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3.xml" ContentType="application/vnd.openxmlformats-officedocument.drawingml.chartshape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5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6.xml" ContentType="application/vnd.openxmlformats-officedocument.drawingml.chartshapes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9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0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11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2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3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14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o Gentilezza\Dropbox (Addax)\PAMTL interno\3.Análises\3.Cenarios\ProjecoesSocioEconomicasPAMTL.v4\2019.08.09_EntreguesP3_REV04\"/>
    </mc:Choice>
  </mc:AlternateContent>
  <xr:revisionPtr revIDLastSave="0" documentId="13_ncr:1_{BA2A7F65-A421-42D7-881C-01687931BBCA}" xr6:coauthVersionLast="43" xr6:coauthVersionMax="43" xr10:uidLastSave="{00000000-0000-0000-0000-000000000000}"/>
  <bookViews>
    <workbookView xWindow="-120" yWindow="-120" windowWidth="20730" windowHeight="11160" activeTab="2" xr2:uid="{19E71274-36CE-4726-99F5-36D354E137D6}"/>
  </bookViews>
  <sheets>
    <sheet name="CAPA" sheetId="27" r:id="rId1"/>
    <sheet name="CenariosMacro" sheetId="1" r:id="rId2"/>
    <sheet name="Orcamento" sheetId="14" r:id="rId3"/>
    <sheet name="ProjReceitas" sheetId="12" r:id="rId4"/>
    <sheet name="LRF" sheetId="16" r:id="rId5"/>
    <sheet name="CAPAG" sheetId="28" r:id="rId6"/>
    <sheet name="TabelasPrev" sheetId="24" r:id="rId7"/>
    <sheet name="Prev_Oti" sheetId="20" r:id="rId8"/>
    <sheet name="Prev_Ref" sheetId="21" r:id="rId9"/>
    <sheet name="Prev_NT" sheetId="22" r:id="rId10"/>
    <sheet name="Prev_Pess" sheetId="23" r:id="rId11"/>
    <sheet name="Rend_Fin" sheetId="25" r:id="rId12"/>
    <sheet name="ICMS" sheetId="5" r:id="rId13"/>
    <sheet name="ComparaMetodos" sheetId="2" r:id="rId14"/>
    <sheet name="Arrecadação" sheetId="3" r:id="rId15"/>
    <sheet name="ReceitasV1" sheetId="10" r:id="rId16"/>
    <sheet name="DespesasV1" sheetId="11" r:id="rId17"/>
    <sheet name="Arrecadação_SP_Hist" sheetId="4" r:id="rId18"/>
    <sheet name="Receitas_2018" sheetId="13" r:id="rId19"/>
    <sheet name="Base_Orçamento_SP" sheetId="6" r:id="rId20"/>
    <sheet name="Despesas_GESP" sheetId="15" r:id="rId21"/>
  </sheets>
  <definedNames>
    <definedName name="_xlnm._FilterDatabase" localSheetId="19" hidden="1">Base_Orçamento_SP!$IG$3:$IT$617</definedName>
    <definedName name="_xlnm.Database" localSheetId="5">#REF!</definedName>
    <definedName name="_xlnm.Database">#REF!</definedName>
    <definedName name="CODTERRITORIO" localSheetId="5">#REF!</definedName>
    <definedName name="CODTERRITORIO">#REF!</definedName>
    <definedName name="DICNOMEBL_BLC_UNIC" localSheetId="5">#REF!</definedName>
    <definedName name="DICNOMEBL_BLC_UNIC">#REF!</definedName>
    <definedName name="FILTROBL_BLC_UNIC" localSheetId="5">#REF!</definedName>
    <definedName name="FILTROBL_BLC_UNIC">#REF!</definedName>
    <definedName name="NOMEPRODUTO1" localSheetId="5">#REF!</definedName>
    <definedName name="NOMEPRODUTO1">#REF!</definedName>
    <definedName name="NOMEPRODUTO2" localSheetId="5">#REF!</definedName>
    <definedName name="NOMEPRODUTO2">#REF!</definedName>
    <definedName name="NOMEPRODUTO3" localSheetId="5">#REF!</definedName>
    <definedName name="NOMEPRODUTO3">#REF!</definedName>
    <definedName name="NOMEPRODUTO4" localSheetId="5">#REF!</definedName>
    <definedName name="NOMEPRODUTO4">#REF!</definedName>
    <definedName name="NOMETERRITORIO" localSheetId="5">#REF!</definedName>
    <definedName name="NOMETERRITORIO">#REF!</definedName>
    <definedName name="NOMETERRITORIOMAIS" localSheetId="5">#REF!</definedName>
    <definedName name="NOMETERRITORIOMAIS">#REF!</definedName>
    <definedName name="NOMETERRITORIOTIT" localSheetId="5">#REF!</definedName>
    <definedName name="NOMETERRITORIOTIT">#REF!</definedName>
    <definedName name="NOMETERRITORIOTITMAIS" localSheetId="5">#REF!</definedName>
    <definedName name="NOMETERRITORIOTITMAIS">#REF!</definedName>
    <definedName name="NOMEUNIDADE1" localSheetId="5">#REF!</definedName>
    <definedName name="NOMEUNIDADE1">#REF!</definedName>
    <definedName name="NOMEUNIDADE2" localSheetId="5">#REF!</definedName>
    <definedName name="NOMEUNIDADE2">#REF!</definedName>
    <definedName name="NOMEUNIDADE3" localSheetId="5">#REF!</definedName>
    <definedName name="NOMEUNIDADE3">#REF!</definedName>
    <definedName name="NOMEUNIDADE4" localSheetId="5">#REF!</definedName>
    <definedName name="NOMEUNIDADE4">#REF!</definedName>
    <definedName name="NUMERODEORDEM" localSheetId="5">#REF!</definedName>
    <definedName name="NUMERODEORDEM">#REF!</definedName>
    <definedName name="ORDEMTERRITORIO" localSheetId="5">#REF!</definedName>
    <definedName name="ORDEMTERRITORIO">#REF!</definedName>
    <definedName name="s" localSheetId="5">#REF!</definedName>
    <definedName name="s">#REF!</definedName>
    <definedName name="TOTORDEMBLC_UNIC" localSheetId="5">#REF!</definedName>
    <definedName name="TOTORDEMBLC_UNIC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62" i="14" l="1"/>
  <c r="G62" i="14"/>
  <c r="K62" i="14"/>
  <c r="J62" i="14"/>
  <c r="I78" i="14"/>
  <c r="A48" i="14" l="1"/>
  <c r="V172" i="16"/>
  <c r="W172" i="16" s="1"/>
  <c r="X172" i="16" s="1"/>
  <c r="Y172" i="16" s="1"/>
  <c r="Z172" i="16" s="1"/>
  <c r="AA172" i="16" s="1"/>
  <c r="AB172" i="16" s="1"/>
  <c r="AC172" i="16" s="1"/>
  <c r="AD172" i="16" s="1"/>
  <c r="AE172" i="16" s="1"/>
  <c r="AF172" i="16" s="1"/>
  <c r="AG172" i="16" s="1"/>
  <c r="AH172" i="16" s="1"/>
  <c r="AI172" i="16" s="1"/>
  <c r="AJ172" i="16" s="1"/>
  <c r="AK172" i="16" s="1"/>
  <c r="AL172" i="16" s="1"/>
  <c r="AM172" i="16" s="1"/>
  <c r="AN172" i="16" s="1"/>
  <c r="C110" i="14"/>
  <c r="D110" i="14"/>
  <c r="E110" i="14"/>
  <c r="F110" i="14"/>
  <c r="G110" i="14"/>
  <c r="H110" i="14"/>
  <c r="I110" i="14"/>
  <c r="J110" i="14"/>
  <c r="K110" i="14"/>
  <c r="L110" i="14"/>
  <c r="M110" i="14"/>
  <c r="N110" i="14"/>
  <c r="O110" i="14"/>
  <c r="P110" i="14"/>
  <c r="Q110" i="14"/>
  <c r="R110" i="14"/>
  <c r="S110" i="14"/>
  <c r="C200" i="16" l="1"/>
  <c r="D200" i="16"/>
  <c r="E200" i="16"/>
  <c r="F200" i="16"/>
  <c r="G200" i="16"/>
  <c r="H200" i="16"/>
  <c r="I200" i="16"/>
  <c r="J200" i="16"/>
  <c r="K200" i="16"/>
  <c r="L200" i="16"/>
  <c r="M200" i="16"/>
  <c r="N200" i="16"/>
  <c r="O200" i="16"/>
  <c r="P200" i="16"/>
  <c r="Q200" i="16"/>
  <c r="R200" i="16"/>
  <c r="S200" i="16"/>
  <c r="F2" i="15"/>
  <c r="F3" i="15"/>
  <c r="E2" i="15"/>
  <c r="E3" i="15"/>
  <c r="G2" i="15"/>
  <c r="H2" i="15"/>
  <c r="I2" i="15"/>
  <c r="J2" i="15"/>
  <c r="K2" i="15"/>
  <c r="L2" i="15"/>
  <c r="M2" i="15"/>
  <c r="N2" i="15"/>
  <c r="O2" i="15"/>
  <c r="P2" i="15"/>
  <c r="Q2" i="15"/>
  <c r="R2" i="15"/>
  <c r="S2" i="15"/>
  <c r="T2" i="15"/>
  <c r="U2" i="15"/>
  <c r="G3" i="15"/>
  <c r="H3" i="15"/>
  <c r="I3" i="15"/>
  <c r="J3" i="15"/>
  <c r="K3" i="15"/>
  <c r="L3" i="15"/>
  <c r="M3" i="15"/>
  <c r="N3" i="15"/>
  <c r="O3" i="15"/>
  <c r="P3" i="15"/>
  <c r="Q3" i="15"/>
  <c r="R3" i="15"/>
  <c r="S3" i="15"/>
  <c r="T3" i="15"/>
  <c r="U3" i="15"/>
  <c r="A200" i="16" l="1"/>
  <c r="E65" i="14" l="1"/>
  <c r="I65" i="14"/>
  <c r="M65" i="14"/>
  <c r="R188" i="16"/>
  <c r="R80" i="14" l="1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C80" i="14"/>
  <c r="S80" i="14"/>
  <c r="O169" i="16" l="1"/>
  <c r="Q169" i="16"/>
  <c r="R169" i="16"/>
  <c r="R9" i="28"/>
  <c r="Q9" i="28"/>
  <c r="AA48" i="28" l="1"/>
  <c r="AA49" i="28"/>
  <c r="AA50" i="28"/>
  <c r="AA51" i="28"/>
  <c r="AA52" i="28"/>
  <c r="AA53" i="28"/>
  <c r="AA54" i="28"/>
  <c r="P32" i="28"/>
  <c r="Q32" i="28"/>
  <c r="Q23" i="28" s="1"/>
  <c r="S169" i="16"/>
  <c r="P24" i="28"/>
  <c r="Q24" i="28"/>
  <c r="R24" i="28"/>
  <c r="S24" i="28"/>
  <c r="S32" i="28"/>
  <c r="S23" i="28" s="1"/>
  <c r="R32" i="28"/>
  <c r="R23" i="28" s="1"/>
  <c r="P169" i="16" l="1"/>
  <c r="P9" i="28"/>
  <c r="P23" i="28"/>
  <c r="P22" i="28" s="1"/>
  <c r="P25" i="28" s="1"/>
  <c r="S9" i="28"/>
  <c r="C1" i="28"/>
  <c r="S22" i="28"/>
  <c r="S25" i="28" s="1"/>
  <c r="R22" i="28"/>
  <c r="R25" i="28" s="1"/>
  <c r="Q22" i="28"/>
  <c r="Q25" i="28" s="1"/>
  <c r="AD141" i="14" l="1"/>
  <c r="AC141" i="14"/>
  <c r="AB141" i="14"/>
  <c r="AA141" i="14"/>
  <c r="AD140" i="14"/>
  <c r="AC140" i="14"/>
  <c r="AB140" i="14"/>
  <c r="AA140" i="14"/>
  <c r="AD139" i="14"/>
  <c r="AC139" i="14"/>
  <c r="AB139" i="14"/>
  <c r="AA139" i="14"/>
  <c r="AD138" i="14"/>
  <c r="AC138" i="14"/>
  <c r="AB138" i="14"/>
  <c r="AA138" i="14"/>
  <c r="AD137" i="14"/>
  <c r="AC137" i="14"/>
  <c r="AB137" i="14"/>
  <c r="AA137" i="14"/>
  <c r="AD136" i="14"/>
  <c r="AC136" i="14"/>
  <c r="AB136" i="14"/>
  <c r="AA136" i="14"/>
  <c r="AA135" i="14"/>
  <c r="AA134" i="14"/>
  <c r="AA133" i="14"/>
  <c r="L141" i="14"/>
  <c r="L140" i="14"/>
  <c r="L139" i="14"/>
  <c r="L138" i="14"/>
  <c r="L137" i="14"/>
  <c r="L136" i="14"/>
  <c r="K141" i="14"/>
  <c r="K140" i="14"/>
  <c r="K139" i="14"/>
  <c r="K138" i="14"/>
  <c r="K137" i="14"/>
  <c r="K136" i="14"/>
  <c r="J141" i="14"/>
  <c r="J140" i="14"/>
  <c r="J139" i="14"/>
  <c r="J138" i="14"/>
  <c r="J137" i="14"/>
  <c r="J136" i="14"/>
  <c r="I141" i="14"/>
  <c r="I140" i="14"/>
  <c r="I139" i="14"/>
  <c r="I138" i="14"/>
  <c r="I137" i="14"/>
  <c r="I136" i="14"/>
  <c r="F141" i="14"/>
  <c r="R141" i="14" s="1"/>
  <c r="F140" i="14"/>
  <c r="R140" i="14" s="1"/>
  <c r="F139" i="14"/>
  <c r="F138" i="14"/>
  <c r="F137" i="14"/>
  <c r="F136" i="14"/>
  <c r="R136" i="14" s="1"/>
  <c r="E141" i="14"/>
  <c r="W141" i="14" s="1"/>
  <c r="E140" i="14"/>
  <c r="W140" i="14" s="1"/>
  <c r="E139" i="14"/>
  <c r="E138" i="14"/>
  <c r="E137" i="14"/>
  <c r="E136" i="14"/>
  <c r="W136" i="14" s="1"/>
  <c r="D141" i="14"/>
  <c r="P141" i="14" s="1"/>
  <c r="D140" i="14"/>
  <c r="P140" i="14" s="1"/>
  <c r="D139" i="14"/>
  <c r="D138" i="14"/>
  <c r="D137" i="14"/>
  <c r="D136" i="14"/>
  <c r="P136" i="14" s="1"/>
  <c r="C141" i="14"/>
  <c r="U141" i="14" s="1"/>
  <c r="C140" i="14"/>
  <c r="U140" i="14" s="1"/>
  <c r="C139" i="14"/>
  <c r="C138" i="14"/>
  <c r="C137" i="14"/>
  <c r="C136" i="14"/>
  <c r="U136" i="14" s="1"/>
  <c r="C135" i="14"/>
  <c r="O135" i="14" s="1"/>
  <c r="C134" i="14"/>
  <c r="O134" i="14" s="1"/>
  <c r="C133" i="14"/>
  <c r="U133" i="14" s="1"/>
  <c r="U139" i="14" l="1"/>
  <c r="C145" i="14"/>
  <c r="V137" i="14"/>
  <c r="D143" i="14"/>
  <c r="Q139" i="14"/>
  <c r="E145" i="14"/>
  <c r="R137" i="14"/>
  <c r="F143" i="14"/>
  <c r="R138" i="14"/>
  <c r="F144" i="14"/>
  <c r="U137" i="14"/>
  <c r="C143" i="14"/>
  <c r="V139" i="14"/>
  <c r="D145" i="14"/>
  <c r="W137" i="14"/>
  <c r="E143" i="14"/>
  <c r="X139" i="14"/>
  <c r="F145" i="14"/>
  <c r="V138" i="14"/>
  <c r="D144" i="14"/>
  <c r="U138" i="14"/>
  <c r="C144" i="14"/>
  <c r="Q138" i="14"/>
  <c r="E144" i="14"/>
  <c r="O136" i="14"/>
  <c r="O137" i="14"/>
  <c r="O138" i="14"/>
  <c r="O139" i="14"/>
  <c r="O140" i="14"/>
  <c r="Q140" i="14"/>
  <c r="U134" i="14"/>
  <c r="V136" i="14"/>
  <c r="V140" i="14"/>
  <c r="W138" i="14"/>
  <c r="X136" i="14"/>
  <c r="X140" i="14"/>
  <c r="O133" i="14"/>
  <c r="P137" i="14"/>
  <c r="P138" i="14"/>
  <c r="P139" i="14"/>
  <c r="O141" i="14"/>
  <c r="Q141" i="14"/>
  <c r="U135" i="14"/>
  <c r="V141" i="14"/>
  <c r="W139" i="14"/>
  <c r="X137" i="14"/>
  <c r="X141" i="14"/>
  <c r="Q136" i="14"/>
  <c r="Q137" i="14"/>
  <c r="X138" i="14"/>
  <c r="R139" i="14"/>
  <c r="S188" i="16" l="1"/>
  <c r="J29" i="14"/>
  <c r="I29" i="14"/>
  <c r="H29" i="14"/>
  <c r="G29" i="14"/>
  <c r="F29" i="14"/>
  <c r="E29" i="14"/>
  <c r="D29" i="14" s="1"/>
  <c r="C29" i="14" s="1"/>
  <c r="I102" i="16"/>
  <c r="H102" i="16"/>
  <c r="G102" i="16"/>
  <c r="R102" i="16"/>
  <c r="Q102" i="16"/>
  <c r="P102" i="16"/>
  <c r="O102" i="16"/>
  <c r="N102" i="16"/>
  <c r="M102" i="16"/>
  <c r="L102" i="16"/>
  <c r="K102" i="16"/>
  <c r="J102" i="16"/>
  <c r="F102" i="16"/>
  <c r="E102" i="16"/>
  <c r="S102" i="16"/>
  <c r="E30" i="14" l="1"/>
  <c r="D30" i="14" s="1"/>
  <c r="C30" i="14" s="1"/>
  <c r="F30" i="14"/>
  <c r="G30" i="14"/>
  <c r="H30" i="14"/>
  <c r="I30" i="14"/>
  <c r="J30" i="14"/>
  <c r="K30" i="14"/>
  <c r="K48" i="14" l="1"/>
  <c r="C70" i="14"/>
  <c r="D70" i="14"/>
  <c r="E70" i="14"/>
  <c r="F70" i="14"/>
  <c r="G70" i="14"/>
  <c r="H70" i="14"/>
  <c r="I70" i="14"/>
  <c r="J70" i="14"/>
  <c r="K70" i="14"/>
  <c r="L70" i="14"/>
  <c r="M70" i="14"/>
  <c r="N70" i="14"/>
  <c r="C48" i="14"/>
  <c r="D48" i="14"/>
  <c r="E48" i="14"/>
  <c r="E75" i="14" s="1"/>
  <c r="F48" i="14"/>
  <c r="F75" i="14" s="1"/>
  <c r="G48" i="14"/>
  <c r="G75" i="14" s="1"/>
  <c r="H48" i="14"/>
  <c r="H75" i="14" s="1"/>
  <c r="I48" i="14"/>
  <c r="J48" i="14"/>
  <c r="J75" i="14" s="1"/>
  <c r="L48" i="14"/>
  <c r="M48" i="14"/>
  <c r="N48" i="14"/>
  <c r="O48" i="14"/>
  <c r="P48" i="14"/>
  <c r="Q48" i="14"/>
  <c r="R48" i="14"/>
  <c r="S48" i="14"/>
  <c r="C176" i="16"/>
  <c r="C58" i="14" s="1"/>
  <c r="D176" i="16"/>
  <c r="D58" i="14" s="1"/>
  <c r="E176" i="16"/>
  <c r="E58" i="14" s="1"/>
  <c r="F176" i="16"/>
  <c r="F58" i="14" s="1"/>
  <c r="G176" i="16"/>
  <c r="G58" i="14" s="1"/>
  <c r="H176" i="16"/>
  <c r="H58" i="14" s="1"/>
  <c r="I176" i="16"/>
  <c r="I58" i="14" s="1"/>
  <c r="J176" i="16"/>
  <c r="J58" i="14" s="1"/>
  <c r="K176" i="16"/>
  <c r="K58" i="14" s="1"/>
  <c r="L176" i="16"/>
  <c r="L58" i="14" s="1"/>
  <c r="M176" i="16"/>
  <c r="N176" i="16"/>
  <c r="O176" i="16"/>
  <c r="P176" i="16"/>
  <c r="Q176" i="16"/>
  <c r="R176" i="16"/>
  <c r="S176" i="16"/>
  <c r="S201" i="16" s="1"/>
  <c r="C56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Q56" i="14"/>
  <c r="R56" i="14"/>
  <c r="S56" i="14"/>
  <c r="C46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P33" i="28" s="1"/>
  <c r="P34" i="28" s="1"/>
  <c r="Q46" i="14"/>
  <c r="Q33" i="28" s="1"/>
  <c r="Q34" i="28" s="1"/>
  <c r="R46" i="14"/>
  <c r="R33" i="28" s="1"/>
  <c r="R34" i="28" s="1"/>
  <c r="S46" i="14"/>
  <c r="S33" i="28" s="1"/>
  <c r="S34" i="28" s="1"/>
  <c r="T34" i="28" s="1"/>
  <c r="U34" i="28" s="1"/>
  <c r="V34" i="28" s="1"/>
  <c r="W34" i="28" s="1"/>
  <c r="X34" i="28" s="1"/>
  <c r="Y34" i="28" s="1"/>
  <c r="Z34" i="28" s="1"/>
  <c r="AA34" i="28" s="1"/>
  <c r="AB34" i="28" s="1"/>
  <c r="AC34" i="28" s="1"/>
  <c r="AD34" i="28" s="1"/>
  <c r="AE34" i="28" s="1"/>
  <c r="AF34" i="28" s="1"/>
  <c r="AG34" i="28" s="1"/>
  <c r="AH34" i="28" s="1"/>
  <c r="AI34" i="28" s="1"/>
  <c r="AJ34" i="28" s="1"/>
  <c r="AK34" i="28" s="1"/>
  <c r="AL34" i="28" s="1"/>
  <c r="AM34" i="28" s="1"/>
  <c r="AN34" i="28" s="1"/>
  <c r="AO34" i="28" s="1"/>
  <c r="Q81" i="14" l="1"/>
  <c r="M81" i="14"/>
  <c r="M64" i="14"/>
  <c r="I81" i="14"/>
  <c r="I64" i="14"/>
  <c r="E81" i="14"/>
  <c r="E64" i="14"/>
  <c r="M58" i="14"/>
  <c r="M78" i="14" s="1"/>
  <c r="M190" i="16"/>
  <c r="S58" i="14"/>
  <c r="S78" i="14" s="1"/>
  <c r="S190" i="16"/>
  <c r="O58" i="14"/>
  <c r="O78" i="14" s="1"/>
  <c r="O190" i="16"/>
  <c r="Q58" i="14"/>
  <c r="Q78" i="14" s="1"/>
  <c r="Q190" i="16"/>
  <c r="P58" i="14"/>
  <c r="P78" i="14" s="1"/>
  <c r="P190" i="16"/>
  <c r="R58" i="14"/>
  <c r="R78" i="14" s="1"/>
  <c r="R190" i="16"/>
  <c r="N58" i="14"/>
  <c r="N78" i="14" s="1"/>
  <c r="N190" i="16"/>
  <c r="P81" i="14"/>
  <c r="H78" i="14"/>
  <c r="H81" i="14"/>
  <c r="N75" i="14"/>
  <c r="I75" i="14"/>
  <c r="S81" i="14"/>
  <c r="K78" i="14"/>
  <c r="K81" i="14"/>
  <c r="C78" i="14"/>
  <c r="C81" i="14"/>
  <c r="Q75" i="14"/>
  <c r="R81" i="14"/>
  <c r="N81" i="14"/>
  <c r="J78" i="14"/>
  <c r="J81" i="14"/>
  <c r="F78" i="14"/>
  <c r="F81" i="14"/>
  <c r="P75" i="14"/>
  <c r="L75" i="14"/>
  <c r="C75" i="14"/>
  <c r="L78" i="14"/>
  <c r="L81" i="14"/>
  <c r="D78" i="14"/>
  <c r="D81" i="14"/>
  <c r="R75" i="14"/>
  <c r="O81" i="14"/>
  <c r="G78" i="14"/>
  <c r="G81" i="14"/>
  <c r="M75" i="14"/>
  <c r="D75" i="14"/>
  <c r="S75" i="14"/>
  <c r="O75" i="14"/>
  <c r="K75" i="14"/>
  <c r="E71" i="14"/>
  <c r="E69" i="14" s="1"/>
  <c r="H71" i="14"/>
  <c r="H69" i="14" s="1"/>
  <c r="G71" i="14"/>
  <c r="G69" i="14" s="1"/>
  <c r="J71" i="14"/>
  <c r="J69" i="14" s="1"/>
  <c r="F71" i="14"/>
  <c r="F69" i="14" s="1"/>
  <c r="E78" i="14"/>
  <c r="M63" i="14"/>
  <c r="N62" i="14" s="1"/>
  <c r="I63" i="14"/>
  <c r="E63" i="14"/>
  <c r="F62" i="14" s="1"/>
  <c r="C71" i="14"/>
  <c r="C69" i="14" s="1"/>
  <c r="D71" i="14"/>
  <c r="D69" i="14" s="1"/>
  <c r="I71" i="14"/>
  <c r="I69" i="14" s="1"/>
  <c r="L71" i="14"/>
  <c r="L69" i="14" s="1"/>
  <c r="M71" i="14"/>
  <c r="M69" i="14" s="1"/>
  <c r="N71" i="14"/>
  <c r="N69" i="14" s="1"/>
  <c r="K71" i="14"/>
  <c r="K69" i="14" s="1"/>
  <c r="C24" i="14"/>
  <c r="D24" i="14"/>
  <c r="S193" i="16" l="1"/>
  <c r="S182" i="16"/>
  <c r="T190" i="16"/>
  <c r="T188" i="16" s="1"/>
  <c r="M66" i="14"/>
  <c r="I66" i="14"/>
  <c r="E66" i="14"/>
  <c r="U190" i="16" l="1"/>
  <c r="U188" i="16" l="1"/>
  <c r="J130" i="16"/>
  <c r="I130" i="16"/>
  <c r="H132" i="16"/>
  <c r="H133" i="16" s="1"/>
  <c r="H130" i="16"/>
  <c r="G132" i="16"/>
  <c r="G133" i="16" s="1"/>
  <c r="G130" i="16"/>
  <c r="O109" i="16"/>
  <c r="P109" i="16"/>
  <c r="Q109" i="16"/>
  <c r="R109" i="16"/>
  <c r="K109" i="16"/>
  <c r="L109" i="16"/>
  <c r="M109" i="16"/>
  <c r="N109" i="16"/>
  <c r="F132" i="16"/>
  <c r="F133" i="16" s="1"/>
  <c r="F130" i="16"/>
  <c r="E31" i="12"/>
  <c r="E130" i="16"/>
  <c r="E132" i="16"/>
  <c r="E133" i="16" s="1"/>
  <c r="V190" i="16" l="1"/>
  <c r="V188" i="16" s="1"/>
  <c r="Q158" i="16"/>
  <c r="Q40" i="14" s="1"/>
  <c r="R158" i="16"/>
  <c r="R40" i="14" s="1"/>
  <c r="S158" i="16"/>
  <c r="S40" i="14" s="1"/>
  <c r="T158" i="16"/>
  <c r="T40" i="14" s="1"/>
  <c r="U158" i="16"/>
  <c r="U40" i="14" s="1"/>
  <c r="V158" i="16"/>
  <c r="V40" i="14" s="1"/>
  <c r="W158" i="16"/>
  <c r="W40" i="14" s="1"/>
  <c r="X158" i="16"/>
  <c r="X40" i="14" s="1"/>
  <c r="Y158" i="16"/>
  <c r="Y40" i="14" s="1"/>
  <c r="Z158" i="16"/>
  <c r="Z40" i="14" s="1"/>
  <c r="AA158" i="16"/>
  <c r="AA40" i="14" s="1"/>
  <c r="AB158" i="16"/>
  <c r="AB40" i="14" s="1"/>
  <c r="AC158" i="16"/>
  <c r="AC40" i="14" l="1"/>
  <c r="AD158" i="16"/>
  <c r="W190" i="16"/>
  <c r="W188" i="16" s="1"/>
  <c r="H104" i="12"/>
  <c r="H64" i="16" s="1"/>
  <c r="G102" i="12"/>
  <c r="G104" i="12"/>
  <c r="G64" i="16" s="1"/>
  <c r="F102" i="12"/>
  <c r="F104" i="12"/>
  <c r="F64" i="16" s="1"/>
  <c r="E102" i="12"/>
  <c r="E104" i="12"/>
  <c r="E64" i="16" s="1"/>
  <c r="D102" i="12"/>
  <c r="D59" i="16" s="1"/>
  <c r="D104" i="12"/>
  <c r="D64" i="16" s="1"/>
  <c r="C102" i="12"/>
  <c r="C59" i="16" s="1"/>
  <c r="C104" i="12"/>
  <c r="C64" i="16" s="1"/>
  <c r="C101" i="12"/>
  <c r="C60" i="16" s="1"/>
  <c r="D101" i="12"/>
  <c r="D60" i="16" s="1"/>
  <c r="E101" i="12"/>
  <c r="E93" i="12" s="1"/>
  <c r="F101" i="12"/>
  <c r="G101" i="12"/>
  <c r="H102" i="12"/>
  <c r="H101" i="12"/>
  <c r="H93" i="12" l="1"/>
  <c r="H58" i="16" s="1"/>
  <c r="H50" i="14" s="1"/>
  <c r="AE158" i="16"/>
  <c r="AD40" i="14"/>
  <c r="C51" i="14"/>
  <c r="X190" i="16"/>
  <c r="D51" i="14"/>
  <c r="G93" i="12"/>
  <c r="G58" i="16" s="1"/>
  <c r="G50" i="14" s="1"/>
  <c r="F93" i="12"/>
  <c r="F63" i="16" s="1"/>
  <c r="C93" i="12"/>
  <c r="C103" i="12" s="1"/>
  <c r="H63" i="16"/>
  <c r="E58" i="16"/>
  <c r="E50" i="14" s="1"/>
  <c r="E63" i="16"/>
  <c r="D93" i="12"/>
  <c r="H92" i="12"/>
  <c r="AF158" i="16" l="1"/>
  <c r="AE40" i="14"/>
  <c r="X188" i="16"/>
  <c r="F58" i="16"/>
  <c r="F50" i="14" s="1"/>
  <c r="G63" i="16"/>
  <c r="C63" i="16"/>
  <c r="C62" i="16" s="1"/>
  <c r="C58" i="16"/>
  <c r="D63" i="16"/>
  <c r="D62" i="16" s="1"/>
  <c r="D58" i="16"/>
  <c r="I102" i="12"/>
  <c r="I101" i="12"/>
  <c r="J102" i="12"/>
  <c r="J101" i="12"/>
  <c r="K102" i="12"/>
  <c r="K101" i="12"/>
  <c r="AG158" i="16" l="1"/>
  <c r="AF40" i="14"/>
  <c r="D57" i="16"/>
  <c r="D73" i="16" s="1"/>
  <c r="D50" i="14"/>
  <c r="D49" i="14" s="1"/>
  <c r="D52" i="14" s="1"/>
  <c r="Y190" i="16"/>
  <c r="C57" i="16"/>
  <c r="C73" i="16" s="1"/>
  <c r="C50" i="14"/>
  <c r="C49" i="14" s="1"/>
  <c r="C52" i="14" s="1"/>
  <c r="M22" i="24"/>
  <c r="M23" i="24"/>
  <c r="M21" i="24"/>
  <c r="M20" i="24"/>
  <c r="L23" i="24"/>
  <c r="K23" i="24"/>
  <c r="J23" i="24"/>
  <c r="I23" i="24"/>
  <c r="H23" i="24"/>
  <c r="G23" i="24"/>
  <c r="F23" i="24"/>
  <c r="E23" i="24"/>
  <c r="D23" i="24"/>
  <c r="C23" i="24"/>
  <c r="L22" i="24"/>
  <c r="K22" i="24"/>
  <c r="J22" i="24"/>
  <c r="I22" i="24"/>
  <c r="H22" i="24"/>
  <c r="G22" i="24"/>
  <c r="F22" i="24"/>
  <c r="E22" i="24"/>
  <c r="D22" i="24"/>
  <c r="C22" i="24"/>
  <c r="L21" i="24"/>
  <c r="K21" i="24"/>
  <c r="J21" i="24"/>
  <c r="I21" i="24"/>
  <c r="H21" i="24"/>
  <c r="G21" i="24"/>
  <c r="F21" i="24"/>
  <c r="E21" i="24"/>
  <c r="D21" i="24"/>
  <c r="C21" i="24"/>
  <c r="L20" i="24"/>
  <c r="K20" i="24"/>
  <c r="J20" i="24"/>
  <c r="I20" i="24"/>
  <c r="H20" i="24"/>
  <c r="G20" i="24"/>
  <c r="F20" i="24"/>
  <c r="E20" i="24"/>
  <c r="D20" i="24"/>
  <c r="C20" i="24"/>
  <c r="M16" i="24"/>
  <c r="L16" i="24"/>
  <c r="K16" i="24"/>
  <c r="J16" i="24"/>
  <c r="I16" i="24"/>
  <c r="H16" i="24"/>
  <c r="G16" i="24"/>
  <c r="F16" i="24"/>
  <c r="E16" i="24"/>
  <c r="D16" i="24"/>
  <c r="C16" i="24"/>
  <c r="M15" i="24"/>
  <c r="L15" i="24"/>
  <c r="K15" i="24"/>
  <c r="J15" i="24"/>
  <c r="I15" i="24"/>
  <c r="H15" i="24"/>
  <c r="G15" i="24"/>
  <c r="F15" i="24"/>
  <c r="E15" i="24"/>
  <c r="D15" i="24"/>
  <c r="C15" i="24"/>
  <c r="M14" i="24"/>
  <c r="L14" i="24"/>
  <c r="K14" i="24"/>
  <c r="J14" i="24"/>
  <c r="I14" i="24"/>
  <c r="H14" i="24"/>
  <c r="G14" i="24"/>
  <c r="F14" i="24"/>
  <c r="E14" i="24"/>
  <c r="D14" i="24"/>
  <c r="C14" i="24"/>
  <c r="M13" i="24"/>
  <c r="L13" i="24"/>
  <c r="K13" i="24"/>
  <c r="J13" i="24"/>
  <c r="I13" i="24"/>
  <c r="H13" i="24"/>
  <c r="G13" i="24"/>
  <c r="F13" i="24"/>
  <c r="E13" i="24"/>
  <c r="D13" i="24"/>
  <c r="C13" i="24"/>
  <c r="C9" i="24"/>
  <c r="D9" i="24"/>
  <c r="E9" i="24"/>
  <c r="F9" i="24"/>
  <c r="G9" i="24"/>
  <c r="H9" i="24"/>
  <c r="I9" i="24"/>
  <c r="J9" i="24"/>
  <c r="K9" i="24"/>
  <c r="L9" i="24"/>
  <c r="M9" i="24"/>
  <c r="C8" i="24"/>
  <c r="D8" i="24"/>
  <c r="E8" i="24"/>
  <c r="F8" i="24"/>
  <c r="G8" i="24"/>
  <c r="H8" i="24"/>
  <c r="I8" i="24"/>
  <c r="J8" i="24"/>
  <c r="K8" i="24"/>
  <c r="L8" i="24"/>
  <c r="M8" i="24"/>
  <c r="C7" i="24"/>
  <c r="D7" i="24"/>
  <c r="E7" i="24"/>
  <c r="F7" i="24"/>
  <c r="G7" i="24"/>
  <c r="H7" i="24"/>
  <c r="I7" i="24"/>
  <c r="J7" i="24"/>
  <c r="K7" i="24"/>
  <c r="L7" i="24"/>
  <c r="M7" i="24"/>
  <c r="C6" i="24"/>
  <c r="D6" i="24"/>
  <c r="E6" i="24"/>
  <c r="F6" i="24"/>
  <c r="G6" i="24"/>
  <c r="H6" i="24"/>
  <c r="I6" i="24"/>
  <c r="J6" i="24"/>
  <c r="K6" i="24"/>
  <c r="L6" i="24"/>
  <c r="M6" i="24"/>
  <c r="AH158" i="16" l="1"/>
  <c r="AG40" i="14"/>
  <c r="D71" i="16"/>
  <c r="C71" i="16"/>
  <c r="A1" i="16"/>
  <c r="B213" i="16"/>
  <c r="U208" i="16"/>
  <c r="S208" i="16"/>
  <c r="T208" i="16"/>
  <c r="D173" i="14"/>
  <c r="E173" i="14" s="1"/>
  <c r="F173" i="14" s="1"/>
  <c r="G173" i="14" s="1"/>
  <c r="H173" i="14" s="1"/>
  <c r="I173" i="14" s="1"/>
  <c r="J173" i="14" s="1"/>
  <c r="K173" i="14" s="1"/>
  <c r="L173" i="14" s="1"/>
  <c r="M173" i="14" s="1"/>
  <c r="N173" i="14" s="1"/>
  <c r="O173" i="14" s="1"/>
  <c r="P173" i="14" s="1"/>
  <c r="Q173" i="14" s="1"/>
  <c r="R173" i="14" s="1"/>
  <c r="S173" i="14" s="1"/>
  <c r="T173" i="14" s="1"/>
  <c r="U173" i="14" s="1"/>
  <c r="V173" i="14" s="1"/>
  <c r="W173" i="14" s="1"/>
  <c r="X173" i="14" s="1"/>
  <c r="Y173" i="14" s="1"/>
  <c r="Z173" i="14" s="1"/>
  <c r="AA173" i="14" s="1"/>
  <c r="AB173" i="14" s="1"/>
  <c r="AC173" i="14" s="1"/>
  <c r="AD173" i="14" s="1"/>
  <c r="AE173" i="14" s="1"/>
  <c r="AF173" i="14" s="1"/>
  <c r="AG173" i="14" s="1"/>
  <c r="AH173" i="14" s="1"/>
  <c r="AI173" i="14" s="1"/>
  <c r="AJ173" i="14" s="1"/>
  <c r="AK173" i="14" s="1"/>
  <c r="AL173" i="14" s="1"/>
  <c r="AM173" i="14" s="1"/>
  <c r="AN173" i="14" s="1"/>
  <c r="AO173" i="14" s="1"/>
  <c r="C175" i="14"/>
  <c r="D175" i="14" s="1"/>
  <c r="E175" i="14" s="1"/>
  <c r="F175" i="14" s="1"/>
  <c r="G175" i="14" s="1"/>
  <c r="H175" i="14" s="1"/>
  <c r="I175" i="14" s="1"/>
  <c r="J175" i="14" s="1"/>
  <c r="K175" i="14" s="1"/>
  <c r="L175" i="14" s="1"/>
  <c r="M175" i="14" s="1"/>
  <c r="N175" i="14" s="1"/>
  <c r="O175" i="14" s="1"/>
  <c r="P175" i="14" s="1"/>
  <c r="Q175" i="14" s="1"/>
  <c r="R175" i="14" s="1"/>
  <c r="S175" i="14" s="1"/>
  <c r="T175" i="14" s="1"/>
  <c r="U175" i="14" s="1"/>
  <c r="V175" i="14" s="1"/>
  <c r="W175" i="14" s="1"/>
  <c r="X175" i="14" s="1"/>
  <c r="Y175" i="14" s="1"/>
  <c r="Z175" i="14" s="1"/>
  <c r="AA175" i="14" s="1"/>
  <c r="AB175" i="14" s="1"/>
  <c r="AC175" i="14" s="1"/>
  <c r="AD175" i="14" s="1"/>
  <c r="AE175" i="14" s="1"/>
  <c r="AF175" i="14" s="1"/>
  <c r="AG175" i="14" s="1"/>
  <c r="AH175" i="14" s="1"/>
  <c r="AI175" i="14" s="1"/>
  <c r="AJ175" i="14" s="1"/>
  <c r="AK175" i="14" s="1"/>
  <c r="AL175" i="14" s="1"/>
  <c r="AM175" i="14" s="1"/>
  <c r="AN175" i="14" s="1"/>
  <c r="AO175" i="14" s="1"/>
  <c r="C174" i="14"/>
  <c r="D174" i="14" s="1"/>
  <c r="E174" i="14" s="1"/>
  <c r="F174" i="14" s="1"/>
  <c r="G174" i="14" s="1"/>
  <c r="H174" i="14" s="1"/>
  <c r="I174" i="14" s="1"/>
  <c r="J174" i="14" s="1"/>
  <c r="K174" i="14" s="1"/>
  <c r="L174" i="14" s="1"/>
  <c r="M174" i="14" s="1"/>
  <c r="N174" i="14" s="1"/>
  <c r="O174" i="14" s="1"/>
  <c r="P174" i="14" s="1"/>
  <c r="Q174" i="14" s="1"/>
  <c r="R174" i="14" s="1"/>
  <c r="S174" i="14" s="1"/>
  <c r="T174" i="14" s="1"/>
  <c r="U174" i="14" s="1"/>
  <c r="V174" i="14" s="1"/>
  <c r="W174" i="14" s="1"/>
  <c r="X174" i="14" s="1"/>
  <c r="Y174" i="14" s="1"/>
  <c r="Z174" i="14" s="1"/>
  <c r="AA174" i="14" s="1"/>
  <c r="AB174" i="14" s="1"/>
  <c r="AC174" i="14" s="1"/>
  <c r="AD174" i="14" s="1"/>
  <c r="AE174" i="14" s="1"/>
  <c r="AF174" i="14" s="1"/>
  <c r="AG174" i="14" s="1"/>
  <c r="AH174" i="14" s="1"/>
  <c r="AI174" i="14" s="1"/>
  <c r="AJ174" i="14" s="1"/>
  <c r="AK174" i="14" s="1"/>
  <c r="AL174" i="14" s="1"/>
  <c r="AM174" i="14" s="1"/>
  <c r="AN174" i="14" s="1"/>
  <c r="AO174" i="14" s="1"/>
  <c r="B168" i="14"/>
  <c r="B161" i="14"/>
  <c r="AE88" i="14"/>
  <c r="AE87" i="14"/>
  <c r="T185" i="16"/>
  <c r="A18" i="12"/>
  <c r="T174" i="16"/>
  <c r="U174" i="16"/>
  <c r="V174" i="16"/>
  <c r="V189" i="16" s="1"/>
  <c r="W174" i="16"/>
  <c r="W189" i="16" s="1"/>
  <c r="X174" i="16"/>
  <c r="X189" i="16" s="1"/>
  <c r="Y174" i="16"/>
  <c r="Y189" i="16" s="1"/>
  <c r="Z174" i="16"/>
  <c r="AA174" i="16"/>
  <c r="AB174" i="16"/>
  <c r="AC174" i="16"/>
  <c r="AD174" i="16"/>
  <c r="AE174" i="16"/>
  <c r="AF174" i="16"/>
  <c r="AG174" i="16"/>
  <c r="AH174" i="16"/>
  <c r="AI174" i="16"/>
  <c r="AJ174" i="16"/>
  <c r="AK174" i="16"/>
  <c r="AL174" i="16"/>
  <c r="AM174" i="16"/>
  <c r="AN174" i="16"/>
  <c r="AO174" i="16"/>
  <c r="D206" i="16"/>
  <c r="S37" i="14"/>
  <c r="S53" i="14" s="1"/>
  <c r="C37" i="14"/>
  <c r="C53" i="14" s="1"/>
  <c r="D37" i="14"/>
  <c r="D53" i="14" s="1"/>
  <c r="E37" i="14"/>
  <c r="E53" i="14" s="1"/>
  <c r="F37" i="14"/>
  <c r="F53" i="14" s="1"/>
  <c r="G37" i="14"/>
  <c r="G53" i="14" s="1"/>
  <c r="H37" i="14"/>
  <c r="H53" i="14" s="1"/>
  <c r="I37" i="14"/>
  <c r="I53" i="14" s="1"/>
  <c r="J37" i="14"/>
  <c r="J53" i="14" s="1"/>
  <c r="K37" i="14"/>
  <c r="K53" i="14" s="1"/>
  <c r="L37" i="14"/>
  <c r="L53" i="14" s="1"/>
  <c r="M37" i="14"/>
  <c r="M53" i="14" s="1"/>
  <c r="N37" i="14"/>
  <c r="N53" i="14" s="1"/>
  <c r="O37" i="14"/>
  <c r="O53" i="14" s="1"/>
  <c r="P37" i="14"/>
  <c r="P53" i="14" s="1"/>
  <c r="Q37" i="14"/>
  <c r="Q53" i="14" s="1"/>
  <c r="R37" i="14"/>
  <c r="R53" i="14" s="1"/>
  <c r="C163" i="16"/>
  <c r="C55" i="14" s="1"/>
  <c r="C45" i="14" s="1"/>
  <c r="D163" i="16"/>
  <c r="D55" i="14" s="1"/>
  <c r="D45" i="14" s="1"/>
  <c r="E163" i="16"/>
  <c r="E55" i="14" s="1"/>
  <c r="E45" i="14" s="1"/>
  <c r="F163" i="16"/>
  <c r="F55" i="14" s="1"/>
  <c r="F45" i="14" s="1"/>
  <c r="G163" i="16"/>
  <c r="G55" i="14" s="1"/>
  <c r="G45" i="14" s="1"/>
  <c r="H163" i="16"/>
  <c r="H55" i="14" s="1"/>
  <c r="H45" i="14" s="1"/>
  <c r="I163" i="16"/>
  <c r="I55" i="14" s="1"/>
  <c r="I45" i="14" s="1"/>
  <c r="J163" i="16"/>
  <c r="J55" i="14" s="1"/>
  <c r="J45" i="14" s="1"/>
  <c r="K163" i="16"/>
  <c r="K55" i="14" s="1"/>
  <c r="K45" i="14" s="1"/>
  <c r="L163" i="16"/>
  <c r="L55" i="14" s="1"/>
  <c r="L45" i="14" s="1"/>
  <c r="M163" i="16"/>
  <c r="M55" i="14" s="1"/>
  <c r="M45" i="14" s="1"/>
  <c r="N163" i="16"/>
  <c r="N55" i="14" s="1"/>
  <c r="N45" i="14" s="1"/>
  <c r="O163" i="16"/>
  <c r="O55" i="14" s="1"/>
  <c r="O45" i="14" s="1"/>
  <c r="P163" i="16"/>
  <c r="P55" i="14" s="1"/>
  <c r="P45" i="14" s="1"/>
  <c r="Q163" i="16"/>
  <c r="Q55" i="14" s="1"/>
  <c r="Q45" i="14" s="1"/>
  <c r="R163" i="16"/>
  <c r="R55" i="14" s="1"/>
  <c r="R45" i="14" s="1"/>
  <c r="S163" i="16"/>
  <c r="P81" i="16"/>
  <c r="AI158" i="16" l="1"/>
  <c r="AH40" i="14"/>
  <c r="S55" i="14"/>
  <c r="S45" i="14" s="1"/>
  <c r="T195" i="16"/>
  <c r="T189" i="16"/>
  <c r="U189" i="16"/>
  <c r="U195" i="16"/>
  <c r="T183" i="16"/>
  <c r="T176" i="16"/>
  <c r="T184" i="16"/>
  <c r="J161" i="14"/>
  <c r="D161" i="14"/>
  <c r="H161" i="14"/>
  <c r="F161" i="14"/>
  <c r="I161" i="14"/>
  <c r="E161" i="14"/>
  <c r="L161" i="14"/>
  <c r="K161" i="14"/>
  <c r="G161" i="14"/>
  <c r="C161" i="14"/>
  <c r="U184" i="16"/>
  <c r="U185" i="16"/>
  <c r="T167" i="16" l="1"/>
  <c r="T193" i="16"/>
  <c r="T201" i="16"/>
  <c r="AJ158" i="16"/>
  <c r="AI40" i="14"/>
  <c r="V185" i="16"/>
  <c r="U176" i="16"/>
  <c r="U201" i="16" s="1"/>
  <c r="T175" i="16"/>
  <c r="U183" i="16"/>
  <c r="T202" i="16" l="1"/>
  <c r="T57" i="14" s="1"/>
  <c r="T131" i="12"/>
  <c r="T27" i="12" s="1"/>
  <c r="T164" i="16"/>
  <c r="AK158" i="16"/>
  <c r="AJ40" i="14"/>
  <c r="W185" i="16"/>
  <c r="X185" i="16" s="1"/>
  <c r="Y185" i="16" s="1"/>
  <c r="Z185" i="16" s="1"/>
  <c r="AA185" i="16" s="1"/>
  <c r="AB185" i="16" s="1"/>
  <c r="AC185" i="16" s="1"/>
  <c r="AD185" i="16" s="1"/>
  <c r="AE185" i="16" s="1"/>
  <c r="AF185" i="16" s="1"/>
  <c r="AG185" i="16" s="1"/>
  <c r="AH185" i="16" s="1"/>
  <c r="AI185" i="16" s="1"/>
  <c r="AJ185" i="16" s="1"/>
  <c r="AK185" i="16" s="1"/>
  <c r="AL185" i="16" s="1"/>
  <c r="AM185" i="16" s="1"/>
  <c r="AN185" i="16" s="1"/>
  <c r="AO185" i="16" s="1"/>
  <c r="V183" i="16"/>
  <c r="V184" i="16"/>
  <c r="T79" i="14"/>
  <c r="U79" i="14" l="1"/>
  <c r="T200" i="16"/>
  <c r="T80" i="14"/>
  <c r="T199" i="16"/>
  <c r="T163" i="16" s="1"/>
  <c r="AL158" i="16"/>
  <c r="AK40" i="14"/>
  <c r="W183" i="16"/>
  <c r="W184" i="16"/>
  <c r="Q30" i="14"/>
  <c r="P30" i="14"/>
  <c r="O30" i="14"/>
  <c r="N30" i="14"/>
  <c r="M30" i="14"/>
  <c r="L30" i="14"/>
  <c r="R30" i="14"/>
  <c r="S30" i="14"/>
  <c r="T56" i="14" l="1"/>
  <c r="U200" i="16"/>
  <c r="V79" i="14"/>
  <c r="U80" i="14"/>
  <c r="AM158" i="16"/>
  <c r="AL40" i="14"/>
  <c r="X183" i="16"/>
  <c r="X184" i="16"/>
  <c r="O70" i="14"/>
  <c r="P70" i="14"/>
  <c r="Q70" i="14"/>
  <c r="R70" i="14"/>
  <c r="S70" i="14"/>
  <c r="S74" i="14"/>
  <c r="W79" i="14" l="1"/>
  <c r="V80" i="14"/>
  <c r="U56" i="14"/>
  <c r="V200" i="16"/>
  <c r="AN158" i="16"/>
  <c r="AM40" i="14"/>
  <c r="O71" i="14"/>
  <c r="O69" i="14" s="1"/>
  <c r="P71" i="14"/>
  <c r="P69" i="14" s="1"/>
  <c r="R71" i="14"/>
  <c r="R69" i="14" s="1"/>
  <c r="Q71" i="14"/>
  <c r="Q69" i="14" s="1"/>
  <c r="S71" i="14"/>
  <c r="R161" i="14"/>
  <c r="N161" i="14"/>
  <c r="Q161" i="14"/>
  <c r="P161" i="14"/>
  <c r="S161" i="14"/>
  <c r="O161" i="14"/>
  <c r="M161" i="14"/>
  <c r="Y183" i="16"/>
  <c r="Y184" i="16"/>
  <c r="M39" i="14"/>
  <c r="P39" i="14"/>
  <c r="S39" i="14"/>
  <c r="N39" i="14"/>
  <c r="O39" i="14"/>
  <c r="R39" i="14"/>
  <c r="Q39" i="14"/>
  <c r="W200" i="16" l="1"/>
  <c r="V56" i="14"/>
  <c r="X79" i="14"/>
  <c r="W80" i="14"/>
  <c r="AO158" i="16"/>
  <c r="AO40" i="14" s="1"/>
  <c r="AN40" i="14"/>
  <c r="S69" i="14"/>
  <c r="Z183" i="16"/>
  <c r="Z184" i="16"/>
  <c r="G39" i="14"/>
  <c r="F39" i="14"/>
  <c r="K39" i="14"/>
  <c r="L39" i="14"/>
  <c r="H39" i="14"/>
  <c r="E39" i="14"/>
  <c r="J39" i="14"/>
  <c r="I39" i="14"/>
  <c r="C39" i="14"/>
  <c r="D39" i="14"/>
  <c r="N10" i="22"/>
  <c r="N8" i="22"/>
  <c r="N9" i="22" s="1"/>
  <c r="M10" i="22"/>
  <c r="M11" i="22" s="1"/>
  <c r="M8" i="22"/>
  <c r="M9" i="22" s="1"/>
  <c r="D10" i="22"/>
  <c r="E10" i="22"/>
  <c r="F10" i="22"/>
  <c r="G10" i="22"/>
  <c r="H10" i="22"/>
  <c r="I10" i="22"/>
  <c r="J10" i="22"/>
  <c r="K10" i="22"/>
  <c r="L10" i="22"/>
  <c r="A15" i="21"/>
  <c r="D38" i="14"/>
  <c r="C38" i="14"/>
  <c r="T104" i="12"/>
  <c r="U104" i="12"/>
  <c r="V104" i="12"/>
  <c r="W104" i="12"/>
  <c r="X104" i="12"/>
  <c r="Y104" i="12"/>
  <c r="Z104" i="12"/>
  <c r="AA104" i="12"/>
  <c r="AB104" i="12"/>
  <c r="AC104" i="12"/>
  <c r="AD104" i="12"/>
  <c r="AE104" i="12"/>
  <c r="AF104" i="12"/>
  <c r="AG104" i="12"/>
  <c r="AH104" i="12"/>
  <c r="AI104" i="12"/>
  <c r="AJ104" i="12"/>
  <c r="AK104" i="12"/>
  <c r="AL104" i="12"/>
  <c r="AM104" i="12"/>
  <c r="AN104" i="12"/>
  <c r="AO104" i="12"/>
  <c r="AO58" i="16"/>
  <c r="AN58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Y79" i="14" l="1"/>
  <c r="X80" i="14"/>
  <c r="X200" i="16"/>
  <c r="W56" i="14"/>
  <c r="AD62" i="16"/>
  <c r="AD50" i="14"/>
  <c r="W62" i="16"/>
  <c r="W50" i="14"/>
  <c r="AA62" i="16"/>
  <c r="AA50" i="14"/>
  <c r="AE62" i="16"/>
  <c r="AE50" i="14"/>
  <c r="AI62" i="16"/>
  <c r="AI50" i="14"/>
  <c r="AM62" i="16"/>
  <c r="AM50" i="14"/>
  <c r="Z62" i="16"/>
  <c r="Z50" i="14"/>
  <c r="AH62" i="16"/>
  <c r="AH50" i="14"/>
  <c r="T62" i="16"/>
  <c r="T50" i="14"/>
  <c r="X62" i="16"/>
  <c r="X50" i="14"/>
  <c r="AB62" i="16"/>
  <c r="AB50" i="14"/>
  <c r="AF62" i="16"/>
  <c r="AF50" i="14"/>
  <c r="AJ62" i="16"/>
  <c r="AJ50" i="14"/>
  <c r="AN62" i="16"/>
  <c r="AN50" i="14"/>
  <c r="V62" i="16"/>
  <c r="V50" i="14"/>
  <c r="AL62" i="16"/>
  <c r="AL50" i="14"/>
  <c r="U62" i="16"/>
  <c r="U50" i="14"/>
  <c r="Y62" i="16"/>
  <c r="Y50" i="14"/>
  <c r="AC62" i="16"/>
  <c r="AC50" i="14"/>
  <c r="AG62" i="16"/>
  <c r="AG50" i="14"/>
  <c r="AK62" i="16"/>
  <c r="AK50" i="14"/>
  <c r="AO62" i="16"/>
  <c r="AO50" i="14"/>
  <c r="D36" i="14"/>
  <c r="C36" i="14"/>
  <c r="AA183" i="16"/>
  <c r="AA184" i="16"/>
  <c r="A87" i="14"/>
  <c r="A88" i="14"/>
  <c r="A86" i="14"/>
  <c r="A66" i="16"/>
  <c r="T66" i="16" s="1"/>
  <c r="U68" i="16"/>
  <c r="V68" i="16"/>
  <c r="W68" i="16"/>
  <c r="X68" i="16"/>
  <c r="Y68" i="16"/>
  <c r="Z68" i="16"/>
  <c r="AA68" i="16"/>
  <c r="AB68" i="16"/>
  <c r="AC68" i="16"/>
  <c r="AD68" i="16"/>
  <c r="C175" i="16"/>
  <c r="D175" i="16"/>
  <c r="E175" i="16"/>
  <c r="F175" i="16"/>
  <c r="G175" i="16"/>
  <c r="H175" i="16"/>
  <c r="I175" i="16"/>
  <c r="J175" i="16"/>
  <c r="K175" i="16"/>
  <c r="L175" i="16"/>
  <c r="M175" i="16"/>
  <c r="M189" i="16" s="1"/>
  <c r="N175" i="16"/>
  <c r="N189" i="16" s="1"/>
  <c r="O175" i="16"/>
  <c r="O189" i="16" s="1"/>
  <c r="P175" i="16"/>
  <c r="P189" i="16" s="1"/>
  <c r="Q175" i="16"/>
  <c r="Q189" i="16" s="1"/>
  <c r="R175" i="16"/>
  <c r="R189" i="16" s="1"/>
  <c r="S175" i="16"/>
  <c r="S189" i="16" s="1"/>
  <c r="F31" i="14"/>
  <c r="G31" i="14"/>
  <c r="H31" i="14"/>
  <c r="I31" i="14"/>
  <c r="J31" i="14"/>
  <c r="K31" i="14"/>
  <c r="L31" i="14"/>
  <c r="M31" i="14"/>
  <c r="N31" i="14"/>
  <c r="O31" i="14"/>
  <c r="P31" i="14"/>
  <c r="Q31" i="14"/>
  <c r="R31" i="14"/>
  <c r="S31" i="14"/>
  <c r="A30" i="14"/>
  <c r="Y200" i="16" l="1"/>
  <c r="X56" i="14"/>
  <c r="Z79" i="14"/>
  <c r="Y80" i="14"/>
  <c r="AO63" i="16"/>
  <c r="AO73" i="16"/>
  <c r="AG63" i="16"/>
  <c r="AG73" i="16"/>
  <c r="Y63" i="16"/>
  <c r="Y78" i="16" s="1"/>
  <c r="Y73" i="16"/>
  <c r="AL63" i="16"/>
  <c r="AL73" i="16"/>
  <c r="AN63" i="16"/>
  <c r="AN73" i="16"/>
  <c r="AF63" i="16"/>
  <c r="AF73" i="16"/>
  <c r="X63" i="16"/>
  <c r="X78" i="16" s="1"/>
  <c r="X73" i="16"/>
  <c r="AH63" i="16"/>
  <c r="AH73" i="16"/>
  <c r="AM63" i="16"/>
  <c r="AM73" i="16"/>
  <c r="AE63" i="16"/>
  <c r="AE73" i="16"/>
  <c r="W63" i="16"/>
  <c r="W73" i="16"/>
  <c r="AK63" i="16"/>
  <c r="AK73" i="16"/>
  <c r="AC63" i="16"/>
  <c r="AC73" i="16"/>
  <c r="U63" i="16"/>
  <c r="U73" i="16"/>
  <c r="V63" i="16"/>
  <c r="V78" i="16" s="1"/>
  <c r="V73" i="16"/>
  <c r="AJ63" i="16"/>
  <c r="AJ73" i="16"/>
  <c r="AB63" i="16"/>
  <c r="AB73" i="16"/>
  <c r="T63" i="16"/>
  <c r="T73" i="16"/>
  <c r="Z63" i="16"/>
  <c r="Z73" i="16"/>
  <c r="AI63" i="16"/>
  <c r="AI73" i="16"/>
  <c r="AA63" i="16"/>
  <c r="AA73" i="16"/>
  <c r="AD63" i="16"/>
  <c r="AD73" i="16"/>
  <c r="T51" i="14"/>
  <c r="T49" i="14" s="1"/>
  <c r="T74" i="16"/>
  <c r="S213" i="16"/>
  <c r="K213" i="16"/>
  <c r="C213" i="16"/>
  <c r="R213" i="16"/>
  <c r="J213" i="16"/>
  <c r="Q213" i="16"/>
  <c r="M213" i="16"/>
  <c r="I213" i="16"/>
  <c r="E213" i="16"/>
  <c r="O213" i="16"/>
  <c r="G213" i="16"/>
  <c r="N213" i="16"/>
  <c r="F213" i="16"/>
  <c r="P213" i="16"/>
  <c r="L213" i="16"/>
  <c r="H213" i="16"/>
  <c r="D213" i="16"/>
  <c r="AB183" i="16"/>
  <c r="AB184" i="16"/>
  <c r="AE68" i="16"/>
  <c r="AD78" i="16"/>
  <c r="U88" i="14"/>
  <c r="V88" i="14"/>
  <c r="U86" i="14"/>
  <c r="V86" i="14"/>
  <c r="V87" i="14"/>
  <c r="W87" i="14" s="1"/>
  <c r="U87" i="14"/>
  <c r="K29" i="14"/>
  <c r="L29" i="14"/>
  <c r="M29" i="14"/>
  <c r="N29" i="14"/>
  <c r="O29" i="14"/>
  <c r="P29" i="14"/>
  <c r="Q29" i="14"/>
  <c r="R29" i="14"/>
  <c r="S29" i="14"/>
  <c r="AA79" i="14" l="1"/>
  <c r="Z80" i="14"/>
  <c r="Z200" i="16"/>
  <c r="Y56" i="14"/>
  <c r="AI93" i="12"/>
  <c r="AI79" i="16"/>
  <c r="AN93" i="12"/>
  <c r="AN79" i="16"/>
  <c r="AD79" i="16"/>
  <c r="AD93" i="12"/>
  <c r="AJ93" i="12"/>
  <c r="AJ79" i="16"/>
  <c r="U93" i="12"/>
  <c r="U79" i="16"/>
  <c r="W93" i="12"/>
  <c r="W79" i="16"/>
  <c r="X93" i="12"/>
  <c r="X79" i="16"/>
  <c r="Y93" i="12"/>
  <c r="Y79" i="16"/>
  <c r="AA93" i="12"/>
  <c r="AA79" i="16"/>
  <c r="Z79" i="16"/>
  <c r="Z93" i="12"/>
  <c r="AB93" i="12"/>
  <c r="AB79" i="16"/>
  <c r="V79" i="16"/>
  <c r="V93" i="12"/>
  <c r="AC93" i="12"/>
  <c r="AC79" i="16"/>
  <c r="AB78" i="16"/>
  <c r="AC78" i="16"/>
  <c r="AE93" i="12"/>
  <c r="AE79" i="16"/>
  <c r="AH79" i="16"/>
  <c r="AH93" i="12"/>
  <c r="AF93" i="12"/>
  <c r="AF79" i="16"/>
  <c r="AL79" i="16"/>
  <c r="AL93" i="12"/>
  <c r="AG93" i="12"/>
  <c r="AG79" i="16"/>
  <c r="Z78" i="16"/>
  <c r="T77" i="16"/>
  <c r="T78" i="16"/>
  <c r="T93" i="12"/>
  <c r="T79" i="16"/>
  <c r="T80" i="16"/>
  <c r="AK93" i="12"/>
  <c r="AK79" i="16"/>
  <c r="U78" i="16"/>
  <c r="AM93" i="12"/>
  <c r="AM79" i="16"/>
  <c r="AO93" i="12"/>
  <c r="AO79" i="16"/>
  <c r="AA78" i="16"/>
  <c r="W78" i="16"/>
  <c r="U84" i="14"/>
  <c r="U85" i="14"/>
  <c r="W84" i="14"/>
  <c r="W85" i="14"/>
  <c r="V84" i="14"/>
  <c r="V85" i="14"/>
  <c r="AC183" i="16"/>
  <c r="AC184" i="16"/>
  <c r="AF68" i="16"/>
  <c r="AE78" i="16"/>
  <c r="AO105" i="14"/>
  <c r="AN105" i="14"/>
  <c r="AM105" i="14"/>
  <c r="AL105" i="14"/>
  <c r="AK105" i="14"/>
  <c r="AJ105" i="14"/>
  <c r="AI105" i="14"/>
  <c r="AH105" i="14"/>
  <c r="AG105" i="14"/>
  <c r="AF105" i="14"/>
  <c r="AE105" i="14"/>
  <c r="AD105" i="14"/>
  <c r="AC105" i="14"/>
  <c r="AB105" i="14"/>
  <c r="AA105" i="14"/>
  <c r="Z105" i="14"/>
  <c r="Y105" i="14"/>
  <c r="X105" i="14"/>
  <c r="W105" i="14"/>
  <c r="V105" i="14"/>
  <c r="U105" i="14"/>
  <c r="T105" i="14"/>
  <c r="S105" i="14"/>
  <c r="R105" i="14"/>
  <c r="Q105" i="14"/>
  <c r="P105" i="14"/>
  <c r="O105" i="14"/>
  <c r="N105" i="14"/>
  <c r="M105" i="14"/>
  <c r="L105" i="14"/>
  <c r="K105" i="14"/>
  <c r="J105" i="14"/>
  <c r="I105" i="14"/>
  <c r="H105" i="14"/>
  <c r="G105" i="14"/>
  <c r="F105" i="14"/>
  <c r="E105" i="14"/>
  <c r="D105" i="14"/>
  <c r="AO106" i="14"/>
  <c r="AN106" i="14"/>
  <c r="AM106" i="14"/>
  <c r="AL106" i="14"/>
  <c r="AK106" i="14"/>
  <c r="AJ106" i="14"/>
  <c r="AI106" i="14"/>
  <c r="AH106" i="14"/>
  <c r="AG106" i="14"/>
  <c r="AF106" i="14"/>
  <c r="AE106" i="14"/>
  <c r="AD106" i="14"/>
  <c r="AC106" i="14"/>
  <c r="AB106" i="14"/>
  <c r="AA106" i="14"/>
  <c r="Z106" i="14"/>
  <c r="Y106" i="14"/>
  <c r="X106" i="14"/>
  <c r="W106" i="14"/>
  <c r="V106" i="14"/>
  <c r="U106" i="14"/>
  <c r="T106" i="14"/>
  <c r="S106" i="14"/>
  <c r="R106" i="14"/>
  <c r="Q106" i="14"/>
  <c r="P106" i="14"/>
  <c r="O106" i="14"/>
  <c r="N106" i="14"/>
  <c r="M106" i="14"/>
  <c r="L106" i="14"/>
  <c r="K106" i="14"/>
  <c r="J106" i="14"/>
  <c r="I106" i="14"/>
  <c r="H106" i="14"/>
  <c r="G106" i="14"/>
  <c r="F106" i="14"/>
  <c r="E106" i="14"/>
  <c r="D106" i="14"/>
  <c r="AO104" i="14"/>
  <c r="AN104" i="14"/>
  <c r="AM104" i="14"/>
  <c r="AL104" i="14"/>
  <c r="AK104" i="14"/>
  <c r="AJ104" i="14"/>
  <c r="AI104" i="14"/>
  <c r="AH104" i="14"/>
  <c r="AG104" i="14"/>
  <c r="AF104" i="14"/>
  <c r="AE104" i="14"/>
  <c r="AD104" i="14"/>
  <c r="AC104" i="14"/>
  <c r="AB104" i="14"/>
  <c r="AA104" i="14"/>
  <c r="Z104" i="14"/>
  <c r="Y104" i="14"/>
  <c r="X104" i="14"/>
  <c r="W104" i="14"/>
  <c r="V104" i="14"/>
  <c r="U104" i="14"/>
  <c r="T104" i="14"/>
  <c r="S104" i="14"/>
  <c r="R104" i="14"/>
  <c r="Q104" i="14"/>
  <c r="P104" i="14"/>
  <c r="O104" i="14"/>
  <c r="N104" i="14"/>
  <c r="M104" i="14"/>
  <c r="L104" i="14"/>
  <c r="K104" i="14"/>
  <c r="J104" i="14"/>
  <c r="I104" i="14"/>
  <c r="H104" i="14"/>
  <c r="G104" i="14"/>
  <c r="F104" i="14"/>
  <c r="E104" i="14"/>
  <c r="D104" i="14"/>
  <c r="AO103" i="14"/>
  <c r="AN103" i="14"/>
  <c r="AM103" i="14"/>
  <c r="AL103" i="14"/>
  <c r="AK103" i="14"/>
  <c r="AJ103" i="14"/>
  <c r="AI103" i="14"/>
  <c r="AH103" i="14"/>
  <c r="AG103" i="14"/>
  <c r="AF103" i="14"/>
  <c r="AE103" i="14"/>
  <c r="AD103" i="14"/>
  <c r="AC103" i="14"/>
  <c r="AB103" i="14"/>
  <c r="AA103" i="14"/>
  <c r="Z103" i="14"/>
  <c r="Y103" i="14"/>
  <c r="X103" i="14"/>
  <c r="W103" i="14"/>
  <c r="V103" i="14"/>
  <c r="U103" i="14"/>
  <c r="T103" i="14"/>
  <c r="S103" i="14"/>
  <c r="R103" i="14"/>
  <c r="Q103" i="14"/>
  <c r="P103" i="14"/>
  <c r="O103" i="14"/>
  <c r="N103" i="14"/>
  <c r="M103" i="14"/>
  <c r="L103" i="14"/>
  <c r="K103" i="14"/>
  <c r="J103" i="14"/>
  <c r="I103" i="14"/>
  <c r="H103" i="14"/>
  <c r="G103" i="14"/>
  <c r="F103" i="14"/>
  <c r="E103" i="14"/>
  <c r="D103" i="14"/>
  <c r="C105" i="14"/>
  <c r="C106" i="14"/>
  <c r="C104" i="14"/>
  <c r="C103" i="14"/>
  <c r="D1" i="25"/>
  <c r="D21" i="25" s="1" a="1"/>
  <c r="D22" i="25" s="1"/>
  <c r="AA200" i="16" l="1"/>
  <c r="Z56" i="14"/>
  <c r="AB79" i="14"/>
  <c r="AA80" i="14"/>
  <c r="AD183" i="16"/>
  <c r="AD184" i="16"/>
  <c r="AG68" i="16"/>
  <c r="AF78" i="16"/>
  <c r="D39" i="25"/>
  <c r="D35" i="25"/>
  <c r="D31" i="25"/>
  <c r="D27" i="25"/>
  <c r="D23" i="25"/>
  <c r="D41" i="25"/>
  <c r="D37" i="25"/>
  <c r="D33" i="25"/>
  <c r="D29" i="25"/>
  <c r="D25" i="25"/>
  <c r="D21" i="25"/>
  <c r="D40" i="25"/>
  <c r="D36" i="25"/>
  <c r="D32" i="25"/>
  <c r="D28" i="25"/>
  <c r="D24" i="25"/>
  <c r="D42" i="25"/>
  <c r="D38" i="25"/>
  <c r="D34" i="25"/>
  <c r="D30" i="25"/>
  <c r="D26" i="25"/>
  <c r="A21" i="25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C79" i="14" l="1"/>
  <c r="AB80" i="14"/>
  <c r="AB200" i="16"/>
  <c r="AA56" i="14"/>
  <c r="AE183" i="16"/>
  <c r="AE184" i="16"/>
  <c r="AH68" i="16"/>
  <c r="AG78" i="16"/>
  <c r="B20" i="25"/>
  <c r="B19" i="25"/>
  <c r="B18" i="25"/>
  <c r="B17" i="25"/>
  <c r="B16" i="25"/>
  <c r="B15" i="25"/>
  <c r="B14" i="25"/>
  <c r="B13" i="25"/>
  <c r="B12" i="25"/>
  <c r="B11" i="25"/>
  <c r="B10" i="25"/>
  <c r="B9" i="25"/>
  <c r="B8" i="25"/>
  <c r="B7" i="25"/>
  <c r="B6" i="25"/>
  <c r="B5" i="25"/>
  <c r="B4" i="25"/>
  <c r="AC200" i="16" l="1"/>
  <c r="AB56" i="14"/>
  <c r="AD79" i="14"/>
  <c r="AC80" i="14"/>
  <c r="AF183" i="16"/>
  <c r="AF184" i="16"/>
  <c r="AI68" i="16"/>
  <c r="AH78" i="16"/>
  <c r="AE79" i="14" l="1"/>
  <c r="AD80" i="14"/>
  <c r="AD200" i="16"/>
  <c r="AC56" i="14"/>
  <c r="AG183" i="16"/>
  <c r="AG184" i="16"/>
  <c r="AJ68" i="16"/>
  <c r="AI78" i="16"/>
  <c r="AE200" i="16" l="1"/>
  <c r="AD56" i="14"/>
  <c r="AF79" i="14"/>
  <c r="AE80" i="14"/>
  <c r="AH183" i="16"/>
  <c r="AH184" i="16"/>
  <c r="AK68" i="16"/>
  <c r="AJ78" i="16"/>
  <c r="M15" i="20"/>
  <c r="AG79" i="14" l="1"/>
  <c r="AF80" i="14"/>
  <c r="AF200" i="16"/>
  <c r="AE56" i="14"/>
  <c r="AI183" i="16"/>
  <c r="AI184" i="16"/>
  <c r="AL68" i="16"/>
  <c r="AK78" i="16"/>
  <c r="M77" i="22"/>
  <c r="L77" i="22"/>
  <c r="K77" i="22"/>
  <c r="J77" i="22"/>
  <c r="I77" i="22"/>
  <c r="H77" i="22"/>
  <c r="G77" i="22"/>
  <c r="F77" i="22"/>
  <c r="E77" i="22"/>
  <c r="D77" i="22"/>
  <c r="C77" i="22"/>
  <c r="M18" i="22"/>
  <c r="L18" i="22"/>
  <c r="K18" i="22"/>
  <c r="J18" i="22"/>
  <c r="I18" i="22"/>
  <c r="H18" i="22"/>
  <c r="G18" i="22"/>
  <c r="F18" i="22"/>
  <c r="E18" i="22"/>
  <c r="D18" i="22"/>
  <c r="C18" i="22"/>
  <c r="B18" i="22"/>
  <c r="M16" i="22"/>
  <c r="L16" i="22"/>
  <c r="L17" i="22" s="1"/>
  <c r="K16" i="22"/>
  <c r="J16" i="22"/>
  <c r="J17" i="22" s="1"/>
  <c r="I16" i="22"/>
  <c r="H16" i="22"/>
  <c r="H17" i="22" s="1"/>
  <c r="G16" i="22"/>
  <c r="F16" i="22"/>
  <c r="F17" i="22" s="1"/>
  <c r="E16" i="22"/>
  <c r="D16" i="22"/>
  <c r="D17" i="22" s="1"/>
  <c r="C16" i="22"/>
  <c r="M15" i="22"/>
  <c r="L15" i="22"/>
  <c r="AD70" i="16" s="1"/>
  <c r="AD80" i="16" s="1"/>
  <c r="K15" i="22"/>
  <c r="L8" i="22" s="1"/>
  <c r="J15" i="22"/>
  <c r="I15" i="22"/>
  <c r="H15" i="22"/>
  <c r="G15" i="22"/>
  <c r="H8" i="22" s="1"/>
  <c r="F15" i="22"/>
  <c r="E15" i="22"/>
  <c r="D15" i="22"/>
  <c r="C15" i="22"/>
  <c r="D8" i="22" s="1"/>
  <c r="M14" i="22"/>
  <c r="M20" i="22" s="1"/>
  <c r="N20" i="22" s="1"/>
  <c r="L14" i="22"/>
  <c r="K14" i="22"/>
  <c r="K20" i="22" s="1"/>
  <c r="J14" i="22"/>
  <c r="J20" i="22" s="1"/>
  <c r="I14" i="22"/>
  <c r="I20" i="22" s="1"/>
  <c r="H14" i="22"/>
  <c r="G14" i="22"/>
  <c r="G20" i="22" s="1"/>
  <c r="F14" i="22"/>
  <c r="F20" i="22" s="1"/>
  <c r="E14" i="22"/>
  <c r="E20" i="22" s="1"/>
  <c r="D14" i="22"/>
  <c r="C14" i="22"/>
  <c r="C20" i="22" s="1"/>
  <c r="B14" i="22"/>
  <c r="N11" i="22"/>
  <c r="B11" i="22" s="1"/>
  <c r="A11" i="22" s="1"/>
  <c r="B9" i="22"/>
  <c r="A9" i="22" s="1"/>
  <c r="K8" i="22"/>
  <c r="J8" i="22"/>
  <c r="J9" i="22" s="1"/>
  <c r="G8" i="22"/>
  <c r="F8" i="22"/>
  <c r="F9" i="22" s="1"/>
  <c r="M77" i="21"/>
  <c r="M16" i="21" s="1"/>
  <c r="L77" i="21"/>
  <c r="K77" i="21"/>
  <c r="J77" i="21"/>
  <c r="J16" i="21" s="1"/>
  <c r="I77" i="21"/>
  <c r="I16" i="21" s="1"/>
  <c r="H77" i="21"/>
  <c r="G77" i="21"/>
  <c r="F77" i="21"/>
  <c r="F16" i="21" s="1"/>
  <c r="E77" i="21"/>
  <c r="E16" i="21" s="1"/>
  <c r="D77" i="21"/>
  <c r="C77" i="21"/>
  <c r="M18" i="21"/>
  <c r="M19" i="21" s="1"/>
  <c r="L18" i="21"/>
  <c r="L19" i="21" s="1"/>
  <c r="K18" i="21"/>
  <c r="J18" i="21"/>
  <c r="I18" i="21"/>
  <c r="I19" i="21" s="1"/>
  <c r="H18" i="21"/>
  <c r="H19" i="21" s="1"/>
  <c r="G18" i="21"/>
  <c r="F18" i="21"/>
  <c r="E18" i="21"/>
  <c r="E19" i="21" s="1"/>
  <c r="D18" i="21"/>
  <c r="D19" i="21" s="1"/>
  <c r="C18" i="21"/>
  <c r="B18" i="21"/>
  <c r="L16" i="21"/>
  <c r="L17" i="21" s="1"/>
  <c r="K16" i="21"/>
  <c r="H16" i="21"/>
  <c r="H17" i="21" s="1"/>
  <c r="G16" i="21"/>
  <c r="D16" i="21"/>
  <c r="D17" i="21" s="1"/>
  <c r="C16" i="21"/>
  <c r="M15" i="21"/>
  <c r="L15" i="21"/>
  <c r="K15" i="21"/>
  <c r="K10" i="21" s="1"/>
  <c r="J15" i="21"/>
  <c r="I15" i="21"/>
  <c r="H15" i="21"/>
  <c r="G15" i="21"/>
  <c r="G10" i="21" s="1"/>
  <c r="F15" i="21"/>
  <c r="E15" i="21"/>
  <c r="D15" i="21"/>
  <c r="C15" i="21"/>
  <c r="C10" i="21" s="1"/>
  <c r="M14" i="21"/>
  <c r="L14" i="21"/>
  <c r="K14" i="21"/>
  <c r="K20" i="21" s="1"/>
  <c r="J14" i="21"/>
  <c r="I14" i="21"/>
  <c r="H14" i="21"/>
  <c r="G14" i="21"/>
  <c r="G20" i="21" s="1"/>
  <c r="F14" i="21"/>
  <c r="E14" i="21"/>
  <c r="D14" i="21"/>
  <c r="C14" i="21"/>
  <c r="C20" i="21" s="1"/>
  <c r="B14" i="21"/>
  <c r="M10" i="21"/>
  <c r="M11" i="21" s="1"/>
  <c r="B11" i="21" s="1"/>
  <c r="A11" i="21" s="1"/>
  <c r="L10" i="21"/>
  <c r="J10" i="21"/>
  <c r="I10" i="21"/>
  <c r="H10" i="21"/>
  <c r="F10" i="21"/>
  <c r="E10" i="21"/>
  <c r="D10" i="21"/>
  <c r="K8" i="21"/>
  <c r="K9" i="21" s="1"/>
  <c r="G8" i="21"/>
  <c r="G9" i="21" s="1"/>
  <c r="C8" i="21"/>
  <c r="C9" i="21" s="1"/>
  <c r="M75" i="20"/>
  <c r="L75" i="20"/>
  <c r="K75" i="20"/>
  <c r="K16" i="20" s="1"/>
  <c r="K8" i="20" s="1"/>
  <c r="K44" i="20" s="1"/>
  <c r="J75" i="20"/>
  <c r="J16" i="20" s="1"/>
  <c r="I75" i="20"/>
  <c r="H75" i="20"/>
  <c r="G75" i="20"/>
  <c r="G16" i="20" s="1"/>
  <c r="G8" i="20" s="1"/>
  <c r="G44" i="20" s="1"/>
  <c r="F75" i="20"/>
  <c r="F16" i="20" s="1"/>
  <c r="E75" i="20"/>
  <c r="D75" i="20"/>
  <c r="C75" i="20"/>
  <c r="C16" i="20" s="1"/>
  <c r="C8" i="20" s="1"/>
  <c r="C44" i="20" s="1"/>
  <c r="M18" i="20"/>
  <c r="M19" i="20" s="1"/>
  <c r="L18" i="20"/>
  <c r="K18" i="20"/>
  <c r="J18" i="20"/>
  <c r="I18" i="20"/>
  <c r="I19" i="20" s="1"/>
  <c r="H18" i="20"/>
  <c r="G18" i="20"/>
  <c r="F18" i="20"/>
  <c r="E18" i="20"/>
  <c r="E19" i="20" s="1"/>
  <c r="D18" i="20"/>
  <c r="C18" i="20"/>
  <c r="B18" i="20"/>
  <c r="M16" i="20"/>
  <c r="M17" i="20" s="1"/>
  <c r="L16" i="20"/>
  <c r="I16" i="20"/>
  <c r="I17" i="20" s="1"/>
  <c r="H16" i="20"/>
  <c r="E16" i="20"/>
  <c r="E17" i="20" s="1"/>
  <c r="D16" i="20"/>
  <c r="L15" i="20"/>
  <c r="L10" i="20" s="1"/>
  <c r="L11" i="20" s="1"/>
  <c r="K15" i="20"/>
  <c r="K10" i="20" s="1"/>
  <c r="K11" i="20" s="1"/>
  <c r="J15" i="20"/>
  <c r="I15" i="20"/>
  <c r="H15" i="20"/>
  <c r="H10" i="20" s="1"/>
  <c r="H11" i="20" s="1"/>
  <c r="G15" i="20"/>
  <c r="G10" i="20" s="1"/>
  <c r="G11" i="20" s="1"/>
  <c r="F15" i="20"/>
  <c r="E15" i="20"/>
  <c r="D15" i="20"/>
  <c r="D10" i="20" s="1"/>
  <c r="D11" i="20" s="1"/>
  <c r="C15" i="20"/>
  <c r="C10" i="20" s="1"/>
  <c r="C11" i="20" s="1"/>
  <c r="M14" i="20"/>
  <c r="L14" i="20"/>
  <c r="L19" i="20" s="1"/>
  <c r="K14" i="20"/>
  <c r="J14" i="20"/>
  <c r="J19" i="20" s="1"/>
  <c r="I14" i="20"/>
  <c r="H14" i="20"/>
  <c r="H19" i="20" s="1"/>
  <c r="G14" i="20"/>
  <c r="F14" i="20"/>
  <c r="F19" i="20" s="1"/>
  <c r="E14" i="20"/>
  <c r="D14" i="20"/>
  <c r="D19" i="20" s="1"/>
  <c r="C14" i="20"/>
  <c r="B14" i="20"/>
  <c r="M10" i="20"/>
  <c r="M11" i="20" s="1"/>
  <c r="B11" i="20" s="1"/>
  <c r="A11" i="20" s="1"/>
  <c r="J10" i="20"/>
  <c r="J11" i="20" s="1"/>
  <c r="I10" i="20"/>
  <c r="I11" i="20" s="1"/>
  <c r="F10" i="20"/>
  <c r="F11" i="20" s="1"/>
  <c r="E10" i="20"/>
  <c r="E11" i="20" s="1"/>
  <c r="M8" i="20"/>
  <c r="M9" i="20" s="1"/>
  <c r="B9" i="20" s="1"/>
  <c r="A9" i="20" s="1"/>
  <c r="L8" i="20"/>
  <c r="L9" i="20" s="1"/>
  <c r="I8" i="20"/>
  <c r="I9" i="20" s="1"/>
  <c r="H8" i="20"/>
  <c r="H9" i="20" s="1"/>
  <c r="E8" i="20"/>
  <c r="E9" i="20" s="1"/>
  <c r="D8" i="20"/>
  <c r="D9" i="20" s="1"/>
  <c r="AG200" i="16" l="1"/>
  <c r="AF56" i="14"/>
  <c r="AH79" i="14"/>
  <c r="AG80" i="14"/>
  <c r="AJ183" i="16"/>
  <c r="AJ184" i="16"/>
  <c r="AM68" i="16"/>
  <c r="AL78" i="16"/>
  <c r="I11" i="22"/>
  <c r="AA70" i="16"/>
  <c r="D11" i="22"/>
  <c r="V70" i="16"/>
  <c r="H11" i="22"/>
  <c r="Z70" i="16"/>
  <c r="AE70" i="16"/>
  <c r="AE80" i="16" s="1"/>
  <c r="E11" i="22"/>
  <c r="W70" i="16"/>
  <c r="J11" i="22"/>
  <c r="AB70" i="16"/>
  <c r="F11" i="22"/>
  <c r="X70" i="16"/>
  <c r="G11" i="22"/>
  <c r="Y70" i="16"/>
  <c r="H11" i="21"/>
  <c r="Z67" i="16"/>
  <c r="Z77" i="16" s="1"/>
  <c r="D11" i="21"/>
  <c r="V67" i="16"/>
  <c r="V77" i="16" s="1"/>
  <c r="I11" i="21"/>
  <c r="AA67" i="16"/>
  <c r="AA77" i="16" s="1"/>
  <c r="C11" i="21"/>
  <c r="U67" i="16"/>
  <c r="U77" i="16" s="1"/>
  <c r="G11" i="21"/>
  <c r="Y67" i="16"/>
  <c r="Y77" i="16" s="1"/>
  <c r="K11" i="21"/>
  <c r="AC67" i="16"/>
  <c r="AC77" i="16" s="1"/>
  <c r="E11" i="21"/>
  <c r="W67" i="16"/>
  <c r="W77" i="16" s="1"/>
  <c r="J11" i="21"/>
  <c r="AB67" i="16"/>
  <c r="AB77" i="16" s="1"/>
  <c r="F11" i="21"/>
  <c r="X67" i="16"/>
  <c r="X77" i="16" s="1"/>
  <c r="L11" i="21"/>
  <c r="AD67" i="16"/>
  <c r="AD66" i="16" s="1"/>
  <c r="AD51" i="14" s="1"/>
  <c r="AD49" i="14" s="1"/>
  <c r="F17" i="21"/>
  <c r="F8" i="21"/>
  <c r="F9" i="21" s="1"/>
  <c r="J17" i="21"/>
  <c r="J8" i="21"/>
  <c r="J9" i="21" s="1"/>
  <c r="F17" i="20"/>
  <c r="F8" i="20"/>
  <c r="F9" i="20" s="1"/>
  <c r="J17" i="20"/>
  <c r="J8" i="20"/>
  <c r="J9" i="20" s="1"/>
  <c r="E17" i="21"/>
  <c r="E8" i="21"/>
  <c r="E44" i="21" s="1"/>
  <c r="I17" i="21"/>
  <c r="I8" i="21"/>
  <c r="I44" i="21" s="1"/>
  <c r="M17" i="21"/>
  <c r="M8" i="21"/>
  <c r="M44" i="21" s="1"/>
  <c r="E20" i="20"/>
  <c r="I20" i="20"/>
  <c r="M20" i="20"/>
  <c r="N20" i="20" s="1"/>
  <c r="D17" i="20"/>
  <c r="H17" i="20"/>
  <c r="L17" i="20"/>
  <c r="E20" i="21"/>
  <c r="I20" i="21"/>
  <c r="M20" i="21"/>
  <c r="N20" i="21" s="1"/>
  <c r="C17" i="21"/>
  <c r="G17" i="21"/>
  <c r="K17" i="21"/>
  <c r="C19" i="21"/>
  <c r="G19" i="21"/>
  <c r="K19" i="21"/>
  <c r="E8" i="22"/>
  <c r="I8" i="22"/>
  <c r="I9" i="22" s="1"/>
  <c r="C17" i="22"/>
  <c r="G17" i="22"/>
  <c r="K17" i="22"/>
  <c r="E19" i="22"/>
  <c r="I19" i="22"/>
  <c r="M19" i="22"/>
  <c r="F20" i="21"/>
  <c r="F19" i="22"/>
  <c r="J19" i="22"/>
  <c r="J20" i="21"/>
  <c r="C20" i="20"/>
  <c r="G20" i="20"/>
  <c r="K20" i="20"/>
  <c r="D8" i="21"/>
  <c r="D9" i="21" s="1"/>
  <c r="H8" i="21"/>
  <c r="H9" i="21" s="1"/>
  <c r="L8" i="21"/>
  <c r="L9" i="21" s="1"/>
  <c r="E17" i="22"/>
  <c r="I17" i="22"/>
  <c r="M17" i="22"/>
  <c r="C19" i="22"/>
  <c r="G19" i="22"/>
  <c r="K19" i="22"/>
  <c r="C19" i="20"/>
  <c r="G19" i="20"/>
  <c r="K19" i="20"/>
  <c r="D20" i="21"/>
  <c r="H20" i="21"/>
  <c r="L20" i="21"/>
  <c r="F19" i="21"/>
  <c r="J19" i="21"/>
  <c r="D20" i="22"/>
  <c r="H20" i="22"/>
  <c r="L20" i="22"/>
  <c r="D19" i="22"/>
  <c r="H19" i="22"/>
  <c r="L19" i="22"/>
  <c r="L11" i="22"/>
  <c r="C9" i="20"/>
  <c r="G9" i="20"/>
  <c r="K9" i="20"/>
  <c r="D20" i="20"/>
  <c r="H20" i="20"/>
  <c r="L20" i="20"/>
  <c r="D44" i="20"/>
  <c r="H44" i="20"/>
  <c r="L44" i="20"/>
  <c r="I9" i="21"/>
  <c r="J44" i="21"/>
  <c r="G9" i="22"/>
  <c r="K9" i="22"/>
  <c r="C17" i="20"/>
  <c r="G17" i="20"/>
  <c r="K17" i="20"/>
  <c r="E44" i="20"/>
  <c r="I44" i="20"/>
  <c r="M44" i="20"/>
  <c r="C44" i="21"/>
  <c r="G44" i="21"/>
  <c r="K44" i="21"/>
  <c r="D9" i="22"/>
  <c r="H9" i="22"/>
  <c r="L9" i="22"/>
  <c r="F20" i="20"/>
  <c r="J20" i="20"/>
  <c r="F44" i="20"/>
  <c r="J44" i="20"/>
  <c r="AI79" i="14" l="1"/>
  <c r="AH80" i="14"/>
  <c r="AH200" i="16"/>
  <c r="AG56" i="14"/>
  <c r="AK183" i="16"/>
  <c r="AK184" i="16"/>
  <c r="AE67" i="16"/>
  <c r="AE66" i="16" s="1"/>
  <c r="AE51" i="14" s="1"/>
  <c r="AE49" i="14" s="1"/>
  <c r="AD77" i="16"/>
  <c r="X66" i="16"/>
  <c r="X80" i="16"/>
  <c r="Z66" i="16"/>
  <c r="Z51" i="14" s="1"/>
  <c r="Z49" i="14" s="1"/>
  <c r="Z80" i="16"/>
  <c r="AA66" i="16"/>
  <c r="AA51" i="14" s="1"/>
  <c r="AA49" i="14" s="1"/>
  <c r="AA80" i="16"/>
  <c r="Y66" i="16"/>
  <c r="Y80" i="16"/>
  <c r="AB66" i="16"/>
  <c r="AB51" i="14" s="1"/>
  <c r="AB49" i="14" s="1"/>
  <c r="AB80" i="16"/>
  <c r="V66" i="16"/>
  <c r="V80" i="16"/>
  <c r="W66" i="16"/>
  <c r="W80" i="16"/>
  <c r="AN68" i="16"/>
  <c r="AM78" i="16"/>
  <c r="U70" i="16"/>
  <c r="K11" i="22"/>
  <c r="AC70" i="16"/>
  <c r="AF70" i="16"/>
  <c r="AF80" i="16" s="1"/>
  <c r="L44" i="21"/>
  <c r="M9" i="21"/>
  <c r="B9" i="21" s="1"/>
  <c r="A9" i="21" s="1"/>
  <c r="H44" i="21"/>
  <c r="E9" i="21"/>
  <c r="D44" i="21"/>
  <c r="F44" i="21"/>
  <c r="E9" i="22"/>
  <c r="AI200" i="16" l="1"/>
  <c r="AH56" i="14"/>
  <c r="AJ79" i="14"/>
  <c r="AI80" i="14"/>
  <c r="V51" i="14"/>
  <c r="V49" i="14" s="1"/>
  <c r="V74" i="16"/>
  <c r="X51" i="14"/>
  <c r="X49" i="14" s="1"/>
  <c r="X74" i="16"/>
  <c r="W51" i="14"/>
  <c r="W49" i="14" s="1"/>
  <c r="W74" i="16"/>
  <c r="Y74" i="16"/>
  <c r="Y51" i="14"/>
  <c r="Y49" i="14" s="1"/>
  <c r="AL183" i="16"/>
  <c r="AL184" i="16"/>
  <c r="AC66" i="16"/>
  <c r="AC51" i="14" s="1"/>
  <c r="AC49" i="14" s="1"/>
  <c r="AC80" i="16"/>
  <c r="U66" i="16"/>
  <c r="U80" i="16"/>
  <c r="AO68" i="16"/>
  <c r="AO78" i="16" s="1"/>
  <c r="AN78" i="16"/>
  <c r="AF67" i="16"/>
  <c r="AE77" i="16"/>
  <c r="AG70" i="16"/>
  <c r="AG80" i="16" s="1"/>
  <c r="AF66" i="16"/>
  <c r="AF51" i="14" s="1"/>
  <c r="AF49" i="14" s="1"/>
  <c r="S134" i="12"/>
  <c r="S21" i="12" s="1"/>
  <c r="R134" i="12"/>
  <c r="R21" i="12" s="1"/>
  <c r="Q134" i="12"/>
  <c r="Q21" i="12" s="1"/>
  <c r="P134" i="12"/>
  <c r="P21" i="12" s="1"/>
  <c r="O134" i="12"/>
  <c r="O21" i="12" s="1"/>
  <c r="N134" i="12"/>
  <c r="N21" i="12" s="1"/>
  <c r="M134" i="12"/>
  <c r="M21" i="12" s="1"/>
  <c r="L134" i="12"/>
  <c r="L21" i="12" s="1"/>
  <c r="K134" i="12"/>
  <c r="K21" i="12" s="1"/>
  <c r="J134" i="12"/>
  <c r="J21" i="12" s="1"/>
  <c r="I134" i="12"/>
  <c r="I21" i="12" s="1"/>
  <c r="H134" i="12"/>
  <c r="H21" i="12" s="1"/>
  <c r="G134" i="12"/>
  <c r="G21" i="12" s="1"/>
  <c r="F134" i="12"/>
  <c r="F21" i="12" s="1"/>
  <c r="E134" i="12"/>
  <c r="E21" i="12" s="1"/>
  <c r="D134" i="12"/>
  <c r="D21" i="12" s="1"/>
  <c r="C134" i="12"/>
  <c r="C21" i="12" s="1"/>
  <c r="N154" i="12"/>
  <c r="M154" i="12"/>
  <c r="L154" i="12"/>
  <c r="K154" i="12"/>
  <c r="J154" i="12"/>
  <c r="I154" i="12"/>
  <c r="H154" i="12"/>
  <c r="G154" i="12"/>
  <c r="F154" i="12"/>
  <c r="E154" i="12"/>
  <c r="D154" i="12"/>
  <c r="C154" i="12"/>
  <c r="N153" i="12"/>
  <c r="M153" i="12"/>
  <c r="L153" i="12"/>
  <c r="K153" i="12"/>
  <c r="J153" i="12"/>
  <c r="I153" i="12"/>
  <c r="H153" i="12"/>
  <c r="G153" i="12"/>
  <c r="F153" i="12"/>
  <c r="E153" i="12"/>
  <c r="D153" i="12"/>
  <c r="C153" i="12"/>
  <c r="N152" i="12"/>
  <c r="M152" i="12"/>
  <c r="L152" i="12"/>
  <c r="K152" i="12"/>
  <c r="J152" i="12"/>
  <c r="I152" i="12"/>
  <c r="H152" i="12"/>
  <c r="G152" i="12"/>
  <c r="F152" i="12"/>
  <c r="E152" i="12"/>
  <c r="D152" i="12"/>
  <c r="C152" i="12"/>
  <c r="N151" i="12"/>
  <c r="M151" i="12"/>
  <c r="L151" i="12"/>
  <c r="K151" i="12"/>
  <c r="J151" i="12"/>
  <c r="I151" i="12"/>
  <c r="H151" i="12"/>
  <c r="G151" i="12"/>
  <c r="F151" i="12"/>
  <c r="E151" i="12"/>
  <c r="D151" i="12"/>
  <c r="C151" i="12"/>
  <c r="N150" i="12"/>
  <c r="M150" i="12"/>
  <c r="L150" i="12"/>
  <c r="K150" i="12"/>
  <c r="J150" i="12"/>
  <c r="I150" i="12"/>
  <c r="H150" i="12"/>
  <c r="G150" i="12"/>
  <c r="F150" i="12"/>
  <c r="E150" i="12"/>
  <c r="D150" i="12"/>
  <c r="C150" i="12"/>
  <c r="N149" i="12"/>
  <c r="M149" i="12"/>
  <c r="L149" i="12"/>
  <c r="K149" i="12"/>
  <c r="J149" i="12"/>
  <c r="I149" i="12"/>
  <c r="H149" i="12"/>
  <c r="G149" i="12"/>
  <c r="F149" i="12"/>
  <c r="E149" i="12"/>
  <c r="D149" i="12"/>
  <c r="C149" i="12"/>
  <c r="N148" i="12"/>
  <c r="M148" i="12"/>
  <c r="L148" i="12"/>
  <c r="K148" i="12"/>
  <c r="J148" i="12"/>
  <c r="I148" i="12"/>
  <c r="H148" i="12"/>
  <c r="G148" i="12"/>
  <c r="F148" i="12"/>
  <c r="E148" i="12"/>
  <c r="D148" i="12"/>
  <c r="C148" i="12"/>
  <c r="N147" i="12"/>
  <c r="M147" i="12"/>
  <c r="L147" i="12"/>
  <c r="K147" i="12"/>
  <c r="J147" i="12"/>
  <c r="I147" i="12"/>
  <c r="H147" i="12"/>
  <c r="G147" i="12"/>
  <c r="F147" i="12"/>
  <c r="E147" i="12"/>
  <c r="D147" i="12"/>
  <c r="C147" i="12"/>
  <c r="N146" i="12"/>
  <c r="M146" i="12"/>
  <c r="L146" i="12"/>
  <c r="K146" i="12"/>
  <c r="J146" i="12"/>
  <c r="I146" i="12"/>
  <c r="H146" i="12"/>
  <c r="G146" i="12"/>
  <c r="F146" i="12"/>
  <c r="E146" i="12"/>
  <c r="D146" i="12"/>
  <c r="C146" i="12"/>
  <c r="N145" i="12"/>
  <c r="M145" i="12"/>
  <c r="L145" i="12"/>
  <c r="K145" i="12"/>
  <c r="J145" i="12"/>
  <c r="I145" i="12"/>
  <c r="H145" i="12"/>
  <c r="G145" i="12"/>
  <c r="F145" i="12"/>
  <c r="E145" i="12"/>
  <c r="D145" i="12"/>
  <c r="C145" i="12"/>
  <c r="N144" i="12"/>
  <c r="M144" i="12"/>
  <c r="L144" i="12"/>
  <c r="K144" i="12"/>
  <c r="J144" i="12"/>
  <c r="I144" i="12"/>
  <c r="H144" i="12"/>
  <c r="G144" i="12"/>
  <c r="F144" i="12"/>
  <c r="E144" i="12"/>
  <c r="D144" i="12"/>
  <c r="C144" i="12"/>
  <c r="N143" i="12"/>
  <c r="M143" i="12"/>
  <c r="L143" i="12"/>
  <c r="K143" i="12"/>
  <c r="J143" i="12"/>
  <c r="I143" i="12"/>
  <c r="H143" i="12"/>
  <c r="G143" i="12"/>
  <c r="F143" i="12"/>
  <c r="E143" i="12"/>
  <c r="D143" i="12"/>
  <c r="C143" i="12"/>
  <c r="N142" i="12"/>
  <c r="M142" i="12"/>
  <c r="L142" i="12"/>
  <c r="K142" i="12"/>
  <c r="J142" i="12"/>
  <c r="I142" i="12"/>
  <c r="H142" i="12"/>
  <c r="G142" i="12"/>
  <c r="F142" i="12"/>
  <c r="E142" i="12"/>
  <c r="D142" i="12"/>
  <c r="C142" i="12"/>
  <c r="N141" i="12"/>
  <c r="M141" i="12"/>
  <c r="L141" i="12"/>
  <c r="K141" i="12"/>
  <c r="J141" i="12"/>
  <c r="I141" i="12"/>
  <c r="H141" i="12"/>
  <c r="G141" i="12"/>
  <c r="F141" i="12"/>
  <c r="E141" i="12"/>
  <c r="D141" i="12"/>
  <c r="C141" i="12"/>
  <c r="N140" i="12"/>
  <c r="M140" i="12"/>
  <c r="L140" i="12"/>
  <c r="K140" i="12"/>
  <c r="J140" i="12"/>
  <c r="I140" i="12"/>
  <c r="H140" i="12"/>
  <c r="G140" i="12"/>
  <c r="F140" i="12"/>
  <c r="E140" i="12"/>
  <c r="D140" i="12"/>
  <c r="C140" i="12"/>
  <c r="N139" i="12"/>
  <c r="N9" i="12" s="1"/>
  <c r="M139" i="12"/>
  <c r="L139" i="12"/>
  <c r="K139" i="12"/>
  <c r="J139" i="12"/>
  <c r="J9" i="12" s="1"/>
  <c r="I139" i="12"/>
  <c r="I9" i="12" s="1"/>
  <c r="H139" i="12"/>
  <c r="H9" i="12" s="1"/>
  <c r="G139" i="12"/>
  <c r="F139" i="12"/>
  <c r="F9" i="12" s="1"/>
  <c r="E139" i="12"/>
  <c r="E9" i="12" s="1"/>
  <c r="D139" i="12"/>
  <c r="D9" i="12" s="1"/>
  <c r="C139" i="12"/>
  <c r="C9" i="12" s="1"/>
  <c r="N138" i="12"/>
  <c r="M138" i="12"/>
  <c r="L138" i="12"/>
  <c r="K138" i="12"/>
  <c r="J138" i="12"/>
  <c r="I138" i="12"/>
  <c r="H138" i="12"/>
  <c r="G138" i="12"/>
  <c r="F138" i="12"/>
  <c r="E138" i="12"/>
  <c r="D138" i="12"/>
  <c r="C138" i="12"/>
  <c r="N137" i="12"/>
  <c r="M137" i="12"/>
  <c r="L137" i="12"/>
  <c r="K137" i="12"/>
  <c r="J137" i="12"/>
  <c r="I137" i="12"/>
  <c r="H137" i="12"/>
  <c r="G137" i="12"/>
  <c r="F137" i="12"/>
  <c r="E137" i="12"/>
  <c r="D137" i="12"/>
  <c r="C137" i="12"/>
  <c r="N131" i="12"/>
  <c r="M131" i="12"/>
  <c r="L131" i="12"/>
  <c r="K131" i="12"/>
  <c r="J131" i="12"/>
  <c r="I131" i="12"/>
  <c r="H131" i="12"/>
  <c r="G131" i="12"/>
  <c r="F131" i="12"/>
  <c r="E131" i="12"/>
  <c r="D131" i="12"/>
  <c r="C131" i="12"/>
  <c r="N128" i="12"/>
  <c r="N26" i="12" s="1"/>
  <c r="M128" i="12"/>
  <c r="M26" i="12" s="1"/>
  <c r="L128" i="12"/>
  <c r="L26" i="12" s="1"/>
  <c r="K128" i="12"/>
  <c r="K26" i="12" s="1"/>
  <c r="J128" i="12"/>
  <c r="J26" i="12" s="1"/>
  <c r="I128" i="12"/>
  <c r="I26" i="12" s="1"/>
  <c r="H128" i="12"/>
  <c r="H26" i="12" s="1"/>
  <c r="G128" i="12"/>
  <c r="G26" i="12" s="1"/>
  <c r="F128" i="12"/>
  <c r="F26" i="12" s="1"/>
  <c r="E128" i="12"/>
  <c r="E26" i="12" s="1"/>
  <c r="D128" i="12"/>
  <c r="D26" i="12" s="1"/>
  <c r="C128" i="12"/>
  <c r="C26" i="12" s="1"/>
  <c r="N125" i="12"/>
  <c r="M125" i="12"/>
  <c r="L125" i="12"/>
  <c r="N124" i="12"/>
  <c r="M124" i="12"/>
  <c r="L124" i="12"/>
  <c r="N123" i="12"/>
  <c r="M123" i="12"/>
  <c r="L123" i="12"/>
  <c r="N122" i="12"/>
  <c r="M122" i="12"/>
  <c r="L122" i="12"/>
  <c r="N121" i="12"/>
  <c r="M121" i="12"/>
  <c r="L121" i="12"/>
  <c r="N120" i="12"/>
  <c r="M120" i="12"/>
  <c r="L120" i="12"/>
  <c r="N119" i="12"/>
  <c r="M119" i="12"/>
  <c r="L119" i="12"/>
  <c r="N118" i="12"/>
  <c r="M118" i="12"/>
  <c r="L118" i="12"/>
  <c r="N117" i="12"/>
  <c r="M117" i="12"/>
  <c r="L117" i="12"/>
  <c r="N116" i="12"/>
  <c r="M116" i="12"/>
  <c r="L116" i="12"/>
  <c r="N115" i="12"/>
  <c r="M115" i="12"/>
  <c r="L115" i="12"/>
  <c r="N114" i="12"/>
  <c r="M114" i="12"/>
  <c r="L114" i="12"/>
  <c r="N113" i="12"/>
  <c r="M113" i="12"/>
  <c r="L113" i="12"/>
  <c r="N112" i="12"/>
  <c r="M112" i="12"/>
  <c r="L112" i="12"/>
  <c r="N111" i="12"/>
  <c r="M111" i="12"/>
  <c r="L111" i="12"/>
  <c r="N110" i="12"/>
  <c r="M110" i="12"/>
  <c r="L110" i="12"/>
  <c r="N109" i="12"/>
  <c r="M109" i="12"/>
  <c r="L109" i="12"/>
  <c r="N108" i="12"/>
  <c r="M108" i="12"/>
  <c r="L108" i="12"/>
  <c r="N107" i="12"/>
  <c r="M107" i="12"/>
  <c r="L107" i="12"/>
  <c r="N106" i="12"/>
  <c r="M106" i="12"/>
  <c r="L106" i="12"/>
  <c r="N105" i="12"/>
  <c r="M105" i="12"/>
  <c r="L105" i="12"/>
  <c r="N104" i="12"/>
  <c r="N64" i="16" s="1"/>
  <c r="M104" i="12"/>
  <c r="M64" i="16" s="1"/>
  <c r="L104" i="12"/>
  <c r="L64" i="16" s="1"/>
  <c r="K104" i="12"/>
  <c r="K64" i="16" s="1"/>
  <c r="J104" i="12"/>
  <c r="J64" i="16" s="1"/>
  <c r="I104" i="12"/>
  <c r="I64" i="16" s="1"/>
  <c r="N102" i="12"/>
  <c r="N59" i="16" s="1"/>
  <c r="L102" i="12"/>
  <c r="K59" i="16"/>
  <c r="J59" i="16"/>
  <c r="I59" i="16"/>
  <c r="H59" i="16"/>
  <c r="G59" i="16"/>
  <c r="F59" i="16"/>
  <c r="E59" i="16"/>
  <c r="N101" i="12"/>
  <c r="L101" i="12"/>
  <c r="N100" i="12"/>
  <c r="M100" i="12"/>
  <c r="L100" i="12"/>
  <c r="N99" i="12"/>
  <c r="M99" i="12"/>
  <c r="L99" i="12"/>
  <c r="N98" i="12"/>
  <c r="M98" i="12"/>
  <c r="L98" i="12"/>
  <c r="N97" i="12"/>
  <c r="M97" i="12"/>
  <c r="L97" i="12"/>
  <c r="N96" i="12"/>
  <c r="M96" i="12"/>
  <c r="L96" i="12"/>
  <c r="N95" i="12"/>
  <c r="M95" i="12"/>
  <c r="L95" i="12"/>
  <c r="N94" i="12"/>
  <c r="M94" i="12"/>
  <c r="L94" i="12"/>
  <c r="N93" i="12"/>
  <c r="M93" i="12"/>
  <c r="L93" i="12"/>
  <c r="K93" i="12"/>
  <c r="J93" i="12"/>
  <c r="I93" i="12"/>
  <c r="N87" i="12"/>
  <c r="M87" i="12"/>
  <c r="L87" i="12"/>
  <c r="K87" i="12"/>
  <c r="J87" i="12"/>
  <c r="I87" i="12"/>
  <c r="H87" i="12"/>
  <c r="G87" i="12"/>
  <c r="F87" i="12"/>
  <c r="E87" i="12"/>
  <c r="D87" i="12"/>
  <c r="C87" i="12"/>
  <c r="N85" i="12"/>
  <c r="M85" i="12"/>
  <c r="L85" i="12"/>
  <c r="K85" i="12"/>
  <c r="J85" i="12"/>
  <c r="I85" i="12"/>
  <c r="H85" i="12"/>
  <c r="G85" i="12"/>
  <c r="F85" i="12"/>
  <c r="E85" i="12"/>
  <c r="D85" i="12"/>
  <c r="C85" i="12"/>
  <c r="N86" i="12"/>
  <c r="M86" i="12"/>
  <c r="L86" i="12"/>
  <c r="K86" i="12"/>
  <c r="J86" i="12"/>
  <c r="I86" i="12"/>
  <c r="H86" i="12"/>
  <c r="G86" i="12"/>
  <c r="F86" i="12"/>
  <c r="E86" i="12"/>
  <c r="D86" i="12"/>
  <c r="C86" i="12"/>
  <c r="N84" i="12"/>
  <c r="N24" i="12" s="1"/>
  <c r="N10" i="12" s="1"/>
  <c r="M84" i="12"/>
  <c r="M24" i="12" s="1"/>
  <c r="M10" i="12" s="1"/>
  <c r="L84" i="12"/>
  <c r="L24" i="12" s="1"/>
  <c r="L10" i="12" s="1"/>
  <c r="K84" i="12"/>
  <c r="K24" i="12" s="1"/>
  <c r="K10" i="12" s="1"/>
  <c r="J84" i="12"/>
  <c r="J88" i="12" s="1"/>
  <c r="I84" i="12"/>
  <c r="I24" i="12" s="1"/>
  <c r="I10" i="12" s="1"/>
  <c r="H84" i="12"/>
  <c r="H24" i="12" s="1"/>
  <c r="H10" i="12" s="1"/>
  <c r="G84" i="12"/>
  <c r="G24" i="12" s="1"/>
  <c r="G10" i="12" s="1"/>
  <c r="F84" i="12"/>
  <c r="F24" i="12" s="1"/>
  <c r="F10" i="12" s="1"/>
  <c r="E84" i="12"/>
  <c r="E24" i="12" s="1"/>
  <c r="E10" i="12" s="1"/>
  <c r="D84" i="12"/>
  <c r="D24" i="12" s="1"/>
  <c r="D10" i="12" s="1"/>
  <c r="C84" i="12"/>
  <c r="C24" i="12" s="1"/>
  <c r="C10" i="12" s="1"/>
  <c r="N79" i="12"/>
  <c r="N20" i="14" s="1"/>
  <c r="M79" i="12"/>
  <c r="M20" i="14" s="1"/>
  <c r="L79" i="12"/>
  <c r="L20" i="14" s="1"/>
  <c r="K79" i="12"/>
  <c r="K20" i="14" s="1"/>
  <c r="J79" i="12"/>
  <c r="J20" i="14" s="1"/>
  <c r="I79" i="12"/>
  <c r="I20" i="14" s="1"/>
  <c r="H79" i="12"/>
  <c r="H20" i="14" s="1"/>
  <c r="G79" i="12"/>
  <c r="G20" i="14" s="1"/>
  <c r="F79" i="12"/>
  <c r="F20" i="14" s="1"/>
  <c r="E79" i="12"/>
  <c r="E20" i="14" s="1"/>
  <c r="D79" i="12"/>
  <c r="D20" i="14" s="1"/>
  <c r="C79" i="12"/>
  <c r="C20" i="14" s="1"/>
  <c r="N78" i="12"/>
  <c r="N7" i="12" s="1"/>
  <c r="M78" i="12"/>
  <c r="M7" i="12" s="1"/>
  <c r="L78" i="12"/>
  <c r="L7" i="12" s="1"/>
  <c r="K78" i="12"/>
  <c r="K7" i="12" s="1"/>
  <c r="J78" i="12"/>
  <c r="J7" i="12" s="1"/>
  <c r="I78" i="12"/>
  <c r="I7" i="12" s="1"/>
  <c r="H78" i="12"/>
  <c r="H7" i="12" s="1"/>
  <c r="G78" i="12"/>
  <c r="G7" i="12" s="1"/>
  <c r="F78" i="12"/>
  <c r="F7" i="12" s="1"/>
  <c r="E78" i="12"/>
  <c r="E7" i="12" s="1"/>
  <c r="D78" i="12"/>
  <c r="D7" i="12" s="1"/>
  <c r="C78" i="12"/>
  <c r="C7" i="12" s="1"/>
  <c r="N77" i="12"/>
  <c r="N20" i="12" s="1"/>
  <c r="M77" i="12"/>
  <c r="M20" i="12" s="1"/>
  <c r="L77" i="12"/>
  <c r="L20" i="12" s="1"/>
  <c r="K77" i="12"/>
  <c r="K20" i="12" s="1"/>
  <c r="J77" i="12"/>
  <c r="J20" i="12" s="1"/>
  <c r="I77" i="12"/>
  <c r="I20" i="12" s="1"/>
  <c r="H77" i="12"/>
  <c r="H20" i="12" s="1"/>
  <c r="G77" i="12"/>
  <c r="G20" i="12" s="1"/>
  <c r="F77" i="12"/>
  <c r="F20" i="12" s="1"/>
  <c r="E77" i="12"/>
  <c r="E20" i="12" s="1"/>
  <c r="D77" i="12"/>
  <c r="D20" i="12" s="1"/>
  <c r="C77" i="12"/>
  <c r="C20" i="12" s="1"/>
  <c r="N69" i="12"/>
  <c r="M69" i="12"/>
  <c r="L69" i="12"/>
  <c r="K69" i="12"/>
  <c r="J69" i="12"/>
  <c r="I69" i="12"/>
  <c r="H69" i="12"/>
  <c r="G69" i="12"/>
  <c r="F69" i="12"/>
  <c r="E69" i="12"/>
  <c r="D69" i="12"/>
  <c r="C69" i="12"/>
  <c r="N68" i="12"/>
  <c r="M68" i="12"/>
  <c r="L68" i="12"/>
  <c r="K68" i="12"/>
  <c r="J68" i="12"/>
  <c r="I68" i="12"/>
  <c r="H68" i="12"/>
  <c r="G68" i="12"/>
  <c r="F68" i="12"/>
  <c r="E68" i="12"/>
  <c r="D68" i="12"/>
  <c r="C68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N66" i="12"/>
  <c r="N18" i="14" s="1"/>
  <c r="M66" i="12"/>
  <c r="M18" i="14" s="1"/>
  <c r="L66" i="12"/>
  <c r="L18" i="14" s="1"/>
  <c r="K66" i="12"/>
  <c r="K18" i="14" s="1"/>
  <c r="J66" i="12"/>
  <c r="J18" i="14" s="1"/>
  <c r="I66" i="12"/>
  <c r="H66" i="12"/>
  <c r="H18" i="14" s="1"/>
  <c r="G66" i="12"/>
  <c r="G18" i="14" s="1"/>
  <c r="F66" i="12"/>
  <c r="E66" i="12"/>
  <c r="E18" i="14" s="1"/>
  <c r="D66" i="12"/>
  <c r="D18" i="14" s="1"/>
  <c r="C66" i="12"/>
  <c r="N65" i="12"/>
  <c r="N5" i="12" s="1"/>
  <c r="M65" i="12"/>
  <c r="M5" i="12" s="1"/>
  <c r="L65" i="12"/>
  <c r="L5" i="12" s="1"/>
  <c r="K65" i="12"/>
  <c r="K5" i="12" s="1"/>
  <c r="J65" i="12"/>
  <c r="J5" i="12" s="1"/>
  <c r="I65" i="12"/>
  <c r="I5" i="12" s="1"/>
  <c r="H65" i="12"/>
  <c r="H5" i="12" s="1"/>
  <c r="G65" i="12"/>
  <c r="G5" i="12" s="1"/>
  <c r="F65" i="12"/>
  <c r="F5" i="12" s="1"/>
  <c r="E65" i="12"/>
  <c r="E5" i="12" s="1"/>
  <c r="D65" i="12"/>
  <c r="D5" i="12" s="1"/>
  <c r="C65" i="12"/>
  <c r="C5" i="12" s="1"/>
  <c r="N64" i="12"/>
  <c r="N18" i="12" s="1"/>
  <c r="M64" i="12"/>
  <c r="M18" i="12" s="1"/>
  <c r="L64" i="12"/>
  <c r="L18" i="12" s="1"/>
  <c r="K64" i="12"/>
  <c r="K18" i="12" s="1"/>
  <c r="J64" i="12"/>
  <c r="J18" i="12" s="1"/>
  <c r="I64" i="12"/>
  <c r="I18" i="12" s="1"/>
  <c r="H64" i="12"/>
  <c r="H18" i="12" s="1"/>
  <c r="G64" i="12"/>
  <c r="G18" i="12" s="1"/>
  <c r="F64" i="12"/>
  <c r="F18" i="12" s="1"/>
  <c r="E64" i="12"/>
  <c r="E18" i="12" s="1"/>
  <c r="D64" i="12"/>
  <c r="D18" i="12" s="1"/>
  <c r="C64" i="12"/>
  <c r="C18" i="12" s="1"/>
  <c r="N49" i="12"/>
  <c r="N19" i="12" s="1"/>
  <c r="N50" i="12"/>
  <c r="N6" i="12" s="1"/>
  <c r="N51" i="12"/>
  <c r="N52" i="12"/>
  <c r="N53" i="12"/>
  <c r="N54" i="12"/>
  <c r="N55" i="12"/>
  <c r="M49" i="12"/>
  <c r="M19" i="12" s="1"/>
  <c r="M50" i="12"/>
  <c r="M6" i="12" s="1"/>
  <c r="M51" i="12"/>
  <c r="M52" i="12"/>
  <c r="M53" i="12"/>
  <c r="M54" i="12"/>
  <c r="M55" i="12"/>
  <c r="L49" i="12"/>
  <c r="L19" i="12" s="1"/>
  <c r="L50" i="12"/>
  <c r="L6" i="12" s="1"/>
  <c r="L51" i="12"/>
  <c r="L52" i="12"/>
  <c r="L53" i="12"/>
  <c r="L54" i="12"/>
  <c r="L55" i="12"/>
  <c r="K49" i="12"/>
  <c r="K19" i="12" s="1"/>
  <c r="K50" i="12"/>
  <c r="K6" i="12" s="1"/>
  <c r="K51" i="12"/>
  <c r="K52" i="12"/>
  <c r="K53" i="12"/>
  <c r="K54" i="12"/>
  <c r="K55" i="12"/>
  <c r="J49" i="12"/>
  <c r="J19" i="12" s="1"/>
  <c r="J50" i="12"/>
  <c r="J6" i="12" s="1"/>
  <c r="J51" i="12"/>
  <c r="J52" i="12"/>
  <c r="J53" i="12"/>
  <c r="J54" i="12"/>
  <c r="J55" i="12"/>
  <c r="I49" i="12"/>
  <c r="I19" i="12" s="1"/>
  <c r="I50" i="12"/>
  <c r="I6" i="12" s="1"/>
  <c r="I51" i="12"/>
  <c r="I52" i="12"/>
  <c r="I53" i="12"/>
  <c r="I54" i="12"/>
  <c r="I55" i="12"/>
  <c r="H49" i="12"/>
  <c r="H19" i="12" s="1"/>
  <c r="H50" i="12"/>
  <c r="H6" i="12" s="1"/>
  <c r="H51" i="12"/>
  <c r="H52" i="12"/>
  <c r="H53" i="12"/>
  <c r="H54" i="12"/>
  <c r="H55" i="12"/>
  <c r="G49" i="12"/>
  <c r="G19" i="12" s="1"/>
  <c r="G50" i="12"/>
  <c r="G6" i="12" s="1"/>
  <c r="G51" i="12"/>
  <c r="G52" i="12"/>
  <c r="G53" i="12"/>
  <c r="G54" i="12"/>
  <c r="G55" i="12"/>
  <c r="F49" i="12"/>
  <c r="F19" i="12" s="1"/>
  <c r="F50" i="12"/>
  <c r="F6" i="12" s="1"/>
  <c r="F51" i="12"/>
  <c r="F52" i="12"/>
  <c r="F53" i="12"/>
  <c r="F54" i="12"/>
  <c r="F55" i="12"/>
  <c r="E49" i="12"/>
  <c r="E19" i="12" s="1"/>
  <c r="E50" i="12"/>
  <c r="E6" i="12" s="1"/>
  <c r="E51" i="12"/>
  <c r="E52" i="12"/>
  <c r="E53" i="12"/>
  <c r="E54" i="12"/>
  <c r="E55" i="12"/>
  <c r="D49" i="12"/>
  <c r="D19" i="12" s="1"/>
  <c r="D50" i="12"/>
  <c r="D6" i="12" s="1"/>
  <c r="D51" i="12"/>
  <c r="D52" i="12"/>
  <c r="D53" i="12"/>
  <c r="D54" i="12"/>
  <c r="D55" i="12"/>
  <c r="C49" i="12"/>
  <c r="C19" i="12" s="1"/>
  <c r="C50" i="12"/>
  <c r="C6" i="12" s="1"/>
  <c r="C51" i="12"/>
  <c r="C52" i="12"/>
  <c r="C53" i="12"/>
  <c r="C54" i="12"/>
  <c r="C55" i="12"/>
  <c r="AK79" i="14" l="1"/>
  <c r="AJ80" i="14"/>
  <c r="AJ200" i="16"/>
  <c r="AI56" i="14"/>
  <c r="L9" i="12"/>
  <c r="D59" i="12"/>
  <c r="J63" i="16"/>
  <c r="J62" i="16" s="1"/>
  <c r="J58" i="16"/>
  <c r="J50" i="14" s="1"/>
  <c r="D4" i="12"/>
  <c r="L4" i="12"/>
  <c r="I63" i="16"/>
  <c r="I62" i="16" s="1"/>
  <c r="I58" i="16"/>
  <c r="I50" i="14" s="1"/>
  <c r="N58" i="16"/>
  <c r="N50" i="14" s="1"/>
  <c r="F60" i="12"/>
  <c r="K63" i="16"/>
  <c r="K62" i="16" s="1"/>
  <c r="K58" i="16"/>
  <c r="K50" i="14" s="1"/>
  <c r="L58" i="16"/>
  <c r="L50" i="14" s="1"/>
  <c r="M58" i="16"/>
  <c r="M50" i="14" s="1"/>
  <c r="U74" i="16"/>
  <c r="U51" i="14"/>
  <c r="U49" i="14" s="1"/>
  <c r="K9" i="12"/>
  <c r="M9" i="12"/>
  <c r="H4" i="12"/>
  <c r="F18" i="14"/>
  <c r="J73" i="12"/>
  <c r="C61" i="12"/>
  <c r="I18" i="14"/>
  <c r="E4" i="12"/>
  <c r="I4" i="12"/>
  <c r="M4" i="12"/>
  <c r="C18" i="14"/>
  <c r="J61" i="12"/>
  <c r="N61" i="12"/>
  <c r="AM183" i="16"/>
  <c r="AM184" i="16"/>
  <c r="H27" i="12"/>
  <c r="H164" i="16"/>
  <c r="H165" i="16" s="1"/>
  <c r="D27" i="12"/>
  <c r="D164" i="16"/>
  <c r="D165" i="16" s="1"/>
  <c r="L27" i="12"/>
  <c r="L164" i="16"/>
  <c r="L165" i="16" s="1"/>
  <c r="E27" i="12"/>
  <c r="E164" i="16"/>
  <c r="E165" i="16" s="1"/>
  <c r="I27" i="12"/>
  <c r="I164" i="16"/>
  <c r="I165" i="16" s="1"/>
  <c r="M27" i="12"/>
  <c r="M164" i="16"/>
  <c r="M165" i="16" s="1"/>
  <c r="F27" i="12"/>
  <c r="F164" i="16"/>
  <c r="F165" i="16" s="1"/>
  <c r="J27" i="12"/>
  <c r="J164" i="16"/>
  <c r="J165" i="16" s="1"/>
  <c r="N27" i="12"/>
  <c r="N164" i="16"/>
  <c r="N165" i="16" s="1"/>
  <c r="C27" i="12"/>
  <c r="C164" i="16"/>
  <c r="C165" i="16" s="1"/>
  <c r="G27" i="12"/>
  <c r="G164" i="16"/>
  <c r="G165" i="16" s="1"/>
  <c r="K27" i="12"/>
  <c r="K164" i="16"/>
  <c r="K165" i="16" s="1"/>
  <c r="AG67" i="16"/>
  <c r="AF77" i="16"/>
  <c r="AH70" i="16"/>
  <c r="AH80" i="16" s="1"/>
  <c r="AG66" i="16"/>
  <c r="AG51" i="14" s="1"/>
  <c r="AG49" i="14" s="1"/>
  <c r="F4" i="12"/>
  <c r="J4" i="12"/>
  <c r="N4" i="12"/>
  <c r="K4" i="12"/>
  <c r="C4" i="12"/>
  <c r="G4" i="12"/>
  <c r="G19" i="14"/>
  <c r="K19" i="14"/>
  <c r="F19" i="14"/>
  <c r="J19" i="14"/>
  <c r="N19" i="14"/>
  <c r="E19" i="14"/>
  <c r="I19" i="14"/>
  <c r="M19" i="14"/>
  <c r="C19" i="14"/>
  <c r="D19" i="14"/>
  <c r="H19" i="14"/>
  <c r="L19" i="14"/>
  <c r="F60" i="16"/>
  <c r="F57" i="16" s="1"/>
  <c r="F62" i="16"/>
  <c r="J60" i="16"/>
  <c r="J51" i="14" s="1"/>
  <c r="J49" i="14" s="1"/>
  <c r="J52" i="14" s="1"/>
  <c r="G60" i="16"/>
  <c r="G51" i="14" s="1"/>
  <c r="G49" i="14" s="1"/>
  <c r="G52" i="14" s="1"/>
  <c r="G62" i="16"/>
  <c r="K60" i="16"/>
  <c r="K51" i="14" s="1"/>
  <c r="M102" i="12"/>
  <c r="M59" i="16" s="1"/>
  <c r="L59" i="16"/>
  <c r="H62" i="16"/>
  <c r="H60" i="16"/>
  <c r="H51" i="14" s="1"/>
  <c r="H49" i="14" s="1"/>
  <c r="H52" i="14" s="1"/>
  <c r="L60" i="16"/>
  <c r="L63" i="16"/>
  <c r="L62" i="16" s="1"/>
  <c r="E62" i="16"/>
  <c r="E60" i="16"/>
  <c r="E57" i="16" s="1"/>
  <c r="I60" i="16"/>
  <c r="N60" i="16"/>
  <c r="N57" i="16" s="1"/>
  <c r="N63" i="16"/>
  <c r="N62" i="16" s="1"/>
  <c r="G9" i="12"/>
  <c r="I80" i="12"/>
  <c r="J89" i="12"/>
  <c r="K81" i="12"/>
  <c r="J24" i="12"/>
  <c r="J10" i="12" s="1"/>
  <c r="H58" i="12"/>
  <c r="M101" i="12"/>
  <c r="M80" i="12"/>
  <c r="M81" i="12"/>
  <c r="C89" i="12"/>
  <c r="K88" i="12"/>
  <c r="G90" i="12"/>
  <c r="N74" i="12"/>
  <c r="G80" i="12"/>
  <c r="M90" i="12"/>
  <c r="C90" i="12"/>
  <c r="E61" i="12"/>
  <c r="F73" i="12"/>
  <c r="N73" i="12"/>
  <c r="N89" i="12"/>
  <c r="F88" i="12"/>
  <c r="N90" i="12"/>
  <c r="F80" i="12"/>
  <c r="J80" i="12"/>
  <c r="N80" i="12"/>
  <c r="F81" i="12"/>
  <c r="J81" i="12"/>
  <c r="N81" i="12"/>
  <c r="C155" i="12"/>
  <c r="K155" i="12"/>
  <c r="C157" i="12"/>
  <c r="K157" i="12"/>
  <c r="C159" i="12"/>
  <c r="K159" i="12"/>
  <c r="C161" i="12"/>
  <c r="K161" i="12"/>
  <c r="G162" i="12"/>
  <c r="G163" i="12"/>
  <c r="K163" i="12"/>
  <c r="K165" i="12"/>
  <c r="G166" i="12"/>
  <c r="C167" i="12"/>
  <c r="C168" i="12"/>
  <c r="E70" i="12"/>
  <c r="M70" i="12"/>
  <c r="M71" i="12"/>
  <c r="E72" i="12"/>
  <c r="M72" i="12"/>
  <c r="M73" i="12"/>
  <c r="C164" i="12"/>
  <c r="K164" i="12"/>
  <c r="C156" i="12"/>
  <c r="G156" i="12"/>
  <c r="C158" i="12"/>
  <c r="K158" i="12"/>
  <c r="C160" i="12"/>
  <c r="K160" i="12"/>
  <c r="C162" i="12"/>
  <c r="K162" i="12"/>
  <c r="C165" i="12"/>
  <c r="C166" i="12"/>
  <c r="K166" i="12"/>
  <c r="G167" i="12"/>
  <c r="K167" i="12"/>
  <c r="G168" i="12"/>
  <c r="I70" i="12"/>
  <c r="E71" i="12"/>
  <c r="I71" i="12"/>
  <c r="I72" i="12"/>
  <c r="E73" i="12"/>
  <c r="I73" i="12"/>
  <c r="E74" i="12"/>
  <c r="I74" i="12"/>
  <c r="M74" i="12"/>
  <c r="E89" i="12"/>
  <c r="I89" i="12"/>
  <c r="M89" i="12"/>
  <c r="E88" i="12"/>
  <c r="I88" i="12"/>
  <c r="M88" i="12"/>
  <c r="E90" i="12"/>
  <c r="I90" i="12"/>
  <c r="G164" i="12"/>
  <c r="G155" i="12"/>
  <c r="K156" i="12"/>
  <c r="G157" i="12"/>
  <c r="G158" i="12"/>
  <c r="G159" i="12"/>
  <c r="G160" i="12"/>
  <c r="G161" i="12"/>
  <c r="C163" i="12"/>
  <c r="G165" i="12"/>
  <c r="K61" i="12"/>
  <c r="C70" i="12"/>
  <c r="K168" i="12"/>
  <c r="C169" i="12"/>
  <c r="G169" i="12"/>
  <c r="K169" i="12"/>
  <c r="C170" i="12"/>
  <c r="G170" i="12"/>
  <c r="K170" i="12"/>
  <c r="C171" i="12"/>
  <c r="G171" i="12"/>
  <c r="K171" i="12"/>
  <c r="F70" i="12"/>
  <c r="J70" i="12"/>
  <c r="N70" i="12"/>
  <c r="F71" i="12"/>
  <c r="J71" i="12"/>
  <c r="N71" i="12"/>
  <c r="F72" i="12"/>
  <c r="J72" i="12"/>
  <c r="N72" i="12"/>
  <c r="F74" i="12"/>
  <c r="C80" i="12"/>
  <c r="K80" i="12"/>
  <c r="C81" i="12"/>
  <c r="G81" i="12"/>
  <c r="F89" i="12"/>
  <c r="N88" i="12"/>
  <c r="F90" i="12"/>
  <c r="J90" i="12"/>
  <c r="D164" i="12"/>
  <c r="H164" i="12"/>
  <c r="L164" i="12"/>
  <c r="D155" i="12"/>
  <c r="H155" i="12"/>
  <c r="L155" i="12"/>
  <c r="D156" i="12"/>
  <c r="H156" i="12"/>
  <c r="L156" i="12"/>
  <c r="D157" i="12"/>
  <c r="H157" i="12"/>
  <c r="L157" i="12"/>
  <c r="D158" i="12"/>
  <c r="H158" i="12"/>
  <c r="L158" i="12"/>
  <c r="D159" i="12"/>
  <c r="H159" i="12"/>
  <c r="L159" i="12"/>
  <c r="D160" i="12"/>
  <c r="H160" i="12"/>
  <c r="L160" i="12"/>
  <c r="D161" i="12"/>
  <c r="H161" i="12"/>
  <c r="L161" i="12"/>
  <c r="D162" i="12"/>
  <c r="H162" i="12"/>
  <c r="L162" i="12"/>
  <c r="D163" i="12"/>
  <c r="H163" i="12"/>
  <c r="L163" i="12"/>
  <c r="D165" i="12"/>
  <c r="H165" i="12"/>
  <c r="L165" i="12"/>
  <c r="D166" i="12"/>
  <c r="H166" i="12"/>
  <c r="L166" i="12"/>
  <c r="D167" i="12"/>
  <c r="H167" i="12"/>
  <c r="L167" i="12"/>
  <c r="D168" i="12"/>
  <c r="H168" i="12"/>
  <c r="L168" i="12"/>
  <c r="D169" i="12"/>
  <c r="H169" i="12"/>
  <c r="L169" i="12"/>
  <c r="D170" i="12"/>
  <c r="H170" i="12"/>
  <c r="L170" i="12"/>
  <c r="D171" i="12"/>
  <c r="H171" i="12"/>
  <c r="L171" i="12"/>
  <c r="G70" i="12"/>
  <c r="K70" i="12"/>
  <c r="G71" i="12"/>
  <c r="K71" i="12"/>
  <c r="G72" i="12"/>
  <c r="K72" i="12"/>
  <c r="G73" i="12"/>
  <c r="G74" i="12"/>
  <c r="K74" i="12"/>
  <c r="D80" i="12"/>
  <c r="H80" i="12"/>
  <c r="L80" i="12"/>
  <c r="D81" i="12"/>
  <c r="H81" i="12"/>
  <c r="L81" i="12"/>
  <c r="G89" i="12"/>
  <c r="K89" i="12"/>
  <c r="C88" i="12"/>
  <c r="G88" i="12"/>
  <c r="K90" i="12"/>
  <c r="E164" i="12"/>
  <c r="I164" i="12"/>
  <c r="M164" i="12"/>
  <c r="E155" i="12"/>
  <c r="I155" i="12"/>
  <c r="M155" i="12"/>
  <c r="E156" i="12"/>
  <c r="I156" i="12"/>
  <c r="M156" i="12"/>
  <c r="E157" i="12"/>
  <c r="I157" i="12"/>
  <c r="M157" i="12"/>
  <c r="E158" i="12"/>
  <c r="I158" i="12"/>
  <c r="M158" i="12"/>
  <c r="E159" i="12"/>
  <c r="I159" i="12"/>
  <c r="M159" i="12"/>
  <c r="E160" i="12"/>
  <c r="I160" i="12"/>
  <c r="M160" i="12"/>
  <c r="E161" i="12"/>
  <c r="I161" i="12"/>
  <c r="M161" i="12"/>
  <c r="E162" i="12"/>
  <c r="I162" i="12"/>
  <c r="M162" i="12"/>
  <c r="E163" i="12"/>
  <c r="I163" i="12"/>
  <c r="M163" i="12"/>
  <c r="E165" i="12"/>
  <c r="I165" i="12"/>
  <c r="M165" i="12"/>
  <c r="E166" i="12"/>
  <c r="I166" i="12"/>
  <c r="M166" i="12"/>
  <c r="E167" i="12"/>
  <c r="I167" i="12"/>
  <c r="M167" i="12"/>
  <c r="E168" i="12"/>
  <c r="I168" i="12"/>
  <c r="M168" i="12"/>
  <c r="E169" i="12"/>
  <c r="I169" i="12"/>
  <c r="M169" i="12"/>
  <c r="E170" i="12"/>
  <c r="I170" i="12"/>
  <c r="M170" i="12"/>
  <c r="E171" i="12"/>
  <c r="I171" i="12"/>
  <c r="M171" i="12"/>
  <c r="C71" i="12"/>
  <c r="C72" i="12"/>
  <c r="C73" i="12"/>
  <c r="D70" i="12"/>
  <c r="H70" i="12"/>
  <c r="L70" i="12"/>
  <c r="D71" i="12"/>
  <c r="H71" i="12"/>
  <c r="L71" i="12"/>
  <c r="D72" i="12"/>
  <c r="H72" i="12"/>
  <c r="L72" i="12"/>
  <c r="J74" i="12"/>
  <c r="E80" i="12"/>
  <c r="E81" i="12"/>
  <c r="I81" i="12"/>
  <c r="D89" i="12"/>
  <c r="H89" i="12"/>
  <c r="L89" i="12"/>
  <c r="D88" i="12"/>
  <c r="H88" i="12"/>
  <c r="L88" i="12"/>
  <c r="D90" i="12"/>
  <c r="H90" i="12"/>
  <c r="L90" i="12"/>
  <c r="F164" i="12"/>
  <c r="J164" i="12"/>
  <c r="N164" i="12"/>
  <c r="F155" i="12"/>
  <c r="J155" i="12"/>
  <c r="N155" i="12"/>
  <c r="F156" i="12"/>
  <c r="J156" i="12"/>
  <c r="N156" i="12"/>
  <c r="F157" i="12"/>
  <c r="J157" i="12"/>
  <c r="N157" i="12"/>
  <c r="F158" i="12"/>
  <c r="J158" i="12"/>
  <c r="N158" i="12"/>
  <c r="F159" i="12"/>
  <c r="J159" i="12"/>
  <c r="N159" i="12"/>
  <c r="F160" i="12"/>
  <c r="J160" i="12"/>
  <c r="N160" i="12"/>
  <c r="F161" i="12"/>
  <c r="J161" i="12"/>
  <c r="N161" i="12"/>
  <c r="F162" i="12"/>
  <c r="J162" i="12"/>
  <c r="N162" i="12"/>
  <c r="F163" i="12"/>
  <c r="J163" i="12"/>
  <c r="N163" i="12"/>
  <c r="F165" i="12"/>
  <c r="J165" i="12"/>
  <c r="N165" i="12"/>
  <c r="F166" i="12"/>
  <c r="J166" i="12"/>
  <c r="N166" i="12"/>
  <c r="F167" i="12"/>
  <c r="J167" i="12"/>
  <c r="N167" i="12"/>
  <c r="F168" i="12"/>
  <c r="J168" i="12"/>
  <c r="N168" i="12"/>
  <c r="F169" i="12"/>
  <c r="J169" i="12"/>
  <c r="N169" i="12"/>
  <c r="F170" i="12"/>
  <c r="J170" i="12"/>
  <c r="N170" i="12"/>
  <c r="F171" i="12"/>
  <c r="J171" i="12"/>
  <c r="N171" i="12"/>
  <c r="D73" i="12"/>
  <c r="D74" i="12"/>
  <c r="H74" i="12"/>
  <c r="H73" i="12"/>
  <c r="L73" i="12"/>
  <c r="L74" i="12"/>
  <c r="C74" i="12"/>
  <c r="K73" i="12"/>
  <c r="G58" i="12"/>
  <c r="I60" i="12"/>
  <c r="L61" i="12"/>
  <c r="M60" i="12"/>
  <c r="N59" i="12"/>
  <c r="N60" i="12"/>
  <c r="N58" i="12"/>
  <c r="N56" i="12"/>
  <c r="N57" i="12"/>
  <c r="M57" i="12"/>
  <c r="M59" i="12"/>
  <c r="M61" i="12"/>
  <c r="M56" i="12"/>
  <c r="M58" i="12"/>
  <c r="L56" i="12"/>
  <c r="L59" i="12"/>
  <c r="L58" i="12"/>
  <c r="L60" i="12"/>
  <c r="L57" i="12"/>
  <c r="K56" i="12"/>
  <c r="K59" i="12"/>
  <c r="K58" i="12"/>
  <c r="K60" i="12"/>
  <c r="K57" i="12"/>
  <c r="J59" i="12"/>
  <c r="J56" i="12"/>
  <c r="J60" i="12"/>
  <c r="J58" i="12"/>
  <c r="J57" i="12"/>
  <c r="I59" i="12"/>
  <c r="I57" i="12"/>
  <c r="I61" i="12"/>
  <c r="I56" i="12"/>
  <c r="I58" i="12"/>
  <c r="H57" i="12"/>
  <c r="H59" i="12"/>
  <c r="H61" i="12"/>
  <c r="H56" i="12"/>
  <c r="H60" i="12"/>
  <c r="G59" i="12"/>
  <c r="G60" i="12"/>
  <c r="G61" i="12"/>
  <c r="G56" i="12"/>
  <c r="G57" i="12"/>
  <c r="F56" i="12"/>
  <c r="F61" i="12"/>
  <c r="F57" i="12"/>
  <c r="F58" i="12"/>
  <c r="F59" i="12"/>
  <c r="E57" i="12"/>
  <c r="E60" i="12"/>
  <c r="E58" i="12"/>
  <c r="E59" i="12"/>
  <c r="E56" i="12"/>
  <c r="C57" i="12"/>
  <c r="C60" i="12"/>
  <c r="C56" i="12"/>
  <c r="C59" i="12"/>
  <c r="C58" i="12"/>
  <c r="D60" i="12"/>
  <c r="D56" i="12"/>
  <c r="D58" i="12"/>
  <c r="D57" i="12"/>
  <c r="D61" i="12"/>
  <c r="C92" i="12"/>
  <c r="C25" i="12" s="1"/>
  <c r="D92" i="12"/>
  <c r="D25" i="12" s="1"/>
  <c r="E92" i="12"/>
  <c r="E25" i="12" s="1"/>
  <c r="F92" i="12"/>
  <c r="F25" i="12" s="1"/>
  <c r="G92" i="12"/>
  <c r="G25" i="12" s="1"/>
  <c r="A5" i="16"/>
  <c r="AK200" i="16" l="1"/>
  <c r="AJ56" i="14"/>
  <c r="AL79" i="14"/>
  <c r="AK80" i="14"/>
  <c r="K49" i="14"/>
  <c r="K52" i="14" s="1"/>
  <c r="I57" i="16"/>
  <c r="I73" i="16" s="1"/>
  <c r="E73" i="16"/>
  <c r="I51" i="14"/>
  <c r="I49" i="14" s="1"/>
  <c r="I52" i="14" s="1"/>
  <c r="N51" i="14"/>
  <c r="N49" i="14" s="1"/>
  <c r="N52" i="14" s="1"/>
  <c r="E51" i="14"/>
  <c r="E49" i="14" s="1"/>
  <c r="E52" i="14" s="1"/>
  <c r="F51" i="14"/>
  <c r="F49" i="14" s="1"/>
  <c r="F52" i="14" s="1"/>
  <c r="L51" i="14"/>
  <c r="L49" i="14" s="1"/>
  <c r="L52" i="14" s="1"/>
  <c r="N73" i="16"/>
  <c r="F73" i="16"/>
  <c r="K57" i="16"/>
  <c r="G57" i="16"/>
  <c r="G73" i="16" s="1"/>
  <c r="H57" i="16"/>
  <c r="H73" i="16" s="1"/>
  <c r="AN183" i="16"/>
  <c r="AN184" i="16"/>
  <c r="AH67" i="16"/>
  <c r="AH66" i="16" s="1"/>
  <c r="AH51" i="14" s="1"/>
  <c r="AH49" i="14" s="1"/>
  <c r="AG77" i="16"/>
  <c r="N71" i="16"/>
  <c r="N38" i="14" s="1"/>
  <c r="N36" i="14" s="1"/>
  <c r="F71" i="16"/>
  <c r="F38" i="14" s="1"/>
  <c r="F36" i="14" s="1"/>
  <c r="L57" i="16"/>
  <c r="E71" i="16"/>
  <c r="E38" i="14" s="1"/>
  <c r="E36" i="14" s="1"/>
  <c r="J57" i="16"/>
  <c r="AI70" i="16"/>
  <c r="AI80" i="16" s="1"/>
  <c r="M63" i="16"/>
  <c r="M62" i="16" s="1"/>
  <c r="M60" i="16"/>
  <c r="M57" i="16" s="1"/>
  <c r="K21" i="16"/>
  <c r="L21" i="16"/>
  <c r="M21" i="16"/>
  <c r="N21" i="16"/>
  <c r="O21" i="16"/>
  <c r="P21" i="16"/>
  <c r="Q21" i="16"/>
  <c r="R21" i="16"/>
  <c r="S21" i="16"/>
  <c r="AM79" i="14" l="1"/>
  <c r="AL80" i="14"/>
  <c r="AL200" i="16"/>
  <c r="AK56" i="14"/>
  <c r="I71" i="16"/>
  <c r="I38" i="14" s="1"/>
  <c r="I36" i="14" s="1"/>
  <c r="M51" i="14"/>
  <c r="M49" i="14" s="1"/>
  <c r="M52" i="14" s="1"/>
  <c r="M73" i="16"/>
  <c r="K71" i="16"/>
  <c r="K38" i="14" s="1"/>
  <c r="K36" i="14" s="1"/>
  <c r="K73" i="16"/>
  <c r="J71" i="16"/>
  <c r="J38" i="14" s="1"/>
  <c r="J36" i="14" s="1"/>
  <c r="J73" i="16"/>
  <c r="L71" i="16"/>
  <c r="L38" i="14" s="1"/>
  <c r="L36" i="14" s="1"/>
  <c r="L73" i="16"/>
  <c r="H71" i="16"/>
  <c r="H38" i="14" s="1"/>
  <c r="H36" i="14" s="1"/>
  <c r="G71" i="16"/>
  <c r="G38" i="14" s="1"/>
  <c r="G36" i="14" s="1"/>
  <c r="AO183" i="16"/>
  <c r="AO184" i="16"/>
  <c r="M71" i="16"/>
  <c r="M38" i="14" s="1"/>
  <c r="M36" i="14" s="1"/>
  <c r="AI67" i="16"/>
  <c r="AI66" i="16" s="1"/>
  <c r="AI51" i="14" s="1"/>
  <c r="AI49" i="14" s="1"/>
  <c r="AH77" i="16"/>
  <c r="AJ70" i="16"/>
  <c r="AJ80" i="16" s="1"/>
  <c r="S125" i="12"/>
  <c r="R125" i="12"/>
  <c r="Q125" i="12"/>
  <c r="P125" i="12"/>
  <c r="O125" i="12"/>
  <c r="S124" i="12"/>
  <c r="R124" i="12"/>
  <c r="Q124" i="12"/>
  <c r="P124" i="12"/>
  <c r="O124" i="12"/>
  <c r="S123" i="12"/>
  <c r="R123" i="12"/>
  <c r="Q123" i="12"/>
  <c r="P123" i="12"/>
  <c r="O123" i="12"/>
  <c r="S122" i="12"/>
  <c r="R122" i="12"/>
  <c r="Q122" i="12"/>
  <c r="P122" i="12"/>
  <c r="O122" i="12"/>
  <c r="S121" i="12"/>
  <c r="R121" i="12"/>
  <c r="Q121" i="12"/>
  <c r="P121" i="12"/>
  <c r="O121" i="12"/>
  <c r="S120" i="12"/>
  <c r="R120" i="12"/>
  <c r="Q120" i="12"/>
  <c r="P120" i="12"/>
  <c r="O120" i="12"/>
  <c r="S119" i="12"/>
  <c r="R119" i="12"/>
  <c r="Q119" i="12"/>
  <c r="P119" i="12"/>
  <c r="O119" i="12"/>
  <c r="S118" i="12"/>
  <c r="R118" i="12"/>
  <c r="Q118" i="12"/>
  <c r="P118" i="12"/>
  <c r="O118" i="12"/>
  <c r="S117" i="12"/>
  <c r="R117" i="12"/>
  <c r="Q117" i="12"/>
  <c r="P117" i="12"/>
  <c r="O117" i="12"/>
  <c r="S116" i="12"/>
  <c r="R116" i="12"/>
  <c r="Q116" i="12"/>
  <c r="P116" i="12"/>
  <c r="O116" i="12"/>
  <c r="S115" i="12"/>
  <c r="R115" i="12"/>
  <c r="Q115" i="12"/>
  <c r="P115" i="12"/>
  <c r="O115" i="12"/>
  <c r="S114" i="12"/>
  <c r="R114" i="12"/>
  <c r="Q114" i="12"/>
  <c r="P114" i="12"/>
  <c r="O114" i="12"/>
  <c r="S113" i="12"/>
  <c r="R113" i="12"/>
  <c r="Q113" i="12"/>
  <c r="P113" i="12"/>
  <c r="O113" i="12"/>
  <c r="S112" i="12"/>
  <c r="R112" i="12"/>
  <c r="Q112" i="12"/>
  <c r="P112" i="12"/>
  <c r="O112" i="12"/>
  <c r="S111" i="12"/>
  <c r="R111" i="12"/>
  <c r="Q111" i="12"/>
  <c r="P111" i="12"/>
  <c r="O111" i="12"/>
  <c r="S110" i="12"/>
  <c r="R110" i="12"/>
  <c r="Q110" i="12"/>
  <c r="P110" i="12"/>
  <c r="O110" i="12"/>
  <c r="S109" i="12"/>
  <c r="R109" i="12"/>
  <c r="Q109" i="12"/>
  <c r="P109" i="12"/>
  <c r="O109" i="12"/>
  <c r="S108" i="12"/>
  <c r="R108" i="12"/>
  <c r="Q108" i="12"/>
  <c r="P108" i="12"/>
  <c r="O108" i="12"/>
  <c r="S107" i="12"/>
  <c r="R107" i="12"/>
  <c r="Q107" i="12"/>
  <c r="P107" i="12"/>
  <c r="O107" i="12"/>
  <c r="S106" i="12"/>
  <c r="R106" i="12"/>
  <c r="Q106" i="12"/>
  <c r="P106" i="12"/>
  <c r="O106" i="12"/>
  <c r="S105" i="12"/>
  <c r="R105" i="12"/>
  <c r="Q105" i="12"/>
  <c r="P105" i="12"/>
  <c r="O105" i="12"/>
  <c r="S104" i="12"/>
  <c r="S64" i="16" s="1"/>
  <c r="R104" i="12"/>
  <c r="R64" i="16" s="1"/>
  <c r="Q104" i="12"/>
  <c r="Q64" i="16" s="1"/>
  <c r="P104" i="12"/>
  <c r="P64" i="16" s="1"/>
  <c r="O104" i="12"/>
  <c r="O64" i="16" s="1"/>
  <c r="S102" i="12"/>
  <c r="S59" i="16" s="1"/>
  <c r="R102" i="12"/>
  <c r="R59" i="16" s="1"/>
  <c r="Q102" i="12"/>
  <c r="Q59" i="16" s="1"/>
  <c r="P102" i="12"/>
  <c r="P59" i="16" s="1"/>
  <c r="O102" i="12"/>
  <c r="O59" i="16" s="1"/>
  <c r="S101" i="12"/>
  <c r="R101" i="12"/>
  <c r="Q101" i="12"/>
  <c r="P101" i="12"/>
  <c r="O101" i="12"/>
  <c r="S100" i="12"/>
  <c r="R100" i="12"/>
  <c r="Q100" i="12"/>
  <c r="P100" i="12"/>
  <c r="O100" i="12"/>
  <c r="S99" i="12"/>
  <c r="R99" i="12"/>
  <c r="Q99" i="12"/>
  <c r="P99" i="12"/>
  <c r="O99" i="12"/>
  <c r="S98" i="12"/>
  <c r="R98" i="12"/>
  <c r="Q98" i="12"/>
  <c r="P98" i="12"/>
  <c r="O98" i="12"/>
  <c r="S97" i="12"/>
  <c r="R97" i="12"/>
  <c r="Q97" i="12"/>
  <c r="P97" i="12"/>
  <c r="O97" i="12"/>
  <c r="S96" i="12"/>
  <c r="R96" i="12"/>
  <c r="Q96" i="12"/>
  <c r="P96" i="12"/>
  <c r="O96" i="12"/>
  <c r="S95" i="12"/>
  <c r="R95" i="12"/>
  <c r="Q95" i="12"/>
  <c r="P95" i="12"/>
  <c r="O95" i="12"/>
  <c r="S94" i="12"/>
  <c r="R94" i="12"/>
  <c r="Q94" i="12"/>
  <c r="P94" i="12"/>
  <c r="O94" i="12"/>
  <c r="S93" i="12"/>
  <c r="R93" i="12"/>
  <c r="Q93" i="12"/>
  <c r="P93" i="12"/>
  <c r="O93" i="12"/>
  <c r="AM200" i="16" l="1"/>
  <c r="AL56" i="14"/>
  <c r="AN79" i="14"/>
  <c r="AM80" i="14"/>
  <c r="AJ67" i="16"/>
  <c r="AI77" i="16"/>
  <c r="AK70" i="16"/>
  <c r="AK80" i="16" s="1"/>
  <c r="AJ66" i="16"/>
  <c r="AJ51" i="14" s="1"/>
  <c r="AJ49" i="14" s="1"/>
  <c r="S58" i="16"/>
  <c r="S50" i="14" s="1"/>
  <c r="O58" i="16"/>
  <c r="O50" i="14" s="1"/>
  <c r="Q58" i="16"/>
  <c r="Q50" i="14" s="1"/>
  <c r="R58" i="16"/>
  <c r="R50" i="14" s="1"/>
  <c r="O60" i="16"/>
  <c r="O51" i="14" s="1"/>
  <c r="O63" i="16"/>
  <c r="O62" i="16" s="1"/>
  <c r="S60" i="16"/>
  <c r="S51" i="14" s="1"/>
  <c r="S63" i="16"/>
  <c r="P63" i="16"/>
  <c r="P62" i="16" s="1"/>
  <c r="P60" i="16"/>
  <c r="P51" i="14" s="1"/>
  <c r="P58" i="16"/>
  <c r="P50" i="14" s="1"/>
  <c r="Q63" i="16"/>
  <c r="Q62" i="16" s="1"/>
  <c r="Q60" i="16"/>
  <c r="Q51" i="14" s="1"/>
  <c r="R60" i="16"/>
  <c r="R51" i="14" s="1"/>
  <c r="R63" i="16"/>
  <c r="R62" i="16" s="1"/>
  <c r="P92" i="12"/>
  <c r="P25" i="12" s="1"/>
  <c r="R92" i="12"/>
  <c r="R25" i="12" s="1"/>
  <c r="S92" i="12"/>
  <c r="S25" i="12" s="1"/>
  <c r="O92" i="12"/>
  <c r="O25" i="12" s="1"/>
  <c r="Q92" i="12"/>
  <c r="Q25" i="12" s="1"/>
  <c r="C8" i="14"/>
  <c r="C32" i="14" s="1"/>
  <c r="D8" i="14"/>
  <c r="D32" i="14" s="1"/>
  <c r="E8" i="14"/>
  <c r="E32" i="14" s="1"/>
  <c r="F8" i="14"/>
  <c r="F32" i="14" s="1"/>
  <c r="G8" i="14"/>
  <c r="G32" i="14" s="1"/>
  <c r="H8" i="14"/>
  <c r="H32" i="14" s="1"/>
  <c r="I8" i="14"/>
  <c r="I32" i="14" s="1"/>
  <c r="J8" i="14"/>
  <c r="J32" i="14" s="1"/>
  <c r="K8" i="14"/>
  <c r="K32" i="14" s="1"/>
  <c r="L8" i="14"/>
  <c r="L32" i="14" s="1"/>
  <c r="M8" i="14"/>
  <c r="M32" i="14" s="1"/>
  <c r="N8" i="14"/>
  <c r="N32" i="14" s="1"/>
  <c r="O8" i="14"/>
  <c r="O32" i="14" s="1"/>
  <c r="P8" i="14"/>
  <c r="P32" i="14" s="1"/>
  <c r="Q8" i="14"/>
  <c r="Q32" i="14" s="1"/>
  <c r="R8" i="14"/>
  <c r="R32" i="14" s="1"/>
  <c r="S8" i="14"/>
  <c r="C7" i="14"/>
  <c r="D7" i="14"/>
  <c r="E7" i="14"/>
  <c r="F7" i="14"/>
  <c r="G7" i="14"/>
  <c r="H7" i="14"/>
  <c r="I7" i="14"/>
  <c r="J7" i="14"/>
  <c r="K7" i="14"/>
  <c r="L7" i="14"/>
  <c r="M7" i="14"/>
  <c r="N7" i="14"/>
  <c r="C6" i="14"/>
  <c r="D6" i="14"/>
  <c r="E6" i="14"/>
  <c r="F6" i="14"/>
  <c r="G6" i="14"/>
  <c r="H6" i="14"/>
  <c r="I6" i="14"/>
  <c r="J6" i="14"/>
  <c r="K6" i="14"/>
  <c r="L6" i="14"/>
  <c r="M6" i="14"/>
  <c r="N6" i="14"/>
  <c r="C5" i="14"/>
  <c r="D5" i="14"/>
  <c r="E5" i="14"/>
  <c r="F5" i="14"/>
  <c r="G5" i="14"/>
  <c r="H5" i="14"/>
  <c r="I5" i="14"/>
  <c r="J5" i="14"/>
  <c r="K5" i="14"/>
  <c r="L5" i="14"/>
  <c r="M5" i="14"/>
  <c r="N5" i="14"/>
  <c r="AO79" i="14" l="1"/>
  <c r="AO80" i="14" s="1"/>
  <c r="AN80" i="14"/>
  <c r="AN200" i="16"/>
  <c r="AM56" i="14"/>
  <c r="R49" i="14"/>
  <c r="R52" i="14" s="1"/>
  <c r="O49" i="14"/>
  <c r="O52" i="14" s="1"/>
  <c r="S49" i="14"/>
  <c r="S52" i="14" s="1"/>
  <c r="P49" i="14"/>
  <c r="P52" i="14" s="1"/>
  <c r="Q49" i="14"/>
  <c r="Q52" i="14" s="1"/>
  <c r="AK67" i="16"/>
  <c r="AK66" i="16" s="1"/>
  <c r="AK51" i="14" s="1"/>
  <c r="AK49" i="14" s="1"/>
  <c r="AJ77" i="16"/>
  <c r="P57" i="16"/>
  <c r="Q57" i="16"/>
  <c r="R57" i="16"/>
  <c r="R73" i="16" s="1"/>
  <c r="O57" i="16"/>
  <c r="S57" i="16"/>
  <c r="AL70" i="16"/>
  <c r="AL80" i="16" s="1"/>
  <c r="S62" i="16"/>
  <c r="M4" i="14"/>
  <c r="I4" i="14"/>
  <c r="E4" i="14"/>
  <c r="L4" i="14"/>
  <c r="H4" i="14"/>
  <c r="D4" i="14"/>
  <c r="K4" i="14"/>
  <c r="G4" i="14"/>
  <c r="C4" i="14"/>
  <c r="N4" i="14"/>
  <c r="J4" i="14"/>
  <c r="F4" i="14"/>
  <c r="AO200" i="16" l="1"/>
  <c r="AO56" i="14" s="1"/>
  <c r="AN56" i="14"/>
  <c r="A52" i="14"/>
  <c r="T52" i="14" s="1"/>
  <c r="S73" i="16"/>
  <c r="Q71" i="16"/>
  <c r="Q38" i="14" s="1"/>
  <c r="Q36" i="14" s="1"/>
  <c r="Q73" i="16"/>
  <c r="P71" i="16"/>
  <c r="P38" i="14" s="1"/>
  <c r="P36" i="14" s="1"/>
  <c r="P73" i="16"/>
  <c r="O71" i="16"/>
  <c r="O38" i="14" s="1"/>
  <c r="O36" i="14" s="1"/>
  <c r="O73" i="16"/>
  <c r="AL67" i="16"/>
  <c r="AK77" i="16"/>
  <c r="AM70" i="16"/>
  <c r="AM80" i="16" s="1"/>
  <c r="AL66" i="16"/>
  <c r="AL51" i="14" s="1"/>
  <c r="AL49" i="14" s="1"/>
  <c r="S44" i="1"/>
  <c r="R44" i="1"/>
  <c r="Q44" i="1"/>
  <c r="P44" i="1"/>
  <c r="O44" i="1"/>
  <c r="N44" i="1"/>
  <c r="M44" i="1"/>
  <c r="S65" i="1"/>
  <c r="R65" i="1"/>
  <c r="Q65" i="1"/>
  <c r="P65" i="1"/>
  <c r="O65" i="1"/>
  <c r="N65" i="1"/>
  <c r="M65" i="1"/>
  <c r="S58" i="1"/>
  <c r="R58" i="1"/>
  <c r="Q58" i="1"/>
  <c r="P58" i="1"/>
  <c r="O58" i="1"/>
  <c r="N58" i="1"/>
  <c r="M58" i="1"/>
  <c r="S51" i="1"/>
  <c r="R51" i="1"/>
  <c r="Q51" i="1"/>
  <c r="P51" i="1"/>
  <c r="O51" i="1"/>
  <c r="N51" i="1"/>
  <c r="M51" i="1"/>
  <c r="U61" i="1"/>
  <c r="V61" i="1" s="1"/>
  <c r="W61" i="1" s="1"/>
  <c r="X61" i="1" s="1"/>
  <c r="Y61" i="1" s="1"/>
  <c r="Z61" i="1" s="1"/>
  <c r="AA61" i="1" s="1"/>
  <c r="AB61" i="1" s="1"/>
  <c r="AC61" i="1" s="1"/>
  <c r="AD61" i="1" s="1"/>
  <c r="AE61" i="1" s="1"/>
  <c r="AF61" i="1" s="1"/>
  <c r="AG61" i="1" s="1"/>
  <c r="AH61" i="1" s="1"/>
  <c r="AI61" i="1" s="1"/>
  <c r="AJ61" i="1" s="1"/>
  <c r="AK61" i="1" s="1"/>
  <c r="AL61" i="1" s="1"/>
  <c r="AM61" i="1" s="1"/>
  <c r="AN61" i="1" s="1"/>
  <c r="AO61" i="1" s="1"/>
  <c r="U54" i="1"/>
  <c r="V54" i="1" s="1"/>
  <c r="W54" i="1" s="1"/>
  <c r="X54" i="1" s="1"/>
  <c r="Y54" i="1" s="1"/>
  <c r="Z54" i="1" s="1"/>
  <c r="AA54" i="1" s="1"/>
  <c r="AB54" i="1" s="1"/>
  <c r="AC54" i="1" s="1"/>
  <c r="AD54" i="1" s="1"/>
  <c r="AE54" i="1" s="1"/>
  <c r="AF54" i="1" s="1"/>
  <c r="AG54" i="1" s="1"/>
  <c r="AH54" i="1" s="1"/>
  <c r="AI54" i="1" s="1"/>
  <c r="AJ54" i="1" s="1"/>
  <c r="AK54" i="1" s="1"/>
  <c r="AL54" i="1" s="1"/>
  <c r="AM54" i="1" s="1"/>
  <c r="AN54" i="1" s="1"/>
  <c r="AO54" i="1" s="1"/>
  <c r="U47" i="1"/>
  <c r="V47" i="1" s="1"/>
  <c r="W47" i="1" s="1"/>
  <c r="X47" i="1" s="1"/>
  <c r="Y47" i="1" s="1"/>
  <c r="Z47" i="1" s="1"/>
  <c r="AA47" i="1" s="1"/>
  <c r="AB47" i="1" s="1"/>
  <c r="AC47" i="1" s="1"/>
  <c r="AD47" i="1" s="1"/>
  <c r="AE47" i="1" s="1"/>
  <c r="AF47" i="1" s="1"/>
  <c r="AG47" i="1" s="1"/>
  <c r="AH47" i="1" s="1"/>
  <c r="AI47" i="1" s="1"/>
  <c r="AJ47" i="1" s="1"/>
  <c r="AK47" i="1" s="1"/>
  <c r="AL47" i="1" s="1"/>
  <c r="AM47" i="1" s="1"/>
  <c r="AN47" i="1" s="1"/>
  <c r="AO47" i="1" s="1"/>
  <c r="U40" i="1"/>
  <c r="V40" i="1" s="1"/>
  <c r="W40" i="1" s="1"/>
  <c r="X40" i="1" s="1"/>
  <c r="Y40" i="1" s="1"/>
  <c r="Z40" i="1" s="1"/>
  <c r="AA40" i="1" s="1"/>
  <c r="AB40" i="1" s="1"/>
  <c r="AC40" i="1" s="1"/>
  <c r="AD40" i="1" s="1"/>
  <c r="AE40" i="1" s="1"/>
  <c r="AF40" i="1" s="1"/>
  <c r="AG40" i="1" s="1"/>
  <c r="AH40" i="1" s="1"/>
  <c r="AI40" i="1" s="1"/>
  <c r="AJ40" i="1" s="1"/>
  <c r="AK40" i="1" s="1"/>
  <c r="AL40" i="1" s="1"/>
  <c r="AM40" i="1" s="1"/>
  <c r="AN40" i="1" s="1"/>
  <c r="AO40" i="1" s="1"/>
  <c r="T48" i="14" l="1"/>
  <c r="T71" i="14" s="1"/>
  <c r="U83" i="14"/>
  <c r="V83" i="14" s="1"/>
  <c r="AM67" i="16"/>
  <c r="AL77" i="16"/>
  <c r="AN70" i="16"/>
  <c r="AN80" i="16" s="1"/>
  <c r="AM66" i="16"/>
  <c r="AM51" i="14" s="1"/>
  <c r="AM49" i="14" s="1"/>
  <c r="F5" i="15"/>
  <c r="T70" i="14" l="1"/>
  <c r="T161" i="14" s="1"/>
  <c r="U52" i="14"/>
  <c r="U48" i="14" s="1"/>
  <c r="W83" i="14"/>
  <c r="W52" i="14" s="1"/>
  <c r="V52" i="14"/>
  <c r="V48" i="14" s="1"/>
  <c r="AN67" i="16"/>
  <c r="AM77" i="16"/>
  <c r="AO70" i="16"/>
  <c r="AN66" i="16"/>
  <c r="AN51" i="14" s="1"/>
  <c r="AN49" i="14" s="1"/>
  <c r="G5" i="15"/>
  <c r="T69" i="14" l="1"/>
  <c r="T73" i="14"/>
  <c r="T74" i="14"/>
  <c r="X52" i="14"/>
  <c r="W48" i="14"/>
  <c r="AO80" i="16"/>
  <c r="AO67" i="16"/>
  <c r="AO77" i="16" s="1"/>
  <c r="AN77" i="16"/>
  <c r="H5" i="15"/>
  <c r="T75" i="14" l="1"/>
  <c r="T39" i="14"/>
  <c r="Y52" i="14"/>
  <c r="X48" i="14"/>
  <c r="AO66" i="16"/>
  <c r="AO51" i="14" s="1"/>
  <c r="AO49" i="14" s="1"/>
  <c r="I5" i="15"/>
  <c r="Z52" i="14" l="1"/>
  <c r="Y48" i="14"/>
  <c r="J5" i="15"/>
  <c r="AA52" i="14" l="1"/>
  <c r="Z48" i="14"/>
  <c r="K5" i="15"/>
  <c r="AB52" i="14" l="1"/>
  <c r="AA48" i="14"/>
  <c r="L5" i="15"/>
  <c r="AC52" i="14" l="1"/>
  <c r="AB48" i="14"/>
  <c r="M5" i="15"/>
  <c r="AD52" i="14" l="1"/>
  <c r="AC48" i="14"/>
  <c r="N5" i="15"/>
  <c r="AD48" i="14" l="1"/>
  <c r="AE52" i="14"/>
  <c r="O5" i="15"/>
  <c r="AE48" i="14" l="1"/>
  <c r="AF52" i="14"/>
  <c r="P5" i="15"/>
  <c r="AF48" i="14" l="1"/>
  <c r="AG52" i="14"/>
  <c r="Q5" i="15"/>
  <c r="AG48" i="14" l="1"/>
  <c r="AH52" i="14"/>
  <c r="R5" i="15"/>
  <c r="AH48" i="14" l="1"/>
  <c r="AI52" i="14"/>
  <c r="S5" i="15"/>
  <c r="AI48" i="14" l="1"/>
  <c r="AJ52" i="14"/>
  <c r="T5" i="15"/>
  <c r="AJ48" i="14" l="1"/>
  <c r="AK52" i="14"/>
  <c r="U5" i="15"/>
  <c r="AK48" i="14" l="1"/>
  <c r="AL52" i="14"/>
  <c r="C17" i="14"/>
  <c r="D17" i="14"/>
  <c r="E17" i="14"/>
  <c r="F17" i="14"/>
  <c r="G17" i="14"/>
  <c r="H17" i="14"/>
  <c r="I17" i="14"/>
  <c r="J17" i="14"/>
  <c r="K17" i="14"/>
  <c r="L17" i="14"/>
  <c r="M17" i="14"/>
  <c r="N17" i="14"/>
  <c r="S32" i="14"/>
  <c r="C11" i="14"/>
  <c r="D11" i="14"/>
  <c r="E11" i="14"/>
  <c r="F11" i="14"/>
  <c r="G11" i="14"/>
  <c r="H11" i="14"/>
  <c r="I11" i="14"/>
  <c r="J11" i="14"/>
  <c r="K11" i="14"/>
  <c r="L11" i="14"/>
  <c r="M11" i="14"/>
  <c r="N11" i="14"/>
  <c r="C12" i="14"/>
  <c r="C22" i="14" s="1"/>
  <c r="D12" i="14"/>
  <c r="D22" i="14" s="1"/>
  <c r="E12" i="14"/>
  <c r="E22" i="14" s="1"/>
  <c r="F12" i="14"/>
  <c r="F22" i="14" s="1"/>
  <c r="G12" i="14"/>
  <c r="G22" i="14" s="1"/>
  <c r="C13" i="14"/>
  <c r="D13" i="14"/>
  <c r="E13" i="14"/>
  <c r="F13" i="14"/>
  <c r="G13" i="14"/>
  <c r="H13" i="14"/>
  <c r="I13" i="14"/>
  <c r="J13" i="14"/>
  <c r="K13" i="14"/>
  <c r="L13" i="14"/>
  <c r="M13" i="14"/>
  <c r="N13" i="14"/>
  <c r="C14" i="14"/>
  <c r="C33" i="14" s="1"/>
  <c r="D14" i="14"/>
  <c r="D33" i="14" s="1"/>
  <c r="E14" i="14"/>
  <c r="E33" i="14" s="1"/>
  <c r="F14" i="14"/>
  <c r="F33" i="14" s="1"/>
  <c r="G14" i="14"/>
  <c r="G33" i="14" s="1"/>
  <c r="H14" i="14"/>
  <c r="H33" i="14" s="1"/>
  <c r="I14" i="14"/>
  <c r="I33" i="14" s="1"/>
  <c r="J14" i="14"/>
  <c r="J33" i="14" s="1"/>
  <c r="K14" i="14"/>
  <c r="K33" i="14" s="1"/>
  <c r="L14" i="14"/>
  <c r="L33" i="14" s="1"/>
  <c r="M14" i="14"/>
  <c r="M33" i="14" s="1"/>
  <c r="N14" i="14"/>
  <c r="N33" i="14" s="1"/>
  <c r="AL48" i="14" l="1"/>
  <c r="AM52" i="14"/>
  <c r="N47" i="14"/>
  <c r="N54" i="14" s="1"/>
  <c r="J47" i="14"/>
  <c r="J54" i="14" s="1"/>
  <c r="F47" i="14"/>
  <c r="F54" i="14" s="1"/>
  <c r="M47" i="14"/>
  <c r="M54" i="14" s="1"/>
  <c r="I47" i="14"/>
  <c r="I54" i="14" s="1"/>
  <c r="E47" i="14"/>
  <c r="E54" i="14" s="1"/>
  <c r="L47" i="14"/>
  <c r="L54" i="14" s="1"/>
  <c r="H47" i="14"/>
  <c r="H54" i="14" s="1"/>
  <c r="D47" i="14"/>
  <c r="D54" i="14" s="1"/>
  <c r="K47" i="14"/>
  <c r="K54" i="14" s="1"/>
  <c r="G47" i="14"/>
  <c r="G54" i="14" s="1"/>
  <c r="C47" i="14"/>
  <c r="C54" i="14" s="1"/>
  <c r="S131" i="12"/>
  <c r="S27" i="12" s="1"/>
  <c r="R131" i="12"/>
  <c r="Q131" i="12"/>
  <c r="P131" i="12"/>
  <c r="O131" i="12"/>
  <c r="S128" i="12"/>
  <c r="S26" i="12" s="1"/>
  <c r="R128" i="12"/>
  <c r="Q128" i="12"/>
  <c r="Q26" i="12" s="1"/>
  <c r="Q13" i="14" s="1"/>
  <c r="P128" i="12"/>
  <c r="P26" i="12" s="1"/>
  <c r="P13" i="14" s="1"/>
  <c r="O128" i="12"/>
  <c r="O26" i="12" s="1"/>
  <c r="O13" i="14" s="1"/>
  <c r="AM48" i="14" l="1"/>
  <c r="AN52" i="14"/>
  <c r="S13" i="14"/>
  <c r="Q27" i="12"/>
  <c r="Q14" i="14" s="1"/>
  <c r="Q33" i="14" s="1"/>
  <c r="Q164" i="16"/>
  <c r="Q165" i="16" s="1"/>
  <c r="R27" i="12"/>
  <c r="R14" i="14" s="1"/>
  <c r="R33" i="14" s="1"/>
  <c r="R164" i="16"/>
  <c r="R165" i="16" s="1"/>
  <c r="P27" i="12"/>
  <c r="P14" i="14" s="1"/>
  <c r="P33" i="14" s="1"/>
  <c r="P164" i="16"/>
  <c r="P165" i="16" s="1"/>
  <c r="O27" i="12"/>
  <c r="O14" i="14" s="1"/>
  <c r="O33" i="14" s="1"/>
  <c r="O164" i="16"/>
  <c r="O165" i="16" s="1"/>
  <c r="S14" i="14"/>
  <c r="S33" i="14" s="1"/>
  <c r="S164" i="16"/>
  <c r="S165" i="16" s="1"/>
  <c r="R26" i="12"/>
  <c r="R13" i="14" s="1"/>
  <c r="N92" i="12"/>
  <c r="N25" i="12" s="1"/>
  <c r="M92" i="12"/>
  <c r="M25" i="12" s="1"/>
  <c r="L92" i="12"/>
  <c r="L25" i="12" s="1"/>
  <c r="K92" i="12"/>
  <c r="K25" i="12" s="1"/>
  <c r="J92" i="12"/>
  <c r="J25" i="12" s="1"/>
  <c r="I92" i="12"/>
  <c r="I25" i="12" s="1"/>
  <c r="H25" i="12"/>
  <c r="S87" i="12"/>
  <c r="R87" i="12"/>
  <c r="Q87" i="12"/>
  <c r="P87" i="12"/>
  <c r="O87" i="12"/>
  <c r="S86" i="12"/>
  <c r="R86" i="12"/>
  <c r="Q86" i="12"/>
  <c r="P86" i="12"/>
  <c r="O86" i="12"/>
  <c r="S85" i="12"/>
  <c r="R85" i="12"/>
  <c r="Q85" i="12"/>
  <c r="P85" i="12"/>
  <c r="O85" i="12"/>
  <c r="S84" i="12"/>
  <c r="S24" i="12" s="1"/>
  <c r="R84" i="12"/>
  <c r="R24" i="12" s="1"/>
  <c r="Q84" i="12"/>
  <c r="P84" i="12"/>
  <c r="P24" i="12" s="1"/>
  <c r="O84" i="12"/>
  <c r="O24" i="12" s="1"/>
  <c r="S137" i="12"/>
  <c r="R137" i="12"/>
  <c r="Q137" i="12"/>
  <c r="P137" i="12"/>
  <c r="O137" i="12"/>
  <c r="S154" i="12"/>
  <c r="R154" i="12"/>
  <c r="Q154" i="12"/>
  <c r="P154" i="12"/>
  <c r="O154" i="12"/>
  <c r="S153" i="12"/>
  <c r="R153" i="12"/>
  <c r="Q153" i="12"/>
  <c r="P153" i="12"/>
  <c r="O153" i="12"/>
  <c r="S152" i="12"/>
  <c r="R152" i="12"/>
  <c r="Q152" i="12"/>
  <c r="P152" i="12"/>
  <c r="O152" i="12"/>
  <c r="S151" i="12"/>
  <c r="R151" i="12"/>
  <c r="R168" i="12" s="1"/>
  <c r="Q151" i="12"/>
  <c r="Q168" i="12" s="1"/>
  <c r="P151" i="12"/>
  <c r="P168" i="12" s="1"/>
  <c r="O151" i="12"/>
  <c r="O168" i="12" s="1"/>
  <c r="S150" i="12"/>
  <c r="R150" i="12"/>
  <c r="Q150" i="12"/>
  <c r="P150" i="12"/>
  <c r="O150" i="12"/>
  <c r="S149" i="12"/>
  <c r="R149" i="12"/>
  <c r="Q149" i="12"/>
  <c r="P149" i="12"/>
  <c r="O149" i="12"/>
  <c r="S148" i="12"/>
  <c r="R148" i="12"/>
  <c r="Q148" i="12"/>
  <c r="P148" i="12"/>
  <c r="O148" i="12"/>
  <c r="S147" i="12"/>
  <c r="R147" i="12"/>
  <c r="Q147" i="12"/>
  <c r="P147" i="12"/>
  <c r="O147" i="12"/>
  <c r="S146" i="12"/>
  <c r="R146" i="12"/>
  <c r="Q146" i="12"/>
  <c r="P146" i="12"/>
  <c r="O146" i="12"/>
  <c r="S145" i="12"/>
  <c r="R145" i="12"/>
  <c r="Q145" i="12"/>
  <c r="P145" i="12"/>
  <c r="O145" i="12"/>
  <c r="S144" i="12"/>
  <c r="R144" i="12"/>
  <c r="Q144" i="12"/>
  <c r="P144" i="12"/>
  <c r="O144" i="12"/>
  <c r="S143" i="12"/>
  <c r="R143" i="12"/>
  <c r="Q143" i="12"/>
  <c r="P143" i="12"/>
  <c r="O143" i="12"/>
  <c r="S142" i="12"/>
  <c r="R142" i="12"/>
  <c r="Q142" i="12"/>
  <c r="P142" i="12"/>
  <c r="O142" i="12"/>
  <c r="S141" i="12"/>
  <c r="R141" i="12"/>
  <c r="Q141" i="12"/>
  <c r="P141" i="12"/>
  <c r="O141" i="12"/>
  <c r="S140" i="12"/>
  <c r="R140" i="12"/>
  <c r="Q140" i="12"/>
  <c r="P140" i="12"/>
  <c r="O140" i="12"/>
  <c r="S139" i="12"/>
  <c r="R139" i="12"/>
  <c r="Q139" i="12"/>
  <c r="P139" i="12"/>
  <c r="O139" i="12"/>
  <c r="S138" i="12"/>
  <c r="R138" i="12"/>
  <c r="R162" i="12" s="1"/>
  <c r="Q138" i="12"/>
  <c r="P138" i="12"/>
  <c r="O138" i="12"/>
  <c r="S79" i="12"/>
  <c r="S20" i="14" s="1"/>
  <c r="R79" i="12"/>
  <c r="R20" i="14" s="1"/>
  <c r="Q79" i="12"/>
  <c r="Q20" i="14" s="1"/>
  <c r="P79" i="12"/>
  <c r="P20" i="14" s="1"/>
  <c r="O79" i="12"/>
  <c r="O20" i="14" s="1"/>
  <c r="S78" i="12"/>
  <c r="S7" i="12" s="1"/>
  <c r="R78" i="12"/>
  <c r="Q78" i="12"/>
  <c r="Q7" i="12" s="1"/>
  <c r="P78" i="12"/>
  <c r="O78" i="12"/>
  <c r="O7" i="12" s="1"/>
  <c r="S77" i="12"/>
  <c r="S20" i="12" s="1"/>
  <c r="S7" i="14" s="1"/>
  <c r="R77" i="12"/>
  <c r="R20" i="12" s="1"/>
  <c r="R7" i="14" s="1"/>
  <c r="Q77" i="12"/>
  <c r="Q20" i="12" s="1"/>
  <c r="Q7" i="14" s="1"/>
  <c r="P77" i="12"/>
  <c r="P20" i="12" s="1"/>
  <c r="P7" i="14" s="1"/>
  <c r="O77" i="12"/>
  <c r="O20" i="12" s="1"/>
  <c r="O7" i="14" s="1"/>
  <c r="S55" i="12"/>
  <c r="R55" i="12"/>
  <c r="Q55" i="12"/>
  <c r="P55" i="12"/>
  <c r="O55" i="12"/>
  <c r="S54" i="12"/>
  <c r="R54" i="12"/>
  <c r="Q54" i="12"/>
  <c r="P54" i="12"/>
  <c r="O54" i="12"/>
  <c r="S53" i="12"/>
  <c r="R53" i="12"/>
  <c r="Q53" i="12"/>
  <c r="P53" i="12"/>
  <c r="O53" i="12"/>
  <c r="S52" i="12"/>
  <c r="R52" i="12"/>
  <c r="Q52" i="12"/>
  <c r="P52" i="12"/>
  <c r="O52" i="12"/>
  <c r="S51" i="12"/>
  <c r="R51" i="12"/>
  <c r="Q51" i="12"/>
  <c r="P51" i="12"/>
  <c r="O51" i="12"/>
  <c r="S69" i="12"/>
  <c r="R69" i="12"/>
  <c r="Q69" i="12"/>
  <c r="P69" i="12"/>
  <c r="O69" i="12"/>
  <c r="S68" i="12"/>
  <c r="R68" i="12"/>
  <c r="Q68" i="12"/>
  <c r="P68" i="12"/>
  <c r="O68" i="12"/>
  <c r="S67" i="12"/>
  <c r="R67" i="12"/>
  <c r="Q67" i="12"/>
  <c r="P67" i="12"/>
  <c r="O67" i="12"/>
  <c r="S66" i="12"/>
  <c r="R66" i="12"/>
  <c r="Q66" i="12"/>
  <c r="P66" i="12"/>
  <c r="O66" i="12"/>
  <c r="S65" i="12"/>
  <c r="S5" i="12" s="1"/>
  <c r="R65" i="12"/>
  <c r="R5" i="12" s="1"/>
  <c r="Q65" i="12"/>
  <c r="Q5" i="12" s="1"/>
  <c r="P65" i="12"/>
  <c r="P5" i="12" s="1"/>
  <c r="O65" i="12"/>
  <c r="O5" i="12" s="1"/>
  <c r="S64" i="12"/>
  <c r="S18" i="12" s="1"/>
  <c r="S5" i="14" s="1"/>
  <c r="R64" i="12"/>
  <c r="R18" i="12" s="1"/>
  <c r="R5" i="14" s="1"/>
  <c r="Q64" i="12"/>
  <c r="Q18" i="12" s="1"/>
  <c r="P64" i="12"/>
  <c r="P18" i="12" s="1"/>
  <c r="O64" i="12"/>
  <c r="O18" i="12" s="1"/>
  <c r="O5" i="14" s="1"/>
  <c r="O49" i="12"/>
  <c r="O19" i="12" s="1"/>
  <c r="O6" i="14" s="1"/>
  <c r="O50" i="12"/>
  <c r="O6" i="12" s="1"/>
  <c r="P49" i="12"/>
  <c r="P19" i="12" s="1"/>
  <c r="P6" i="14" s="1"/>
  <c r="P50" i="12"/>
  <c r="P6" i="12" s="1"/>
  <c r="Q49" i="12"/>
  <c r="Q19" i="12" s="1"/>
  <c r="Q6" i="14" s="1"/>
  <c r="Q50" i="12"/>
  <c r="Q6" i="12" s="1"/>
  <c r="R49" i="12"/>
  <c r="R19" i="12" s="1"/>
  <c r="R6" i="14" s="1"/>
  <c r="R50" i="12"/>
  <c r="R6" i="12" s="1"/>
  <c r="S50" i="12"/>
  <c r="S6" i="12" s="1"/>
  <c r="S49" i="12"/>
  <c r="S19" i="12" s="1"/>
  <c r="Q5" i="14" l="1"/>
  <c r="P5" i="14"/>
  <c r="AN48" i="14"/>
  <c r="AO52" i="14"/>
  <c r="AO48" i="14" s="1"/>
  <c r="S6" i="14"/>
  <c r="S4" i="14" s="1"/>
  <c r="Q4" i="14"/>
  <c r="R4" i="14"/>
  <c r="O4" i="14"/>
  <c r="P4" i="14"/>
  <c r="R18" i="14"/>
  <c r="R19" i="14"/>
  <c r="S18" i="14"/>
  <c r="O19" i="14"/>
  <c r="Q12" i="14"/>
  <c r="Q22" i="14" s="1"/>
  <c r="P19" i="14"/>
  <c r="R12" i="14"/>
  <c r="R22" i="14" s="1"/>
  <c r="P12" i="14"/>
  <c r="P22" i="14" s="1"/>
  <c r="O18" i="14"/>
  <c r="S19" i="14"/>
  <c r="P18" i="14"/>
  <c r="Q18" i="14"/>
  <c r="Q19" i="14"/>
  <c r="S168" i="12"/>
  <c r="T168" i="12" s="1"/>
  <c r="U168" i="12" s="1"/>
  <c r="V168" i="12" s="1"/>
  <c r="W168" i="12" s="1"/>
  <c r="X168" i="12" s="1"/>
  <c r="Y168" i="12" s="1"/>
  <c r="Z168" i="12" s="1"/>
  <c r="AA168" i="12" s="1"/>
  <c r="AB168" i="12" s="1"/>
  <c r="AC168" i="12" s="1"/>
  <c r="AD168" i="12" s="1"/>
  <c r="AE168" i="12" s="1"/>
  <c r="AF168" i="12" s="1"/>
  <c r="AG168" i="12" s="1"/>
  <c r="AH168" i="12" s="1"/>
  <c r="AI168" i="12" s="1"/>
  <c r="AJ168" i="12" s="1"/>
  <c r="AK168" i="12" s="1"/>
  <c r="AL168" i="12" s="1"/>
  <c r="AM168" i="12" s="1"/>
  <c r="AN168" i="12" s="1"/>
  <c r="AO168" i="12" s="1"/>
  <c r="H12" i="14"/>
  <c r="H22" i="14" s="1"/>
  <c r="L12" i="14"/>
  <c r="L22" i="14" s="1"/>
  <c r="S12" i="14"/>
  <c r="S22" i="14" s="1"/>
  <c r="K12" i="14"/>
  <c r="K22" i="14" s="1"/>
  <c r="I12" i="14"/>
  <c r="I22" i="14" s="1"/>
  <c r="M12" i="14"/>
  <c r="M22" i="14" s="1"/>
  <c r="J12" i="14"/>
  <c r="J22" i="14" s="1"/>
  <c r="N12" i="14"/>
  <c r="N22" i="14" s="1"/>
  <c r="O10" i="12"/>
  <c r="O11" i="14"/>
  <c r="S10" i="12"/>
  <c r="S11" i="14"/>
  <c r="P10" i="12"/>
  <c r="P11" i="14"/>
  <c r="R10" i="12"/>
  <c r="R11" i="14"/>
  <c r="O12" i="14"/>
  <c r="O22" i="14" s="1"/>
  <c r="O89" i="12"/>
  <c r="S89" i="12"/>
  <c r="P88" i="12"/>
  <c r="Q24" i="12"/>
  <c r="Q88" i="12"/>
  <c r="Q89" i="12"/>
  <c r="O88" i="12"/>
  <c r="O90" i="12"/>
  <c r="S90" i="12"/>
  <c r="R88" i="12"/>
  <c r="S88" i="12"/>
  <c r="Q90" i="12"/>
  <c r="S161" i="12"/>
  <c r="T161" i="12" s="1"/>
  <c r="U161" i="12" s="1"/>
  <c r="V161" i="12" s="1"/>
  <c r="W161" i="12" s="1"/>
  <c r="X161" i="12" s="1"/>
  <c r="Y161" i="12" s="1"/>
  <c r="Z161" i="12" s="1"/>
  <c r="AA161" i="12" s="1"/>
  <c r="AB161" i="12" s="1"/>
  <c r="AC161" i="12" s="1"/>
  <c r="AD161" i="12" s="1"/>
  <c r="AE161" i="12" s="1"/>
  <c r="AF161" i="12" s="1"/>
  <c r="AG161" i="12" s="1"/>
  <c r="AH161" i="12" s="1"/>
  <c r="AI161" i="12" s="1"/>
  <c r="AJ161" i="12" s="1"/>
  <c r="AK161" i="12" s="1"/>
  <c r="AL161" i="12" s="1"/>
  <c r="AM161" i="12" s="1"/>
  <c r="AN161" i="12" s="1"/>
  <c r="AO161" i="12" s="1"/>
  <c r="Q165" i="12"/>
  <c r="Q169" i="12"/>
  <c r="P90" i="12"/>
  <c r="P89" i="12"/>
  <c r="P156" i="12"/>
  <c r="Q166" i="12"/>
  <c r="Q170" i="12"/>
  <c r="Q163" i="12"/>
  <c r="Q167" i="12"/>
  <c r="Q171" i="12"/>
  <c r="R90" i="12"/>
  <c r="R89" i="12"/>
  <c r="P9" i="12"/>
  <c r="Q9" i="12"/>
  <c r="O166" i="12"/>
  <c r="S166" i="12"/>
  <c r="T166" i="12" s="1"/>
  <c r="U166" i="12" s="1"/>
  <c r="V166" i="12" s="1"/>
  <c r="W166" i="12" s="1"/>
  <c r="X166" i="12" s="1"/>
  <c r="Y166" i="12" s="1"/>
  <c r="Z166" i="12" s="1"/>
  <c r="AA166" i="12" s="1"/>
  <c r="AB166" i="12" s="1"/>
  <c r="AC166" i="12" s="1"/>
  <c r="AD166" i="12" s="1"/>
  <c r="AE166" i="12" s="1"/>
  <c r="AF166" i="12" s="1"/>
  <c r="AG166" i="12" s="1"/>
  <c r="AH166" i="12" s="1"/>
  <c r="AI166" i="12" s="1"/>
  <c r="AJ166" i="12" s="1"/>
  <c r="AK166" i="12" s="1"/>
  <c r="AL166" i="12" s="1"/>
  <c r="AM166" i="12" s="1"/>
  <c r="AN166" i="12" s="1"/>
  <c r="AO166" i="12" s="1"/>
  <c r="O170" i="12"/>
  <c r="S170" i="12"/>
  <c r="T170" i="12" s="1"/>
  <c r="U170" i="12" s="1"/>
  <c r="V170" i="12" s="1"/>
  <c r="W170" i="12" s="1"/>
  <c r="X170" i="12" s="1"/>
  <c r="Y170" i="12" s="1"/>
  <c r="Z170" i="12" s="1"/>
  <c r="AA170" i="12" s="1"/>
  <c r="AB170" i="12" s="1"/>
  <c r="AC170" i="12" s="1"/>
  <c r="AD170" i="12" s="1"/>
  <c r="AE170" i="12" s="1"/>
  <c r="AF170" i="12" s="1"/>
  <c r="AG170" i="12" s="1"/>
  <c r="AH170" i="12" s="1"/>
  <c r="AI170" i="12" s="1"/>
  <c r="AJ170" i="12" s="1"/>
  <c r="AK170" i="12" s="1"/>
  <c r="AL170" i="12" s="1"/>
  <c r="AM170" i="12" s="1"/>
  <c r="AN170" i="12" s="1"/>
  <c r="AO170" i="12" s="1"/>
  <c r="O157" i="12"/>
  <c r="R9" i="12"/>
  <c r="O9" i="12"/>
  <c r="S9" i="12"/>
  <c r="R163" i="12"/>
  <c r="O167" i="12"/>
  <c r="S167" i="12"/>
  <c r="T167" i="12" s="1"/>
  <c r="U167" i="12" s="1"/>
  <c r="V167" i="12" s="1"/>
  <c r="W167" i="12" s="1"/>
  <c r="X167" i="12" s="1"/>
  <c r="Y167" i="12" s="1"/>
  <c r="Z167" i="12" s="1"/>
  <c r="AA167" i="12" s="1"/>
  <c r="AB167" i="12" s="1"/>
  <c r="AC167" i="12" s="1"/>
  <c r="AD167" i="12" s="1"/>
  <c r="AE167" i="12" s="1"/>
  <c r="AF167" i="12" s="1"/>
  <c r="AG167" i="12" s="1"/>
  <c r="AH167" i="12" s="1"/>
  <c r="AI167" i="12" s="1"/>
  <c r="AJ167" i="12" s="1"/>
  <c r="AK167" i="12" s="1"/>
  <c r="AL167" i="12" s="1"/>
  <c r="AM167" i="12" s="1"/>
  <c r="AN167" i="12" s="1"/>
  <c r="AO167" i="12" s="1"/>
  <c r="O171" i="12"/>
  <c r="S171" i="12"/>
  <c r="T171" i="12" s="1"/>
  <c r="U171" i="12" s="1"/>
  <c r="V171" i="12" s="1"/>
  <c r="W171" i="12" s="1"/>
  <c r="X171" i="12" s="1"/>
  <c r="Y171" i="12" s="1"/>
  <c r="Z171" i="12" s="1"/>
  <c r="AA171" i="12" s="1"/>
  <c r="AB171" i="12" s="1"/>
  <c r="AC171" i="12" s="1"/>
  <c r="AD171" i="12" s="1"/>
  <c r="AE171" i="12" s="1"/>
  <c r="AF171" i="12" s="1"/>
  <c r="AG171" i="12" s="1"/>
  <c r="AH171" i="12" s="1"/>
  <c r="AI171" i="12" s="1"/>
  <c r="AJ171" i="12" s="1"/>
  <c r="AK171" i="12" s="1"/>
  <c r="AL171" i="12" s="1"/>
  <c r="AM171" i="12" s="1"/>
  <c r="AN171" i="12" s="1"/>
  <c r="AO171" i="12" s="1"/>
  <c r="R165" i="12"/>
  <c r="R169" i="12"/>
  <c r="R158" i="12"/>
  <c r="Q155" i="12"/>
  <c r="Q162" i="12"/>
  <c r="R166" i="12"/>
  <c r="R170" i="12"/>
  <c r="P164" i="12"/>
  <c r="R167" i="12"/>
  <c r="R171" i="12"/>
  <c r="S162" i="12"/>
  <c r="T162" i="12" s="1"/>
  <c r="U162" i="12" s="1"/>
  <c r="V162" i="12" s="1"/>
  <c r="W162" i="12" s="1"/>
  <c r="X162" i="12" s="1"/>
  <c r="Y162" i="12" s="1"/>
  <c r="Z162" i="12" s="1"/>
  <c r="AA162" i="12" s="1"/>
  <c r="AB162" i="12" s="1"/>
  <c r="AC162" i="12" s="1"/>
  <c r="AD162" i="12" s="1"/>
  <c r="AE162" i="12" s="1"/>
  <c r="AF162" i="12" s="1"/>
  <c r="AG162" i="12" s="1"/>
  <c r="AH162" i="12" s="1"/>
  <c r="AI162" i="12" s="1"/>
  <c r="AJ162" i="12" s="1"/>
  <c r="AK162" i="12" s="1"/>
  <c r="AL162" i="12" s="1"/>
  <c r="AM162" i="12" s="1"/>
  <c r="AN162" i="12" s="1"/>
  <c r="AO162" i="12" s="1"/>
  <c r="Q159" i="12"/>
  <c r="P165" i="12"/>
  <c r="P169" i="12"/>
  <c r="S164" i="12"/>
  <c r="T164" i="12" s="1"/>
  <c r="U164" i="12" s="1"/>
  <c r="V164" i="12" s="1"/>
  <c r="W164" i="12" s="1"/>
  <c r="X164" i="12" s="1"/>
  <c r="Y164" i="12" s="1"/>
  <c r="Z164" i="12" s="1"/>
  <c r="AA164" i="12" s="1"/>
  <c r="AB164" i="12" s="1"/>
  <c r="AC164" i="12" s="1"/>
  <c r="AD164" i="12" s="1"/>
  <c r="AE164" i="12" s="1"/>
  <c r="AF164" i="12" s="1"/>
  <c r="AG164" i="12" s="1"/>
  <c r="AH164" i="12" s="1"/>
  <c r="AI164" i="12" s="1"/>
  <c r="AJ164" i="12" s="1"/>
  <c r="AK164" i="12" s="1"/>
  <c r="AL164" i="12" s="1"/>
  <c r="AM164" i="12" s="1"/>
  <c r="AN164" i="12" s="1"/>
  <c r="AO164" i="12" s="1"/>
  <c r="O164" i="12"/>
  <c r="P166" i="12"/>
  <c r="P170" i="12"/>
  <c r="R164" i="12"/>
  <c r="R156" i="12"/>
  <c r="R160" i="12"/>
  <c r="P167" i="12"/>
  <c r="P171" i="12"/>
  <c r="O165" i="12"/>
  <c r="S165" i="12"/>
  <c r="T165" i="12" s="1"/>
  <c r="U165" i="12" s="1"/>
  <c r="V165" i="12" s="1"/>
  <c r="W165" i="12" s="1"/>
  <c r="X165" i="12" s="1"/>
  <c r="Y165" i="12" s="1"/>
  <c r="Z165" i="12" s="1"/>
  <c r="AA165" i="12" s="1"/>
  <c r="AB165" i="12" s="1"/>
  <c r="AC165" i="12" s="1"/>
  <c r="AD165" i="12" s="1"/>
  <c r="AE165" i="12" s="1"/>
  <c r="AF165" i="12" s="1"/>
  <c r="AG165" i="12" s="1"/>
  <c r="AH165" i="12" s="1"/>
  <c r="AI165" i="12" s="1"/>
  <c r="AJ165" i="12" s="1"/>
  <c r="AK165" i="12" s="1"/>
  <c r="AL165" i="12" s="1"/>
  <c r="AM165" i="12" s="1"/>
  <c r="AN165" i="12" s="1"/>
  <c r="AO165" i="12" s="1"/>
  <c r="Q164" i="12"/>
  <c r="S169" i="12"/>
  <c r="T169" i="12" s="1"/>
  <c r="U169" i="12" s="1"/>
  <c r="V169" i="12" s="1"/>
  <c r="W169" i="12" s="1"/>
  <c r="X169" i="12" s="1"/>
  <c r="Y169" i="12" s="1"/>
  <c r="Z169" i="12" s="1"/>
  <c r="AA169" i="12" s="1"/>
  <c r="AB169" i="12" s="1"/>
  <c r="AC169" i="12" s="1"/>
  <c r="AD169" i="12" s="1"/>
  <c r="AE169" i="12" s="1"/>
  <c r="AF169" i="12" s="1"/>
  <c r="AG169" i="12" s="1"/>
  <c r="AH169" i="12" s="1"/>
  <c r="AI169" i="12" s="1"/>
  <c r="AJ169" i="12" s="1"/>
  <c r="AK169" i="12" s="1"/>
  <c r="AL169" i="12" s="1"/>
  <c r="AM169" i="12" s="1"/>
  <c r="AN169" i="12" s="1"/>
  <c r="AO169" i="12" s="1"/>
  <c r="O169" i="12"/>
  <c r="R159" i="12"/>
  <c r="Q158" i="12"/>
  <c r="Q160" i="12"/>
  <c r="S157" i="12"/>
  <c r="T157" i="12" s="1"/>
  <c r="U157" i="12" s="1"/>
  <c r="V157" i="12" s="1"/>
  <c r="W157" i="12" s="1"/>
  <c r="X157" i="12" s="1"/>
  <c r="Y157" i="12" s="1"/>
  <c r="Z157" i="12" s="1"/>
  <c r="AA157" i="12" s="1"/>
  <c r="AB157" i="12" s="1"/>
  <c r="AC157" i="12" s="1"/>
  <c r="AD157" i="12" s="1"/>
  <c r="AE157" i="12" s="1"/>
  <c r="AF157" i="12" s="1"/>
  <c r="AG157" i="12" s="1"/>
  <c r="AH157" i="12" s="1"/>
  <c r="AI157" i="12" s="1"/>
  <c r="AJ157" i="12" s="1"/>
  <c r="AK157" i="12" s="1"/>
  <c r="AL157" i="12" s="1"/>
  <c r="AM157" i="12" s="1"/>
  <c r="AN157" i="12" s="1"/>
  <c r="AO157" i="12" s="1"/>
  <c r="Q156" i="12"/>
  <c r="S158" i="12"/>
  <c r="T158" i="12" s="1"/>
  <c r="U158" i="12" s="1"/>
  <c r="V158" i="12" s="1"/>
  <c r="W158" i="12" s="1"/>
  <c r="X158" i="12" s="1"/>
  <c r="Y158" i="12" s="1"/>
  <c r="Z158" i="12" s="1"/>
  <c r="AA158" i="12" s="1"/>
  <c r="AB158" i="12" s="1"/>
  <c r="AC158" i="12" s="1"/>
  <c r="AD158" i="12" s="1"/>
  <c r="AE158" i="12" s="1"/>
  <c r="AF158" i="12" s="1"/>
  <c r="AG158" i="12" s="1"/>
  <c r="AH158" i="12" s="1"/>
  <c r="AI158" i="12" s="1"/>
  <c r="AJ158" i="12" s="1"/>
  <c r="AK158" i="12" s="1"/>
  <c r="AL158" i="12" s="1"/>
  <c r="AM158" i="12" s="1"/>
  <c r="AN158" i="12" s="1"/>
  <c r="AO158" i="12" s="1"/>
  <c r="S156" i="12"/>
  <c r="T156" i="12" s="1"/>
  <c r="U156" i="12" s="1"/>
  <c r="V156" i="12" s="1"/>
  <c r="W156" i="12" s="1"/>
  <c r="X156" i="12" s="1"/>
  <c r="Y156" i="12" s="1"/>
  <c r="Z156" i="12" s="1"/>
  <c r="AA156" i="12" s="1"/>
  <c r="AB156" i="12" s="1"/>
  <c r="AC156" i="12" s="1"/>
  <c r="AD156" i="12" s="1"/>
  <c r="AE156" i="12" s="1"/>
  <c r="AF156" i="12" s="1"/>
  <c r="AG156" i="12" s="1"/>
  <c r="AH156" i="12" s="1"/>
  <c r="AI156" i="12" s="1"/>
  <c r="AJ156" i="12" s="1"/>
  <c r="AK156" i="12" s="1"/>
  <c r="AL156" i="12" s="1"/>
  <c r="AM156" i="12" s="1"/>
  <c r="AN156" i="12" s="1"/>
  <c r="AO156" i="12" s="1"/>
  <c r="R157" i="12"/>
  <c r="S160" i="12"/>
  <c r="T160" i="12" s="1"/>
  <c r="U160" i="12" s="1"/>
  <c r="V160" i="12" s="1"/>
  <c r="W160" i="12" s="1"/>
  <c r="X160" i="12" s="1"/>
  <c r="Y160" i="12" s="1"/>
  <c r="Z160" i="12" s="1"/>
  <c r="AA160" i="12" s="1"/>
  <c r="AB160" i="12" s="1"/>
  <c r="AC160" i="12" s="1"/>
  <c r="AD160" i="12" s="1"/>
  <c r="AE160" i="12" s="1"/>
  <c r="AF160" i="12" s="1"/>
  <c r="AG160" i="12" s="1"/>
  <c r="AH160" i="12" s="1"/>
  <c r="AI160" i="12" s="1"/>
  <c r="AJ160" i="12" s="1"/>
  <c r="AK160" i="12" s="1"/>
  <c r="AL160" i="12" s="1"/>
  <c r="AM160" i="12" s="1"/>
  <c r="AN160" i="12" s="1"/>
  <c r="AO160" i="12" s="1"/>
  <c r="R161" i="12"/>
  <c r="R155" i="12"/>
  <c r="O162" i="12"/>
  <c r="P161" i="12"/>
  <c r="O158" i="12"/>
  <c r="P157" i="12"/>
  <c r="O161" i="12"/>
  <c r="P163" i="12"/>
  <c r="O160" i="12"/>
  <c r="P159" i="12"/>
  <c r="O156" i="12"/>
  <c r="P155" i="12"/>
  <c r="S163" i="12"/>
  <c r="O163" i="12"/>
  <c r="P162" i="12"/>
  <c r="Q161" i="12"/>
  <c r="S159" i="12"/>
  <c r="T159" i="12" s="1"/>
  <c r="U159" i="12" s="1"/>
  <c r="V159" i="12" s="1"/>
  <c r="W159" i="12" s="1"/>
  <c r="X159" i="12" s="1"/>
  <c r="Y159" i="12" s="1"/>
  <c r="Z159" i="12" s="1"/>
  <c r="AA159" i="12" s="1"/>
  <c r="AB159" i="12" s="1"/>
  <c r="AC159" i="12" s="1"/>
  <c r="AD159" i="12" s="1"/>
  <c r="AE159" i="12" s="1"/>
  <c r="AF159" i="12" s="1"/>
  <c r="AG159" i="12" s="1"/>
  <c r="AH159" i="12" s="1"/>
  <c r="AI159" i="12" s="1"/>
  <c r="AJ159" i="12" s="1"/>
  <c r="AK159" i="12" s="1"/>
  <c r="AL159" i="12" s="1"/>
  <c r="AM159" i="12" s="1"/>
  <c r="AN159" i="12" s="1"/>
  <c r="AO159" i="12" s="1"/>
  <c r="O159" i="12"/>
  <c r="P158" i="12"/>
  <c r="Q157" i="12"/>
  <c r="S155" i="12"/>
  <c r="T155" i="12" s="1"/>
  <c r="U155" i="12" s="1"/>
  <c r="V155" i="12" s="1"/>
  <c r="W155" i="12" s="1"/>
  <c r="X155" i="12" s="1"/>
  <c r="Y155" i="12" s="1"/>
  <c r="Z155" i="12" s="1"/>
  <c r="AA155" i="12" s="1"/>
  <c r="AB155" i="12" s="1"/>
  <c r="AC155" i="12" s="1"/>
  <c r="AD155" i="12" s="1"/>
  <c r="AE155" i="12" s="1"/>
  <c r="AF155" i="12" s="1"/>
  <c r="AG155" i="12" s="1"/>
  <c r="AH155" i="12" s="1"/>
  <c r="AI155" i="12" s="1"/>
  <c r="AJ155" i="12" s="1"/>
  <c r="AK155" i="12" s="1"/>
  <c r="AL155" i="12" s="1"/>
  <c r="AM155" i="12" s="1"/>
  <c r="AN155" i="12" s="1"/>
  <c r="AO155" i="12" s="1"/>
  <c r="O155" i="12"/>
  <c r="P160" i="12"/>
  <c r="S4" i="12"/>
  <c r="Q4" i="12"/>
  <c r="O4" i="12"/>
  <c r="P80" i="12"/>
  <c r="P7" i="12"/>
  <c r="P4" i="12" s="1"/>
  <c r="R80" i="12"/>
  <c r="R7" i="12"/>
  <c r="R4" i="12" s="1"/>
  <c r="Q80" i="12"/>
  <c r="Q81" i="12"/>
  <c r="O80" i="12"/>
  <c r="S80" i="12"/>
  <c r="T80" i="12" s="1"/>
  <c r="R81" i="12"/>
  <c r="O81" i="12"/>
  <c r="S81" i="12"/>
  <c r="T81" i="12" s="1"/>
  <c r="P81" i="12"/>
  <c r="R57" i="12"/>
  <c r="Q58" i="12"/>
  <c r="P59" i="12"/>
  <c r="O60" i="12"/>
  <c r="S60" i="12"/>
  <c r="R61" i="12"/>
  <c r="O56" i="12"/>
  <c r="Q56" i="12"/>
  <c r="O57" i="12"/>
  <c r="S57" i="12"/>
  <c r="T57" i="12" s="1"/>
  <c r="R58" i="12"/>
  <c r="Q59" i="12"/>
  <c r="P60" i="12"/>
  <c r="O61" i="12"/>
  <c r="S61" i="12"/>
  <c r="T61" i="12" s="1"/>
  <c r="O58" i="12"/>
  <c r="S58" i="12"/>
  <c r="T58" i="12" s="1"/>
  <c r="R59" i="12"/>
  <c r="Q60" i="12"/>
  <c r="P61" i="12"/>
  <c r="R56" i="12"/>
  <c r="P56" i="12"/>
  <c r="Q57" i="12"/>
  <c r="P58" i="12"/>
  <c r="O59" i="12"/>
  <c r="S59" i="12"/>
  <c r="T59" i="12" s="1"/>
  <c r="R60" i="12"/>
  <c r="Q61" i="12"/>
  <c r="T60" i="12"/>
  <c r="S56" i="12"/>
  <c r="T56" i="12" s="1"/>
  <c r="P57" i="12"/>
  <c r="Q71" i="12"/>
  <c r="P72" i="12"/>
  <c r="O73" i="12"/>
  <c r="S73" i="12"/>
  <c r="T73" i="12" s="1"/>
  <c r="O70" i="12"/>
  <c r="R71" i="12"/>
  <c r="Q72" i="12"/>
  <c r="P73" i="12"/>
  <c r="O74" i="12"/>
  <c r="S74" i="12"/>
  <c r="T74" i="12" s="1"/>
  <c r="P70" i="12"/>
  <c r="O71" i="12"/>
  <c r="S71" i="12"/>
  <c r="T71" i="12" s="1"/>
  <c r="R72" i="12"/>
  <c r="Q73" i="12"/>
  <c r="P74" i="12"/>
  <c r="R70" i="12"/>
  <c r="Q70" i="12"/>
  <c r="P71" i="12"/>
  <c r="O72" i="12"/>
  <c r="S72" i="12"/>
  <c r="T72" i="12" s="1"/>
  <c r="R73" i="12"/>
  <c r="Q74" i="12"/>
  <c r="R74" i="12"/>
  <c r="S70" i="12"/>
  <c r="T70" i="12" s="1"/>
  <c r="AO22" i="12"/>
  <c r="AO9" i="14" s="1"/>
  <c r="AN22" i="12"/>
  <c r="AN9" i="14" s="1"/>
  <c r="AM22" i="12"/>
  <c r="AM9" i="14" s="1"/>
  <c r="AL22" i="12"/>
  <c r="AL9" i="14" s="1"/>
  <c r="AK22" i="12"/>
  <c r="AK9" i="14" s="1"/>
  <c r="AJ22" i="12"/>
  <c r="AJ9" i="14" s="1"/>
  <c r="AI22" i="12"/>
  <c r="AI9" i="14" s="1"/>
  <c r="AH22" i="12"/>
  <c r="AH9" i="14" s="1"/>
  <c r="AG22" i="12"/>
  <c r="AG9" i="14" s="1"/>
  <c r="AF22" i="12"/>
  <c r="AF9" i="14" s="1"/>
  <c r="AE22" i="12"/>
  <c r="AE9" i="14" s="1"/>
  <c r="AD22" i="12"/>
  <c r="AD9" i="14" s="1"/>
  <c r="AC22" i="12"/>
  <c r="AC9" i="14" s="1"/>
  <c r="AB22" i="12"/>
  <c r="AB9" i="14" s="1"/>
  <c r="AA22" i="12"/>
  <c r="AA9" i="14" s="1"/>
  <c r="Z22" i="12"/>
  <c r="Z9" i="14" s="1"/>
  <c r="Y22" i="12"/>
  <c r="Y9" i="14" s="1"/>
  <c r="X22" i="12"/>
  <c r="X9" i="14" s="1"/>
  <c r="W22" i="12"/>
  <c r="W9" i="14" s="1"/>
  <c r="V22" i="12"/>
  <c r="V9" i="14" s="1"/>
  <c r="U22" i="12"/>
  <c r="U9" i="14" s="1"/>
  <c r="T22" i="12"/>
  <c r="T9" i="14" s="1"/>
  <c r="P17" i="14" l="1"/>
  <c r="O17" i="14"/>
  <c r="Q17" i="14"/>
  <c r="R17" i="14"/>
  <c r="S17" i="14"/>
  <c r="Q10" i="12"/>
  <c r="Q11" i="14"/>
  <c r="Z8" i="12"/>
  <c r="Z65" i="16" s="1"/>
  <c r="Z71" i="16" s="1"/>
  <c r="T8" i="12"/>
  <c r="T65" i="16" s="1"/>
  <c r="T71" i="16" s="1"/>
  <c r="U8" i="12"/>
  <c r="U65" i="16" s="1"/>
  <c r="U71" i="16" s="1"/>
  <c r="Y8" i="12"/>
  <c r="Y65" i="16" s="1"/>
  <c r="Y71" i="16" s="1"/>
  <c r="AC8" i="12"/>
  <c r="AC65" i="16" s="1"/>
  <c r="AC71" i="16" s="1"/>
  <c r="AG8" i="12"/>
  <c r="AG65" i="16" s="1"/>
  <c r="AG71" i="16" s="1"/>
  <c r="AK8" i="12"/>
  <c r="AK65" i="16" s="1"/>
  <c r="AK71" i="16" s="1"/>
  <c r="AO8" i="12"/>
  <c r="AO65" i="16" s="1"/>
  <c r="AO71" i="16" s="1"/>
  <c r="AL8" i="12"/>
  <c r="AL65" i="16" s="1"/>
  <c r="AL71" i="16" s="1"/>
  <c r="AH8" i="12"/>
  <c r="AH65" i="16" s="1"/>
  <c r="AH71" i="16" s="1"/>
  <c r="W8" i="12"/>
  <c r="W65" i="16" s="1"/>
  <c r="W71" i="16" s="1"/>
  <c r="AA8" i="12"/>
  <c r="AA65" i="16" s="1"/>
  <c r="AA71" i="16" s="1"/>
  <c r="AE8" i="12"/>
  <c r="AE65" i="16" s="1"/>
  <c r="AE71" i="16" s="1"/>
  <c r="AI8" i="12"/>
  <c r="AI65" i="16" s="1"/>
  <c r="AI71" i="16" s="1"/>
  <c r="AM8" i="12"/>
  <c r="AM65" i="16" s="1"/>
  <c r="AM71" i="16" s="1"/>
  <c r="V8" i="12"/>
  <c r="V65" i="16" s="1"/>
  <c r="V71" i="16" s="1"/>
  <c r="AD8" i="12"/>
  <c r="AD65" i="16" s="1"/>
  <c r="AD71" i="16" s="1"/>
  <c r="X8" i="12"/>
  <c r="X65" i="16" s="1"/>
  <c r="X71" i="16" s="1"/>
  <c r="AB8" i="12"/>
  <c r="AB65" i="16" s="1"/>
  <c r="AB71" i="16" s="1"/>
  <c r="AF8" i="12"/>
  <c r="AF65" i="16" s="1"/>
  <c r="AF71" i="16" s="1"/>
  <c r="AJ8" i="12"/>
  <c r="AJ65" i="16" s="1"/>
  <c r="AJ71" i="16" s="1"/>
  <c r="AN8" i="12"/>
  <c r="AN65" i="16" s="1"/>
  <c r="AN71" i="16" s="1"/>
  <c r="T163" i="12"/>
  <c r="U163" i="12" s="1"/>
  <c r="V163" i="12" s="1"/>
  <c r="W163" i="12" s="1"/>
  <c r="X163" i="12" s="1"/>
  <c r="Y163" i="12" s="1"/>
  <c r="Z163" i="12" s="1"/>
  <c r="AA163" i="12" s="1"/>
  <c r="AB163" i="12" s="1"/>
  <c r="AC163" i="12" s="1"/>
  <c r="AD163" i="12" s="1"/>
  <c r="AE163" i="12" s="1"/>
  <c r="AF163" i="12" s="1"/>
  <c r="AG163" i="12" s="1"/>
  <c r="AH163" i="12" s="1"/>
  <c r="AI163" i="12" s="1"/>
  <c r="AJ163" i="12" s="1"/>
  <c r="AK163" i="12" s="1"/>
  <c r="AL163" i="12" s="1"/>
  <c r="AM163" i="12" s="1"/>
  <c r="AN163" i="12" s="1"/>
  <c r="AO163" i="12" s="1"/>
  <c r="U81" i="12"/>
  <c r="U80" i="12"/>
  <c r="U58" i="12"/>
  <c r="U59" i="12"/>
  <c r="U60" i="12"/>
  <c r="U70" i="12"/>
  <c r="U74" i="12"/>
  <c r="U71" i="12"/>
  <c r="U72" i="12"/>
  <c r="U73" i="12"/>
  <c r="U57" i="12"/>
  <c r="U56" i="12"/>
  <c r="U61" i="12"/>
  <c r="S17" i="12"/>
  <c r="R17" i="12"/>
  <c r="Q17" i="12"/>
  <c r="P17" i="12"/>
  <c r="O17" i="12"/>
  <c r="N17" i="12"/>
  <c r="M17" i="12"/>
  <c r="L17" i="12"/>
  <c r="K17" i="12"/>
  <c r="J17" i="12"/>
  <c r="I17" i="12"/>
  <c r="H17" i="12"/>
  <c r="G17" i="12"/>
  <c r="F17" i="12"/>
  <c r="E17" i="12"/>
  <c r="D17" i="12"/>
  <c r="C17" i="12"/>
  <c r="Q34" i="12"/>
  <c r="R34" i="12"/>
  <c r="S34" i="12"/>
  <c r="T34" i="12"/>
  <c r="U34" i="12"/>
  <c r="V34" i="12"/>
  <c r="W34" i="12"/>
  <c r="X34" i="12"/>
  <c r="Y34" i="12"/>
  <c r="Z34" i="12"/>
  <c r="AA34" i="12"/>
  <c r="AB34" i="12"/>
  <c r="AC34" i="12"/>
  <c r="AD34" i="12"/>
  <c r="AE34" i="12"/>
  <c r="AF34" i="12"/>
  <c r="AG34" i="12"/>
  <c r="AH34" i="12"/>
  <c r="AI34" i="12"/>
  <c r="AJ34" i="12"/>
  <c r="AK34" i="12"/>
  <c r="AL34" i="12"/>
  <c r="AM34" i="12"/>
  <c r="AN34" i="12"/>
  <c r="AO34" i="12"/>
  <c r="P35" i="12"/>
  <c r="P36" i="12"/>
  <c r="P37" i="12"/>
  <c r="P38" i="12"/>
  <c r="Q35" i="5"/>
  <c r="Q38" i="12" s="1"/>
  <c r="R35" i="5"/>
  <c r="R38" i="12" s="1"/>
  <c r="S35" i="5"/>
  <c r="S38" i="12" s="1"/>
  <c r="T35" i="5"/>
  <c r="T38" i="12" s="1"/>
  <c r="U35" i="5"/>
  <c r="U38" i="12" s="1"/>
  <c r="V35" i="5"/>
  <c r="V38" i="12" s="1"/>
  <c r="W35" i="5"/>
  <c r="W38" i="12" s="1"/>
  <c r="X35" i="5"/>
  <c r="X38" i="12" s="1"/>
  <c r="Y35" i="5"/>
  <c r="Y38" i="12" s="1"/>
  <c r="Z35" i="5"/>
  <c r="Z38" i="12" s="1"/>
  <c r="AA35" i="5"/>
  <c r="AA38" i="12" s="1"/>
  <c r="AB35" i="5"/>
  <c r="AB38" i="12" s="1"/>
  <c r="AC35" i="5"/>
  <c r="AC38" i="12" s="1"/>
  <c r="AD35" i="5"/>
  <c r="AD38" i="12" s="1"/>
  <c r="AE35" i="5"/>
  <c r="AE38" i="12" s="1"/>
  <c r="AF35" i="5"/>
  <c r="AF38" i="12" s="1"/>
  <c r="AG35" i="5"/>
  <c r="AG38" i="12" s="1"/>
  <c r="AH35" i="5"/>
  <c r="AH38" i="12" s="1"/>
  <c r="AI35" i="5"/>
  <c r="AI38" i="12" s="1"/>
  <c r="AJ35" i="5"/>
  <c r="AJ38" i="12" s="1"/>
  <c r="AK35" i="5"/>
  <c r="AK38" i="12" s="1"/>
  <c r="AL35" i="5"/>
  <c r="AL38" i="12" s="1"/>
  <c r="AM35" i="5"/>
  <c r="AM38" i="12" s="1"/>
  <c r="AN35" i="5"/>
  <c r="AN38" i="12" s="1"/>
  <c r="AO35" i="5"/>
  <c r="AO38" i="12" s="1"/>
  <c r="Q34" i="5"/>
  <c r="Q37" i="12" s="1"/>
  <c r="R34" i="5"/>
  <c r="R37" i="12" s="1"/>
  <c r="S34" i="5"/>
  <c r="S37" i="12" s="1"/>
  <c r="T34" i="5"/>
  <c r="T37" i="12" s="1"/>
  <c r="U34" i="5"/>
  <c r="U37" i="12" s="1"/>
  <c r="V34" i="5"/>
  <c r="V37" i="12" s="1"/>
  <c r="W34" i="5"/>
  <c r="W37" i="12" s="1"/>
  <c r="X34" i="5"/>
  <c r="X37" i="12" s="1"/>
  <c r="Y34" i="5"/>
  <c r="Y37" i="12" s="1"/>
  <c r="Z34" i="5"/>
  <c r="Z37" i="12" s="1"/>
  <c r="AA34" i="5"/>
  <c r="AA37" i="12" s="1"/>
  <c r="AB34" i="5"/>
  <c r="AB37" i="12" s="1"/>
  <c r="AC34" i="5"/>
  <c r="AC37" i="12" s="1"/>
  <c r="AD34" i="5"/>
  <c r="AD37" i="12" s="1"/>
  <c r="AE34" i="5"/>
  <c r="AE37" i="12" s="1"/>
  <c r="AF34" i="5"/>
  <c r="AF37" i="12" s="1"/>
  <c r="AG34" i="5"/>
  <c r="AG37" i="12" s="1"/>
  <c r="AH34" i="5"/>
  <c r="AH37" i="12" s="1"/>
  <c r="AI34" i="5"/>
  <c r="AI37" i="12" s="1"/>
  <c r="AJ34" i="5"/>
  <c r="AJ37" i="12" s="1"/>
  <c r="AK34" i="5"/>
  <c r="AK37" i="12" s="1"/>
  <c r="AL34" i="5"/>
  <c r="AL37" i="12" s="1"/>
  <c r="AM34" i="5"/>
  <c r="AM37" i="12" s="1"/>
  <c r="AN34" i="5"/>
  <c r="AN37" i="12" s="1"/>
  <c r="AO34" i="5"/>
  <c r="AO37" i="12" s="1"/>
  <c r="Q33" i="5"/>
  <c r="Q36" i="12" s="1"/>
  <c r="R33" i="5"/>
  <c r="R36" i="12" s="1"/>
  <c r="S33" i="5"/>
  <c r="S36" i="12" s="1"/>
  <c r="T33" i="5"/>
  <c r="T36" i="12" s="1"/>
  <c r="U33" i="5"/>
  <c r="U36" i="12" s="1"/>
  <c r="V33" i="5"/>
  <c r="V36" i="12" s="1"/>
  <c r="W33" i="5"/>
  <c r="W36" i="12" s="1"/>
  <c r="X33" i="5"/>
  <c r="X36" i="12" s="1"/>
  <c r="Y33" i="5"/>
  <c r="Y36" i="12" s="1"/>
  <c r="Z33" i="5"/>
  <c r="Z36" i="12" s="1"/>
  <c r="AA33" i="5"/>
  <c r="AA36" i="12" s="1"/>
  <c r="AB33" i="5"/>
  <c r="AB36" i="12" s="1"/>
  <c r="AC33" i="5"/>
  <c r="AC36" i="12" s="1"/>
  <c r="AD33" i="5"/>
  <c r="AD36" i="12" s="1"/>
  <c r="AE33" i="5"/>
  <c r="AE36" i="12" s="1"/>
  <c r="AF33" i="5"/>
  <c r="AF36" i="12" s="1"/>
  <c r="AG33" i="5"/>
  <c r="AG36" i="12" s="1"/>
  <c r="AH33" i="5"/>
  <c r="AH36" i="12" s="1"/>
  <c r="AI33" i="5"/>
  <c r="AI36" i="12" s="1"/>
  <c r="AJ33" i="5"/>
  <c r="AJ36" i="12" s="1"/>
  <c r="AK33" i="5"/>
  <c r="AK36" i="12" s="1"/>
  <c r="AL33" i="5"/>
  <c r="AL36" i="12" s="1"/>
  <c r="AM33" i="5"/>
  <c r="AM36" i="12" s="1"/>
  <c r="AN33" i="5"/>
  <c r="AN36" i="12" s="1"/>
  <c r="AO33" i="5"/>
  <c r="AO36" i="12" s="1"/>
  <c r="Q32" i="5"/>
  <c r="Q35" i="12" s="1"/>
  <c r="R32" i="5"/>
  <c r="R35" i="12" s="1"/>
  <c r="S32" i="5"/>
  <c r="S35" i="12" s="1"/>
  <c r="T32" i="5"/>
  <c r="T35" i="12" s="1"/>
  <c r="U32" i="5"/>
  <c r="U35" i="12" s="1"/>
  <c r="V32" i="5"/>
  <c r="V35" i="12" s="1"/>
  <c r="W32" i="5"/>
  <c r="W35" i="12" s="1"/>
  <c r="X32" i="5"/>
  <c r="X35" i="12" s="1"/>
  <c r="Y32" i="5"/>
  <c r="Y35" i="12" s="1"/>
  <c r="Z32" i="5"/>
  <c r="Z35" i="12" s="1"/>
  <c r="AA32" i="5"/>
  <c r="AA35" i="12" s="1"/>
  <c r="AB32" i="5"/>
  <c r="AB35" i="12" s="1"/>
  <c r="AC32" i="5"/>
  <c r="AC35" i="12" s="1"/>
  <c r="AD32" i="5"/>
  <c r="AD35" i="12" s="1"/>
  <c r="AE32" i="5"/>
  <c r="AE35" i="12" s="1"/>
  <c r="AF32" i="5"/>
  <c r="AF35" i="12" s="1"/>
  <c r="AG32" i="5"/>
  <c r="AG35" i="12" s="1"/>
  <c r="AH32" i="5"/>
  <c r="AH35" i="12" s="1"/>
  <c r="AI32" i="5"/>
  <c r="AI35" i="12" s="1"/>
  <c r="AJ32" i="5"/>
  <c r="AJ35" i="12" s="1"/>
  <c r="AK32" i="5"/>
  <c r="AK35" i="12" s="1"/>
  <c r="AL32" i="5"/>
  <c r="AL35" i="12" s="1"/>
  <c r="AM32" i="5"/>
  <c r="AM35" i="12" s="1"/>
  <c r="AN32" i="5"/>
  <c r="AN35" i="12" s="1"/>
  <c r="AO32" i="5"/>
  <c r="AO35" i="12" s="1"/>
  <c r="AA28" i="4"/>
  <c r="AA27" i="4"/>
  <c r="AA26" i="4"/>
  <c r="AA25" i="4"/>
  <c r="AA24" i="4"/>
  <c r="AA23" i="4"/>
  <c r="AA22" i="4"/>
  <c r="AA21" i="4"/>
  <c r="AA20" i="4"/>
  <c r="AA19" i="4"/>
  <c r="AA18" i="4"/>
  <c r="AA17" i="4"/>
  <c r="AA16" i="4"/>
  <c r="AA15" i="4"/>
  <c r="AA14" i="4"/>
  <c r="AA13" i="4"/>
  <c r="C22" i="12" s="1" a="1"/>
  <c r="C22" i="12" s="1"/>
  <c r="AA12" i="4"/>
  <c r="C20" i="3"/>
  <c r="R195" i="12"/>
  <c r="Q195" i="12"/>
  <c r="P195" i="12"/>
  <c r="O195" i="12"/>
  <c r="N195" i="12"/>
  <c r="M195" i="12"/>
  <c r="L195" i="12"/>
  <c r="K195" i="12"/>
  <c r="J195" i="12"/>
  <c r="I195" i="12"/>
  <c r="H195" i="12"/>
  <c r="G195" i="12"/>
  <c r="F195" i="12"/>
  <c r="E195" i="12"/>
  <c r="D195" i="12"/>
  <c r="C195" i="12"/>
  <c r="R194" i="12"/>
  <c r="R175" i="12" s="1"/>
  <c r="Q194" i="12"/>
  <c r="Q175" i="12" s="1"/>
  <c r="P194" i="12"/>
  <c r="P175" i="12" s="1"/>
  <c r="O194" i="12"/>
  <c r="O175" i="12" s="1"/>
  <c r="N194" i="12"/>
  <c r="N175" i="12" s="1"/>
  <c r="M194" i="12"/>
  <c r="M175" i="12" s="1"/>
  <c r="L194" i="12"/>
  <c r="L175" i="12" s="1"/>
  <c r="K194" i="12"/>
  <c r="K175" i="12" s="1"/>
  <c r="J194" i="12"/>
  <c r="J175" i="12" s="1"/>
  <c r="I194" i="12"/>
  <c r="I175" i="12" s="1"/>
  <c r="H194" i="12"/>
  <c r="H175" i="12" s="1"/>
  <c r="G194" i="12"/>
  <c r="G175" i="12" s="1"/>
  <c r="F194" i="12"/>
  <c r="F175" i="12" s="1"/>
  <c r="E194" i="12"/>
  <c r="E175" i="12" s="1"/>
  <c r="D194" i="12"/>
  <c r="D175" i="12" s="1"/>
  <c r="C194" i="12"/>
  <c r="C175" i="12" s="1"/>
  <c r="R193" i="12"/>
  <c r="R174" i="12" s="1"/>
  <c r="Q193" i="12"/>
  <c r="Q174" i="12" s="1"/>
  <c r="P193" i="12"/>
  <c r="P174" i="12" s="1"/>
  <c r="O193" i="12"/>
  <c r="O174" i="12" s="1"/>
  <c r="N193" i="12"/>
  <c r="N174" i="12" s="1"/>
  <c r="M193" i="12"/>
  <c r="M174" i="12" s="1"/>
  <c r="L193" i="12"/>
  <c r="L174" i="12" s="1"/>
  <c r="K193" i="12"/>
  <c r="K174" i="12" s="1"/>
  <c r="J193" i="12"/>
  <c r="J174" i="12" s="1"/>
  <c r="I193" i="12"/>
  <c r="I174" i="12" s="1"/>
  <c r="H193" i="12"/>
  <c r="H174" i="12" s="1"/>
  <c r="G193" i="12"/>
  <c r="G174" i="12" s="1"/>
  <c r="F193" i="12"/>
  <c r="F174" i="12" s="1"/>
  <c r="E193" i="12"/>
  <c r="E174" i="12" s="1"/>
  <c r="D193" i="12"/>
  <c r="D174" i="12" s="1"/>
  <c r="C193" i="12"/>
  <c r="C174" i="12" s="1"/>
  <c r="R188" i="12"/>
  <c r="Q188" i="12"/>
  <c r="P188" i="12"/>
  <c r="O188" i="12"/>
  <c r="N188" i="12"/>
  <c r="M188" i="12"/>
  <c r="L188" i="12"/>
  <c r="K188" i="12"/>
  <c r="J188" i="12"/>
  <c r="I188" i="12"/>
  <c r="H188" i="12"/>
  <c r="G188" i="12"/>
  <c r="F188" i="12"/>
  <c r="E188" i="12"/>
  <c r="D188" i="12"/>
  <c r="C188" i="12"/>
  <c r="R187" i="12"/>
  <c r="R16" i="12" s="1"/>
  <c r="Q187" i="12"/>
  <c r="Q16" i="12" s="1"/>
  <c r="Q200" i="12" s="1"/>
  <c r="P187" i="12"/>
  <c r="P16" i="12" s="1"/>
  <c r="P200" i="12" s="1"/>
  <c r="O187" i="12"/>
  <c r="O16" i="12" s="1"/>
  <c r="O200" i="12" s="1"/>
  <c r="N187" i="12"/>
  <c r="N16" i="12" s="1"/>
  <c r="N200" i="12" s="1"/>
  <c r="M187" i="12"/>
  <c r="M16" i="12" s="1"/>
  <c r="M200" i="12" s="1"/>
  <c r="L187" i="12"/>
  <c r="L16" i="12" s="1"/>
  <c r="L200" i="12" s="1"/>
  <c r="K187" i="12"/>
  <c r="K16" i="12" s="1"/>
  <c r="K200" i="12" s="1"/>
  <c r="J187" i="12"/>
  <c r="J16" i="12" s="1"/>
  <c r="J200" i="12" s="1"/>
  <c r="I187" i="12"/>
  <c r="I16" i="12" s="1"/>
  <c r="I200" i="12" s="1"/>
  <c r="H187" i="12"/>
  <c r="H16" i="12" s="1"/>
  <c r="H200" i="12" s="1"/>
  <c r="G187" i="12"/>
  <c r="G16" i="12" s="1"/>
  <c r="G200" i="12" s="1"/>
  <c r="F187" i="12"/>
  <c r="F16" i="12" s="1"/>
  <c r="F200" i="12" s="1"/>
  <c r="E187" i="12"/>
  <c r="E16" i="12" s="1"/>
  <c r="E200" i="12" s="1"/>
  <c r="D187" i="12"/>
  <c r="D16" i="12" s="1"/>
  <c r="D200" i="12" s="1"/>
  <c r="C187" i="12"/>
  <c r="C16" i="12" s="1"/>
  <c r="C200" i="12" s="1"/>
  <c r="S188" i="12"/>
  <c r="S193" i="12"/>
  <c r="S174" i="12" s="1"/>
  <c r="S194" i="12"/>
  <c r="S175" i="12" s="1"/>
  <c r="S195" i="12"/>
  <c r="S187" i="12"/>
  <c r="S16" i="12" s="1"/>
  <c r="T26" i="12" l="1"/>
  <c r="C9" i="14"/>
  <c r="C8" i="12"/>
  <c r="P47" i="14"/>
  <c r="P54" i="14" s="1"/>
  <c r="P16" i="28" s="1"/>
  <c r="R47" i="14"/>
  <c r="R54" i="14" s="1"/>
  <c r="R16" i="28" s="1"/>
  <c r="Q47" i="14"/>
  <c r="Q54" i="14" s="1"/>
  <c r="Q16" i="28" s="1"/>
  <c r="S47" i="14"/>
  <c r="O47" i="14"/>
  <c r="O54" i="14" s="1"/>
  <c r="T101" i="12"/>
  <c r="T92" i="12" s="1"/>
  <c r="T25" i="12" s="1"/>
  <c r="T12" i="14" s="1"/>
  <c r="T22" i="14" s="1"/>
  <c r="T38" i="14"/>
  <c r="T72" i="16"/>
  <c r="AF101" i="12"/>
  <c r="AF92" i="12" s="1"/>
  <c r="AF25" i="12" s="1"/>
  <c r="AF12" i="14" s="1"/>
  <c r="AF22" i="14" s="1"/>
  <c r="AF72" i="16"/>
  <c r="AF38" i="14"/>
  <c r="V101" i="12"/>
  <c r="V92" i="12" s="1"/>
  <c r="V25" i="12" s="1"/>
  <c r="V12" i="14" s="1"/>
  <c r="V22" i="14" s="1"/>
  <c r="V72" i="16"/>
  <c r="V38" i="14"/>
  <c r="AA101" i="12"/>
  <c r="AA92" i="12" s="1"/>
  <c r="AA25" i="12" s="1"/>
  <c r="AA12" i="14" s="1"/>
  <c r="AA22" i="14" s="1"/>
  <c r="AA72" i="16"/>
  <c r="AA38" i="14"/>
  <c r="AO101" i="12"/>
  <c r="AO92" i="12" s="1"/>
  <c r="AO25" i="12" s="1"/>
  <c r="AO12" i="14" s="1"/>
  <c r="AO22" i="14" s="1"/>
  <c r="AO72" i="16"/>
  <c r="AO38" i="14"/>
  <c r="Y101" i="12"/>
  <c r="Y92" i="12" s="1"/>
  <c r="Y25" i="12" s="1"/>
  <c r="Y12" i="14" s="1"/>
  <c r="Y22" i="14" s="1"/>
  <c r="Y72" i="16"/>
  <c r="Y38" i="14"/>
  <c r="AB101" i="12"/>
  <c r="AB92" i="12" s="1"/>
  <c r="AB25" i="12" s="1"/>
  <c r="AB12" i="14" s="1"/>
  <c r="AB22" i="14" s="1"/>
  <c r="AB72" i="16"/>
  <c r="AB38" i="14"/>
  <c r="AM101" i="12"/>
  <c r="AM92" i="12" s="1"/>
  <c r="AM25" i="12" s="1"/>
  <c r="AM12" i="14" s="1"/>
  <c r="AM22" i="14" s="1"/>
  <c r="AM72" i="16"/>
  <c r="AM38" i="14"/>
  <c r="W101" i="12"/>
  <c r="W92" i="12" s="1"/>
  <c r="W25" i="12" s="1"/>
  <c r="W12" i="14" s="1"/>
  <c r="W22" i="14" s="1"/>
  <c r="W72" i="16"/>
  <c r="W38" i="14"/>
  <c r="AK101" i="12"/>
  <c r="AK92" i="12" s="1"/>
  <c r="AK25" i="12" s="1"/>
  <c r="AK12" i="14" s="1"/>
  <c r="AK22" i="14" s="1"/>
  <c r="AK72" i="16"/>
  <c r="AK38" i="14"/>
  <c r="U101" i="12"/>
  <c r="U92" i="12" s="1"/>
  <c r="U25" i="12" s="1"/>
  <c r="U12" i="14" s="1"/>
  <c r="U22" i="14" s="1"/>
  <c r="U72" i="16"/>
  <c r="U38" i="14"/>
  <c r="AN101" i="12"/>
  <c r="AN92" i="12" s="1"/>
  <c r="AN25" i="12" s="1"/>
  <c r="AN12" i="14" s="1"/>
  <c r="AN22" i="14" s="1"/>
  <c r="AN72" i="16"/>
  <c r="AN38" i="14"/>
  <c r="X101" i="12"/>
  <c r="X92" i="12" s="1"/>
  <c r="X25" i="12" s="1"/>
  <c r="X12" i="14" s="1"/>
  <c r="X22" i="14" s="1"/>
  <c r="X72" i="16"/>
  <c r="X38" i="14"/>
  <c r="AI101" i="12"/>
  <c r="AI92" i="12" s="1"/>
  <c r="AI25" i="12" s="1"/>
  <c r="AI12" i="14" s="1"/>
  <c r="AI22" i="14" s="1"/>
  <c r="AI72" i="16"/>
  <c r="AI38" i="14"/>
  <c r="AH101" i="12"/>
  <c r="AH92" i="12" s="1"/>
  <c r="AH25" i="12" s="1"/>
  <c r="AH12" i="14" s="1"/>
  <c r="AH22" i="14" s="1"/>
  <c r="AH72" i="16"/>
  <c r="AH38" i="14"/>
  <c r="AG101" i="12"/>
  <c r="AG92" i="12" s="1"/>
  <c r="AG25" i="12" s="1"/>
  <c r="AG12" i="14" s="1"/>
  <c r="AG22" i="14" s="1"/>
  <c r="AG72" i="16"/>
  <c r="AG38" i="14"/>
  <c r="AJ101" i="12"/>
  <c r="AJ92" i="12" s="1"/>
  <c r="AJ25" i="12" s="1"/>
  <c r="AJ12" i="14" s="1"/>
  <c r="AJ22" i="14" s="1"/>
  <c r="AJ72" i="16"/>
  <c r="AJ38" i="14"/>
  <c r="AD101" i="12"/>
  <c r="AD92" i="12" s="1"/>
  <c r="AD25" i="12" s="1"/>
  <c r="AD12" i="14" s="1"/>
  <c r="AD22" i="14" s="1"/>
  <c r="AD72" i="16"/>
  <c r="AD38" i="14"/>
  <c r="AE101" i="12"/>
  <c r="AE92" i="12" s="1"/>
  <c r="AE25" i="12" s="1"/>
  <c r="AE12" i="14" s="1"/>
  <c r="AE22" i="14" s="1"/>
  <c r="AE72" i="16"/>
  <c r="AE38" i="14"/>
  <c r="AL101" i="12"/>
  <c r="AL92" i="12" s="1"/>
  <c r="AL25" i="12" s="1"/>
  <c r="AL12" i="14" s="1"/>
  <c r="AL22" i="14" s="1"/>
  <c r="AL72" i="16"/>
  <c r="AL38" i="14"/>
  <c r="AC101" i="12"/>
  <c r="AC92" i="12" s="1"/>
  <c r="AC25" i="12" s="1"/>
  <c r="AC12" i="14" s="1"/>
  <c r="AC22" i="14" s="1"/>
  <c r="AC72" i="16"/>
  <c r="AC38" i="14"/>
  <c r="Z101" i="12"/>
  <c r="Z92" i="12" s="1"/>
  <c r="Z25" i="12" s="1"/>
  <c r="Z12" i="14" s="1"/>
  <c r="Z22" i="14" s="1"/>
  <c r="Z72" i="16"/>
  <c r="Z38" i="14"/>
  <c r="C34" i="14"/>
  <c r="C23" i="12"/>
  <c r="T20" i="12"/>
  <c r="T7" i="14" s="1"/>
  <c r="AN34" i="14"/>
  <c r="AF34" i="14"/>
  <c r="X34" i="14"/>
  <c r="V34" i="14"/>
  <c r="AI34" i="14"/>
  <c r="AA34" i="14"/>
  <c r="AH34" i="14"/>
  <c r="AO34" i="14"/>
  <c r="AG34" i="14"/>
  <c r="Y34" i="14"/>
  <c r="T34" i="14"/>
  <c r="AJ34" i="14"/>
  <c r="AB34" i="14"/>
  <c r="AD34" i="14"/>
  <c r="AM34" i="14"/>
  <c r="AE34" i="14"/>
  <c r="W34" i="14"/>
  <c r="AL34" i="14"/>
  <c r="AK34" i="14"/>
  <c r="AC34" i="14"/>
  <c r="U34" i="14"/>
  <c r="Z34" i="14"/>
  <c r="V80" i="12"/>
  <c r="V81" i="12"/>
  <c r="V59" i="12"/>
  <c r="V61" i="12"/>
  <c r="V56" i="12"/>
  <c r="V60" i="12"/>
  <c r="V58" i="12"/>
  <c r="V57" i="12"/>
  <c r="V72" i="12"/>
  <c r="V74" i="12"/>
  <c r="V73" i="12"/>
  <c r="V71" i="12"/>
  <c r="V70" i="12"/>
  <c r="T19" i="12"/>
  <c r="T6" i="14" s="1"/>
  <c r="T18" i="12"/>
  <c r="T21" i="12"/>
  <c r="M22" i="12"/>
  <c r="L22" i="12"/>
  <c r="R22" i="12"/>
  <c r="R9" i="14" s="1"/>
  <c r="H22" i="12"/>
  <c r="Q22" i="12"/>
  <c r="Q9" i="14" s="1"/>
  <c r="F22" i="12"/>
  <c r="S22" i="12"/>
  <c r="S9" i="14" s="1"/>
  <c r="P22" i="12"/>
  <c r="P9" i="14" s="1"/>
  <c r="J22" i="12"/>
  <c r="E22" i="12"/>
  <c r="N22" i="12"/>
  <c r="I22" i="12"/>
  <c r="D22" i="12"/>
  <c r="O22" i="12"/>
  <c r="O9" i="14" s="1"/>
  <c r="K22" i="12"/>
  <c r="G22" i="12"/>
  <c r="S54" i="14" l="1"/>
  <c r="S16" i="28" s="1"/>
  <c r="D23" i="12"/>
  <c r="D9" i="14"/>
  <c r="D8" i="12"/>
  <c r="J23" i="12"/>
  <c r="J9" i="14"/>
  <c r="J8" i="12"/>
  <c r="M23" i="12"/>
  <c r="M10" i="14" s="1"/>
  <c r="M9" i="14"/>
  <c r="M8" i="12"/>
  <c r="K23" i="12"/>
  <c r="K10" i="14" s="1"/>
  <c r="K9" i="14"/>
  <c r="K34" i="14" s="1"/>
  <c r="K8" i="12"/>
  <c r="N23" i="12"/>
  <c r="N9" i="14"/>
  <c r="N8" i="12"/>
  <c r="E23" i="12"/>
  <c r="E9" i="14"/>
  <c r="E8" i="12"/>
  <c r="F23" i="12"/>
  <c r="F10" i="14" s="1"/>
  <c r="F9" i="14"/>
  <c r="F8" i="12"/>
  <c r="L23" i="12"/>
  <c r="L10" i="14" s="1"/>
  <c r="L9" i="14"/>
  <c r="L34" i="14" s="1"/>
  <c r="L8" i="12"/>
  <c r="G23" i="12"/>
  <c r="G9" i="14"/>
  <c r="G8" i="12"/>
  <c r="I23" i="12"/>
  <c r="I10" i="14" s="1"/>
  <c r="I9" i="14"/>
  <c r="I8" i="12"/>
  <c r="H23" i="12"/>
  <c r="H10" i="14" s="1"/>
  <c r="H9" i="14"/>
  <c r="H8" i="12"/>
  <c r="T13" i="14"/>
  <c r="U26" i="12"/>
  <c r="T128" i="12"/>
  <c r="S34" i="14"/>
  <c r="S23" i="12"/>
  <c r="R34" i="14"/>
  <c r="R23" i="12"/>
  <c r="O34" i="14"/>
  <c r="O23" i="12"/>
  <c r="Q34" i="14"/>
  <c r="Q23" i="12"/>
  <c r="P34" i="14"/>
  <c r="P23" i="12"/>
  <c r="T8" i="14"/>
  <c r="T32" i="14" s="1"/>
  <c r="T134" i="12"/>
  <c r="I34" i="14"/>
  <c r="M34" i="14"/>
  <c r="H34" i="14"/>
  <c r="G10" i="14"/>
  <c r="G34" i="14"/>
  <c r="J10" i="14"/>
  <c r="J34" i="14"/>
  <c r="T64" i="12"/>
  <c r="T69" i="12" s="1"/>
  <c r="T5" i="14"/>
  <c r="N10" i="14"/>
  <c r="N34" i="14"/>
  <c r="D10" i="14"/>
  <c r="D34" i="14"/>
  <c r="E10" i="14"/>
  <c r="E34" i="14"/>
  <c r="F34" i="14"/>
  <c r="C28" i="12"/>
  <c r="C11" i="12" s="1"/>
  <c r="C3" i="12" s="1"/>
  <c r="C10" i="14"/>
  <c r="U21" i="12"/>
  <c r="K28" i="12"/>
  <c r="N28" i="12"/>
  <c r="J28" i="12"/>
  <c r="I28" i="12"/>
  <c r="F28" i="12"/>
  <c r="D28" i="12"/>
  <c r="D11" i="12" s="1"/>
  <c r="D3" i="12" s="1"/>
  <c r="O8" i="12"/>
  <c r="S8" i="12"/>
  <c r="S65" i="16" s="1"/>
  <c r="S71" i="16" s="1"/>
  <c r="Q8" i="12"/>
  <c r="R8" i="12"/>
  <c r="R65" i="16" s="1"/>
  <c r="R71" i="16" s="1"/>
  <c r="R38" i="14" s="1"/>
  <c r="R36" i="14" s="1"/>
  <c r="P8" i="12"/>
  <c r="U20" i="12"/>
  <c r="U7" i="14" s="1"/>
  <c r="T77" i="12"/>
  <c r="W80" i="12"/>
  <c r="W81" i="12"/>
  <c r="W57" i="12"/>
  <c r="W60" i="12"/>
  <c r="W61" i="12"/>
  <c r="W58" i="12"/>
  <c r="W56" i="12"/>
  <c r="W59" i="12"/>
  <c r="W71" i="12"/>
  <c r="W74" i="12"/>
  <c r="W70" i="12"/>
  <c r="W73" i="12"/>
  <c r="W72" i="12"/>
  <c r="U19" i="12"/>
  <c r="U6" i="14" s="1"/>
  <c r="T49" i="12"/>
  <c r="U18" i="12"/>
  <c r="T17" i="12"/>
  <c r="H28" i="12" l="1"/>
  <c r="U13" i="14"/>
  <c r="V26" i="12"/>
  <c r="U128" i="12"/>
  <c r="H11" i="12"/>
  <c r="H3" i="12" s="1"/>
  <c r="H30" i="12"/>
  <c r="H24" i="14" s="1"/>
  <c r="I11" i="12"/>
  <c r="I3" i="12" s="1"/>
  <c r="I30" i="12"/>
  <c r="I24" i="14" s="1"/>
  <c r="K11" i="12"/>
  <c r="K3" i="12" s="1"/>
  <c r="K30" i="12"/>
  <c r="K24" i="14" s="1"/>
  <c r="J11" i="12"/>
  <c r="J3" i="12" s="1"/>
  <c r="J30" i="12"/>
  <c r="J24" i="14" s="1"/>
  <c r="F11" i="12"/>
  <c r="F3" i="12" s="1"/>
  <c r="F30" i="12"/>
  <c r="F24" i="14" s="1"/>
  <c r="N11" i="12"/>
  <c r="N3" i="12" s="1"/>
  <c r="N30" i="12"/>
  <c r="N24" i="14" s="1"/>
  <c r="S72" i="16"/>
  <c r="S38" i="14"/>
  <c r="S36" i="14" s="1"/>
  <c r="T4" i="14"/>
  <c r="T67" i="12"/>
  <c r="T68" i="12"/>
  <c r="T66" i="12"/>
  <c r="T65" i="12"/>
  <c r="T5" i="12" s="1"/>
  <c r="I15" i="14"/>
  <c r="I3" i="14" s="1"/>
  <c r="I124" i="14" s="1"/>
  <c r="J15" i="14"/>
  <c r="J3" i="14" s="1"/>
  <c r="J124" i="14" s="1"/>
  <c r="F15" i="14"/>
  <c r="F3" i="14" s="1"/>
  <c r="F124" i="14" s="1"/>
  <c r="N15" i="14"/>
  <c r="N3" i="14" s="1"/>
  <c r="N124" i="14" s="1"/>
  <c r="D15" i="14"/>
  <c r="D3" i="14" s="1"/>
  <c r="D124" i="14" s="1"/>
  <c r="H15" i="14"/>
  <c r="H3" i="14" s="1"/>
  <c r="H124" i="14" s="1"/>
  <c r="K15" i="14"/>
  <c r="K3" i="14" s="1"/>
  <c r="K124" i="14" s="1"/>
  <c r="C15" i="14"/>
  <c r="C3" i="14" s="1"/>
  <c r="C124" i="14" s="1"/>
  <c r="U8" i="14"/>
  <c r="U32" i="14" s="1"/>
  <c r="U134" i="12"/>
  <c r="G28" i="12"/>
  <c r="E28" i="12"/>
  <c r="L28" i="12"/>
  <c r="M28" i="12"/>
  <c r="U64" i="12"/>
  <c r="U69" i="12" s="1"/>
  <c r="U5" i="14"/>
  <c r="P10" i="14"/>
  <c r="P28" i="12"/>
  <c r="P30" i="12" s="1"/>
  <c r="P24" i="14" s="1"/>
  <c r="P17" i="28" s="1"/>
  <c r="Q28" i="12"/>
  <c r="Q30" i="12" s="1"/>
  <c r="Q24" i="14" s="1"/>
  <c r="Q17" i="28" s="1"/>
  <c r="Q10" i="14"/>
  <c r="O28" i="12"/>
  <c r="O30" i="12" s="1"/>
  <c r="O24" i="14" s="1"/>
  <c r="O10" i="14"/>
  <c r="R28" i="12"/>
  <c r="R30" i="12" s="1"/>
  <c r="R24" i="14" s="1"/>
  <c r="R17" i="28" s="1"/>
  <c r="R10" i="14"/>
  <c r="T23" i="12"/>
  <c r="T137" i="12" s="1"/>
  <c r="S10" i="14"/>
  <c r="V21" i="12"/>
  <c r="T78" i="12"/>
  <c r="T7" i="12" s="1"/>
  <c r="T79" i="12"/>
  <c r="T20" i="14" s="1"/>
  <c r="V20" i="12"/>
  <c r="V7" i="14" s="1"/>
  <c r="U77" i="12"/>
  <c r="X80" i="12"/>
  <c r="X81" i="12"/>
  <c r="T50" i="12"/>
  <c r="T6" i="12" s="1"/>
  <c r="T52" i="12"/>
  <c r="T54" i="12"/>
  <c r="T55" i="12"/>
  <c r="T51" i="12"/>
  <c r="T53" i="12"/>
  <c r="X59" i="12"/>
  <c r="X58" i="12"/>
  <c r="X60" i="12"/>
  <c r="X56" i="12"/>
  <c r="X61" i="12"/>
  <c r="X57" i="12"/>
  <c r="X73" i="12"/>
  <c r="X72" i="12"/>
  <c r="X70" i="12"/>
  <c r="X74" i="12"/>
  <c r="X71" i="12"/>
  <c r="V19" i="12"/>
  <c r="V6" i="14" s="1"/>
  <c r="U49" i="12"/>
  <c r="V18" i="12"/>
  <c r="U17" i="12"/>
  <c r="T9" i="4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8" i="4"/>
  <c r="K24" i="4"/>
  <c r="K25" i="4"/>
  <c r="K26" i="4"/>
  <c r="K27" i="4"/>
  <c r="K28" i="4"/>
  <c r="K23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4" i="4"/>
  <c r="V13" i="14" l="1"/>
  <c r="W26" i="12"/>
  <c r="V128" i="12"/>
  <c r="S15" i="28"/>
  <c r="S18" i="28" s="1"/>
  <c r="R18" i="28" s="1"/>
  <c r="Q18" i="28" s="1"/>
  <c r="P18" i="28" s="1"/>
  <c r="C25" i="14"/>
  <c r="C72" i="14" s="1"/>
  <c r="C168" i="14" s="1"/>
  <c r="C44" i="14"/>
  <c r="C59" i="14" s="1"/>
  <c r="C61" i="14" s="1"/>
  <c r="N25" i="14"/>
  <c r="N72" i="14" s="1"/>
  <c r="N168" i="14" s="1"/>
  <c r="N44" i="14"/>
  <c r="N59" i="14" s="1"/>
  <c r="N61" i="14" s="1"/>
  <c r="K25" i="14"/>
  <c r="K72" i="14" s="1"/>
  <c r="K168" i="14" s="1"/>
  <c r="K44" i="14"/>
  <c r="K59" i="14" s="1"/>
  <c r="K61" i="14" s="1"/>
  <c r="F25" i="14"/>
  <c r="F72" i="14" s="1"/>
  <c r="F168" i="14" s="1"/>
  <c r="F44" i="14"/>
  <c r="F59" i="14" s="1"/>
  <c r="F61" i="14" s="1"/>
  <c r="D25" i="14"/>
  <c r="D93" i="14" s="1"/>
  <c r="D44" i="14"/>
  <c r="D59" i="14" s="1"/>
  <c r="D61" i="14" s="1"/>
  <c r="I25" i="14"/>
  <c r="I72" i="14" s="1"/>
  <c r="I168" i="14" s="1"/>
  <c r="I44" i="14"/>
  <c r="I59" i="14" s="1"/>
  <c r="I61" i="14" s="1"/>
  <c r="H25" i="14"/>
  <c r="H72" i="14" s="1"/>
  <c r="H168" i="14" s="1"/>
  <c r="H44" i="14"/>
  <c r="H59" i="14" s="1"/>
  <c r="H61" i="14" s="1"/>
  <c r="J25" i="14"/>
  <c r="J72" i="14" s="1"/>
  <c r="J168" i="14" s="1"/>
  <c r="J44" i="14"/>
  <c r="J59" i="14" s="1"/>
  <c r="J61" i="14" s="1"/>
  <c r="L11" i="12"/>
  <c r="L3" i="12" s="1"/>
  <c r="L30" i="12"/>
  <c r="L24" i="14" s="1"/>
  <c r="E11" i="12"/>
  <c r="E3" i="12" s="1"/>
  <c r="E30" i="12"/>
  <c r="E24" i="14" s="1"/>
  <c r="G11" i="12"/>
  <c r="G3" i="12" s="1"/>
  <c r="G30" i="12"/>
  <c r="G24" i="14" s="1"/>
  <c r="M11" i="12"/>
  <c r="M3" i="12" s="1"/>
  <c r="M30" i="12"/>
  <c r="M24" i="14" s="1"/>
  <c r="D72" i="14"/>
  <c r="D168" i="14" s="1"/>
  <c r="D92" i="14"/>
  <c r="K92" i="14"/>
  <c r="F92" i="14"/>
  <c r="H92" i="14"/>
  <c r="J92" i="14"/>
  <c r="I92" i="14"/>
  <c r="C92" i="14"/>
  <c r="N92" i="14"/>
  <c r="T18" i="14"/>
  <c r="U4" i="14"/>
  <c r="E15" i="14"/>
  <c r="E3" i="14" s="1"/>
  <c r="E124" i="14" s="1"/>
  <c r="L15" i="14"/>
  <c r="L3" i="14" s="1"/>
  <c r="L124" i="14" s="1"/>
  <c r="R15" i="14"/>
  <c r="R3" i="14" s="1"/>
  <c r="R124" i="14" s="1"/>
  <c r="Q15" i="14"/>
  <c r="Q3" i="14" s="1"/>
  <c r="Q124" i="14" s="1"/>
  <c r="G15" i="14"/>
  <c r="G3" i="14" s="1"/>
  <c r="G124" i="14" s="1"/>
  <c r="O15" i="14"/>
  <c r="O3" i="14" s="1"/>
  <c r="O124" i="14" s="1"/>
  <c r="P15" i="14"/>
  <c r="P3" i="14" s="1"/>
  <c r="P124" i="14" s="1"/>
  <c r="M15" i="14"/>
  <c r="M3" i="14" s="1"/>
  <c r="V8" i="14"/>
  <c r="V32" i="14" s="1"/>
  <c r="V134" i="12"/>
  <c r="U65" i="12"/>
  <c r="U5" i="12" s="1"/>
  <c r="U68" i="12"/>
  <c r="U66" i="12"/>
  <c r="U67" i="12"/>
  <c r="V64" i="12"/>
  <c r="V67" i="12" s="1"/>
  <c r="V5" i="14"/>
  <c r="U23" i="12"/>
  <c r="T10" i="14"/>
  <c r="W21" i="12"/>
  <c r="T19" i="14"/>
  <c r="T149" i="12"/>
  <c r="T151" i="12"/>
  <c r="T153" i="12"/>
  <c r="T148" i="12"/>
  <c r="T150" i="12"/>
  <c r="T152" i="12"/>
  <c r="T154" i="12"/>
  <c r="T138" i="12"/>
  <c r="T4" i="12"/>
  <c r="U78" i="12"/>
  <c r="U7" i="12" s="1"/>
  <c r="U79" i="12"/>
  <c r="U20" i="14" s="1"/>
  <c r="W20" i="12"/>
  <c r="W7" i="14" s="1"/>
  <c r="V77" i="12"/>
  <c r="Y80" i="12"/>
  <c r="Y81" i="12"/>
  <c r="U55" i="12"/>
  <c r="U54" i="12"/>
  <c r="U51" i="12"/>
  <c r="U53" i="12"/>
  <c r="U50" i="12"/>
  <c r="U6" i="12" s="1"/>
  <c r="U52" i="12"/>
  <c r="Y61" i="12"/>
  <c r="Y58" i="12"/>
  <c r="Y57" i="12"/>
  <c r="Y56" i="12"/>
  <c r="Y60" i="12"/>
  <c r="Y59" i="12"/>
  <c r="Y74" i="12"/>
  <c r="Y72" i="12"/>
  <c r="Y71" i="12"/>
  <c r="Y70" i="12"/>
  <c r="Y73" i="12"/>
  <c r="W19" i="12"/>
  <c r="W6" i="14" s="1"/>
  <c r="V49" i="12"/>
  <c r="W18" i="12"/>
  <c r="V17" i="12"/>
  <c r="B30" i="5"/>
  <c r="B29" i="5"/>
  <c r="B28" i="5"/>
  <c r="B27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P18" i="5"/>
  <c r="O18" i="5"/>
  <c r="N18" i="5"/>
  <c r="M18" i="5"/>
  <c r="L18" i="5"/>
  <c r="K18" i="5"/>
  <c r="J18" i="5"/>
  <c r="I18" i="5"/>
  <c r="H18" i="5"/>
  <c r="G18" i="5"/>
  <c r="F18" i="5"/>
  <c r="E18" i="5"/>
  <c r="D18" i="5"/>
  <c r="P17" i="5"/>
  <c r="O17" i="5"/>
  <c r="N17" i="5"/>
  <c r="M17" i="5"/>
  <c r="L17" i="5"/>
  <c r="K17" i="5"/>
  <c r="J17" i="5"/>
  <c r="I17" i="5"/>
  <c r="H17" i="5"/>
  <c r="G17" i="5"/>
  <c r="F17" i="5"/>
  <c r="E17" i="5"/>
  <c r="D17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55" i="4"/>
  <c r="D54" i="4"/>
  <c r="F53" i="4"/>
  <c r="H51" i="4"/>
  <c r="H50" i="4"/>
  <c r="O49" i="4"/>
  <c r="H47" i="4"/>
  <c r="O46" i="4"/>
  <c r="P45" i="4"/>
  <c r="S43" i="4"/>
  <c r="T43" i="4" s="1"/>
  <c r="S42" i="4"/>
  <c r="T42" i="4" s="1"/>
  <c r="E42" i="4"/>
  <c r="N41" i="4"/>
  <c r="O39" i="4"/>
  <c r="R38" i="4"/>
  <c r="E38" i="4"/>
  <c r="N37" i="4"/>
  <c r="F34" i="4"/>
  <c r="X28" i="4"/>
  <c r="X27" i="4"/>
  <c r="S55" i="4" s="1"/>
  <c r="X26" i="4"/>
  <c r="H54" i="4" s="1"/>
  <c r="X25" i="4"/>
  <c r="X24" i="4"/>
  <c r="X23" i="4"/>
  <c r="S51" i="4" s="1"/>
  <c r="X22" i="4"/>
  <c r="O50" i="4" s="1"/>
  <c r="X21" i="4"/>
  <c r="X20" i="4"/>
  <c r="X19" i="4"/>
  <c r="C47" i="4" s="1"/>
  <c r="X18" i="4"/>
  <c r="S46" i="4" s="1"/>
  <c r="T46" i="4" s="1"/>
  <c r="X17" i="4"/>
  <c r="L45" i="4" s="1"/>
  <c r="X16" i="4"/>
  <c r="L44" i="4" s="1"/>
  <c r="X15" i="4"/>
  <c r="L43" i="4" s="1"/>
  <c r="X14" i="4"/>
  <c r="F42" i="4" s="1"/>
  <c r="X13" i="4"/>
  <c r="X12" i="4"/>
  <c r="X11" i="4"/>
  <c r="N39" i="4" s="1"/>
  <c r="X10" i="4"/>
  <c r="Q38" i="4" s="1"/>
  <c r="X9" i="4"/>
  <c r="Q37" i="4" s="1"/>
  <c r="X8" i="4"/>
  <c r="X7" i="4"/>
  <c r="F35" i="4" s="1"/>
  <c r="X6" i="4"/>
  <c r="E34" i="4" s="1"/>
  <c r="X5" i="4"/>
  <c r="F33" i="4" s="1"/>
  <c r="X4" i="4"/>
  <c r="W13" i="14" l="1"/>
  <c r="X26" i="12"/>
  <c r="W128" i="12"/>
  <c r="M44" i="14"/>
  <c r="M59" i="14" s="1"/>
  <c r="M61" i="14" s="1"/>
  <c r="M124" i="14"/>
  <c r="P25" i="14"/>
  <c r="P72" i="14" s="1"/>
  <c r="P168" i="14" s="1"/>
  <c r="P44" i="14"/>
  <c r="P59" i="14" s="1"/>
  <c r="P61" i="14" s="1"/>
  <c r="R25" i="14"/>
  <c r="R72" i="14" s="1"/>
  <c r="R168" i="14" s="1"/>
  <c r="R44" i="14"/>
  <c r="R59" i="14" s="1"/>
  <c r="O25" i="14"/>
  <c r="O72" i="14" s="1"/>
  <c r="O168" i="14" s="1"/>
  <c r="O44" i="14"/>
  <c r="O59" i="14" s="1"/>
  <c r="O61" i="14" s="1"/>
  <c r="L25" i="14"/>
  <c r="L72" i="14" s="1"/>
  <c r="L168" i="14" s="1"/>
  <c r="L44" i="14"/>
  <c r="L59" i="14" s="1"/>
  <c r="L61" i="14" s="1"/>
  <c r="G25" i="14"/>
  <c r="G72" i="14" s="1"/>
  <c r="G168" i="14" s="1"/>
  <c r="G44" i="14"/>
  <c r="G59" i="14" s="1"/>
  <c r="G61" i="14" s="1"/>
  <c r="E25" i="14"/>
  <c r="E72" i="14" s="1"/>
  <c r="E168" i="14" s="1"/>
  <c r="E44" i="14"/>
  <c r="E59" i="14" s="1"/>
  <c r="E61" i="14" s="1"/>
  <c r="N7" i="16"/>
  <c r="N4" i="16" s="1"/>
  <c r="N53" i="16" s="1"/>
  <c r="Q25" i="14"/>
  <c r="Q72" i="14" s="1"/>
  <c r="Q168" i="14" s="1"/>
  <c r="Q44" i="14"/>
  <c r="Q59" i="14" s="1"/>
  <c r="Q61" i="14" s="1"/>
  <c r="V65" i="12"/>
  <c r="V5" i="12" s="1"/>
  <c r="V68" i="12"/>
  <c r="V69" i="12"/>
  <c r="V66" i="12"/>
  <c r="M25" i="14"/>
  <c r="M72" i="14" s="1"/>
  <c r="M168" i="14" s="1"/>
  <c r="M92" i="14"/>
  <c r="K7" i="16"/>
  <c r="K4" i="16" s="1"/>
  <c r="F26" i="14"/>
  <c r="C26" i="14"/>
  <c r="N26" i="14"/>
  <c r="O92" i="14"/>
  <c r="L92" i="14"/>
  <c r="G92" i="14"/>
  <c r="E92" i="14"/>
  <c r="N28" i="14"/>
  <c r="N93" i="14"/>
  <c r="I26" i="14"/>
  <c r="I7" i="16"/>
  <c r="I4" i="16" s="1"/>
  <c r="I93" i="14"/>
  <c r="H26" i="14"/>
  <c r="H7" i="16"/>
  <c r="H4" i="16" s="1"/>
  <c r="H93" i="14"/>
  <c r="K26" i="14"/>
  <c r="K28" i="14"/>
  <c r="K93" i="14"/>
  <c r="Q92" i="14"/>
  <c r="P92" i="14"/>
  <c r="R92" i="14"/>
  <c r="C7" i="16"/>
  <c r="C4" i="16" s="1"/>
  <c r="C47" i="16" s="1"/>
  <c r="C93" i="14"/>
  <c r="J26" i="14"/>
  <c r="J7" i="16"/>
  <c r="J4" i="16" s="1"/>
  <c r="J93" i="14"/>
  <c r="F7" i="16"/>
  <c r="F4" i="16" s="1"/>
  <c r="F47" i="16" s="1"/>
  <c r="F93" i="14"/>
  <c r="D26" i="14"/>
  <c r="D7" i="16"/>
  <c r="D4" i="16" s="1"/>
  <c r="D47" i="16" s="1"/>
  <c r="V4" i="14"/>
  <c r="G48" i="4"/>
  <c r="L48" i="4"/>
  <c r="J48" i="4"/>
  <c r="Q41" i="4"/>
  <c r="L41" i="4"/>
  <c r="L49" i="4"/>
  <c r="J49" i="4"/>
  <c r="J53" i="4"/>
  <c r="L53" i="4"/>
  <c r="I53" i="4"/>
  <c r="E33" i="4"/>
  <c r="O37" i="4"/>
  <c r="F38" i="4"/>
  <c r="S38" i="4"/>
  <c r="T38" i="4" s="1"/>
  <c r="S39" i="4"/>
  <c r="T39" i="4" s="1"/>
  <c r="O41" i="4"/>
  <c r="C43" i="4"/>
  <c r="D45" i="4"/>
  <c r="C46" i="4"/>
  <c r="S47" i="4"/>
  <c r="P49" i="4"/>
  <c r="Q51" i="4"/>
  <c r="O53" i="4"/>
  <c r="G55" i="4"/>
  <c r="S40" i="4"/>
  <c r="T40" i="4" s="1"/>
  <c r="L40" i="4"/>
  <c r="G56" i="4"/>
  <c r="L56" i="4"/>
  <c r="I56" i="4"/>
  <c r="J56" i="4"/>
  <c r="R42" i="4"/>
  <c r="L42" i="4"/>
  <c r="P46" i="4"/>
  <c r="L46" i="4"/>
  <c r="P50" i="4"/>
  <c r="L50" i="4"/>
  <c r="J50" i="4"/>
  <c r="P54" i="4"/>
  <c r="J54" i="4"/>
  <c r="L54" i="4"/>
  <c r="I54" i="4"/>
  <c r="E37" i="4"/>
  <c r="R37" i="4"/>
  <c r="N38" i="4"/>
  <c r="F39" i="4"/>
  <c r="E41" i="4"/>
  <c r="R41" i="4"/>
  <c r="N42" i="4"/>
  <c r="H43" i="4"/>
  <c r="K43" i="4" s="1"/>
  <c r="F45" i="4"/>
  <c r="D46" i="4"/>
  <c r="D49" i="4"/>
  <c r="C50" i="4"/>
  <c r="S50" i="4"/>
  <c r="P53" i="4"/>
  <c r="O54" i="4"/>
  <c r="L52" i="4"/>
  <c r="I52" i="4"/>
  <c r="J52" i="4"/>
  <c r="J47" i="4"/>
  <c r="L47" i="4"/>
  <c r="L51" i="4"/>
  <c r="I51" i="4"/>
  <c r="K51" i="4" s="1"/>
  <c r="J51" i="4"/>
  <c r="H55" i="4"/>
  <c r="L55" i="4"/>
  <c r="J55" i="4"/>
  <c r="I55" i="4"/>
  <c r="F37" i="4"/>
  <c r="S37" i="4"/>
  <c r="T37" i="4" s="1"/>
  <c r="O38" i="4"/>
  <c r="F41" i="4"/>
  <c r="S41" i="4"/>
  <c r="T41" i="4" s="1"/>
  <c r="O42" i="4"/>
  <c r="Q43" i="4"/>
  <c r="O45" i="4"/>
  <c r="H46" i="4"/>
  <c r="K46" i="4" s="1"/>
  <c r="G47" i="4"/>
  <c r="F49" i="4"/>
  <c r="D50" i="4"/>
  <c r="C51" i="4"/>
  <c r="D53" i="4"/>
  <c r="C54" i="4"/>
  <c r="S54" i="4"/>
  <c r="W8" i="14"/>
  <c r="W32" i="14" s="1"/>
  <c r="W134" i="12"/>
  <c r="U18" i="14"/>
  <c r="W64" i="12"/>
  <c r="W69" i="12" s="1"/>
  <c r="W5" i="14"/>
  <c r="V23" i="12"/>
  <c r="U10" i="14"/>
  <c r="U137" i="12"/>
  <c r="U19" i="14"/>
  <c r="T17" i="14"/>
  <c r="X21" i="12"/>
  <c r="T139" i="12"/>
  <c r="T141" i="12"/>
  <c r="T143" i="12"/>
  <c r="T145" i="12"/>
  <c r="T147" i="12"/>
  <c r="T140" i="12"/>
  <c r="T142" i="12"/>
  <c r="T144" i="12"/>
  <c r="T146" i="12"/>
  <c r="U4" i="12"/>
  <c r="V78" i="12"/>
  <c r="V7" i="12" s="1"/>
  <c r="V79" i="12"/>
  <c r="V20" i="14" s="1"/>
  <c r="X20" i="12"/>
  <c r="X7" i="14" s="1"/>
  <c r="W77" i="12"/>
  <c r="Z80" i="12"/>
  <c r="Z81" i="12"/>
  <c r="V54" i="12"/>
  <c r="V52" i="12"/>
  <c r="V53" i="12"/>
  <c r="V51" i="12"/>
  <c r="V55" i="12"/>
  <c r="V50" i="12"/>
  <c r="V6" i="12" s="1"/>
  <c r="Z58" i="12"/>
  <c r="Z60" i="12"/>
  <c r="Z57" i="12"/>
  <c r="Z61" i="12"/>
  <c r="Z59" i="12"/>
  <c r="Z56" i="12"/>
  <c r="Z72" i="12"/>
  <c r="Z70" i="12"/>
  <c r="Z73" i="12"/>
  <c r="Z71" i="12"/>
  <c r="Z74" i="12"/>
  <c r="X19" i="12"/>
  <c r="X6" i="14" s="1"/>
  <c r="W49" i="12"/>
  <c r="X18" i="12"/>
  <c r="W17" i="12"/>
  <c r="H32" i="4"/>
  <c r="K32" i="4" s="1"/>
  <c r="D32" i="4"/>
  <c r="G32" i="4"/>
  <c r="C32" i="4"/>
  <c r="Q36" i="4"/>
  <c r="H36" i="4"/>
  <c r="K36" i="4" s="1"/>
  <c r="D36" i="4"/>
  <c r="P36" i="4"/>
  <c r="G36" i="4"/>
  <c r="C36" i="4"/>
  <c r="R44" i="4"/>
  <c r="N44" i="4"/>
  <c r="E44" i="4"/>
  <c r="O44" i="4"/>
  <c r="D44" i="4"/>
  <c r="S44" i="4"/>
  <c r="T44" i="4" s="1"/>
  <c r="H44" i="4"/>
  <c r="K44" i="4" s="1"/>
  <c r="C44" i="4"/>
  <c r="R52" i="4"/>
  <c r="N52" i="4"/>
  <c r="E52" i="4"/>
  <c r="O52" i="4"/>
  <c r="D52" i="4"/>
  <c r="S52" i="4"/>
  <c r="H52" i="4"/>
  <c r="K52" i="4" s="1"/>
  <c r="C52" i="4"/>
  <c r="O36" i="4"/>
  <c r="O40" i="4"/>
  <c r="G52" i="4"/>
  <c r="R36" i="4"/>
  <c r="R40" i="4"/>
  <c r="P44" i="4"/>
  <c r="F48" i="4"/>
  <c r="P52" i="4"/>
  <c r="F56" i="4"/>
  <c r="S36" i="4"/>
  <c r="T36" i="4" s="1"/>
  <c r="Q52" i="4"/>
  <c r="Q40" i="4"/>
  <c r="H40" i="4"/>
  <c r="K40" i="4" s="1"/>
  <c r="D40" i="4"/>
  <c r="P40" i="4"/>
  <c r="G40" i="4"/>
  <c r="C40" i="4"/>
  <c r="R48" i="4"/>
  <c r="N48" i="4"/>
  <c r="E48" i="4"/>
  <c r="O48" i="4"/>
  <c r="D48" i="4"/>
  <c r="S48" i="4"/>
  <c r="H48" i="4"/>
  <c r="C48" i="4"/>
  <c r="R56" i="4"/>
  <c r="N56" i="4"/>
  <c r="E56" i="4"/>
  <c r="O56" i="4"/>
  <c r="D56" i="4"/>
  <c r="S56" i="4"/>
  <c r="H56" i="4"/>
  <c r="K56" i="4" s="1"/>
  <c r="C56" i="4"/>
  <c r="G44" i="4"/>
  <c r="Q48" i="4"/>
  <c r="Q56" i="4"/>
  <c r="E32" i="4"/>
  <c r="E36" i="4"/>
  <c r="E40" i="4"/>
  <c r="F32" i="4"/>
  <c r="F36" i="4"/>
  <c r="F40" i="4"/>
  <c r="Q44" i="4"/>
  <c r="H35" i="4"/>
  <c r="K35" i="4" s="1"/>
  <c r="D35" i="4"/>
  <c r="G35" i="4"/>
  <c r="C35" i="4"/>
  <c r="Q39" i="4"/>
  <c r="H39" i="4"/>
  <c r="K39" i="4" s="1"/>
  <c r="D39" i="4"/>
  <c r="P39" i="4"/>
  <c r="G39" i="4"/>
  <c r="C39" i="4"/>
  <c r="R43" i="4"/>
  <c r="N43" i="4"/>
  <c r="E43" i="4"/>
  <c r="P43" i="4"/>
  <c r="F43" i="4"/>
  <c r="O43" i="4"/>
  <c r="D43" i="4"/>
  <c r="R47" i="4"/>
  <c r="N47" i="4"/>
  <c r="E47" i="4"/>
  <c r="P47" i="4"/>
  <c r="F47" i="4"/>
  <c r="O47" i="4"/>
  <c r="D47" i="4"/>
  <c r="R51" i="4"/>
  <c r="N51" i="4"/>
  <c r="E51" i="4"/>
  <c r="P51" i="4"/>
  <c r="F51" i="4"/>
  <c r="O51" i="4"/>
  <c r="D51" i="4"/>
  <c r="R55" i="4"/>
  <c r="N55" i="4"/>
  <c r="E55" i="4"/>
  <c r="P55" i="4"/>
  <c r="F55" i="4"/>
  <c r="O55" i="4"/>
  <c r="D55" i="4"/>
  <c r="E35" i="4"/>
  <c r="N36" i="4"/>
  <c r="E39" i="4"/>
  <c r="R39" i="4"/>
  <c r="N40" i="4"/>
  <c r="G43" i="4"/>
  <c r="F44" i="4"/>
  <c r="Q47" i="4"/>
  <c r="P48" i="4"/>
  <c r="G51" i="4"/>
  <c r="F52" i="4"/>
  <c r="Q55" i="4"/>
  <c r="P56" i="4"/>
  <c r="R45" i="4"/>
  <c r="N45" i="4"/>
  <c r="E45" i="4"/>
  <c r="R49" i="4"/>
  <c r="N49" i="4"/>
  <c r="E49" i="4"/>
  <c r="R53" i="4"/>
  <c r="N53" i="4"/>
  <c r="E53" i="4"/>
  <c r="C33" i="4"/>
  <c r="G33" i="4"/>
  <c r="C34" i="4"/>
  <c r="G34" i="4"/>
  <c r="C37" i="4"/>
  <c r="G37" i="4"/>
  <c r="P37" i="4"/>
  <c r="C38" i="4"/>
  <c r="G38" i="4"/>
  <c r="P38" i="4"/>
  <c r="C41" i="4"/>
  <c r="G41" i="4"/>
  <c r="P41" i="4"/>
  <c r="C42" i="4"/>
  <c r="G42" i="4"/>
  <c r="P42" i="4"/>
  <c r="G45" i="4"/>
  <c r="Q45" i="4"/>
  <c r="F46" i="4"/>
  <c r="G49" i="4"/>
  <c r="Q49" i="4"/>
  <c r="F50" i="4"/>
  <c r="G53" i="4"/>
  <c r="Q53" i="4"/>
  <c r="F54" i="4"/>
  <c r="R46" i="4"/>
  <c r="N46" i="4"/>
  <c r="E46" i="4"/>
  <c r="R50" i="4"/>
  <c r="N50" i="4"/>
  <c r="E50" i="4"/>
  <c r="R54" i="4"/>
  <c r="N54" i="4"/>
  <c r="E54" i="4"/>
  <c r="D33" i="4"/>
  <c r="H33" i="4"/>
  <c r="K33" i="4" s="1"/>
  <c r="D34" i="4"/>
  <c r="H34" i="4"/>
  <c r="K34" i="4" s="1"/>
  <c r="D37" i="4"/>
  <c r="H37" i="4"/>
  <c r="K37" i="4" s="1"/>
  <c r="D38" i="4"/>
  <c r="H38" i="4"/>
  <c r="K38" i="4" s="1"/>
  <c r="D41" i="4"/>
  <c r="H41" i="4"/>
  <c r="K41" i="4" s="1"/>
  <c r="D42" i="4"/>
  <c r="H42" i="4"/>
  <c r="K42" i="4" s="1"/>
  <c r="Q42" i="4"/>
  <c r="C45" i="4"/>
  <c r="H45" i="4"/>
  <c r="K45" i="4" s="1"/>
  <c r="S45" i="4"/>
  <c r="T45" i="4" s="1"/>
  <c r="G46" i="4"/>
  <c r="Q46" i="4"/>
  <c r="C49" i="4"/>
  <c r="H49" i="4"/>
  <c r="K49" i="4" s="1"/>
  <c r="S49" i="4"/>
  <c r="G50" i="4"/>
  <c r="Q50" i="4"/>
  <c r="C53" i="4"/>
  <c r="H53" i="4"/>
  <c r="S53" i="4"/>
  <c r="G54" i="4"/>
  <c r="Q54" i="4"/>
  <c r="R61" i="14" l="1"/>
  <c r="S192" i="16"/>
  <c r="X13" i="14"/>
  <c r="X128" i="12"/>
  <c r="Y26" i="12"/>
  <c r="N46" i="16"/>
  <c r="T47" i="14"/>
  <c r="N11" i="16"/>
  <c r="N47" i="16"/>
  <c r="N44" i="16"/>
  <c r="N42" i="16"/>
  <c r="N22" i="16"/>
  <c r="N43" i="16"/>
  <c r="N23" i="16"/>
  <c r="N24" i="16"/>
  <c r="P7" i="16"/>
  <c r="P4" i="16" s="1"/>
  <c r="P41" i="16" s="1"/>
  <c r="N41" i="16"/>
  <c r="N45" i="16"/>
  <c r="N40" i="16"/>
  <c r="N107" i="16"/>
  <c r="N166" i="16"/>
  <c r="N130" i="16"/>
  <c r="N177" i="16"/>
  <c r="N51" i="16"/>
  <c r="L26" i="14"/>
  <c r="N27" i="14"/>
  <c r="K27" i="14"/>
  <c r="Q93" i="14"/>
  <c r="N52" i="16"/>
  <c r="L7" i="16"/>
  <c r="L4" i="16" s="1"/>
  <c r="L47" i="16" s="1"/>
  <c r="R93" i="14"/>
  <c r="Q7" i="16"/>
  <c r="Q4" i="16" s="1"/>
  <c r="I166" i="16"/>
  <c r="I52" i="16"/>
  <c r="I53" i="16"/>
  <c r="I51" i="16"/>
  <c r="I47" i="16"/>
  <c r="J53" i="16"/>
  <c r="J52" i="16"/>
  <c r="J51" i="16"/>
  <c r="J47" i="16"/>
  <c r="H51" i="16"/>
  <c r="H47" i="16"/>
  <c r="H52" i="16"/>
  <c r="H53" i="16"/>
  <c r="K53" i="16"/>
  <c r="K47" i="16"/>
  <c r="K52" i="16"/>
  <c r="K51" i="16"/>
  <c r="M26" i="14"/>
  <c r="M7" i="16"/>
  <c r="M4" i="16" s="1"/>
  <c r="K166" i="16"/>
  <c r="H166" i="16"/>
  <c r="F166" i="16"/>
  <c r="J166" i="16"/>
  <c r="V18" i="14"/>
  <c r="K22" i="16"/>
  <c r="D177" i="16"/>
  <c r="D166" i="16"/>
  <c r="C177" i="16"/>
  <c r="C166" i="16"/>
  <c r="M93" i="14"/>
  <c r="K177" i="16"/>
  <c r="K130" i="16"/>
  <c r="W67" i="12"/>
  <c r="K11" i="16"/>
  <c r="K23" i="16"/>
  <c r="K107" i="16"/>
  <c r="K24" i="16"/>
  <c r="R26" i="14"/>
  <c r="O7" i="16"/>
  <c r="O4" i="16" s="1"/>
  <c r="O178" i="16" s="1"/>
  <c r="O26" i="14"/>
  <c r="Q26" i="14"/>
  <c r="W4" i="14"/>
  <c r="R7" i="16"/>
  <c r="R4" i="16" s="1"/>
  <c r="S171" i="16" s="1"/>
  <c r="H107" i="16"/>
  <c r="H177" i="16"/>
  <c r="I107" i="16"/>
  <c r="I177" i="16"/>
  <c r="E26" i="14"/>
  <c r="E7" i="16"/>
  <c r="E4" i="16" s="1"/>
  <c r="E47" i="16" s="1"/>
  <c r="E93" i="14"/>
  <c r="L28" i="14"/>
  <c r="L93" i="14"/>
  <c r="J107" i="16"/>
  <c r="J177" i="16"/>
  <c r="P26" i="14"/>
  <c r="P93" i="14"/>
  <c r="M28" i="14"/>
  <c r="F107" i="16"/>
  <c r="F177" i="16"/>
  <c r="G26" i="14"/>
  <c r="G7" i="16"/>
  <c r="G4" i="16" s="1"/>
  <c r="G47" i="16" s="1"/>
  <c r="G93" i="14"/>
  <c r="O93" i="14"/>
  <c r="T56" i="4"/>
  <c r="K53" i="4"/>
  <c r="T50" i="4"/>
  <c r="T51" i="4"/>
  <c r="K47" i="4"/>
  <c r="T47" i="4"/>
  <c r="T53" i="4"/>
  <c r="K50" i="4"/>
  <c r="K55" i="4"/>
  <c r="T55" i="4"/>
  <c r="T52" i="4"/>
  <c r="T54" i="4"/>
  <c r="T49" i="4"/>
  <c r="K48" i="4"/>
  <c r="T48" i="4"/>
  <c r="K54" i="4"/>
  <c r="W65" i="12"/>
  <c r="W5" i="12" s="1"/>
  <c r="W68" i="12"/>
  <c r="W66" i="12"/>
  <c r="X8" i="14"/>
  <c r="X32" i="14" s="1"/>
  <c r="X134" i="12"/>
  <c r="X64" i="12"/>
  <c r="X67" i="12" s="1"/>
  <c r="X5" i="14"/>
  <c r="U151" i="12"/>
  <c r="U152" i="12"/>
  <c r="U150" i="12"/>
  <c r="U153" i="12"/>
  <c r="U154" i="12"/>
  <c r="U149" i="12"/>
  <c r="U148" i="12"/>
  <c r="U138" i="12"/>
  <c r="W23" i="12"/>
  <c r="V10" i="14"/>
  <c r="V137" i="12"/>
  <c r="U17" i="14"/>
  <c r="V19" i="14"/>
  <c r="Y21" i="12"/>
  <c r="T9" i="12"/>
  <c r="V4" i="12"/>
  <c r="W78" i="12"/>
  <c r="W7" i="12" s="1"/>
  <c r="W79" i="12"/>
  <c r="W20" i="14" s="1"/>
  <c r="Y20" i="12"/>
  <c r="Y7" i="14" s="1"/>
  <c r="X77" i="12"/>
  <c r="AA80" i="12"/>
  <c r="AA81" i="12"/>
  <c r="W53" i="12"/>
  <c r="W54" i="12"/>
  <c r="W50" i="12"/>
  <c r="W6" i="12" s="1"/>
  <c r="W51" i="12"/>
  <c r="W52" i="12"/>
  <c r="W55" i="12"/>
  <c r="AA56" i="12"/>
  <c r="AA60" i="12"/>
  <c r="AA59" i="12"/>
  <c r="AA57" i="12"/>
  <c r="AA58" i="12"/>
  <c r="AA61" i="12"/>
  <c r="AA70" i="12"/>
  <c r="AA71" i="12"/>
  <c r="AA74" i="12"/>
  <c r="AA73" i="12"/>
  <c r="AA72" i="12"/>
  <c r="Y19" i="12"/>
  <c r="Y6" i="14" s="1"/>
  <c r="X49" i="12"/>
  <c r="Y18" i="12"/>
  <c r="X17" i="12"/>
  <c r="C9" i="5" a="1"/>
  <c r="D9" i="5" s="1"/>
  <c r="C12" i="5" a="1"/>
  <c r="C10" i="5" a="1"/>
  <c r="C11" i="5" a="1"/>
  <c r="Q178" i="16" l="1"/>
  <c r="R171" i="16"/>
  <c r="R173" i="16" s="1"/>
  <c r="Y13" i="14"/>
  <c r="Z26" i="12"/>
  <c r="Y128" i="12"/>
  <c r="U47" i="14"/>
  <c r="P44" i="16"/>
  <c r="P178" i="16"/>
  <c r="R10" i="28"/>
  <c r="R8" i="28" s="1"/>
  <c r="R178" i="16"/>
  <c r="P22" i="16"/>
  <c r="Q53" i="16"/>
  <c r="Q10" i="28"/>
  <c r="Q8" i="28" s="1"/>
  <c r="P52" i="16"/>
  <c r="P10" i="28"/>
  <c r="P8" i="28" s="1"/>
  <c r="P177" i="16"/>
  <c r="P45" i="16"/>
  <c r="P107" i="16"/>
  <c r="P53" i="16"/>
  <c r="P23" i="16"/>
  <c r="P40" i="16"/>
  <c r="P51" i="16"/>
  <c r="P11" i="16"/>
  <c r="P42" i="16"/>
  <c r="P46" i="16"/>
  <c r="P24" i="16"/>
  <c r="P43" i="16"/>
  <c r="P47" i="16"/>
  <c r="P130" i="16"/>
  <c r="P166" i="16"/>
  <c r="Q166" i="16"/>
  <c r="Q41" i="16"/>
  <c r="Q24" i="16"/>
  <c r="Q40" i="16"/>
  <c r="Q130" i="16"/>
  <c r="Q23" i="16"/>
  <c r="Q45" i="16"/>
  <c r="L22" i="16"/>
  <c r="L43" i="16"/>
  <c r="L24" i="16"/>
  <c r="L42" i="16"/>
  <c r="M27" i="14"/>
  <c r="L53" i="16"/>
  <c r="L45" i="16"/>
  <c r="L130" i="16"/>
  <c r="Q42" i="16"/>
  <c r="L46" i="16"/>
  <c r="L27" i="14"/>
  <c r="L11" i="16"/>
  <c r="L23" i="16"/>
  <c r="L41" i="16"/>
  <c r="L177" i="16"/>
  <c r="L51" i="16"/>
  <c r="L44" i="16"/>
  <c r="L40" i="16"/>
  <c r="L107" i="16"/>
  <c r="L52" i="16"/>
  <c r="L166" i="16"/>
  <c r="Q51" i="16"/>
  <c r="Q177" i="16"/>
  <c r="Q22" i="16"/>
  <c r="Q44" i="16"/>
  <c r="Q43" i="16"/>
  <c r="Q52" i="16"/>
  <c r="Q11" i="16"/>
  <c r="Q47" i="16"/>
  <c r="Q46" i="16"/>
  <c r="Q107" i="16"/>
  <c r="R52" i="16"/>
  <c r="R53" i="16"/>
  <c r="R51" i="16"/>
  <c r="O53" i="16"/>
  <c r="O52" i="16"/>
  <c r="O51" i="16"/>
  <c r="M43" i="16"/>
  <c r="M51" i="16"/>
  <c r="M52" i="16"/>
  <c r="M53" i="16"/>
  <c r="M41" i="16"/>
  <c r="M44" i="16"/>
  <c r="M45" i="16"/>
  <c r="M47" i="16"/>
  <c r="M40" i="16"/>
  <c r="M130" i="16"/>
  <c r="M177" i="16"/>
  <c r="M42" i="16"/>
  <c r="M166" i="16"/>
  <c r="M24" i="16"/>
  <c r="M11" i="16"/>
  <c r="M107" i="16"/>
  <c r="M23" i="16"/>
  <c r="M46" i="16"/>
  <c r="M22" i="16"/>
  <c r="G166" i="16"/>
  <c r="R166" i="16"/>
  <c r="O166" i="16"/>
  <c r="E177" i="16"/>
  <c r="E166" i="16"/>
  <c r="R40" i="16"/>
  <c r="R130" i="16"/>
  <c r="O177" i="16"/>
  <c r="O130" i="16"/>
  <c r="O24" i="16"/>
  <c r="R47" i="16"/>
  <c r="O47" i="16"/>
  <c r="R43" i="16"/>
  <c r="O46" i="16"/>
  <c r="R11" i="16"/>
  <c r="O23" i="16"/>
  <c r="O44" i="16"/>
  <c r="O42" i="16"/>
  <c r="R24" i="16"/>
  <c r="R42" i="16"/>
  <c r="R44" i="16"/>
  <c r="O107" i="16"/>
  <c r="R177" i="16"/>
  <c r="O22" i="16"/>
  <c r="O40" i="16"/>
  <c r="O45" i="16"/>
  <c r="R23" i="16"/>
  <c r="R45" i="16"/>
  <c r="R41" i="16"/>
  <c r="R107" i="16"/>
  <c r="O11" i="16"/>
  <c r="O43" i="16"/>
  <c r="O41" i="16"/>
  <c r="R22" i="16"/>
  <c r="R46" i="16"/>
  <c r="G177" i="16"/>
  <c r="G107" i="16"/>
  <c r="W18" i="14"/>
  <c r="K9" i="5"/>
  <c r="C9" i="5"/>
  <c r="D24" i="5" s="1"/>
  <c r="D30" i="5" s="1"/>
  <c r="H9" i="5"/>
  <c r="J9" i="5"/>
  <c r="N9" i="5"/>
  <c r="L9" i="5"/>
  <c r="G9" i="5"/>
  <c r="X4" i="14"/>
  <c r="Y8" i="14"/>
  <c r="Y32" i="14" s="1"/>
  <c r="Y134" i="12"/>
  <c r="X66" i="12"/>
  <c r="X65" i="12"/>
  <c r="X5" i="12" s="1"/>
  <c r="X69" i="12"/>
  <c r="X68" i="12"/>
  <c r="Y64" i="12"/>
  <c r="Y68" i="12" s="1"/>
  <c r="Y5" i="14"/>
  <c r="V150" i="12"/>
  <c r="V153" i="12"/>
  <c r="V148" i="12"/>
  <c r="V152" i="12"/>
  <c r="V154" i="12"/>
  <c r="V151" i="12"/>
  <c r="V149" i="12"/>
  <c r="V138" i="12"/>
  <c r="X23" i="12"/>
  <c r="W10" i="14"/>
  <c r="W137" i="12"/>
  <c r="U139" i="12"/>
  <c r="U147" i="12"/>
  <c r="U146" i="12"/>
  <c r="U141" i="12"/>
  <c r="U140" i="12"/>
  <c r="U144" i="12"/>
  <c r="U143" i="12"/>
  <c r="U142" i="12"/>
  <c r="U145" i="12"/>
  <c r="V17" i="14"/>
  <c r="W4" i="12"/>
  <c r="Z21" i="12"/>
  <c r="W19" i="14"/>
  <c r="X79" i="12"/>
  <c r="X20" i="14" s="1"/>
  <c r="X78" i="12"/>
  <c r="X7" i="12" s="1"/>
  <c r="Z20" i="12"/>
  <c r="Z7" i="14" s="1"/>
  <c r="Y77" i="12"/>
  <c r="AB80" i="12"/>
  <c r="AB81" i="12"/>
  <c r="X52" i="12"/>
  <c r="X54" i="12"/>
  <c r="X50" i="12"/>
  <c r="X6" i="12" s="1"/>
  <c r="X53" i="12"/>
  <c r="X55" i="12"/>
  <c r="X51" i="12"/>
  <c r="AB60" i="12"/>
  <c r="AB57" i="12"/>
  <c r="AB61" i="12"/>
  <c r="AB58" i="12"/>
  <c r="AB59" i="12"/>
  <c r="AB56" i="12"/>
  <c r="AB73" i="12"/>
  <c r="AB71" i="12"/>
  <c r="AB72" i="12"/>
  <c r="AB74" i="12"/>
  <c r="AB70" i="12"/>
  <c r="Z19" i="12"/>
  <c r="Z6" i="14" s="1"/>
  <c r="Y49" i="12"/>
  <c r="Z18" i="12"/>
  <c r="Y17" i="12"/>
  <c r="E9" i="5"/>
  <c r="E24" i="5" s="1"/>
  <c r="E30" i="5" s="1"/>
  <c r="I9" i="5"/>
  <c r="J24" i="5" s="1"/>
  <c r="J30" i="5" s="1"/>
  <c r="M9" i="5"/>
  <c r="M24" i="5" s="1"/>
  <c r="M30" i="5" s="1"/>
  <c r="P9" i="5"/>
  <c r="O9" i="5"/>
  <c r="O24" i="5" s="1"/>
  <c r="O30" i="5" s="1"/>
  <c r="F9" i="5"/>
  <c r="P12" i="5"/>
  <c r="L12" i="5"/>
  <c r="H12" i="5"/>
  <c r="D12" i="5"/>
  <c r="O12" i="5"/>
  <c r="K12" i="5"/>
  <c r="G12" i="5"/>
  <c r="G23" i="5" s="1"/>
  <c r="G29" i="5" s="1"/>
  <c r="C12" i="5"/>
  <c r="N12" i="5"/>
  <c r="F12" i="5"/>
  <c r="M12" i="5"/>
  <c r="M23" i="5" s="1"/>
  <c r="M29" i="5" s="1"/>
  <c r="E12" i="5"/>
  <c r="E23" i="5" s="1"/>
  <c r="E29" i="5" s="1"/>
  <c r="I12" i="5"/>
  <c r="J12" i="5"/>
  <c r="K24" i="5"/>
  <c r="K30" i="5" s="1"/>
  <c r="H24" i="5"/>
  <c r="H30" i="5" s="1"/>
  <c r="M10" i="5"/>
  <c r="I10" i="5"/>
  <c r="E10" i="5"/>
  <c r="N10" i="5"/>
  <c r="N21" i="5" s="1"/>
  <c r="N27" i="5" s="1"/>
  <c r="H10" i="5"/>
  <c r="C10" i="5"/>
  <c r="L10" i="5"/>
  <c r="G10" i="5"/>
  <c r="O10" i="5"/>
  <c r="D10" i="5"/>
  <c r="D21" i="5" s="1"/>
  <c r="D27" i="5" s="1"/>
  <c r="F10" i="5"/>
  <c r="F21" i="5" s="1"/>
  <c r="F27" i="5" s="1"/>
  <c r="K10" i="5"/>
  <c r="K21" i="5" s="1"/>
  <c r="K27" i="5" s="1"/>
  <c r="J10" i="5"/>
  <c r="P10" i="5"/>
  <c r="L24" i="5"/>
  <c r="L30" i="5" s="1"/>
  <c r="N11" i="5"/>
  <c r="J11" i="5"/>
  <c r="F11" i="5"/>
  <c r="O11" i="5"/>
  <c r="O22" i="5" s="1"/>
  <c r="O28" i="5" s="1"/>
  <c r="I11" i="5"/>
  <c r="D11" i="5"/>
  <c r="M11" i="5"/>
  <c r="H11" i="5"/>
  <c r="H22" i="5" s="1"/>
  <c r="H28" i="5" s="1"/>
  <c r="C11" i="5"/>
  <c r="K11" i="5"/>
  <c r="K22" i="5" s="1"/>
  <c r="K28" i="5" s="1"/>
  <c r="P11" i="5"/>
  <c r="E11" i="5"/>
  <c r="E22" i="5" s="1"/>
  <c r="E28" i="5" s="1"/>
  <c r="L11" i="5"/>
  <c r="G11" i="5"/>
  <c r="I24" i="5"/>
  <c r="I30" i="5" s="1"/>
  <c r="P11" i="28" l="1"/>
  <c r="P5" i="28" s="1"/>
  <c r="Q11" i="28"/>
  <c r="Q5" i="28" s="1"/>
  <c r="R11" i="28"/>
  <c r="R5" i="28" s="1"/>
  <c r="Z13" i="14"/>
  <c r="AA26" i="12"/>
  <c r="Z128" i="12"/>
  <c r="V47" i="14"/>
  <c r="X18" i="14"/>
  <c r="M22" i="5"/>
  <c r="M28" i="5" s="1"/>
  <c r="P21" i="5"/>
  <c r="P27" i="5" s="1"/>
  <c r="I21" i="5"/>
  <c r="I27" i="5" s="1"/>
  <c r="D22" i="5"/>
  <c r="D28" i="5" s="1"/>
  <c r="J22" i="5"/>
  <c r="J28" i="5" s="1"/>
  <c r="P24" i="5"/>
  <c r="P30" i="5" s="1"/>
  <c r="G21" i="5"/>
  <c r="G27" i="5" s="1"/>
  <c r="F24" i="5"/>
  <c r="F30" i="5" s="1"/>
  <c r="Y65" i="12"/>
  <c r="Y5" i="12" s="1"/>
  <c r="Y67" i="12"/>
  <c r="Y4" i="14"/>
  <c r="Z8" i="14"/>
  <c r="Z32" i="14" s="1"/>
  <c r="Z134" i="12"/>
  <c r="Y66" i="12"/>
  <c r="Y69" i="12"/>
  <c r="Z64" i="12"/>
  <c r="Z68" i="12" s="1"/>
  <c r="Z5" i="14"/>
  <c r="U9" i="12"/>
  <c r="V144" i="12"/>
  <c r="V143" i="12"/>
  <c r="V146" i="12"/>
  <c r="V145" i="12"/>
  <c r="V142" i="12"/>
  <c r="V141" i="12"/>
  <c r="V140" i="12"/>
  <c r="V139" i="12"/>
  <c r="V147" i="12"/>
  <c r="W150" i="12"/>
  <c r="W153" i="12"/>
  <c r="W152" i="12"/>
  <c r="W154" i="12"/>
  <c r="W138" i="12"/>
  <c r="W151" i="12"/>
  <c r="W149" i="12"/>
  <c r="W148" i="12"/>
  <c r="Y23" i="12"/>
  <c r="X10" i="14"/>
  <c r="X137" i="12"/>
  <c r="X19" i="14"/>
  <c r="W17" i="14"/>
  <c r="AA21" i="12"/>
  <c r="X4" i="12"/>
  <c r="Y78" i="12"/>
  <c r="Y7" i="12" s="1"/>
  <c r="Y79" i="12"/>
  <c r="Y20" i="14" s="1"/>
  <c r="AA20" i="12"/>
  <c r="AA7" i="14" s="1"/>
  <c r="Z77" i="12"/>
  <c r="AC80" i="12"/>
  <c r="AC81" i="12"/>
  <c r="Y55" i="12"/>
  <c r="Y52" i="12"/>
  <c r="Y51" i="12"/>
  <c r="Y54" i="12"/>
  <c r="Y50" i="12"/>
  <c r="Y6" i="12" s="1"/>
  <c r="Y53" i="12"/>
  <c r="AC61" i="12"/>
  <c r="AC56" i="12"/>
  <c r="AC59" i="12"/>
  <c r="AC60" i="12"/>
  <c r="AC58" i="12"/>
  <c r="AC57" i="12"/>
  <c r="AC71" i="12"/>
  <c r="AC74" i="12"/>
  <c r="AC70" i="12"/>
  <c r="AC72" i="12"/>
  <c r="AC73" i="12"/>
  <c r="AA19" i="12"/>
  <c r="AA6" i="14" s="1"/>
  <c r="Z49" i="12"/>
  <c r="AA18" i="12"/>
  <c r="Z17" i="12"/>
  <c r="A30" i="5"/>
  <c r="G24" i="5"/>
  <c r="G30" i="5" s="1"/>
  <c r="N24" i="5"/>
  <c r="N30" i="5" s="1"/>
  <c r="J23" i="5"/>
  <c r="J29" i="5" s="1"/>
  <c r="G22" i="5"/>
  <c r="G28" i="5" s="1"/>
  <c r="D23" i="5"/>
  <c r="D29" i="5" s="1"/>
  <c r="P22" i="5"/>
  <c r="P28" i="5" s="1"/>
  <c r="F22" i="5"/>
  <c r="F28" i="5" s="1"/>
  <c r="L21" i="5"/>
  <c r="L27" i="5" s="1"/>
  <c r="E21" i="5"/>
  <c r="E27" i="5" s="1"/>
  <c r="H23" i="5"/>
  <c r="H29" i="5" s="1"/>
  <c r="F23" i="5"/>
  <c r="F29" i="5" s="1"/>
  <c r="K23" i="5"/>
  <c r="K29" i="5" s="1"/>
  <c r="L23" i="5"/>
  <c r="L29" i="5" s="1"/>
  <c r="L22" i="5"/>
  <c r="L28" i="5" s="1"/>
  <c r="I22" i="5"/>
  <c r="I28" i="5" s="1"/>
  <c r="N22" i="5"/>
  <c r="N28" i="5" s="1"/>
  <c r="J21" i="5"/>
  <c r="J27" i="5" s="1"/>
  <c r="O21" i="5"/>
  <c r="O27" i="5" s="1"/>
  <c r="H21" i="5"/>
  <c r="H27" i="5" s="1"/>
  <c r="M21" i="5"/>
  <c r="M27" i="5" s="1"/>
  <c r="I23" i="5"/>
  <c r="I29" i="5" s="1"/>
  <c r="N23" i="5"/>
  <c r="N29" i="5" s="1"/>
  <c r="O23" i="5"/>
  <c r="O29" i="5" s="1"/>
  <c r="P23" i="5"/>
  <c r="P29" i="5" s="1"/>
  <c r="AA13" i="14" l="1"/>
  <c r="AB26" i="12"/>
  <c r="AA128" i="12"/>
  <c r="W47" i="14"/>
  <c r="Y18" i="14"/>
  <c r="Z69" i="12"/>
  <c r="Z66" i="12"/>
  <c r="Z67" i="12"/>
  <c r="Z65" i="12"/>
  <c r="Z5" i="12" s="1"/>
  <c r="Z4" i="14"/>
  <c r="AA8" i="14"/>
  <c r="AA32" i="14" s="1"/>
  <c r="AA134" i="12"/>
  <c r="AA64" i="12"/>
  <c r="AA68" i="12" s="1"/>
  <c r="AA5" i="14"/>
  <c r="Z23" i="12"/>
  <c r="Y10" i="14"/>
  <c r="Y137" i="12"/>
  <c r="W146" i="12"/>
  <c r="W145" i="12"/>
  <c r="W140" i="12"/>
  <c r="W139" i="12"/>
  <c r="W147" i="12"/>
  <c r="W144" i="12"/>
  <c r="W142" i="12"/>
  <c r="W141" i="12"/>
  <c r="W143" i="12"/>
  <c r="X151" i="12"/>
  <c r="X152" i="12"/>
  <c r="X149" i="12"/>
  <c r="X153" i="12"/>
  <c r="X154" i="12"/>
  <c r="X150" i="12"/>
  <c r="X148" i="12"/>
  <c r="X138" i="12"/>
  <c r="V9" i="12"/>
  <c r="X17" i="14"/>
  <c r="AB21" i="12"/>
  <c r="Y19" i="14"/>
  <c r="Y4" i="12"/>
  <c r="Z79" i="12"/>
  <c r="Z20" i="14" s="1"/>
  <c r="Z78" i="12"/>
  <c r="Z7" i="12" s="1"/>
  <c r="AB20" i="12"/>
  <c r="AB7" i="14" s="1"/>
  <c r="AA77" i="12"/>
  <c r="AD80" i="12"/>
  <c r="AD81" i="12"/>
  <c r="Z54" i="12"/>
  <c r="Z55" i="12"/>
  <c r="Z50" i="12"/>
  <c r="Z6" i="12" s="1"/>
  <c r="Z53" i="12"/>
  <c r="Z52" i="12"/>
  <c r="Z51" i="12"/>
  <c r="AD60" i="12"/>
  <c r="AD56" i="12"/>
  <c r="AD61" i="12"/>
  <c r="AD58" i="12"/>
  <c r="AD59" i="12"/>
  <c r="AD57" i="12"/>
  <c r="AD72" i="12"/>
  <c r="AD74" i="12"/>
  <c r="AD73" i="12"/>
  <c r="AD70" i="12"/>
  <c r="AD71" i="12"/>
  <c r="AB19" i="12"/>
  <c r="AB6" i="14" s="1"/>
  <c r="AA49" i="12"/>
  <c r="AB18" i="12"/>
  <c r="AA17" i="12"/>
  <c r="A27" i="5"/>
  <c r="A28" i="5"/>
  <c r="A29" i="5"/>
  <c r="AB13" i="14" l="1"/>
  <c r="AC26" i="12"/>
  <c r="AB128" i="12"/>
  <c r="X47" i="14"/>
  <c r="Z18" i="14"/>
  <c r="AA67" i="12"/>
  <c r="AA4" i="14"/>
  <c r="AB8" i="14"/>
  <c r="AB32" i="14" s="1"/>
  <c r="AB134" i="12"/>
  <c r="AA66" i="12"/>
  <c r="AA69" i="12"/>
  <c r="AA65" i="12"/>
  <c r="AA5" i="12" s="1"/>
  <c r="AB64" i="12"/>
  <c r="AB66" i="12" s="1"/>
  <c r="AB5" i="14"/>
  <c r="W9" i="12"/>
  <c r="Y151" i="12"/>
  <c r="Y152" i="12"/>
  <c r="Y150" i="12"/>
  <c r="Y153" i="12"/>
  <c r="Y154" i="12"/>
  <c r="Y149" i="12"/>
  <c r="Y148" i="12"/>
  <c r="Y138" i="12"/>
  <c r="X143" i="12"/>
  <c r="X142" i="12"/>
  <c r="X145" i="12"/>
  <c r="X144" i="12"/>
  <c r="X141" i="12"/>
  <c r="X140" i="12"/>
  <c r="X139" i="12"/>
  <c r="X147" i="12"/>
  <c r="X146" i="12"/>
  <c r="AA23" i="12"/>
  <c r="Z10" i="14"/>
  <c r="Z137" i="12"/>
  <c r="Z19" i="14"/>
  <c r="Y17" i="14"/>
  <c r="AC21" i="12"/>
  <c r="Z4" i="12"/>
  <c r="AA78" i="12"/>
  <c r="AA7" i="12" s="1"/>
  <c r="AA79" i="12"/>
  <c r="AA20" i="14" s="1"/>
  <c r="AC20" i="12"/>
  <c r="AC7" i="14" s="1"/>
  <c r="AB77" i="12"/>
  <c r="AE80" i="12"/>
  <c r="AE81" i="12"/>
  <c r="AA51" i="12"/>
  <c r="AA52" i="12"/>
  <c r="AA50" i="12"/>
  <c r="AA6" i="12" s="1"/>
  <c r="AA54" i="12"/>
  <c r="AA53" i="12"/>
  <c r="AA55" i="12"/>
  <c r="AE58" i="12"/>
  <c r="AE56" i="12"/>
  <c r="AE61" i="12"/>
  <c r="AE57" i="12"/>
  <c r="AE59" i="12"/>
  <c r="AE60" i="12"/>
  <c r="AE70" i="12"/>
  <c r="AE74" i="12"/>
  <c r="AE71" i="12"/>
  <c r="AE73" i="12"/>
  <c r="AE72" i="12"/>
  <c r="AC19" i="12"/>
  <c r="AC6" i="14" s="1"/>
  <c r="AB49" i="12"/>
  <c r="AC18" i="12"/>
  <c r="AB17" i="12"/>
  <c r="A42" i="3"/>
  <c r="A21" i="3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C21" i="3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X5" i="3"/>
  <c r="X6" i="3"/>
  <c r="X7" i="3"/>
  <c r="X8" i="3"/>
  <c r="X9" i="3"/>
  <c r="X10" i="3"/>
  <c r="X11" i="3"/>
  <c r="X12" i="3"/>
  <c r="X13" i="3"/>
  <c r="X14" i="3"/>
  <c r="X15" i="3"/>
  <c r="X16" i="3"/>
  <c r="X17" i="3"/>
  <c r="X4" i="3"/>
  <c r="AC13" i="14" l="1"/>
  <c r="AD26" i="12"/>
  <c r="AC128" i="12"/>
  <c r="Y47" i="14"/>
  <c r="AB67" i="12"/>
  <c r="AB68" i="12"/>
  <c r="AB69" i="12"/>
  <c r="AB65" i="12"/>
  <c r="AB5" i="12" s="1"/>
  <c r="AB4" i="14"/>
  <c r="AC8" i="14"/>
  <c r="AC32" i="14" s="1"/>
  <c r="AC134" i="12"/>
  <c r="AA18" i="14"/>
  <c r="AC64" i="12"/>
  <c r="AC67" i="12" s="1"/>
  <c r="AC5" i="14"/>
  <c r="X9" i="12"/>
  <c r="AB23" i="12"/>
  <c r="AA10" i="14"/>
  <c r="AA137" i="12"/>
  <c r="Z150" i="12"/>
  <c r="Z153" i="12"/>
  <c r="Z152" i="12"/>
  <c r="Z154" i="12"/>
  <c r="Z148" i="12"/>
  <c r="Z151" i="12"/>
  <c r="Z149" i="12"/>
  <c r="Z138" i="12"/>
  <c r="Y139" i="12"/>
  <c r="Y147" i="12"/>
  <c r="Y146" i="12"/>
  <c r="Y141" i="12"/>
  <c r="Y140" i="12"/>
  <c r="Y145" i="12"/>
  <c r="Y143" i="12"/>
  <c r="Y142" i="12"/>
  <c r="Y144" i="12"/>
  <c r="AA19" i="14"/>
  <c r="Z17" i="14"/>
  <c r="AD21" i="12"/>
  <c r="AA4" i="12"/>
  <c r="AB79" i="12"/>
  <c r="AB20" i="14" s="1"/>
  <c r="AB78" i="12"/>
  <c r="AB7" i="12" s="1"/>
  <c r="AD20" i="12"/>
  <c r="AD7" i="14" s="1"/>
  <c r="AC77" i="12"/>
  <c r="AF80" i="12"/>
  <c r="AF81" i="12"/>
  <c r="AB50" i="12"/>
  <c r="AB6" i="12" s="1"/>
  <c r="AB54" i="12"/>
  <c r="AB55" i="12"/>
  <c r="AB53" i="12"/>
  <c r="AB52" i="12"/>
  <c r="AB51" i="12"/>
  <c r="AF56" i="12"/>
  <c r="AF61" i="12"/>
  <c r="AF60" i="12"/>
  <c r="AF59" i="12"/>
  <c r="AF57" i="12"/>
  <c r="AF58" i="12"/>
  <c r="AF74" i="12"/>
  <c r="AF73" i="12"/>
  <c r="AF72" i="12"/>
  <c r="AF71" i="12"/>
  <c r="AF70" i="12"/>
  <c r="AD19" i="12"/>
  <c r="AD6" i="14" s="1"/>
  <c r="AC49" i="12"/>
  <c r="AD18" i="12"/>
  <c r="AC17" i="12"/>
  <c r="AD13" i="14" l="1"/>
  <c r="AE26" i="12"/>
  <c r="AD128" i="12"/>
  <c r="Z47" i="14"/>
  <c r="AC4" i="14"/>
  <c r="AB18" i="14"/>
  <c r="AD8" i="14"/>
  <c r="AD32" i="14" s="1"/>
  <c r="AD134" i="12"/>
  <c r="AC65" i="12"/>
  <c r="AC5" i="12" s="1"/>
  <c r="AC66" i="12"/>
  <c r="AC69" i="12"/>
  <c r="AC68" i="12"/>
  <c r="AD64" i="12"/>
  <c r="AD66" i="12" s="1"/>
  <c r="AD5" i="14"/>
  <c r="Y9" i="12"/>
  <c r="Z142" i="12"/>
  <c r="Z141" i="12"/>
  <c r="Z144" i="12"/>
  <c r="Z143" i="12"/>
  <c r="Z140" i="12"/>
  <c r="Z147" i="12"/>
  <c r="Z146" i="12"/>
  <c r="Z145" i="12"/>
  <c r="Z139" i="12"/>
  <c r="AA150" i="12"/>
  <c r="AA153" i="12"/>
  <c r="AA151" i="12"/>
  <c r="AA152" i="12"/>
  <c r="AA154" i="12"/>
  <c r="AA149" i="12"/>
  <c r="AA138" i="12"/>
  <c r="AA148" i="12"/>
  <c r="AC23" i="12"/>
  <c r="AB10" i="14"/>
  <c r="AB137" i="12"/>
  <c r="AA17" i="14"/>
  <c r="AE21" i="12"/>
  <c r="AB19" i="14"/>
  <c r="AB4" i="12"/>
  <c r="AC79" i="12"/>
  <c r="AC20" i="14" s="1"/>
  <c r="AC78" i="12"/>
  <c r="AC7" i="12" s="1"/>
  <c r="AE20" i="12"/>
  <c r="AE7" i="14" s="1"/>
  <c r="AD77" i="12"/>
  <c r="AG80" i="12"/>
  <c r="AG81" i="12"/>
  <c r="AC55" i="12"/>
  <c r="AC51" i="12"/>
  <c r="AC54" i="12"/>
  <c r="AC53" i="12"/>
  <c r="AC50" i="12"/>
  <c r="AC6" i="12" s="1"/>
  <c r="AC52" i="12"/>
  <c r="AG61" i="12"/>
  <c r="AG58" i="12"/>
  <c r="AG59" i="12"/>
  <c r="AG57" i="12"/>
  <c r="AG56" i="12"/>
  <c r="AG60" i="12"/>
  <c r="AG71" i="12"/>
  <c r="AG73" i="12"/>
  <c r="AG70" i="12"/>
  <c r="AG72" i="12"/>
  <c r="AG74" i="12"/>
  <c r="AE19" i="12"/>
  <c r="AE6" i="14" s="1"/>
  <c r="AD49" i="12"/>
  <c r="AE18" i="12"/>
  <c r="AD17" i="12"/>
  <c r="AE13" i="14" l="1"/>
  <c r="AF26" i="12"/>
  <c r="AE128" i="12"/>
  <c r="AA47" i="14"/>
  <c r="AD4" i="14"/>
  <c r="AC18" i="14"/>
  <c r="AE8" i="14"/>
  <c r="AE32" i="14" s="1"/>
  <c r="AE134" i="12"/>
  <c r="AD68" i="12"/>
  <c r="AD69" i="12"/>
  <c r="AD67" i="12"/>
  <c r="AD65" i="12"/>
  <c r="AD5" i="12" s="1"/>
  <c r="AE64" i="12"/>
  <c r="AE66" i="12" s="1"/>
  <c r="AE5" i="14"/>
  <c r="AD23" i="12"/>
  <c r="AC10" i="14"/>
  <c r="AC137" i="12"/>
  <c r="Z9" i="12"/>
  <c r="AB151" i="12"/>
  <c r="AB152" i="12"/>
  <c r="AB150" i="12"/>
  <c r="AB153" i="12"/>
  <c r="AB154" i="12"/>
  <c r="AB149" i="12"/>
  <c r="AB148" i="12"/>
  <c r="AB138" i="12"/>
  <c r="AA142" i="12"/>
  <c r="AA141" i="12"/>
  <c r="AA144" i="12"/>
  <c r="AA143" i="12"/>
  <c r="AA139" i="12"/>
  <c r="AA146" i="12"/>
  <c r="AA145" i="12"/>
  <c r="AA140" i="12"/>
  <c r="AA147" i="12"/>
  <c r="AC19" i="14"/>
  <c r="AB17" i="14"/>
  <c r="AB47" i="14" s="1"/>
  <c r="AF21" i="12"/>
  <c r="AC4" i="12"/>
  <c r="AD78" i="12"/>
  <c r="AD7" i="12" s="1"/>
  <c r="AD79" i="12"/>
  <c r="AD20" i="14" s="1"/>
  <c r="AF20" i="12"/>
  <c r="AF7" i="14" s="1"/>
  <c r="AE77" i="12"/>
  <c r="AH80" i="12"/>
  <c r="AH81" i="12"/>
  <c r="AD54" i="12"/>
  <c r="AD51" i="12"/>
  <c r="AD52" i="12"/>
  <c r="AD55" i="12"/>
  <c r="AD53" i="12"/>
  <c r="AD50" i="12"/>
  <c r="AD6" i="12" s="1"/>
  <c r="AH57" i="12"/>
  <c r="AH58" i="12"/>
  <c r="AH56" i="12"/>
  <c r="AH61" i="12"/>
  <c r="AH60" i="12"/>
  <c r="AH59" i="12"/>
  <c r="AH72" i="12"/>
  <c r="AH73" i="12"/>
  <c r="AH74" i="12"/>
  <c r="AH70" i="12"/>
  <c r="AH71" i="12"/>
  <c r="AF19" i="12"/>
  <c r="AF6" i="14" s="1"/>
  <c r="AE49" i="12"/>
  <c r="AF18" i="12"/>
  <c r="AE17" i="12"/>
  <c r="AF13" i="14" l="1"/>
  <c r="AG26" i="12"/>
  <c r="AF128" i="12"/>
  <c r="AE65" i="12"/>
  <c r="AE5" i="12" s="1"/>
  <c r="AE4" i="14"/>
  <c r="AE68" i="12"/>
  <c r="AF8" i="14"/>
  <c r="AF32" i="14" s="1"/>
  <c r="AF134" i="12"/>
  <c r="AD18" i="14"/>
  <c r="AE67" i="12"/>
  <c r="AE69" i="12"/>
  <c r="AF64" i="12"/>
  <c r="AF67" i="12" s="1"/>
  <c r="AF5" i="14"/>
  <c r="AA9" i="12"/>
  <c r="AC151" i="12"/>
  <c r="AC152" i="12"/>
  <c r="AC150" i="12"/>
  <c r="AC153" i="12"/>
  <c r="AC154" i="12"/>
  <c r="AC149" i="12"/>
  <c r="AC148" i="12"/>
  <c r="AC138" i="12"/>
  <c r="AB145" i="12"/>
  <c r="AB144" i="12"/>
  <c r="AB139" i="12"/>
  <c r="AB147" i="12"/>
  <c r="AB146" i="12"/>
  <c r="AB143" i="12"/>
  <c r="AB141" i="12"/>
  <c r="AB140" i="12"/>
  <c r="AB142" i="12"/>
  <c r="AE23" i="12"/>
  <c r="AD10" i="14"/>
  <c r="AD137" i="12"/>
  <c r="AD19" i="14"/>
  <c r="AG21" i="12"/>
  <c r="AC17" i="14"/>
  <c r="AC47" i="14" s="1"/>
  <c r="AD4" i="12"/>
  <c r="AE78" i="12"/>
  <c r="AE7" i="12" s="1"/>
  <c r="AE79" i="12"/>
  <c r="AE20" i="14" s="1"/>
  <c r="AG20" i="12"/>
  <c r="AG7" i="14" s="1"/>
  <c r="AF77" i="12"/>
  <c r="AI80" i="12"/>
  <c r="AI81" i="12"/>
  <c r="AE55" i="12"/>
  <c r="AE53" i="12"/>
  <c r="AE52" i="12"/>
  <c r="AE50" i="12"/>
  <c r="AE6" i="12" s="1"/>
  <c r="AE51" i="12"/>
  <c r="AE54" i="12"/>
  <c r="AI58" i="12"/>
  <c r="AI60" i="12"/>
  <c r="AI56" i="12"/>
  <c r="AI57" i="12"/>
  <c r="AI59" i="12"/>
  <c r="AI61" i="12"/>
  <c r="AI70" i="12"/>
  <c r="AI73" i="12"/>
  <c r="AI71" i="12"/>
  <c r="AI74" i="12"/>
  <c r="AI72" i="12"/>
  <c r="AG19" i="12"/>
  <c r="AG6" i="14" s="1"/>
  <c r="AF49" i="12"/>
  <c r="AG18" i="12"/>
  <c r="AF17" i="12"/>
  <c r="AG13" i="14" l="1"/>
  <c r="AH26" i="12"/>
  <c r="AG128" i="12"/>
  <c r="AF69" i="12"/>
  <c r="AF65" i="12"/>
  <c r="AF5" i="12" s="1"/>
  <c r="AF68" i="12"/>
  <c r="AF66" i="12"/>
  <c r="AF4" i="14"/>
  <c r="AG8" i="14"/>
  <c r="AG32" i="14" s="1"/>
  <c r="AG134" i="12"/>
  <c r="AE18" i="14"/>
  <c r="AG64" i="12"/>
  <c r="AG68" i="12" s="1"/>
  <c r="AG5" i="14"/>
  <c r="AF23" i="12"/>
  <c r="AE10" i="14"/>
  <c r="AE137" i="12"/>
  <c r="AB9" i="12"/>
  <c r="AD150" i="12"/>
  <c r="AD153" i="12"/>
  <c r="AD151" i="12"/>
  <c r="AD152" i="12"/>
  <c r="AD154" i="12"/>
  <c r="AD148" i="12"/>
  <c r="AD149" i="12"/>
  <c r="AD138" i="12"/>
  <c r="AC143" i="12"/>
  <c r="AC142" i="12"/>
  <c r="AC145" i="12"/>
  <c r="AC144" i="12"/>
  <c r="AC140" i="12"/>
  <c r="AC139" i="12"/>
  <c r="AC147" i="12"/>
  <c r="AC146" i="12"/>
  <c r="AC141" i="12"/>
  <c r="AE19" i="14"/>
  <c r="AD17" i="14"/>
  <c r="AD47" i="14" s="1"/>
  <c r="AH21" i="12"/>
  <c r="AE4" i="12"/>
  <c r="AF78" i="12"/>
  <c r="AF7" i="12" s="1"/>
  <c r="AF79" i="12"/>
  <c r="AF20" i="14" s="1"/>
  <c r="AH20" i="12"/>
  <c r="AH7" i="14" s="1"/>
  <c r="AG77" i="12"/>
  <c r="AJ80" i="12"/>
  <c r="AJ81" i="12"/>
  <c r="AF53" i="12"/>
  <c r="AF54" i="12"/>
  <c r="AF50" i="12"/>
  <c r="AF6" i="12" s="1"/>
  <c r="AF51" i="12"/>
  <c r="AF52" i="12"/>
  <c r="AF55" i="12"/>
  <c r="AJ57" i="12"/>
  <c r="AJ60" i="12"/>
  <c r="AJ61" i="12"/>
  <c r="AJ56" i="12"/>
  <c r="AJ59" i="12"/>
  <c r="AJ58" i="12"/>
  <c r="AJ73" i="12"/>
  <c r="AJ74" i="12"/>
  <c r="AJ72" i="12"/>
  <c r="AJ71" i="12"/>
  <c r="AJ70" i="12"/>
  <c r="AH19" i="12"/>
  <c r="AH6" i="14" s="1"/>
  <c r="AG49" i="12"/>
  <c r="AH18" i="12"/>
  <c r="AG17" i="12"/>
  <c r="AH13" i="14" l="1"/>
  <c r="AI26" i="12"/>
  <c r="AH128" i="12"/>
  <c r="AG4" i="14"/>
  <c r="AF18" i="14"/>
  <c r="AG67" i="12"/>
  <c r="AG69" i="12"/>
  <c r="AH8" i="14"/>
  <c r="AH32" i="14" s="1"/>
  <c r="AH134" i="12"/>
  <c r="AG65" i="12"/>
  <c r="AG5" i="12" s="1"/>
  <c r="AG66" i="12"/>
  <c r="AH64" i="12"/>
  <c r="AH66" i="12" s="1"/>
  <c r="AH5" i="14"/>
  <c r="AC9" i="12"/>
  <c r="AE150" i="12"/>
  <c r="AE153" i="12"/>
  <c r="AE152" i="12"/>
  <c r="AE154" i="12"/>
  <c r="AE148" i="12"/>
  <c r="AE149" i="12"/>
  <c r="AE138" i="12"/>
  <c r="AE151" i="12"/>
  <c r="AD140" i="12"/>
  <c r="AD139" i="12"/>
  <c r="AD147" i="12"/>
  <c r="AD142" i="12"/>
  <c r="AD141" i="12"/>
  <c r="AD146" i="12"/>
  <c r="AD145" i="12"/>
  <c r="AD144" i="12"/>
  <c r="AD143" i="12"/>
  <c r="AG23" i="12"/>
  <c r="AF10" i="14"/>
  <c r="AF137" i="12"/>
  <c r="AE17" i="14"/>
  <c r="AE47" i="14" s="1"/>
  <c r="AF19" i="14"/>
  <c r="AI21" i="12"/>
  <c r="AF4" i="12"/>
  <c r="AG79" i="12"/>
  <c r="AG20" i="14" s="1"/>
  <c r="AG78" i="12"/>
  <c r="AG7" i="12" s="1"/>
  <c r="AI20" i="12"/>
  <c r="AI7" i="14" s="1"/>
  <c r="AH77" i="12"/>
  <c r="AK80" i="12"/>
  <c r="AK81" i="12"/>
  <c r="AG51" i="12"/>
  <c r="AG52" i="12"/>
  <c r="AG54" i="12"/>
  <c r="AG50" i="12"/>
  <c r="AG6" i="12" s="1"/>
  <c r="AG53" i="12"/>
  <c r="AG55" i="12"/>
  <c r="AK58" i="12"/>
  <c r="AK60" i="12"/>
  <c r="AK61" i="12"/>
  <c r="AK59" i="12"/>
  <c r="AK57" i="12"/>
  <c r="AK56" i="12"/>
  <c r="AK71" i="12"/>
  <c r="AK74" i="12"/>
  <c r="AK70" i="12"/>
  <c r="AK72" i="12"/>
  <c r="AK73" i="12"/>
  <c r="AI19" i="12"/>
  <c r="AI6" i="14" s="1"/>
  <c r="AH49" i="12"/>
  <c r="AI18" i="12"/>
  <c r="AH17" i="12"/>
  <c r="AI13" i="14" l="1"/>
  <c r="AI128" i="12"/>
  <c r="AJ26" i="12"/>
  <c r="AG18" i="14"/>
  <c r="AH65" i="12"/>
  <c r="AH5" i="12" s="1"/>
  <c r="AH4" i="14"/>
  <c r="AI8" i="14"/>
  <c r="AI32" i="14" s="1"/>
  <c r="AI134" i="12"/>
  <c r="AH69" i="12"/>
  <c r="AH68" i="12"/>
  <c r="AH67" i="12"/>
  <c r="AI64" i="12"/>
  <c r="AI65" i="12" s="1"/>
  <c r="AI5" i="14"/>
  <c r="AH23" i="12"/>
  <c r="AG10" i="14"/>
  <c r="AG137" i="12"/>
  <c r="AD9" i="12"/>
  <c r="AF151" i="12"/>
  <c r="AF152" i="12"/>
  <c r="AF150" i="12"/>
  <c r="AF153" i="12"/>
  <c r="AF138" i="12"/>
  <c r="AF149" i="12"/>
  <c r="AF148" i="12"/>
  <c r="AF154" i="12"/>
  <c r="AE142" i="12"/>
  <c r="AE141" i="12"/>
  <c r="AE144" i="12"/>
  <c r="AE143" i="12"/>
  <c r="AE139" i="12"/>
  <c r="AE147" i="12"/>
  <c r="AE146" i="12"/>
  <c r="AE145" i="12"/>
  <c r="AE140" i="12"/>
  <c r="AG4" i="12"/>
  <c r="AJ21" i="12"/>
  <c r="AF17" i="14"/>
  <c r="AF47" i="14" s="1"/>
  <c r="AG19" i="14"/>
  <c r="AH79" i="12"/>
  <c r="AH20" i="14" s="1"/>
  <c r="AH78" i="12"/>
  <c r="AH7" i="12" s="1"/>
  <c r="AJ20" i="12"/>
  <c r="AJ7" i="14" s="1"/>
  <c r="AI77" i="12"/>
  <c r="AL80" i="12"/>
  <c r="AL81" i="12"/>
  <c r="AH50" i="12"/>
  <c r="AH6" i="12" s="1"/>
  <c r="AH53" i="12"/>
  <c r="AH51" i="12"/>
  <c r="AH54" i="12"/>
  <c r="AH52" i="12"/>
  <c r="AH55" i="12"/>
  <c r="AL56" i="12"/>
  <c r="AL59" i="12"/>
  <c r="AL60" i="12"/>
  <c r="AL57" i="12"/>
  <c r="AL61" i="12"/>
  <c r="AL58" i="12"/>
  <c r="AL72" i="12"/>
  <c r="AL74" i="12"/>
  <c r="AL73" i="12"/>
  <c r="AL70" i="12"/>
  <c r="AL71" i="12"/>
  <c r="AJ19" i="12"/>
  <c r="AJ6" i="14" s="1"/>
  <c r="AI49" i="12"/>
  <c r="AJ18" i="12"/>
  <c r="AI17" i="12"/>
  <c r="AJ13" i="14" l="1"/>
  <c r="AJ128" i="12"/>
  <c r="AK26" i="12"/>
  <c r="AI4" i="14"/>
  <c r="AH18" i="14"/>
  <c r="AJ8" i="14"/>
  <c r="AJ32" i="14" s="1"/>
  <c r="AJ134" i="12"/>
  <c r="AI68" i="12"/>
  <c r="AI66" i="12"/>
  <c r="AI67" i="12"/>
  <c r="AI69" i="12"/>
  <c r="AJ64" i="12"/>
  <c r="AJ66" i="12" s="1"/>
  <c r="AJ5" i="14"/>
  <c r="AE9" i="12"/>
  <c r="AG151" i="12"/>
  <c r="AG152" i="12"/>
  <c r="AG149" i="12"/>
  <c r="AG153" i="12"/>
  <c r="AG138" i="12"/>
  <c r="AG150" i="12"/>
  <c r="AG148" i="12"/>
  <c r="AG154" i="12"/>
  <c r="AF143" i="12"/>
  <c r="AF142" i="12"/>
  <c r="AF145" i="12"/>
  <c r="AF144" i="12"/>
  <c r="AF141" i="12"/>
  <c r="AF140" i="12"/>
  <c r="AF139" i="12"/>
  <c r="AF147" i="12"/>
  <c r="AF146" i="12"/>
  <c r="AI23" i="12"/>
  <c r="AH10" i="14"/>
  <c r="AH137" i="12"/>
  <c r="AK21" i="12"/>
  <c r="AH19" i="14"/>
  <c r="AG17" i="14"/>
  <c r="AG47" i="14" s="1"/>
  <c r="AI5" i="12"/>
  <c r="AH4" i="12"/>
  <c r="AI79" i="12"/>
  <c r="AI20" i="14" s="1"/>
  <c r="AI78" i="12"/>
  <c r="AI7" i="12" s="1"/>
  <c r="AK20" i="12"/>
  <c r="AK7" i="14" s="1"/>
  <c r="AJ77" i="12"/>
  <c r="AM80" i="12"/>
  <c r="AM81" i="12"/>
  <c r="AI50" i="12"/>
  <c r="AI6" i="12" s="1"/>
  <c r="AI51" i="12"/>
  <c r="AI54" i="12"/>
  <c r="AI52" i="12"/>
  <c r="AI55" i="12"/>
  <c r="AI53" i="12"/>
  <c r="AM57" i="12"/>
  <c r="AM59" i="12"/>
  <c r="AM61" i="12"/>
  <c r="AM56" i="12"/>
  <c r="AM58" i="12"/>
  <c r="AM60" i="12"/>
  <c r="AM74" i="12"/>
  <c r="AM70" i="12"/>
  <c r="AM71" i="12"/>
  <c r="AM73" i="12"/>
  <c r="AM72" i="12"/>
  <c r="AK19" i="12"/>
  <c r="AK6" i="14" s="1"/>
  <c r="AJ49" i="12"/>
  <c r="AK18" i="12"/>
  <c r="AJ17" i="12"/>
  <c r="AK13" i="14" l="1"/>
  <c r="AL26" i="12"/>
  <c r="AK128" i="12"/>
  <c r="AJ4" i="14"/>
  <c r="AJ68" i="12"/>
  <c r="AJ67" i="12"/>
  <c r="AJ69" i="12"/>
  <c r="AI18" i="14"/>
  <c r="AJ65" i="12"/>
  <c r="AJ5" i="12" s="1"/>
  <c r="AK8" i="14"/>
  <c r="AK32" i="14" s="1"/>
  <c r="AK134" i="12"/>
  <c r="AK64" i="12"/>
  <c r="AK69" i="12" s="1"/>
  <c r="AK5" i="14"/>
  <c r="AJ23" i="12"/>
  <c r="AI10" i="14"/>
  <c r="AI137" i="12"/>
  <c r="AH150" i="12"/>
  <c r="AH153" i="12"/>
  <c r="AH148" i="12"/>
  <c r="AH152" i="12"/>
  <c r="AH154" i="12"/>
  <c r="AH151" i="12"/>
  <c r="AH149" i="12"/>
  <c r="AH138" i="12"/>
  <c r="AF9" i="12"/>
  <c r="AG139" i="12"/>
  <c r="AG147" i="12"/>
  <c r="AG146" i="12"/>
  <c r="AG141" i="12"/>
  <c r="AG140" i="12"/>
  <c r="AG144" i="12"/>
  <c r="AG143" i="12"/>
  <c r="AG142" i="12"/>
  <c r="AG145" i="12"/>
  <c r="AI19" i="14"/>
  <c r="AH17" i="14"/>
  <c r="AH47" i="14" s="1"/>
  <c r="AL21" i="12"/>
  <c r="AI4" i="12"/>
  <c r="AJ78" i="12"/>
  <c r="AJ7" i="12" s="1"/>
  <c r="AJ79" i="12"/>
  <c r="AJ20" i="14" s="1"/>
  <c r="AL20" i="12"/>
  <c r="AL7" i="14" s="1"/>
  <c r="AK77" i="12"/>
  <c r="AN80" i="12"/>
  <c r="AN81" i="12"/>
  <c r="AJ54" i="12"/>
  <c r="AJ53" i="12"/>
  <c r="AJ55" i="12"/>
  <c r="AJ51" i="12"/>
  <c r="AJ50" i="12"/>
  <c r="AJ6" i="12" s="1"/>
  <c r="AJ52" i="12"/>
  <c r="AN61" i="12"/>
  <c r="AN60" i="12"/>
  <c r="AN59" i="12"/>
  <c r="AN58" i="12"/>
  <c r="AN57" i="12"/>
  <c r="AN56" i="12"/>
  <c r="AN72" i="12"/>
  <c r="AN71" i="12"/>
  <c r="AN74" i="12"/>
  <c r="AN73" i="12"/>
  <c r="AN70" i="12"/>
  <c r="AL19" i="12"/>
  <c r="AL6" i="14" s="1"/>
  <c r="AK49" i="12"/>
  <c r="AL18" i="12"/>
  <c r="AK17" i="12"/>
  <c r="AL13" i="14" l="1"/>
  <c r="AL128" i="12"/>
  <c r="AM26" i="12"/>
  <c r="AJ18" i="14"/>
  <c r="AK68" i="12"/>
  <c r="AK67" i="12"/>
  <c r="AK65" i="12"/>
  <c r="AK5" i="12" s="1"/>
  <c r="AK4" i="14"/>
  <c r="AL8" i="14"/>
  <c r="AL32" i="14" s="1"/>
  <c r="AL134" i="12"/>
  <c r="AK66" i="12"/>
  <c r="AL64" i="12"/>
  <c r="AL69" i="12" s="1"/>
  <c r="AL5" i="14"/>
  <c r="AL4" i="14" s="1"/>
  <c r="AH142" i="12"/>
  <c r="AH141" i="12"/>
  <c r="AH144" i="12"/>
  <c r="AH143" i="12"/>
  <c r="AH140" i="12"/>
  <c r="AH139" i="12"/>
  <c r="AH147" i="12"/>
  <c r="AH146" i="12"/>
  <c r="AH145" i="12"/>
  <c r="AI150" i="12"/>
  <c r="AI153" i="12"/>
  <c r="AI149" i="12"/>
  <c r="AI148" i="12"/>
  <c r="AI152" i="12"/>
  <c r="AI154" i="12"/>
  <c r="AI151" i="12"/>
  <c r="AI138" i="12"/>
  <c r="AG9" i="12"/>
  <c r="AK23" i="12"/>
  <c r="AJ10" i="14"/>
  <c r="AJ137" i="12"/>
  <c r="AJ19" i="14"/>
  <c r="AI17" i="14"/>
  <c r="AI47" i="14" s="1"/>
  <c r="AM21" i="12"/>
  <c r="AJ4" i="12"/>
  <c r="AK79" i="12"/>
  <c r="AK20" i="14" s="1"/>
  <c r="AK78" i="12"/>
  <c r="AK7" i="12" s="1"/>
  <c r="AM20" i="12"/>
  <c r="AM7" i="14" s="1"/>
  <c r="AL77" i="12"/>
  <c r="AO80" i="12"/>
  <c r="AO81" i="12"/>
  <c r="AK50" i="12"/>
  <c r="AK6" i="12" s="1"/>
  <c r="AK55" i="12"/>
  <c r="AK54" i="12"/>
  <c r="AK52" i="12"/>
  <c r="AK53" i="12"/>
  <c r="AK51" i="12"/>
  <c r="AO56" i="12"/>
  <c r="AO58" i="12"/>
  <c r="AO60" i="12"/>
  <c r="AO57" i="12"/>
  <c r="AO61" i="12"/>
  <c r="AO59" i="12"/>
  <c r="AO73" i="12"/>
  <c r="AO71" i="12"/>
  <c r="AO70" i="12"/>
  <c r="AO74" i="12"/>
  <c r="AO72" i="12"/>
  <c r="AM19" i="12"/>
  <c r="AM6" i="14" s="1"/>
  <c r="AL49" i="12"/>
  <c r="AM18" i="12"/>
  <c r="AL17" i="12"/>
  <c r="AM13" i="14" l="1"/>
  <c r="AM128" i="12"/>
  <c r="AN26" i="12"/>
  <c r="AK18" i="14"/>
  <c r="AL67" i="12"/>
  <c r="AM8" i="14"/>
  <c r="AM32" i="14" s="1"/>
  <c r="AM134" i="12"/>
  <c r="AL68" i="12"/>
  <c r="AL65" i="12"/>
  <c r="AL5" i="12" s="1"/>
  <c r="AL66" i="12"/>
  <c r="AM64" i="12"/>
  <c r="AM69" i="12" s="1"/>
  <c r="AM5" i="14"/>
  <c r="AJ151" i="12"/>
  <c r="AJ152" i="12"/>
  <c r="AJ149" i="12"/>
  <c r="AJ153" i="12"/>
  <c r="AJ138" i="12"/>
  <c r="AJ148" i="12"/>
  <c r="AJ154" i="12"/>
  <c r="AJ150" i="12"/>
  <c r="AH9" i="12"/>
  <c r="AL23" i="12"/>
  <c r="AK10" i="14"/>
  <c r="AK137" i="12"/>
  <c r="AI140" i="12"/>
  <c r="AI139" i="12"/>
  <c r="AI147" i="12"/>
  <c r="AI142" i="12"/>
  <c r="AI141" i="12"/>
  <c r="AI144" i="12"/>
  <c r="AI143" i="12"/>
  <c r="AI146" i="12"/>
  <c r="AI145" i="12"/>
  <c r="AJ17" i="14"/>
  <c r="AJ47" i="14" s="1"/>
  <c r="AK19" i="14"/>
  <c r="AN21" i="12"/>
  <c r="AK4" i="12"/>
  <c r="AL78" i="12"/>
  <c r="AL7" i="12" s="1"/>
  <c r="AL79" i="12"/>
  <c r="AL20" i="14" s="1"/>
  <c r="AN20" i="12"/>
  <c r="AN7" i="14" s="1"/>
  <c r="AM77" i="12"/>
  <c r="AL51" i="12"/>
  <c r="AL53" i="12"/>
  <c r="AL54" i="12"/>
  <c r="AL50" i="12"/>
  <c r="AL6" i="12" s="1"/>
  <c r="AL55" i="12"/>
  <c r="AL52" i="12"/>
  <c r="AN19" i="12"/>
  <c r="AN6" i="14" s="1"/>
  <c r="AM49" i="12"/>
  <c r="AN18" i="12"/>
  <c r="AM17" i="12"/>
  <c r="AN13" i="14" l="1"/>
  <c r="AN128" i="12"/>
  <c r="AO26" i="12"/>
  <c r="AM4" i="14"/>
  <c r="AL18" i="14"/>
  <c r="AN8" i="14"/>
  <c r="AN32" i="14" s="1"/>
  <c r="AN134" i="12"/>
  <c r="AM67" i="12"/>
  <c r="AM68" i="12"/>
  <c r="AM65" i="12"/>
  <c r="AM5" i="12" s="1"/>
  <c r="AM66" i="12"/>
  <c r="AN64" i="12"/>
  <c r="AN66" i="12" s="1"/>
  <c r="AN5" i="14"/>
  <c r="AM23" i="12"/>
  <c r="AL10" i="14"/>
  <c r="AL137" i="12"/>
  <c r="AI9" i="12"/>
  <c r="AK151" i="12"/>
  <c r="AK152" i="12"/>
  <c r="AK149" i="12"/>
  <c r="AK153" i="12"/>
  <c r="AK138" i="12"/>
  <c r="AK150" i="12"/>
  <c r="AK148" i="12"/>
  <c r="AK154" i="12"/>
  <c r="AJ141" i="12"/>
  <c r="AJ140" i="12"/>
  <c r="AJ143" i="12"/>
  <c r="AJ142" i="12"/>
  <c r="AJ147" i="12"/>
  <c r="AJ146" i="12"/>
  <c r="AJ145" i="12"/>
  <c r="AJ144" i="12"/>
  <c r="AJ139" i="12"/>
  <c r="AK17" i="14"/>
  <c r="AK47" i="14" s="1"/>
  <c r="AL19" i="14"/>
  <c r="AO21" i="12"/>
  <c r="AO134" i="12" s="1"/>
  <c r="AL4" i="12"/>
  <c r="AM78" i="12"/>
  <c r="AM7" i="12" s="1"/>
  <c r="AM79" i="12"/>
  <c r="AM20" i="14" s="1"/>
  <c r="AO20" i="12"/>
  <c r="AN77" i="12"/>
  <c r="AM55" i="12"/>
  <c r="AM51" i="12"/>
  <c r="AM53" i="12"/>
  <c r="AM54" i="12"/>
  <c r="AM50" i="12"/>
  <c r="AM6" i="12" s="1"/>
  <c r="AM52" i="12"/>
  <c r="AO19" i="12"/>
  <c r="AN49" i="12"/>
  <c r="AO18" i="12"/>
  <c r="AN17" i="12"/>
  <c r="AO13" i="14" l="1"/>
  <c r="AO128" i="12"/>
  <c r="AN65" i="12"/>
  <c r="AN4" i="14"/>
  <c r="AM18" i="14"/>
  <c r="AN68" i="12"/>
  <c r="AN69" i="12"/>
  <c r="AN67" i="12"/>
  <c r="AO49" i="12"/>
  <c r="AO51" i="12" s="1"/>
  <c r="AO6" i="14"/>
  <c r="AO8" i="14"/>
  <c r="AO32" i="14" s="1"/>
  <c r="AO77" i="12"/>
  <c r="AO78" i="12" s="1"/>
  <c r="AO7" i="12" s="1"/>
  <c r="AO7" i="14"/>
  <c r="AO64" i="12"/>
  <c r="AO69" i="12" s="1"/>
  <c r="AO5" i="14"/>
  <c r="AL150" i="12"/>
  <c r="AL153" i="12"/>
  <c r="AL148" i="12"/>
  <c r="AL152" i="12"/>
  <c r="AL154" i="12"/>
  <c r="AL151" i="12"/>
  <c r="AL149" i="12"/>
  <c r="AL138" i="12"/>
  <c r="AJ9" i="12"/>
  <c r="AK145" i="12"/>
  <c r="AK144" i="12"/>
  <c r="AK139" i="12"/>
  <c r="AK147" i="12"/>
  <c r="AK146" i="12"/>
  <c r="AK143" i="12"/>
  <c r="AK141" i="12"/>
  <c r="AK140" i="12"/>
  <c r="AK142" i="12"/>
  <c r="AN23" i="12"/>
  <c r="AM10" i="14"/>
  <c r="AM137" i="12"/>
  <c r="AL17" i="14"/>
  <c r="AL47" i="14" s="1"/>
  <c r="AM19" i="14"/>
  <c r="AN5" i="12"/>
  <c r="AM4" i="12"/>
  <c r="AN78" i="12"/>
  <c r="AN7" i="12" s="1"/>
  <c r="AN79" i="12"/>
  <c r="AN20" i="14" s="1"/>
  <c r="AN50" i="12"/>
  <c r="AN6" i="12" s="1"/>
  <c r="AN55" i="12"/>
  <c r="AN54" i="12"/>
  <c r="AN53" i="12"/>
  <c r="AN52" i="12"/>
  <c r="AN51" i="12"/>
  <c r="AO17" i="12"/>
  <c r="C4" i="25" s="1" a="1"/>
  <c r="AO53" i="12" l="1"/>
  <c r="AO50" i="12"/>
  <c r="AO6" i="12" s="1"/>
  <c r="AO54" i="12"/>
  <c r="AO68" i="12"/>
  <c r="C4" i="25"/>
  <c r="F4" i="25" s="1"/>
  <c r="C42" i="25"/>
  <c r="F42" i="25" s="1"/>
  <c r="C26" i="25"/>
  <c r="F26" i="25" s="1"/>
  <c r="C10" i="25"/>
  <c r="F10" i="25" s="1"/>
  <c r="C31" i="25"/>
  <c r="F31" i="25" s="1"/>
  <c r="C15" i="25"/>
  <c r="F15" i="25" s="1"/>
  <c r="C37" i="25"/>
  <c r="F37" i="25" s="1"/>
  <c r="C21" i="25"/>
  <c r="F21" i="25" s="1"/>
  <c r="C5" i="25"/>
  <c r="F5" i="25" s="1"/>
  <c r="C28" i="25"/>
  <c r="F28" i="25" s="1"/>
  <c r="C12" i="25"/>
  <c r="F12" i="25" s="1"/>
  <c r="C14" i="25"/>
  <c r="F14" i="25" s="1"/>
  <c r="C25" i="25"/>
  <c r="F25" i="25" s="1"/>
  <c r="C16" i="25"/>
  <c r="F16" i="25" s="1"/>
  <c r="C38" i="25"/>
  <c r="F38" i="25" s="1"/>
  <c r="C22" i="25"/>
  <c r="F22" i="25" s="1"/>
  <c r="C6" i="25"/>
  <c r="F6" i="25" s="1"/>
  <c r="C27" i="25"/>
  <c r="F27" i="25" s="1"/>
  <c r="C11" i="25"/>
  <c r="F11" i="25" s="1"/>
  <c r="C33" i="25"/>
  <c r="F33" i="25" s="1"/>
  <c r="C17" i="25"/>
  <c r="F17" i="25" s="1"/>
  <c r="C40" i="25"/>
  <c r="F40" i="25" s="1"/>
  <c r="C24" i="25"/>
  <c r="F24" i="25" s="1"/>
  <c r="C8" i="25"/>
  <c r="F8" i="25" s="1"/>
  <c r="C30" i="25"/>
  <c r="F30" i="25" s="1"/>
  <c r="C19" i="25"/>
  <c r="F19" i="25" s="1"/>
  <c r="C32" i="25"/>
  <c r="F32" i="25" s="1"/>
  <c r="C34" i="25"/>
  <c r="F34" i="25" s="1"/>
  <c r="C18" i="25"/>
  <c r="F18" i="25" s="1"/>
  <c r="C39" i="25"/>
  <c r="F39" i="25" s="1"/>
  <c r="C23" i="25"/>
  <c r="F23" i="25" s="1"/>
  <c r="C7" i="25"/>
  <c r="F7" i="25" s="1"/>
  <c r="C29" i="25"/>
  <c r="F29" i="25" s="1"/>
  <c r="C13" i="25"/>
  <c r="F13" i="25" s="1"/>
  <c r="C36" i="25"/>
  <c r="F36" i="25" s="1"/>
  <c r="C20" i="25"/>
  <c r="F20" i="25" s="1"/>
  <c r="C35" i="25"/>
  <c r="F35" i="25" s="1"/>
  <c r="C41" i="25"/>
  <c r="F41" i="25" s="1"/>
  <c r="C9" i="25"/>
  <c r="F9" i="25" s="1"/>
  <c r="AO55" i="12"/>
  <c r="AO66" i="12"/>
  <c r="AO52" i="12"/>
  <c r="AO65" i="12"/>
  <c r="AO67" i="12"/>
  <c r="AO4" i="14"/>
  <c r="AN18" i="14"/>
  <c r="AO79" i="12"/>
  <c r="AO20" i="14" s="1"/>
  <c r="AM150" i="12"/>
  <c r="AM153" i="12"/>
  <c r="AM148" i="12"/>
  <c r="AM152" i="12"/>
  <c r="AM154" i="12"/>
  <c r="AM151" i="12"/>
  <c r="AM149" i="12"/>
  <c r="AM138" i="12"/>
  <c r="AO23" i="12"/>
  <c r="AN10" i="14"/>
  <c r="AN137" i="12"/>
  <c r="AL146" i="12"/>
  <c r="AL145" i="12"/>
  <c r="AL140" i="12"/>
  <c r="AL139" i="12"/>
  <c r="AL147" i="12"/>
  <c r="AL144" i="12"/>
  <c r="AL142" i="12"/>
  <c r="AL141" i="12"/>
  <c r="AL143" i="12"/>
  <c r="AK9" i="12"/>
  <c r="AM17" i="14"/>
  <c r="AM47" i="14" s="1"/>
  <c r="AN19" i="14"/>
  <c r="AO5" i="12"/>
  <c r="AN4" i="12"/>
  <c r="AO4" i="12" l="1"/>
  <c r="T84" i="12" a="1"/>
  <c r="AO19" i="14"/>
  <c r="AO18" i="14"/>
  <c r="AM144" i="12"/>
  <c r="AM143" i="12"/>
  <c r="AM146" i="12"/>
  <c r="AM145" i="12"/>
  <c r="AM142" i="12"/>
  <c r="AM140" i="12"/>
  <c r="AM139" i="12"/>
  <c r="AM147" i="12"/>
  <c r="AM141" i="12"/>
  <c r="AL9" i="12"/>
  <c r="AN151" i="12"/>
  <c r="AN152" i="12"/>
  <c r="AN150" i="12"/>
  <c r="AN153" i="12"/>
  <c r="AN138" i="12"/>
  <c r="AN149" i="12"/>
  <c r="AN148" i="12"/>
  <c r="AN154" i="12"/>
  <c r="AP23" i="12"/>
  <c r="AO10" i="14"/>
  <c r="AO137" i="12"/>
  <c r="AN17" i="14"/>
  <c r="AN47" i="14" s="1"/>
  <c r="O11" i="12"/>
  <c r="O3" i="12" s="1"/>
  <c r="P11" i="12"/>
  <c r="P3" i="12" s="1"/>
  <c r="R11" i="12"/>
  <c r="R3" i="12" s="1"/>
  <c r="Q11" i="12"/>
  <c r="Q3" i="12" s="1"/>
  <c r="AO17" i="14" l="1"/>
  <c r="AO47" i="14" s="1"/>
  <c r="T84" i="12"/>
  <c r="T24" i="12" s="1"/>
  <c r="AM84" i="12"/>
  <c r="AM24" i="12" s="1"/>
  <c r="AL84" i="12"/>
  <c r="AL24" i="12" s="1"/>
  <c r="AK84" i="12"/>
  <c r="AK24" i="12" s="1"/>
  <c r="U84" i="12"/>
  <c r="U24" i="12" s="1"/>
  <c r="AN84" i="12"/>
  <c r="AN24" i="12" s="1"/>
  <c r="X84" i="12"/>
  <c r="X24" i="12" s="1"/>
  <c r="AA84" i="12"/>
  <c r="AA24" i="12" s="1"/>
  <c r="AE84" i="12"/>
  <c r="AE24" i="12" s="1"/>
  <c r="AD84" i="12"/>
  <c r="AD24" i="12" s="1"/>
  <c r="AG84" i="12"/>
  <c r="AG24" i="12" s="1"/>
  <c r="AI84" i="12"/>
  <c r="AI24" i="12" s="1"/>
  <c r="AJ84" i="12"/>
  <c r="AJ24" i="12" s="1"/>
  <c r="V84" i="12"/>
  <c r="V24" i="12" s="1"/>
  <c r="AC84" i="12"/>
  <c r="AC24" i="12" s="1"/>
  <c r="AH84" i="12"/>
  <c r="AH24" i="12" s="1"/>
  <c r="AF84" i="12"/>
  <c r="AF24" i="12" s="1"/>
  <c r="W84" i="12"/>
  <c r="W24" i="12" s="1"/>
  <c r="AO84" i="12"/>
  <c r="AO24" i="12" s="1"/>
  <c r="Y84" i="12"/>
  <c r="Y24" i="12" s="1"/>
  <c r="Z84" i="12"/>
  <c r="Z24" i="12" s="1"/>
  <c r="AB84" i="12"/>
  <c r="AB24" i="12" s="1"/>
  <c r="AM9" i="12"/>
  <c r="AO151" i="12"/>
  <c r="AO152" i="12"/>
  <c r="AO149" i="12"/>
  <c r="AO153" i="12"/>
  <c r="AO138" i="12"/>
  <c r="AO150" i="12"/>
  <c r="AO148" i="12"/>
  <c r="AO154" i="12"/>
  <c r="AN139" i="12"/>
  <c r="AN147" i="12"/>
  <c r="AN146" i="12"/>
  <c r="AN141" i="12"/>
  <c r="AN140" i="12"/>
  <c r="AN144" i="12"/>
  <c r="AN143" i="12"/>
  <c r="AN142" i="12"/>
  <c r="AN145" i="12"/>
  <c r="AH11" i="14" l="1"/>
  <c r="AH10" i="12"/>
  <c r="AO11" i="14"/>
  <c r="AO10" i="12"/>
  <c r="AC11" i="14"/>
  <c r="AC10" i="12"/>
  <c r="AG11" i="14"/>
  <c r="AG10" i="12"/>
  <c r="X11" i="14"/>
  <c r="X10" i="12"/>
  <c r="AL11" i="14"/>
  <c r="AL10" i="12"/>
  <c r="Y11" i="14"/>
  <c r="Y10" i="12"/>
  <c r="AA11" i="14"/>
  <c r="AA10" i="12"/>
  <c r="AB11" i="14"/>
  <c r="AB10" i="12"/>
  <c r="W11" i="14"/>
  <c r="W10" i="12"/>
  <c r="V11" i="14"/>
  <c r="V10" i="12"/>
  <c r="AD11" i="14"/>
  <c r="AD10" i="12"/>
  <c r="AN11" i="14"/>
  <c r="AN10" i="12"/>
  <c r="AM11" i="14"/>
  <c r="AM10" i="12"/>
  <c r="AI11" i="14"/>
  <c r="AI10" i="12"/>
  <c r="AK11" i="14"/>
  <c r="AK10" i="12"/>
  <c r="Z11" i="14"/>
  <c r="Z10" i="12"/>
  <c r="AF11" i="14"/>
  <c r="AF10" i="12"/>
  <c r="AJ11" i="14"/>
  <c r="AJ10" i="12"/>
  <c r="AE11" i="14"/>
  <c r="AE10" i="12"/>
  <c r="U11" i="14"/>
  <c r="U10" i="12"/>
  <c r="T11" i="14"/>
  <c r="T10" i="12"/>
  <c r="AN9" i="12"/>
  <c r="AO145" i="12"/>
  <c r="AO144" i="12"/>
  <c r="AO139" i="12"/>
  <c r="AO147" i="12"/>
  <c r="AO146" i="12"/>
  <c r="AO143" i="12"/>
  <c r="AO141" i="12"/>
  <c r="AO140" i="12"/>
  <c r="AO142" i="12"/>
  <c r="AO9" i="12" l="1"/>
  <c r="S28" i="12" l="1"/>
  <c r="S30" i="12" s="1"/>
  <c r="S24" i="14" s="1"/>
  <c r="S17" i="28" s="1"/>
  <c r="T15" i="28" s="1"/>
  <c r="T18" i="28" s="1"/>
  <c r="S11" i="12" l="1"/>
  <c r="S3" i="12" s="1"/>
  <c r="T28" i="12"/>
  <c r="S15" i="14"/>
  <c r="S3" i="14" s="1"/>
  <c r="S44" i="14" l="1"/>
  <c r="S59" i="14" s="1"/>
  <c r="T192" i="16" s="1"/>
  <c r="S124" i="14"/>
  <c r="U28" i="12"/>
  <c r="U15" i="14" s="1"/>
  <c r="T30" i="12"/>
  <c r="T24" i="14" s="1"/>
  <c r="T17" i="28" s="1"/>
  <c r="S25" i="14"/>
  <c r="S92" i="14"/>
  <c r="T15" i="14"/>
  <c r="T11" i="12"/>
  <c r="T3" i="12" s="1"/>
  <c r="S61" i="14" l="1"/>
  <c r="S72" i="14"/>
  <c r="S168" i="14" s="1"/>
  <c r="V28" i="12"/>
  <c r="V15" i="14" s="1"/>
  <c r="U30" i="12"/>
  <c r="U24" i="14" s="1"/>
  <c r="U17" i="28" s="1"/>
  <c r="S7" i="16"/>
  <c r="S4" i="16" s="1"/>
  <c r="T178" i="16" s="1"/>
  <c r="S26" i="14"/>
  <c r="S93" i="14"/>
  <c r="S90" i="14" s="1"/>
  <c r="U11" i="12"/>
  <c r="U3" i="12" s="1"/>
  <c r="S10" i="28" l="1"/>
  <c r="S8" i="28" s="1"/>
  <c r="T171" i="16"/>
  <c r="S166" i="16"/>
  <c r="S103" i="16"/>
  <c r="A29" i="14" s="1"/>
  <c r="S178" i="16"/>
  <c r="S53" i="16"/>
  <c r="S52" i="16"/>
  <c r="S51" i="16"/>
  <c r="W28" i="12"/>
  <c r="V30" i="12"/>
  <c r="V24" i="14" s="1"/>
  <c r="V17" i="28" s="1"/>
  <c r="S173" i="16"/>
  <c r="S177" i="16"/>
  <c r="S40" i="16"/>
  <c r="S11" i="16"/>
  <c r="S44" i="16"/>
  <c r="S41" i="16"/>
  <c r="S24" i="16"/>
  <c r="S47" i="16"/>
  <c r="S43" i="16"/>
  <c r="S42" i="16"/>
  <c r="S22" i="16"/>
  <c r="S107" i="16"/>
  <c r="A31" i="14" s="1"/>
  <c r="S23" i="16"/>
  <c r="S45" i="16"/>
  <c r="S46" i="16"/>
  <c r="P28" i="14"/>
  <c r="O28" i="14"/>
  <c r="R28" i="14"/>
  <c r="Q28" i="14"/>
  <c r="S28" i="14"/>
  <c r="V11" i="12"/>
  <c r="V3" i="12" s="1"/>
  <c r="S11" i="28" l="1"/>
  <c r="S5" i="28" s="1"/>
  <c r="R27" i="14"/>
  <c r="S27" i="14"/>
  <c r="P27" i="14"/>
  <c r="O27" i="14"/>
  <c r="Q27" i="14"/>
  <c r="X28" i="12"/>
  <c r="X15" i="14" s="1"/>
  <c r="W30" i="12"/>
  <c r="W24" i="14" s="1"/>
  <c r="W17" i="28" s="1"/>
  <c r="W15" i="14"/>
  <c r="W11" i="12"/>
  <c r="W3" i="12" s="1"/>
  <c r="G28" i="14" l="1"/>
  <c r="F28" i="14"/>
  <c r="E28" i="14"/>
  <c r="J28" i="14"/>
  <c r="C28" i="14"/>
  <c r="I28" i="14"/>
  <c r="H28" i="14"/>
  <c r="D28" i="14"/>
  <c r="Y28" i="12"/>
  <c r="Y11" i="12" s="1"/>
  <c r="Y3" i="12" s="1"/>
  <c r="X30" i="12"/>
  <c r="X24" i="14" s="1"/>
  <c r="X17" i="28" s="1"/>
  <c r="X11" i="12"/>
  <c r="X3" i="12" s="1"/>
  <c r="C27" i="14" l="1"/>
  <c r="G27" i="14"/>
  <c r="D27" i="14"/>
  <c r="J27" i="14"/>
  <c r="H27" i="14"/>
  <c r="E27" i="14"/>
  <c r="I27" i="14"/>
  <c r="F27" i="14"/>
  <c r="Z28" i="12"/>
  <c r="Z15" i="14" s="1"/>
  <c r="Y30" i="12"/>
  <c r="Y24" i="14" s="1"/>
  <c r="Y17" i="28" s="1"/>
  <c r="Y15" i="14"/>
  <c r="AA28" i="12" l="1"/>
  <c r="AA11" i="12" s="1"/>
  <c r="AA3" i="12" s="1"/>
  <c r="Z30" i="12"/>
  <c r="Z24" i="14" s="1"/>
  <c r="Z17" i="28" s="1"/>
  <c r="Z11" i="12"/>
  <c r="Z3" i="12" s="1"/>
  <c r="AB28" i="12" l="1"/>
  <c r="AB15" i="14" s="1"/>
  <c r="AA30" i="12"/>
  <c r="AA24" i="14" s="1"/>
  <c r="AA17" i="28" s="1"/>
  <c r="AA15" i="14"/>
  <c r="AC28" i="12" l="1"/>
  <c r="AB30" i="12"/>
  <c r="AB24" i="14" s="1"/>
  <c r="AB17" i="28" s="1"/>
  <c r="AB11" i="12"/>
  <c r="AB3" i="12" s="1"/>
  <c r="AD28" i="12" l="1"/>
  <c r="AC30" i="12"/>
  <c r="AC24" i="14" s="1"/>
  <c r="AC17" i="28" s="1"/>
  <c r="AC15" i="14"/>
  <c r="AC11" i="12"/>
  <c r="AC3" i="12" s="1"/>
  <c r="AE28" i="12" l="1"/>
  <c r="AD30" i="12"/>
  <c r="AD24" i="14" s="1"/>
  <c r="AD17" i="28" s="1"/>
  <c r="AD15" i="14"/>
  <c r="AD11" i="12"/>
  <c r="AD3" i="12" s="1"/>
  <c r="AE15" i="14" l="1"/>
  <c r="AE11" i="12"/>
  <c r="AE3" i="12" s="1"/>
  <c r="AF28" i="12"/>
  <c r="AF15" i="14" s="1"/>
  <c r="AE30" i="12"/>
  <c r="AE24" i="14" s="1"/>
  <c r="AE17" i="28" s="1"/>
  <c r="AF11" i="12" l="1"/>
  <c r="AF3" i="12" s="1"/>
  <c r="AG28" i="12"/>
  <c r="AG15" i="14" s="1"/>
  <c r="AF30" i="12"/>
  <c r="AF24" i="14" s="1"/>
  <c r="AF17" i="28" s="1"/>
  <c r="AG11" i="12" l="1"/>
  <c r="AG3" i="12" s="1"/>
  <c r="AH28" i="12"/>
  <c r="AH11" i="12" s="1"/>
  <c r="AH3" i="12" s="1"/>
  <c r="AG30" i="12"/>
  <c r="AG24" i="14" s="1"/>
  <c r="AG17" i="28" s="1"/>
  <c r="AH15" i="14" l="1"/>
  <c r="AI28" i="12"/>
  <c r="AI15" i="14" s="1"/>
  <c r="AH30" i="12"/>
  <c r="AH24" i="14" s="1"/>
  <c r="AH17" i="28" s="1"/>
  <c r="AI11" i="12" l="1"/>
  <c r="AI3" i="12" s="1"/>
  <c r="AJ28" i="12"/>
  <c r="AJ15" i="14" s="1"/>
  <c r="AI30" i="12"/>
  <c r="AI24" i="14" s="1"/>
  <c r="AI17" i="28" s="1"/>
  <c r="AJ11" i="12" l="1"/>
  <c r="AJ3" i="12" s="1"/>
  <c r="AK28" i="12"/>
  <c r="AK11" i="12" s="1"/>
  <c r="AK3" i="12" s="1"/>
  <c r="AJ30" i="12"/>
  <c r="AJ24" i="14" s="1"/>
  <c r="AJ17" i="28" s="1"/>
  <c r="AK15" i="14" l="1"/>
  <c r="AL28" i="12"/>
  <c r="AL11" i="12" s="1"/>
  <c r="AL3" i="12" s="1"/>
  <c r="AK30" i="12"/>
  <c r="AK24" i="14" s="1"/>
  <c r="AK17" i="28" s="1"/>
  <c r="AL15" i="14" l="1"/>
  <c r="AM28" i="12"/>
  <c r="AM15" i="14" s="1"/>
  <c r="AL30" i="12"/>
  <c r="AL24" i="14" s="1"/>
  <c r="AL17" i="28" s="1"/>
  <c r="AM11" i="12" l="1"/>
  <c r="AM3" i="12" s="1"/>
  <c r="AN28" i="12"/>
  <c r="AM30" i="12"/>
  <c r="AM24" i="14" s="1"/>
  <c r="AM17" i="28" s="1"/>
  <c r="AN15" i="14" l="1"/>
  <c r="AN11" i="12"/>
  <c r="AN3" i="12" s="1"/>
  <c r="AO28" i="12"/>
  <c r="AO30" i="12" s="1"/>
  <c r="AO24" i="14" s="1"/>
  <c r="AO17" i="28" s="1"/>
  <c r="AN30" i="12"/>
  <c r="AN24" i="14" s="1"/>
  <c r="AN17" i="28" s="1"/>
  <c r="AO11" i="12" l="1"/>
  <c r="AO3" i="12" s="1"/>
  <c r="AO15" i="14"/>
  <c r="T9" i="28" l="1"/>
  <c r="U58" i="14" l="1"/>
  <c r="T37" i="14"/>
  <c r="T213" i="16" l="1"/>
  <c r="T36" i="14"/>
  <c r="T53" i="14"/>
  <c r="U175" i="16" l="1"/>
  <c r="U213" i="16" l="1"/>
  <c r="U37" i="14"/>
  <c r="U53" i="14" s="1"/>
  <c r="Y188" i="16" l="1"/>
  <c r="Z189" i="16" s="1"/>
  <c r="Z190" i="16" l="1"/>
  <c r="Z188" i="16" l="1"/>
  <c r="AA189" i="16" s="1"/>
  <c r="AA190" i="16" l="1"/>
  <c r="AA188" i="16" l="1"/>
  <c r="AB189" i="16" s="1"/>
  <c r="AB190" i="16" l="1"/>
  <c r="AB188" i="16" s="1"/>
  <c r="AC189" i="16" s="1"/>
  <c r="AC190" i="16" l="1"/>
  <c r="AC188" i="16" s="1"/>
  <c r="AD189" i="16" s="1"/>
  <c r="AD190" i="16" l="1"/>
  <c r="AD188" i="16" s="1"/>
  <c r="AE189" i="16" s="1"/>
  <c r="AE190" i="16" l="1"/>
  <c r="AE188" i="16" s="1"/>
  <c r="AF189" i="16" s="1"/>
  <c r="AF190" i="16" l="1"/>
  <c r="AF188" i="16" s="1"/>
  <c r="AG189" i="16" s="1"/>
  <c r="AG190" i="16" l="1"/>
  <c r="AG188" i="16" s="1"/>
  <c r="AH189" i="16" s="1"/>
  <c r="AH190" i="16" l="1"/>
  <c r="AH188" i="16" l="1"/>
  <c r="AI189" i="16" s="1"/>
  <c r="AI190" i="16" l="1"/>
  <c r="AI188" i="16" s="1"/>
  <c r="AJ189" i="16" s="1"/>
  <c r="AJ190" i="16" l="1"/>
  <c r="AJ188" i="16" l="1"/>
  <c r="AK189" i="16" s="1"/>
  <c r="AK190" i="16" l="1"/>
  <c r="AK188" i="16" s="1"/>
  <c r="AL189" i="16" s="1"/>
  <c r="AL190" i="16" l="1"/>
  <c r="AL188" i="16" s="1"/>
  <c r="AM189" i="16" s="1"/>
  <c r="AM190" i="16" l="1"/>
  <c r="AM188" i="16" s="1"/>
  <c r="AN189" i="16" s="1"/>
  <c r="AN190" i="16" l="1"/>
  <c r="AN188" i="16" s="1"/>
  <c r="AO189" i="16" s="1"/>
  <c r="AO190" i="16" l="1"/>
  <c r="AO188" i="16" s="1"/>
  <c r="AF70" i="14"/>
  <c r="AF161" i="14" s="1"/>
  <c r="AF71" i="14"/>
  <c r="AI70" i="14"/>
  <c r="AI71" i="14"/>
  <c r="X70" i="14"/>
  <c r="X71" i="14"/>
  <c r="AB70" i="14"/>
  <c r="AB71" i="14"/>
  <c r="AJ70" i="14"/>
  <c r="AJ71" i="14"/>
  <c r="AN70" i="14"/>
  <c r="AN71" i="14"/>
  <c r="W70" i="14"/>
  <c r="W71" i="14"/>
  <c r="AA70" i="14"/>
  <c r="AA71" i="14"/>
  <c r="AE70" i="14"/>
  <c r="AE71" i="14"/>
  <c r="AM70" i="14"/>
  <c r="AM71" i="14"/>
  <c r="V70" i="14"/>
  <c r="V71" i="14"/>
  <c r="Z70" i="14"/>
  <c r="Z71" i="14"/>
  <c r="AD70" i="14"/>
  <c r="AD71" i="14"/>
  <c r="AH70" i="14"/>
  <c r="AH71" i="14"/>
  <c r="AL70" i="14"/>
  <c r="AL161" i="14" s="1"/>
  <c r="AL71" i="14"/>
  <c r="U71" i="14"/>
  <c r="U70" i="14"/>
  <c r="Y70" i="14"/>
  <c r="Y71" i="14"/>
  <c r="AC70" i="14"/>
  <c r="AC71" i="14"/>
  <c r="AG70" i="14"/>
  <c r="AG71" i="14"/>
  <c r="AK70" i="14"/>
  <c r="AK71" i="14"/>
  <c r="AO70" i="14"/>
  <c r="AO71" i="14"/>
  <c r="U73" i="14" l="1"/>
  <c r="U74" i="14"/>
  <c r="V74" i="14" s="1"/>
  <c r="W74" i="14" s="1"/>
  <c r="X74" i="14" s="1"/>
  <c r="Y74" i="14" s="1"/>
  <c r="Z74" i="14" s="1"/>
  <c r="AA74" i="14" s="1"/>
  <c r="AB74" i="14" s="1"/>
  <c r="AC74" i="14" s="1"/>
  <c r="AD74" i="14" s="1"/>
  <c r="AE74" i="14" s="1"/>
  <c r="AF74" i="14" s="1"/>
  <c r="AG74" i="14" s="1"/>
  <c r="AH74" i="14" s="1"/>
  <c r="AI74" i="14" s="1"/>
  <c r="AJ74" i="14" s="1"/>
  <c r="AK74" i="14" s="1"/>
  <c r="AL74" i="14" s="1"/>
  <c r="AM74" i="14" s="1"/>
  <c r="AN74" i="14" s="1"/>
  <c r="AO74" i="14" s="1"/>
  <c r="AB69" i="14"/>
  <c r="AI69" i="14"/>
  <c r="Y161" i="14"/>
  <c r="AD161" i="14"/>
  <c r="AJ161" i="14"/>
  <c r="AB161" i="14"/>
  <c r="AO69" i="14"/>
  <c r="Z69" i="14"/>
  <c r="AA69" i="14"/>
  <c r="Y69" i="14"/>
  <c r="AL69" i="14"/>
  <c r="AD69" i="14"/>
  <c r="V69" i="14"/>
  <c r="AE69" i="14"/>
  <c r="W69" i="14"/>
  <c r="AJ69" i="14"/>
  <c r="X69" i="14"/>
  <c r="AF69" i="14"/>
  <c r="X161" i="14"/>
  <c r="Z161" i="14"/>
  <c r="AI161" i="14"/>
  <c r="AH69" i="14"/>
  <c r="AM69" i="14"/>
  <c r="AN69" i="14"/>
  <c r="AG69" i="14"/>
  <c r="AH161" i="14"/>
  <c r="AK69" i="14"/>
  <c r="AC69" i="14"/>
  <c r="U69" i="14"/>
  <c r="V161" i="14"/>
  <c r="AA161" i="14"/>
  <c r="AE161" i="14"/>
  <c r="AG161" i="14"/>
  <c r="AM161" i="14"/>
  <c r="AN161" i="14"/>
  <c r="U161" i="14"/>
  <c r="AO161" i="14"/>
  <c r="AC161" i="14"/>
  <c r="AK161" i="14"/>
  <c r="W161" i="14"/>
  <c r="V73" i="14" l="1"/>
  <c r="U75" i="14"/>
  <c r="U39" i="14"/>
  <c r="U36" i="14" s="1"/>
  <c r="W73" i="14" l="1"/>
  <c r="V75" i="14"/>
  <c r="V39" i="14"/>
  <c r="X73" i="14" l="1"/>
  <c r="W75" i="14"/>
  <c r="W39" i="14"/>
  <c r="Y73" i="14" l="1"/>
  <c r="X75" i="14"/>
  <c r="X39" i="14"/>
  <c r="Z73" i="14" l="1"/>
  <c r="Y75" i="14"/>
  <c r="Y39" i="14"/>
  <c r="AA73" i="14" l="1"/>
  <c r="Z75" i="14"/>
  <c r="Z39" i="14"/>
  <c r="AB73" i="14" l="1"/>
  <c r="AA75" i="14"/>
  <c r="AA39" i="14"/>
  <c r="AC73" i="14" l="1"/>
  <c r="AB75" i="14"/>
  <c r="AB39" i="14"/>
  <c r="AD73" i="14" l="1"/>
  <c r="AC75" i="14"/>
  <c r="AC39" i="14"/>
  <c r="AE73" i="14" l="1"/>
  <c r="AD75" i="14"/>
  <c r="AD39" i="14"/>
  <c r="AF73" i="14" l="1"/>
  <c r="AE75" i="14"/>
  <c r="AE39" i="14"/>
  <c r="AG73" i="14" l="1"/>
  <c r="AF75" i="14"/>
  <c r="AF39" i="14"/>
  <c r="AH73" i="14" l="1"/>
  <c r="AG75" i="14"/>
  <c r="AG39" i="14"/>
  <c r="AI73" i="14" l="1"/>
  <c r="AH75" i="14"/>
  <c r="AH39" i="14"/>
  <c r="AJ73" i="14" l="1"/>
  <c r="AI75" i="14"/>
  <c r="AI39" i="14"/>
  <c r="AK73" i="14" l="1"/>
  <c r="AJ75" i="14"/>
  <c r="AJ39" i="14"/>
  <c r="AL73" i="14" l="1"/>
  <c r="AK75" i="14"/>
  <c r="AK39" i="14"/>
  <c r="AM73" i="14" l="1"/>
  <c r="AL75" i="14"/>
  <c r="AL39" i="14"/>
  <c r="AN73" i="14" l="1"/>
  <c r="AM75" i="14"/>
  <c r="AM39" i="14"/>
  <c r="AO73" i="14" l="1"/>
  <c r="AN75" i="14"/>
  <c r="AN39" i="14"/>
  <c r="AO75" i="14" l="1"/>
  <c r="AO39" i="14"/>
  <c r="T58" i="14" l="1"/>
  <c r="T55" i="14" s="1"/>
  <c r="T165" i="16" l="1"/>
  <c r="Q64" i="14"/>
  <c r="T78" i="14"/>
  <c r="U78" i="14" l="1"/>
  <c r="U64" i="14" l="1"/>
  <c r="Y64" i="14" l="1"/>
  <c r="AC64" i="14" l="1"/>
  <c r="AG64" i="14" l="1"/>
  <c r="AK64" i="14" l="1"/>
  <c r="T16" i="12" l="1"/>
  <c r="T14" i="14"/>
  <c r="T33" i="14" l="1"/>
  <c r="T3" i="14"/>
  <c r="T124" i="14" l="1"/>
  <c r="T44" i="14"/>
  <c r="T92" i="14"/>
  <c r="T25" i="14"/>
  <c r="T31" i="14" l="1"/>
  <c r="T30" i="14"/>
  <c r="T72" i="14"/>
  <c r="T168" i="14" s="1"/>
  <c r="T93" i="14"/>
  <c r="T26" i="14"/>
  <c r="T29" i="14"/>
  <c r="T54" i="14" s="1"/>
  <c r="T4" i="16"/>
  <c r="U171" i="16" s="1"/>
  <c r="T177" i="16" l="1"/>
  <c r="T166" i="16"/>
  <c r="T169" i="16"/>
  <c r="T10" i="28"/>
  <c r="T8" i="28" s="1"/>
  <c r="T11" i="28" s="1"/>
  <c r="T173" i="16"/>
  <c r="T168" i="16"/>
  <c r="T28" i="14"/>
  <c r="T170" i="16" l="1"/>
  <c r="T24" i="28"/>
  <c r="T46" i="14"/>
  <c r="T16" i="28"/>
  <c r="U15" i="28" l="1"/>
  <c r="U18" i="28" s="1"/>
  <c r="T45" i="14"/>
  <c r="T59" i="14" s="1"/>
  <c r="T33" i="28"/>
  <c r="T23" i="28" s="1"/>
  <c r="T22" i="28" s="1"/>
  <c r="T25" i="28" s="1"/>
  <c r="T5" i="28" s="1"/>
  <c r="U192" i="16" l="1"/>
  <c r="U194" i="16" s="1"/>
  <c r="T60" i="14" l="1"/>
  <c r="T61" i="14" s="1"/>
  <c r="T117" i="14" l="1"/>
  <c r="Q65" i="14"/>
  <c r="Q63" i="14"/>
  <c r="R62" i="14" s="1"/>
  <c r="T110" i="14"/>
  <c r="T81" i="14"/>
  <c r="Q66" i="14" s="1"/>
  <c r="S62" i="14" s="1"/>
  <c r="V195" i="16" l="1"/>
  <c r="V175" i="16" s="1"/>
  <c r="U167" i="16"/>
  <c r="U178" i="16" s="1"/>
  <c r="V196" i="16"/>
  <c r="V176" i="16" s="1"/>
  <c r="U193" i="16"/>
  <c r="U131" i="12" s="1"/>
  <c r="U27" i="12" s="1"/>
  <c r="V58" i="14" l="1"/>
  <c r="V78" i="14" s="1"/>
  <c r="V201" i="16"/>
  <c r="U202" i="16"/>
  <c r="U164" i="16"/>
  <c r="U173" i="16"/>
  <c r="U9" i="28"/>
  <c r="V213" i="16"/>
  <c r="V37" i="14"/>
  <c r="U16" i="12"/>
  <c r="U14" i="14"/>
  <c r="U57" i="14" l="1"/>
  <c r="U55" i="14" s="1"/>
  <c r="U199" i="16"/>
  <c r="U163" i="16" s="1"/>
  <c r="V36" i="14"/>
  <c r="V53" i="14"/>
  <c r="U33" i="14"/>
  <c r="U3" i="14"/>
  <c r="U92" i="14" l="1"/>
  <c r="U44" i="14"/>
  <c r="U124" i="14"/>
  <c r="U25" i="14"/>
  <c r="U165" i="16"/>
  <c r="U29" i="14" l="1"/>
  <c r="U72" i="14"/>
  <c r="U168" i="14" s="1"/>
  <c r="U31" i="14"/>
  <c r="U26" i="14"/>
  <c r="U93" i="14"/>
  <c r="U4" i="16"/>
  <c r="U166" i="16" s="1"/>
  <c r="U30" i="14"/>
  <c r="U54" i="14" l="1"/>
  <c r="V171" i="16"/>
  <c r="U10" i="28"/>
  <c r="U8" i="28" s="1"/>
  <c r="U11" i="28" s="1"/>
  <c r="U169" i="16"/>
  <c r="U177" i="16"/>
  <c r="U168" i="16"/>
  <c r="U28" i="14"/>
  <c r="U46" i="14" l="1"/>
  <c r="U16" i="28"/>
  <c r="U24" i="28"/>
  <c r="U170" i="16"/>
  <c r="V15" i="28" l="1"/>
  <c r="V18" i="28" s="1"/>
  <c r="U33" i="28"/>
  <c r="U23" i="28" s="1"/>
  <c r="U22" i="28" s="1"/>
  <c r="U25" i="28" s="1"/>
  <c r="U5" i="28" s="1"/>
  <c r="U45" i="14"/>
  <c r="U59" i="14" s="1"/>
  <c r="V192" i="16" l="1"/>
  <c r="V194" i="16" s="1"/>
  <c r="V167" i="16" l="1"/>
  <c r="V178" i="16" s="1"/>
  <c r="V193" i="16"/>
  <c r="W196" i="16"/>
  <c r="W176" i="16" s="1"/>
  <c r="W195" i="16"/>
  <c r="W175" i="16" s="1"/>
  <c r="U60" i="14"/>
  <c r="W201" i="16" l="1"/>
  <c r="W58" i="14"/>
  <c r="W78" i="14" s="1"/>
  <c r="V131" i="12"/>
  <c r="V27" i="12" s="1"/>
  <c r="V202" i="16"/>
  <c r="V164" i="16"/>
  <c r="W37" i="14"/>
  <c r="W213" i="16"/>
  <c r="V173" i="16"/>
  <c r="V9" i="28"/>
  <c r="U117" i="14"/>
  <c r="U110" i="14"/>
  <c r="U81" i="14"/>
  <c r="U61" i="14"/>
  <c r="V16" i="12" l="1"/>
  <c r="V14" i="14"/>
  <c r="W53" i="14"/>
  <c r="W36" i="14"/>
  <c r="V57" i="14"/>
  <c r="V55" i="14" s="1"/>
  <c r="V199" i="16"/>
  <c r="V163" i="16" s="1"/>
  <c r="V165" i="16" s="1"/>
  <c r="V3" i="14" l="1"/>
  <c r="V33" i="14"/>
  <c r="V25" i="14" l="1"/>
  <c r="V44" i="14"/>
  <c r="V124" i="14"/>
  <c r="V92" i="14"/>
  <c r="V72" i="14" l="1"/>
  <c r="V168" i="14" s="1"/>
  <c r="V31" i="14"/>
  <c r="V93" i="14"/>
  <c r="V4" i="16"/>
  <c r="V29" i="14"/>
  <c r="V26" i="14"/>
  <c r="V30" i="14"/>
  <c r="V54" i="14" l="1"/>
  <c r="W171" i="16"/>
  <c r="V168" i="16"/>
  <c r="V10" i="28"/>
  <c r="V8" i="28" s="1"/>
  <c r="V11" i="28" s="1"/>
  <c r="V177" i="16"/>
  <c r="V169" i="16"/>
  <c r="V166" i="16"/>
  <c r="V28" i="14"/>
  <c r="V24" i="28" l="1"/>
  <c r="V170" i="16"/>
  <c r="V16" i="28"/>
  <c r="W15" i="28" s="1"/>
  <c r="W18" i="28" s="1"/>
  <c r="V46" i="14"/>
  <c r="V33" i="28" l="1"/>
  <c r="V23" i="28" s="1"/>
  <c r="V22" i="28" s="1"/>
  <c r="V25" i="28" s="1"/>
  <c r="V5" i="28" s="1"/>
  <c r="V45" i="14"/>
  <c r="V59" i="14" s="1"/>
  <c r="W192" i="16" l="1"/>
  <c r="W194" i="16" s="1"/>
  <c r="V60" i="14" l="1"/>
  <c r="V61" i="14" s="1"/>
  <c r="W193" i="16"/>
  <c r="X196" i="16"/>
  <c r="X176" i="16" s="1"/>
  <c r="X195" i="16"/>
  <c r="X175" i="16" s="1"/>
  <c r="W167" i="16"/>
  <c r="W178" i="16" s="1"/>
  <c r="V110" i="14" l="1"/>
  <c r="V81" i="14"/>
  <c r="V117" i="14"/>
  <c r="W131" i="12"/>
  <c r="W27" i="12" s="1"/>
  <c r="W164" i="16"/>
  <c r="W202" i="16"/>
  <c r="W9" i="28"/>
  <c r="W173" i="16"/>
  <c r="X213" i="16"/>
  <c r="X37" i="14"/>
  <c r="X58" i="14"/>
  <c r="X78" i="14" s="1"/>
  <c r="X201" i="16"/>
  <c r="W199" i="16" l="1"/>
  <c r="W163" i="16" s="1"/>
  <c r="W165" i="16" s="1"/>
  <c r="W57" i="14"/>
  <c r="W55" i="14" s="1"/>
  <c r="X36" i="14"/>
  <c r="X53" i="14"/>
  <c r="W16" i="12"/>
  <c r="W14" i="14"/>
  <c r="W33" i="14" l="1"/>
  <c r="W3" i="14"/>
  <c r="W92" i="14" l="1"/>
  <c r="W25" i="14"/>
  <c r="W124" i="14"/>
  <c r="W44" i="14"/>
  <c r="W30" i="14" l="1"/>
  <c r="W26" i="14"/>
  <c r="W72" i="14"/>
  <c r="W168" i="14" s="1"/>
  <c r="W4" i="16"/>
  <c r="W93" i="14"/>
  <c r="W31" i="14"/>
  <c r="W29" i="14"/>
  <c r="W54" i="14" l="1"/>
  <c r="W166" i="16"/>
  <c r="W10" i="28"/>
  <c r="W8" i="28" s="1"/>
  <c r="W11" i="28" s="1"/>
  <c r="W169" i="16"/>
  <c r="W168" i="16"/>
  <c r="X171" i="16"/>
  <c r="W177" i="16"/>
  <c r="W28" i="14"/>
  <c r="W24" i="28" l="1"/>
  <c r="W170" i="16"/>
  <c r="W46" i="14"/>
  <c r="W16" i="28"/>
  <c r="W45" i="14" l="1"/>
  <c r="W59" i="14" s="1"/>
  <c r="W33" i="28"/>
  <c r="W23" i="28" s="1"/>
  <c r="W22" i="28" s="1"/>
  <c r="W25" i="28" s="1"/>
  <c r="W5" i="28" s="1"/>
  <c r="X15" i="28"/>
  <c r="X18" i="28" s="1"/>
  <c r="X192" i="16" l="1"/>
  <c r="X194" i="16" s="1"/>
  <c r="W60" i="14" l="1"/>
  <c r="W61" i="14" s="1"/>
  <c r="Y195" i="16"/>
  <c r="Y175" i="16" s="1"/>
  <c r="X193" i="16"/>
  <c r="X167" i="16"/>
  <c r="X178" i="16" s="1"/>
  <c r="Y196" i="16"/>
  <c r="Y176" i="16" s="1"/>
  <c r="X131" i="12" l="1"/>
  <c r="X27" i="12" s="1"/>
  <c r="X164" i="16"/>
  <c r="X202" i="16"/>
  <c r="Y213" i="16"/>
  <c r="Y37" i="14"/>
  <c r="Y201" i="16"/>
  <c r="Y58" i="14"/>
  <c r="Y78" i="14" s="1"/>
  <c r="X9" i="28"/>
  <c r="X173" i="16"/>
  <c r="W81" i="14"/>
  <c r="W110" i="14"/>
  <c r="W117" i="14"/>
  <c r="X199" i="16" l="1"/>
  <c r="X163" i="16" s="1"/>
  <c r="X165" i="16" s="1"/>
  <c r="X57" i="14"/>
  <c r="Y36" i="14"/>
  <c r="Y53" i="14"/>
  <c r="X14" i="14"/>
  <c r="X16" i="12"/>
  <c r="X33" i="14" l="1"/>
  <c r="X3" i="14"/>
  <c r="X55" i="14"/>
  <c r="X124" i="14" l="1"/>
  <c r="X44" i="14"/>
  <c r="X92" i="14"/>
  <c r="X25" i="14"/>
  <c r="X4" i="16" l="1"/>
  <c r="X31" i="14"/>
  <c r="X29" i="14"/>
  <c r="X72" i="14"/>
  <c r="X168" i="14" s="1"/>
  <c r="X93" i="14"/>
  <c r="X30" i="14"/>
  <c r="X26" i="14"/>
  <c r="X54" i="14" l="1"/>
  <c r="X168" i="16"/>
  <c r="Y171" i="16"/>
  <c r="X177" i="16"/>
  <c r="X10" i="28"/>
  <c r="X8" i="28" s="1"/>
  <c r="X11" i="28" s="1"/>
  <c r="X169" i="16"/>
  <c r="X166" i="16"/>
  <c r="X28" i="14"/>
  <c r="X16" i="28" l="1"/>
  <c r="X46" i="14"/>
  <c r="X24" i="28"/>
  <c r="X170" i="16"/>
  <c r="X45" i="14" l="1"/>
  <c r="X59" i="14" s="1"/>
  <c r="X33" i="28"/>
  <c r="X23" i="28" s="1"/>
  <c r="X22" i="28" s="1"/>
  <c r="X25" i="28" s="1"/>
  <c r="X5" i="28" s="1"/>
  <c r="Y15" i="28"/>
  <c r="Y18" i="28" s="1"/>
  <c r="Y192" i="16" l="1"/>
  <c r="Y194" i="16" s="1"/>
  <c r="X60" i="14" l="1"/>
  <c r="X61" i="14" s="1"/>
  <c r="Y193" i="16"/>
  <c r="Z196" i="16"/>
  <c r="Z176" i="16" s="1"/>
  <c r="Y167" i="16"/>
  <c r="Y178" i="16" s="1"/>
  <c r="Z195" i="16"/>
  <c r="Z175" i="16" s="1"/>
  <c r="U65" i="14" l="1"/>
  <c r="U63" i="14"/>
  <c r="V62" i="14" s="1"/>
  <c r="X81" i="14"/>
  <c r="X117" i="14"/>
  <c r="X110" i="14"/>
  <c r="Z58" i="14"/>
  <c r="Z78" i="14" s="1"/>
  <c r="Z201" i="16"/>
  <c r="Y131" i="12"/>
  <c r="Y27" i="12" s="1"/>
  <c r="Y202" i="16"/>
  <c r="Y164" i="16"/>
  <c r="Y173" i="16"/>
  <c r="Y9" i="28"/>
  <c r="Z213" i="16"/>
  <c r="Z37" i="14"/>
  <c r="U66" i="14" l="1"/>
  <c r="Y57" i="14"/>
  <c r="Y199" i="16"/>
  <c r="Y163" i="16" s="1"/>
  <c r="Y165" i="16" s="1"/>
  <c r="Z36" i="14"/>
  <c r="Z53" i="14"/>
  <c r="Y16" i="12"/>
  <c r="Y14" i="14"/>
  <c r="Y33" i="14" l="1"/>
  <c r="Y3" i="14"/>
  <c r="Y55" i="14"/>
  <c r="Y44" i="14" l="1"/>
  <c r="Y124" i="14"/>
  <c r="Y25" i="14"/>
  <c r="Y92" i="14"/>
  <c r="Y72" i="14" l="1"/>
  <c r="Y168" i="14" s="1"/>
  <c r="Y93" i="14"/>
  <c r="Y31" i="14"/>
  <c r="Y30" i="14"/>
  <c r="Y26" i="14"/>
  <c r="Y29" i="14"/>
  <c r="Y4" i="16"/>
  <c r="Y54" i="14" l="1"/>
  <c r="Y10" i="28"/>
  <c r="Y8" i="28" s="1"/>
  <c r="Y11" i="28" s="1"/>
  <c r="Y168" i="16"/>
  <c r="Z171" i="16"/>
  <c r="Y177" i="16"/>
  <c r="Y169" i="16"/>
  <c r="Y166" i="16"/>
  <c r="Y28" i="14"/>
  <c r="Y24" i="28" l="1"/>
  <c r="Y170" i="16"/>
  <c r="Y46" i="14"/>
  <c r="Y16" i="28"/>
  <c r="Y33" i="28" l="1"/>
  <c r="Y23" i="28" s="1"/>
  <c r="Y22" i="28" s="1"/>
  <c r="Y25" i="28" s="1"/>
  <c r="Y5" i="28" s="1"/>
  <c r="Y45" i="14"/>
  <c r="Y59" i="14" s="1"/>
  <c r="Z15" i="28"/>
  <c r="Z18" i="28" s="1"/>
  <c r="Z192" i="16" l="1"/>
  <c r="Z194" i="16" s="1"/>
  <c r="AA195" i="16" l="1"/>
  <c r="AA175" i="16" s="1"/>
  <c r="AA196" i="16"/>
  <c r="AA176" i="16" s="1"/>
  <c r="Z193" i="16"/>
  <c r="Z167" i="16"/>
  <c r="Z178" i="16" s="1"/>
  <c r="Y60" i="14"/>
  <c r="Z131" i="12" l="1"/>
  <c r="Z27" i="12" s="1"/>
  <c r="Z202" i="16"/>
  <c r="Z164" i="16"/>
  <c r="AA201" i="16"/>
  <c r="AA58" i="14"/>
  <c r="AA78" i="14" s="1"/>
  <c r="Y110" i="14"/>
  <c r="Y81" i="14"/>
  <c r="Y117" i="14"/>
  <c r="AA37" i="14"/>
  <c r="AA213" i="16"/>
  <c r="Z9" i="28"/>
  <c r="Z173" i="16"/>
  <c r="Y61" i="14"/>
  <c r="Z57" i="14" l="1"/>
  <c r="Z199" i="16"/>
  <c r="Z163" i="16" s="1"/>
  <c r="Z165" i="16" s="1"/>
  <c r="AA53" i="14"/>
  <c r="AA36" i="14"/>
  <c r="Z14" i="14"/>
  <c r="Z16" i="12"/>
  <c r="Z55" i="14" l="1"/>
  <c r="Z33" i="14"/>
  <c r="Z3" i="14"/>
  <c r="Z92" i="14" l="1"/>
  <c r="Z124" i="14"/>
  <c r="Z44" i="14"/>
  <c r="Z25" i="14"/>
  <c r="Z4" i="16" l="1"/>
  <c r="Z93" i="14"/>
  <c r="Z30" i="14"/>
  <c r="Z31" i="14"/>
  <c r="Z29" i="14"/>
  <c r="Z26" i="14"/>
  <c r="Z72" i="14"/>
  <c r="Z168" i="14" s="1"/>
  <c r="Z54" i="14" l="1"/>
  <c r="Z169" i="16"/>
  <c r="Z10" i="28"/>
  <c r="Z8" i="28" s="1"/>
  <c r="Z11" i="28" s="1"/>
  <c r="Z168" i="16"/>
  <c r="AA171" i="16"/>
  <c r="Z177" i="16"/>
  <c r="Z166" i="16"/>
  <c r="Z28" i="14"/>
  <c r="Z16" i="28" l="1"/>
  <c r="Z46" i="14"/>
  <c r="Z24" i="28"/>
  <c r="Z170" i="16"/>
  <c r="Z45" i="14" l="1"/>
  <c r="Z59" i="14" s="1"/>
  <c r="Z33" i="28"/>
  <c r="Z23" i="28" s="1"/>
  <c r="Z22" i="28" s="1"/>
  <c r="Z25" i="28" s="1"/>
  <c r="Z5" i="28" s="1"/>
  <c r="AA15" i="28"/>
  <c r="AA18" i="28" s="1"/>
  <c r="AA192" i="16" l="1"/>
  <c r="AA194" i="16" s="1"/>
  <c r="AA167" i="16" l="1"/>
  <c r="AA178" i="16" s="1"/>
  <c r="AB196" i="16"/>
  <c r="AB176" i="16" s="1"/>
  <c r="AB195" i="16"/>
  <c r="AB175" i="16" s="1"/>
  <c r="AA193" i="16"/>
  <c r="Z60" i="14"/>
  <c r="AA131" i="12" l="1"/>
  <c r="AA27" i="12" s="1"/>
  <c r="AA164" i="16"/>
  <c r="AA202" i="16"/>
  <c r="AB37" i="14"/>
  <c r="AB213" i="16"/>
  <c r="AB58" i="14"/>
  <c r="AB78" i="14" s="1"/>
  <c r="AB201" i="16"/>
  <c r="Z61" i="14"/>
  <c r="Z117" i="14"/>
  <c r="Z81" i="14"/>
  <c r="Z110" i="14"/>
  <c r="AA9" i="28"/>
  <c r="AA173" i="16"/>
  <c r="AB53" i="14" l="1"/>
  <c r="AB36" i="14"/>
  <c r="AA57" i="14"/>
  <c r="AA199" i="16"/>
  <c r="AA163" i="16" s="1"/>
  <c r="AA165" i="16" s="1"/>
  <c r="AA16" i="12"/>
  <c r="AA14" i="14"/>
  <c r="AA55" i="14" l="1"/>
  <c r="AA3" i="14"/>
  <c r="AA33" i="14"/>
  <c r="AA92" i="14" l="1"/>
  <c r="AA25" i="14"/>
  <c r="AA44" i="14"/>
  <c r="AA124" i="14"/>
  <c r="AA26" i="14" l="1"/>
  <c r="AA72" i="14"/>
  <c r="AA168" i="14" s="1"/>
  <c r="AA29" i="14"/>
  <c r="AA93" i="14"/>
  <c r="AA4" i="16"/>
  <c r="AA30" i="14"/>
  <c r="AA31" i="14"/>
  <c r="AA54" i="14" l="1"/>
  <c r="AA166" i="16"/>
  <c r="AA168" i="16"/>
  <c r="AB171" i="16"/>
  <c r="AA10" i="28"/>
  <c r="AA8" i="28" s="1"/>
  <c r="AA11" i="28" s="1"/>
  <c r="AA169" i="16"/>
  <c r="AA177" i="16"/>
  <c r="AA28" i="14"/>
  <c r="AA24" i="28" l="1"/>
  <c r="AA170" i="16"/>
  <c r="AA16" i="28"/>
  <c r="AA46" i="14"/>
  <c r="AA33" i="28" l="1"/>
  <c r="AA23" i="28" s="1"/>
  <c r="AA22" i="28" s="1"/>
  <c r="AA25" i="28" s="1"/>
  <c r="AA5" i="28" s="1"/>
  <c r="AA45" i="14"/>
  <c r="AA59" i="14" s="1"/>
  <c r="AB15" i="28"/>
  <c r="AB18" i="28" s="1"/>
  <c r="AB192" i="16" l="1"/>
  <c r="AB194" i="16" s="1"/>
  <c r="AA60" i="14" l="1"/>
  <c r="AA81" i="14" s="1"/>
  <c r="AC195" i="16"/>
  <c r="AC175" i="16" s="1"/>
  <c r="AB167" i="16"/>
  <c r="AB178" i="16" s="1"/>
  <c r="AC196" i="16"/>
  <c r="AC176" i="16" s="1"/>
  <c r="AB193" i="16"/>
  <c r="AA61" i="14" l="1"/>
  <c r="AA117" i="14"/>
  <c r="AA110" i="14"/>
  <c r="AB131" i="12"/>
  <c r="AB27" i="12" s="1"/>
  <c r="AB164" i="16"/>
  <c r="AB202" i="16"/>
  <c r="AC58" i="14"/>
  <c r="AC78" i="14" s="1"/>
  <c r="AC201" i="16"/>
  <c r="AB173" i="16"/>
  <c r="AB9" i="28"/>
  <c r="AC37" i="14"/>
  <c r="AC213" i="16"/>
  <c r="AB14" i="14" l="1"/>
  <c r="AB16" i="12"/>
  <c r="AB57" i="14"/>
  <c r="AB199" i="16"/>
  <c r="AB163" i="16" s="1"/>
  <c r="AB165" i="16" s="1"/>
  <c r="AC53" i="14"/>
  <c r="AC36" i="14"/>
  <c r="AB55" i="14" l="1"/>
  <c r="AB33" i="14"/>
  <c r="AB3" i="14"/>
  <c r="AB44" i="14" l="1"/>
  <c r="AB25" i="14"/>
  <c r="AB124" i="14"/>
  <c r="AB92" i="14"/>
  <c r="AB4" i="16" l="1"/>
  <c r="AB26" i="14"/>
  <c r="AB93" i="14"/>
  <c r="AB29" i="14"/>
  <c r="AB30" i="14"/>
  <c r="AB72" i="14"/>
  <c r="AB168" i="14" s="1"/>
  <c r="AB31" i="14"/>
  <c r="AB54" i="14" l="1"/>
  <c r="AB169" i="16"/>
  <c r="AB10" i="28"/>
  <c r="AB8" i="28" s="1"/>
  <c r="AB11" i="28" s="1"/>
  <c r="AC171" i="16"/>
  <c r="AB168" i="16"/>
  <c r="AB177" i="16"/>
  <c r="AB166" i="16"/>
  <c r="AB28" i="14"/>
  <c r="AB16" i="28" l="1"/>
  <c r="AB46" i="14"/>
  <c r="AB24" i="28"/>
  <c r="AB170" i="16"/>
  <c r="AC15" i="28" l="1"/>
  <c r="AC18" i="28" s="1"/>
  <c r="AB33" i="28"/>
  <c r="AB23" i="28" s="1"/>
  <c r="AB22" i="28" s="1"/>
  <c r="AB25" i="28" s="1"/>
  <c r="AB5" i="28" s="1"/>
  <c r="AB45" i="14"/>
  <c r="AB59" i="14" s="1"/>
  <c r="AC192" i="16" l="1"/>
  <c r="AC194" i="16" s="1"/>
  <c r="AB60" i="14" l="1"/>
  <c r="AB81" i="14" s="1"/>
  <c r="AC193" i="16"/>
  <c r="AD196" i="16"/>
  <c r="AD176" i="16" s="1"/>
  <c r="AC167" i="16"/>
  <c r="AC178" i="16" s="1"/>
  <c r="AD195" i="16"/>
  <c r="AD175" i="16" s="1"/>
  <c r="AB61" i="14" l="1"/>
  <c r="AB117" i="14"/>
  <c r="Y65" i="14"/>
  <c r="AB110" i="14"/>
  <c r="Y63" i="14"/>
  <c r="Z62" i="14" s="1"/>
  <c r="AD201" i="16"/>
  <c r="AD58" i="14"/>
  <c r="AD78" i="14" s="1"/>
  <c r="AC131" i="12"/>
  <c r="AC27" i="12" s="1"/>
  <c r="AC164" i="16"/>
  <c r="AC202" i="16"/>
  <c r="AD213" i="16"/>
  <c r="AD37" i="14"/>
  <c r="AC9" i="28"/>
  <c r="AC173" i="16"/>
  <c r="Y66" i="14" l="1"/>
  <c r="AC57" i="14"/>
  <c r="AC199" i="16"/>
  <c r="AC163" i="16" s="1"/>
  <c r="AC165" i="16" s="1"/>
  <c r="AD36" i="14"/>
  <c r="AD53" i="14"/>
  <c r="AC14" i="14"/>
  <c r="AC16" i="12"/>
  <c r="AC55" i="14" l="1"/>
  <c r="AC33" i="14"/>
  <c r="AC3" i="14"/>
  <c r="AC44" i="14" l="1"/>
  <c r="AC25" i="14"/>
  <c r="AC92" i="14"/>
  <c r="AC124" i="14"/>
  <c r="AC4" i="16" l="1"/>
  <c r="AC29" i="14"/>
  <c r="AC30" i="14"/>
  <c r="AC26" i="14"/>
  <c r="AC31" i="14"/>
  <c r="AC72" i="14"/>
  <c r="AC168" i="14" s="1"/>
  <c r="AC93" i="14"/>
  <c r="AC54" i="14" l="1"/>
  <c r="AC166" i="16"/>
  <c r="AC169" i="16"/>
  <c r="AD171" i="16"/>
  <c r="AC10" i="28"/>
  <c r="AC8" i="28" s="1"/>
  <c r="AC11" i="28" s="1"/>
  <c r="AC168" i="16"/>
  <c r="AC177" i="16"/>
  <c r="AC28" i="14"/>
  <c r="AC46" i="14" l="1"/>
  <c r="AC16" i="28"/>
  <c r="AC24" i="28"/>
  <c r="AC170" i="16"/>
  <c r="AC45" i="14" l="1"/>
  <c r="AC59" i="14" s="1"/>
  <c r="AC33" i="28"/>
  <c r="AC23" i="28" s="1"/>
  <c r="AC22" i="28" s="1"/>
  <c r="AC25" i="28" s="1"/>
  <c r="AC5" i="28" s="1"/>
  <c r="AD15" i="28"/>
  <c r="AD18" i="28" s="1"/>
  <c r="AD192" i="16" l="1"/>
  <c r="AD194" i="16" s="1"/>
  <c r="AD167" i="16" l="1"/>
  <c r="AD178" i="16" s="1"/>
  <c r="AE195" i="16"/>
  <c r="AE175" i="16" s="1"/>
  <c r="AD193" i="16"/>
  <c r="AE196" i="16"/>
  <c r="AE176" i="16" s="1"/>
  <c r="AC60" i="14"/>
  <c r="AE201" i="16" l="1"/>
  <c r="AE58" i="14"/>
  <c r="AE78" i="14" s="1"/>
  <c r="AD131" i="12"/>
  <c r="AD27" i="12" s="1"/>
  <c r="AD202" i="16"/>
  <c r="AD164" i="16"/>
  <c r="AE213" i="16"/>
  <c r="AE37" i="14"/>
  <c r="AC117" i="14"/>
  <c r="AC81" i="14"/>
  <c r="AC110" i="14"/>
  <c r="AC61" i="14"/>
  <c r="AD173" i="16"/>
  <c r="AD9" i="28"/>
  <c r="AD57" i="14" l="1"/>
  <c r="AD199" i="16"/>
  <c r="AD163" i="16" s="1"/>
  <c r="AD165" i="16" s="1"/>
  <c r="AE36" i="14"/>
  <c r="AE53" i="14"/>
  <c r="AD16" i="12"/>
  <c r="AD14" i="14"/>
  <c r="AD3" i="14" l="1"/>
  <c r="AD33" i="14"/>
  <c r="AD55" i="14"/>
  <c r="AD25" i="14" l="1"/>
  <c r="AD44" i="14"/>
  <c r="AD92" i="14"/>
  <c r="AD124" i="14"/>
  <c r="AD93" i="14" l="1"/>
  <c r="AD26" i="14"/>
  <c r="AD30" i="14"/>
  <c r="AD29" i="14"/>
  <c r="AD72" i="14"/>
  <c r="AD168" i="14" s="1"/>
  <c r="AD4" i="16"/>
  <c r="AD31" i="14"/>
  <c r="AD54" i="14" l="1"/>
  <c r="AD28" i="14"/>
  <c r="AD169" i="16"/>
  <c r="AD168" i="16"/>
  <c r="AE171" i="16"/>
  <c r="AD10" i="28"/>
  <c r="AD8" i="28" s="1"/>
  <c r="AD11" i="28" s="1"/>
  <c r="AD177" i="16"/>
  <c r="AD166" i="16"/>
  <c r="AD24" i="28" l="1"/>
  <c r="AD170" i="16"/>
  <c r="AD46" i="14"/>
  <c r="AD16" i="28"/>
  <c r="AE15" i="28" l="1"/>
  <c r="AE18" i="28" s="1"/>
  <c r="AD33" i="28"/>
  <c r="AD23" i="28" s="1"/>
  <c r="AD22" i="28" s="1"/>
  <c r="AD25" i="28" s="1"/>
  <c r="AD5" i="28" s="1"/>
  <c r="AD45" i="14"/>
  <c r="AD59" i="14" s="1"/>
  <c r="AE192" i="16" l="1"/>
  <c r="AE194" i="16" s="1"/>
  <c r="AD60" i="14" l="1"/>
  <c r="AD61" i="14" s="1"/>
  <c r="AE193" i="16"/>
  <c r="AF196" i="16"/>
  <c r="AF176" i="16" s="1"/>
  <c r="AE167" i="16"/>
  <c r="AE178" i="16" s="1"/>
  <c r="AF195" i="16"/>
  <c r="AF175" i="16" s="1"/>
  <c r="AE173" i="16" l="1"/>
  <c r="AE9" i="28"/>
  <c r="AF201" i="16"/>
  <c r="AF58" i="14"/>
  <c r="AF78" i="14" s="1"/>
  <c r="AE131" i="12"/>
  <c r="AE27" i="12" s="1"/>
  <c r="AE202" i="16"/>
  <c r="AE164" i="16"/>
  <c r="AF213" i="16"/>
  <c r="AF37" i="14"/>
  <c r="AD81" i="14"/>
  <c r="AD117" i="14"/>
  <c r="AD110" i="14"/>
  <c r="AE57" i="14" l="1"/>
  <c r="AE199" i="16"/>
  <c r="AE163" i="16" s="1"/>
  <c r="AE165" i="16" s="1"/>
  <c r="AF53" i="14"/>
  <c r="AF36" i="14"/>
  <c r="AE14" i="14"/>
  <c r="AE16" i="12"/>
  <c r="AE33" i="14" l="1"/>
  <c r="AE3" i="14"/>
  <c r="AE55" i="14"/>
  <c r="AE44" i="14" l="1"/>
  <c r="AE25" i="14"/>
  <c r="AE124" i="14"/>
  <c r="AE92" i="14"/>
  <c r="AE31" i="14" l="1"/>
  <c r="AE4" i="16"/>
  <c r="AE26" i="14"/>
  <c r="AE93" i="14"/>
  <c r="AE72" i="14"/>
  <c r="AE168" i="14" s="1"/>
  <c r="AE29" i="14"/>
  <c r="AE30" i="14"/>
  <c r="AE54" i="14" l="1"/>
  <c r="AE168" i="16"/>
  <c r="AE169" i="16"/>
  <c r="AE10" i="28"/>
  <c r="AE8" i="28" s="1"/>
  <c r="AE11" i="28" s="1"/>
  <c r="AF171" i="16"/>
  <c r="AE177" i="16"/>
  <c r="AE166" i="16"/>
  <c r="AE28" i="14"/>
  <c r="AE16" i="28" l="1"/>
  <c r="AE46" i="14"/>
  <c r="AE24" i="28"/>
  <c r="AE170" i="16"/>
  <c r="AF15" i="28" l="1"/>
  <c r="AF18" i="28" s="1"/>
  <c r="AE45" i="14"/>
  <c r="AE59" i="14" s="1"/>
  <c r="AE33" i="28"/>
  <c r="AE23" i="28" s="1"/>
  <c r="AE22" i="28" s="1"/>
  <c r="AE25" i="28" s="1"/>
  <c r="AE5" i="28" s="1"/>
  <c r="AF192" i="16" l="1"/>
  <c r="AF194" i="16" s="1"/>
  <c r="AF167" i="16" l="1"/>
  <c r="AF178" i="16" s="1"/>
  <c r="AG195" i="16"/>
  <c r="AG175" i="16" s="1"/>
  <c r="AG196" i="16"/>
  <c r="AG176" i="16" s="1"/>
  <c r="AF193" i="16"/>
  <c r="AE60" i="14"/>
  <c r="AE61" i="14" s="1"/>
  <c r="AF131" i="12" l="1"/>
  <c r="AF27" i="12" s="1"/>
  <c r="AF202" i="16"/>
  <c r="AF164" i="16"/>
  <c r="AG58" i="14"/>
  <c r="AG78" i="14" s="1"/>
  <c r="AG201" i="16"/>
  <c r="AE117" i="14"/>
  <c r="AE81" i="14"/>
  <c r="AE110" i="14"/>
  <c r="AG213" i="16"/>
  <c r="AG37" i="14"/>
  <c r="AF9" i="28"/>
  <c r="AF173" i="16"/>
  <c r="AG53" i="14" l="1"/>
  <c r="AG36" i="14"/>
  <c r="AF57" i="14"/>
  <c r="AF199" i="16"/>
  <c r="AF163" i="16" s="1"/>
  <c r="AF165" i="16" s="1"/>
  <c r="AF16" i="12"/>
  <c r="AF14" i="14"/>
  <c r="AF55" i="14" l="1"/>
  <c r="AF3" i="14"/>
  <c r="AF33" i="14"/>
  <c r="AF25" i="14" l="1"/>
  <c r="AF44" i="14"/>
  <c r="AF92" i="14"/>
  <c r="AF124" i="14"/>
  <c r="AF4" i="16" l="1"/>
  <c r="AF26" i="14"/>
  <c r="AF29" i="14"/>
  <c r="AF31" i="14"/>
  <c r="AF72" i="14"/>
  <c r="AF168" i="14" s="1"/>
  <c r="AF93" i="14"/>
  <c r="AF30" i="14"/>
  <c r="AF54" i="14" l="1"/>
  <c r="AF166" i="16"/>
  <c r="AF168" i="16"/>
  <c r="AG171" i="16"/>
  <c r="AF10" i="28"/>
  <c r="AF8" i="28" s="1"/>
  <c r="AF11" i="28" s="1"/>
  <c r="AF169" i="16"/>
  <c r="AF177" i="16"/>
  <c r="AF28" i="14"/>
  <c r="AF16" i="28" l="1"/>
  <c r="AF46" i="14"/>
  <c r="AF24" i="28"/>
  <c r="AF170" i="16"/>
  <c r="AF45" i="14" l="1"/>
  <c r="AF59" i="14" s="1"/>
  <c r="AF33" i="28"/>
  <c r="AF23" i="28" s="1"/>
  <c r="AF22" i="28" s="1"/>
  <c r="AF25" i="28" s="1"/>
  <c r="AF5" i="28" s="1"/>
  <c r="AG15" i="28"/>
  <c r="AG18" i="28" s="1"/>
  <c r="AG192" i="16" l="1"/>
  <c r="AG194" i="16" s="1"/>
  <c r="AH195" i="16" l="1"/>
  <c r="AH175" i="16" s="1"/>
  <c r="AH196" i="16"/>
  <c r="AH176" i="16" s="1"/>
  <c r="AG167" i="16"/>
  <c r="AG178" i="16" s="1"/>
  <c r="AG193" i="16"/>
  <c r="AF60" i="14"/>
  <c r="AG131" i="12" l="1"/>
  <c r="AG27" i="12" s="1"/>
  <c r="AG202" i="16"/>
  <c r="AG164" i="16"/>
  <c r="AG9" i="28"/>
  <c r="AG173" i="16"/>
  <c r="AH58" i="14"/>
  <c r="AH78" i="14" s="1"/>
  <c r="AH201" i="16"/>
  <c r="AF61" i="14"/>
  <c r="AC65" i="14"/>
  <c r="AF81" i="14"/>
  <c r="AC63" i="14"/>
  <c r="AF117" i="14"/>
  <c r="AF110" i="14"/>
  <c r="AH37" i="14"/>
  <c r="AH213" i="16"/>
  <c r="AC66" i="14" l="1"/>
  <c r="AD62" i="14"/>
  <c r="AG16" i="12"/>
  <c r="AG14" i="14"/>
  <c r="AH53" i="14"/>
  <c r="AH36" i="14"/>
  <c r="AG57" i="14"/>
  <c r="AG199" i="16"/>
  <c r="AG163" i="16" s="1"/>
  <c r="AG165" i="16" s="1"/>
  <c r="AG3" i="14" l="1"/>
  <c r="AG33" i="14"/>
  <c r="AG55" i="14"/>
  <c r="AG124" i="14" l="1"/>
  <c r="AG25" i="14"/>
  <c r="AG44" i="14"/>
  <c r="AG92" i="14"/>
  <c r="AG29" i="14" l="1"/>
  <c r="AG93" i="14"/>
  <c r="AG31" i="14"/>
  <c r="AG30" i="14"/>
  <c r="AG26" i="14"/>
  <c r="AG72" i="14"/>
  <c r="AG168" i="14" s="1"/>
  <c r="AG4" i="16"/>
  <c r="AG54" i="14" l="1"/>
  <c r="AG28" i="14"/>
  <c r="AG166" i="16"/>
  <c r="AG10" i="28"/>
  <c r="AG8" i="28" s="1"/>
  <c r="AG11" i="28" s="1"/>
  <c r="AG169" i="16"/>
  <c r="AG168" i="16"/>
  <c r="AH171" i="16"/>
  <c r="AG177" i="16"/>
  <c r="AG24" i="28" l="1"/>
  <c r="AG170" i="16"/>
  <c r="AG46" i="14"/>
  <c r="AG16" i="28"/>
  <c r="AG33" i="28" l="1"/>
  <c r="AG23" i="28" s="1"/>
  <c r="AG22" i="28" s="1"/>
  <c r="AG25" i="28" s="1"/>
  <c r="AG5" i="28" s="1"/>
  <c r="AG45" i="14"/>
  <c r="AG59" i="14" s="1"/>
  <c r="AH15" i="28"/>
  <c r="AH18" i="28" s="1"/>
  <c r="AH192" i="16" l="1"/>
  <c r="AH194" i="16" s="1"/>
  <c r="AH193" i="16" l="1"/>
  <c r="AI196" i="16"/>
  <c r="AI176" i="16" s="1"/>
  <c r="AH167" i="16"/>
  <c r="AH178" i="16" s="1"/>
  <c r="AI195" i="16"/>
  <c r="AI175" i="16" s="1"/>
  <c r="AG60" i="14"/>
  <c r="AH173" i="16" l="1"/>
  <c r="AH9" i="28"/>
  <c r="AI37" i="14"/>
  <c r="AI213" i="16"/>
  <c r="AG110" i="14"/>
  <c r="AG81" i="14"/>
  <c r="AG117" i="14"/>
  <c r="AI201" i="16"/>
  <c r="AI58" i="14"/>
  <c r="AI78" i="14" s="1"/>
  <c r="AG61" i="14"/>
  <c r="AH131" i="12"/>
  <c r="AH27" i="12" s="1"/>
  <c r="AH202" i="16"/>
  <c r="AH164" i="16"/>
  <c r="AH57" i="14" l="1"/>
  <c r="AH199" i="16"/>
  <c r="AH163" i="16" s="1"/>
  <c r="AH165" i="16" s="1"/>
  <c r="AH16" i="12"/>
  <c r="AH14" i="14"/>
  <c r="AI53" i="14"/>
  <c r="AI36" i="14"/>
  <c r="AH3" i="14" l="1"/>
  <c r="AH33" i="14"/>
  <c r="AH55" i="14"/>
  <c r="AH25" i="14" l="1"/>
  <c r="AH124" i="14"/>
  <c r="AH44" i="14"/>
  <c r="AH92" i="14"/>
  <c r="AH4" i="16" l="1"/>
  <c r="AH30" i="14"/>
  <c r="AH26" i="14"/>
  <c r="AH72" i="14"/>
  <c r="AH168" i="14" s="1"/>
  <c r="AH29" i="14"/>
  <c r="AH93" i="14"/>
  <c r="AH31" i="14"/>
  <c r="AH54" i="14" l="1"/>
  <c r="AH166" i="16"/>
  <c r="AH168" i="16"/>
  <c r="AI171" i="16"/>
  <c r="AH10" i="28"/>
  <c r="AH8" i="28" s="1"/>
  <c r="AH11" i="28" s="1"/>
  <c r="AH169" i="16"/>
  <c r="AH177" i="16"/>
  <c r="AH28" i="14"/>
  <c r="AH46" i="14" l="1"/>
  <c r="AH16" i="28"/>
  <c r="AH24" i="28"/>
  <c r="AH170" i="16"/>
  <c r="AI15" i="28" l="1"/>
  <c r="AI18" i="28" s="1"/>
  <c r="AH45" i="14"/>
  <c r="AH59" i="14" s="1"/>
  <c r="AH33" i="28"/>
  <c r="AH23" i="28" s="1"/>
  <c r="AH22" i="28" s="1"/>
  <c r="AH25" i="28" s="1"/>
  <c r="AH5" i="28" s="1"/>
  <c r="AI192" i="16" l="1"/>
  <c r="AI194" i="16" s="1"/>
  <c r="AH60" i="14" l="1"/>
  <c r="AJ195" i="16"/>
  <c r="AJ175" i="16" s="1"/>
  <c r="AI167" i="16"/>
  <c r="AI178" i="16" s="1"/>
  <c r="AI193" i="16"/>
  <c r="AJ196" i="16"/>
  <c r="AJ176" i="16" s="1"/>
  <c r="AI131" i="12" l="1"/>
  <c r="AI27" i="12" s="1"/>
  <c r="AI202" i="16"/>
  <c r="AI164" i="16"/>
  <c r="AI173" i="16"/>
  <c r="AI9" i="28"/>
  <c r="AJ213" i="16"/>
  <c r="AJ37" i="14"/>
  <c r="AJ58" i="14"/>
  <c r="AJ78" i="14" s="1"/>
  <c r="AJ201" i="16"/>
  <c r="AH61" i="14"/>
  <c r="AH110" i="14"/>
  <c r="AH81" i="14"/>
  <c r="AH117" i="14"/>
  <c r="AI57" i="14" l="1"/>
  <c r="AI199" i="16"/>
  <c r="AI163" i="16" s="1"/>
  <c r="AI165" i="16" s="1"/>
  <c r="AJ53" i="14"/>
  <c r="AJ36" i="14"/>
  <c r="AI16" i="12"/>
  <c r="AI14" i="14"/>
  <c r="AI55" i="14" l="1"/>
  <c r="AI3" i="14"/>
  <c r="AI33" i="14"/>
  <c r="AI124" i="14" l="1"/>
  <c r="AI44" i="14"/>
  <c r="AI92" i="14"/>
  <c r="AI25" i="14"/>
  <c r="AI31" i="14" l="1"/>
  <c r="AI26" i="14"/>
  <c r="AI72" i="14"/>
  <c r="AI168" i="14" s="1"/>
  <c r="AI30" i="14"/>
  <c r="AI93" i="14"/>
  <c r="AI4" i="16"/>
  <c r="AI29" i="14"/>
  <c r="AI54" i="14" l="1"/>
  <c r="AI166" i="16"/>
  <c r="AI168" i="16"/>
  <c r="AJ171" i="16"/>
  <c r="AI10" i="28"/>
  <c r="AI8" i="28" s="1"/>
  <c r="AI11" i="28" s="1"/>
  <c r="AI169" i="16"/>
  <c r="AI177" i="16"/>
  <c r="AI28" i="14"/>
  <c r="AI46" i="14" l="1"/>
  <c r="AI16" i="28"/>
  <c r="AI24" i="28"/>
  <c r="AI170" i="16"/>
  <c r="AJ15" i="28" l="1"/>
  <c r="AJ18" i="28" s="1"/>
  <c r="AI33" i="28"/>
  <c r="AI23" i="28" s="1"/>
  <c r="AI22" i="28" s="1"/>
  <c r="AI25" i="28" s="1"/>
  <c r="AI5" i="28" s="1"/>
  <c r="AI45" i="14"/>
  <c r="AI59" i="14" s="1"/>
  <c r="AJ192" i="16" l="1"/>
  <c r="AJ194" i="16" s="1"/>
  <c r="AJ193" i="16" l="1"/>
  <c r="AK195" i="16"/>
  <c r="AK175" i="16" s="1"/>
  <c r="AK196" i="16"/>
  <c r="AK176" i="16" s="1"/>
  <c r="AJ167" i="16"/>
  <c r="AJ178" i="16" s="1"/>
  <c r="AI60" i="14"/>
  <c r="AI61" i="14" s="1"/>
  <c r="AI110" i="14" l="1"/>
  <c r="AI117" i="14"/>
  <c r="AI81" i="14"/>
  <c r="AJ173" i="16"/>
  <c r="AJ9" i="28"/>
  <c r="AK201" i="16"/>
  <c r="AK58" i="14"/>
  <c r="AK78" i="14" s="1"/>
  <c r="AK37" i="14"/>
  <c r="AK213" i="16"/>
  <c r="AJ131" i="12"/>
  <c r="AJ27" i="12" s="1"/>
  <c r="AJ164" i="16"/>
  <c r="AJ202" i="16"/>
  <c r="AJ57" i="14" l="1"/>
  <c r="AJ199" i="16"/>
  <c r="AJ163" i="16" s="1"/>
  <c r="AJ165" i="16" s="1"/>
  <c r="AK36" i="14"/>
  <c r="AK53" i="14"/>
  <c r="AJ14" i="14"/>
  <c r="AJ16" i="12"/>
  <c r="AJ3" i="14" l="1"/>
  <c r="AJ33" i="14"/>
  <c r="AJ55" i="14"/>
  <c r="AJ124" i="14" l="1"/>
  <c r="AJ25" i="14"/>
  <c r="AJ44" i="14"/>
  <c r="AJ92" i="14"/>
  <c r="AJ29" i="14" l="1"/>
  <c r="AJ93" i="14"/>
  <c r="AJ31" i="14"/>
  <c r="AJ72" i="14"/>
  <c r="AJ168" i="14" s="1"/>
  <c r="AJ26" i="14"/>
  <c r="AJ4" i="16"/>
  <c r="AJ30" i="14"/>
  <c r="AJ54" i="14" l="1"/>
  <c r="AJ10" i="28"/>
  <c r="AJ8" i="28" s="1"/>
  <c r="AJ11" i="28" s="1"/>
  <c r="AJ169" i="16"/>
  <c r="AK171" i="16"/>
  <c r="AJ168" i="16"/>
  <c r="AJ177" i="16"/>
  <c r="AJ166" i="16"/>
  <c r="AJ28" i="14"/>
  <c r="AJ46" i="14" l="1"/>
  <c r="AJ16" i="28"/>
  <c r="AJ24" i="28"/>
  <c r="AJ170" i="16"/>
  <c r="AK15" i="28" l="1"/>
  <c r="AK18" i="28" s="1"/>
  <c r="AJ33" i="28"/>
  <c r="AJ23" i="28" s="1"/>
  <c r="AJ22" i="28" s="1"/>
  <c r="AJ25" i="28" s="1"/>
  <c r="AJ5" i="28" s="1"/>
  <c r="AJ45" i="14"/>
  <c r="AJ59" i="14" s="1"/>
  <c r="AK192" i="16" l="1"/>
  <c r="AK194" i="16" s="1"/>
  <c r="AK193" i="16" l="1"/>
  <c r="AL195" i="16"/>
  <c r="AL175" i="16" s="1"/>
  <c r="AL196" i="16"/>
  <c r="AL176" i="16" s="1"/>
  <c r="AK167" i="16"/>
  <c r="AK178" i="16" s="1"/>
  <c r="AJ60" i="14"/>
  <c r="AK173" i="16" l="1"/>
  <c r="AK9" i="28"/>
  <c r="AL58" i="14"/>
  <c r="AL78" i="14" s="1"/>
  <c r="AL201" i="16"/>
  <c r="AL213" i="16"/>
  <c r="AL37" i="14"/>
  <c r="AJ81" i="14"/>
  <c r="AG63" i="14"/>
  <c r="AJ117" i="14"/>
  <c r="AG65" i="14"/>
  <c r="AJ110" i="14"/>
  <c r="AJ61" i="14"/>
  <c r="AK131" i="12"/>
  <c r="AK27" i="12" s="1"/>
  <c r="AK164" i="16"/>
  <c r="AK202" i="16"/>
  <c r="AK16" i="12" l="1"/>
  <c r="AK14" i="14"/>
  <c r="AL36" i="14"/>
  <c r="AL53" i="14"/>
  <c r="AH62" i="14"/>
  <c r="AG66" i="14"/>
  <c r="AK57" i="14"/>
  <c r="AK199" i="16"/>
  <c r="AK163" i="16" s="1"/>
  <c r="AK165" i="16" s="1"/>
  <c r="AK55" i="14" l="1"/>
  <c r="AK33" i="14"/>
  <c r="AK3" i="14"/>
  <c r="AK124" i="14" l="1"/>
  <c r="AK25" i="14"/>
  <c r="AK44" i="14"/>
  <c r="AK92" i="14"/>
  <c r="AK72" i="14" l="1"/>
  <c r="AK168" i="14" s="1"/>
  <c r="AK4" i="16"/>
  <c r="AK30" i="14"/>
  <c r="AK31" i="14"/>
  <c r="AK26" i="14"/>
  <c r="AK93" i="14"/>
  <c r="AK29" i="14"/>
  <c r="AK54" i="14" s="1"/>
  <c r="AK28" i="14" l="1"/>
  <c r="AK166" i="16"/>
  <c r="AK10" i="28"/>
  <c r="AK8" i="28" s="1"/>
  <c r="AK11" i="28" s="1"/>
  <c r="AK169" i="16"/>
  <c r="AK168" i="16"/>
  <c r="AL171" i="16"/>
  <c r="AK177" i="16"/>
  <c r="AK24" i="28" l="1"/>
  <c r="AK170" i="16"/>
  <c r="AK46" i="14"/>
  <c r="AK16" i="28"/>
  <c r="AL15" i="28" l="1"/>
  <c r="AL18" i="28" s="1"/>
  <c r="AK45" i="14"/>
  <c r="AK59" i="14" s="1"/>
  <c r="AK33" i="28"/>
  <c r="AK23" i="28" s="1"/>
  <c r="AK22" i="28" s="1"/>
  <c r="AK25" i="28" s="1"/>
  <c r="AK5" i="28" s="1"/>
  <c r="AL192" i="16" l="1"/>
  <c r="AL194" i="16" s="1"/>
  <c r="AK60" i="14" l="1"/>
  <c r="AK81" i="14" s="1"/>
  <c r="AL193" i="16"/>
  <c r="AM195" i="16"/>
  <c r="AM175" i="16" s="1"/>
  <c r="AM196" i="16"/>
  <c r="AM176" i="16" s="1"/>
  <c r="AL167" i="16"/>
  <c r="AL178" i="16" s="1"/>
  <c r="AK61" i="14" l="1"/>
  <c r="AK110" i="14"/>
  <c r="AK117" i="14"/>
  <c r="AM58" i="14"/>
  <c r="AM78" i="14" s="1"/>
  <c r="AM201" i="16"/>
  <c r="AL9" i="28"/>
  <c r="AL173" i="16"/>
  <c r="AM37" i="14"/>
  <c r="AM213" i="16"/>
  <c r="AL131" i="12"/>
  <c r="AL27" i="12" s="1"/>
  <c r="AL164" i="16"/>
  <c r="AL202" i="16"/>
  <c r="AL57" i="14" l="1"/>
  <c r="AL199" i="16"/>
  <c r="AL163" i="16" s="1"/>
  <c r="AL165" i="16" s="1"/>
  <c r="AM53" i="14"/>
  <c r="AM36" i="14"/>
  <c r="AL16" i="12"/>
  <c r="AL14" i="14"/>
  <c r="AL3" i="14" l="1"/>
  <c r="AL33" i="14"/>
  <c r="AL55" i="14"/>
  <c r="AL92" i="14" l="1"/>
  <c r="AL44" i="14"/>
  <c r="AL25" i="14"/>
  <c r="AL124" i="14"/>
  <c r="AL72" i="14" l="1"/>
  <c r="AL168" i="14" s="1"/>
  <c r="AL4" i="16"/>
  <c r="AL26" i="14"/>
  <c r="AL31" i="14"/>
  <c r="AL93" i="14"/>
  <c r="AL30" i="14"/>
  <c r="AL29" i="14"/>
  <c r="AL54" i="14" l="1"/>
  <c r="AL28" i="14"/>
  <c r="AL166" i="16"/>
  <c r="AL169" i="16"/>
  <c r="AL168" i="16"/>
  <c r="AM171" i="16"/>
  <c r="AL10" i="28"/>
  <c r="AL8" i="28" s="1"/>
  <c r="AL11" i="28" s="1"/>
  <c r="AL177" i="16"/>
  <c r="AL24" i="28" l="1"/>
  <c r="AL170" i="16"/>
  <c r="AL16" i="28"/>
  <c r="AL46" i="14"/>
  <c r="AL45" i="14" l="1"/>
  <c r="AL59" i="14" s="1"/>
  <c r="AL33" i="28"/>
  <c r="AL23" i="28" s="1"/>
  <c r="AL22" i="28" s="1"/>
  <c r="AL25" i="28" s="1"/>
  <c r="AL5" i="28" s="1"/>
  <c r="AM15" i="28"/>
  <c r="AM18" i="28" s="1"/>
  <c r="AM192" i="16" l="1"/>
  <c r="AM194" i="16" s="1"/>
  <c r="AN196" i="16" l="1"/>
  <c r="AN176" i="16" s="1"/>
  <c r="AN195" i="16"/>
  <c r="AN175" i="16" s="1"/>
  <c r="AM193" i="16"/>
  <c r="AM167" i="16"/>
  <c r="AM178" i="16" s="1"/>
  <c r="AL60" i="14"/>
  <c r="AM173" i="16" l="1"/>
  <c r="AM9" i="28"/>
  <c r="AM131" i="12"/>
  <c r="AM27" i="12" s="1"/>
  <c r="AM202" i="16"/>
  <c r="AM164" i="16"/>
  <c r="AN213" i="16"/>
  <c r="AN37" i="14"/>
  <c r="AL61" i="14"/>
  <c r="AL117" i="14"/>
  <c r="AL110" i="14"/>
  <c r="AL81" i="14"/>
  <c r="AN58" i="14"/>
  <c r="AN78" i="14" s="1"/>
  <c r="AN201" i="16"/>
  <c r="AM57" i="14" l="1"/>
  <c r="AM199" i="16"/>
  <c r="AM163" i="16" s="1"/>
  <c r="AM165" i="16" s="1"/>
  <c r="AN53" i="14"/>
  <c r="AN36" i="14"/>
  <c r="AM14" i="14"/>
  <c r="AM16" i="12"/>
  <c r="AM3" i="14" l="1"/>
  <c r="AM33" i="14"/>
  <c r="AM55" i="14"/>
  <c r="AM124" i="14" l="1"/>
  <c r="AM25" i="14"/>
  <c r="AM92" i="14"/>
  <c r="AM44" i="14"/>
  <c r="AM72" i="14" l="1"/>
  <c r="AM168" i="14" s="1"/>
  <c r="AM30" i="14"/>
  <c r="AM4" i="16"/>
  <c r="AM29" i="14"/>
  <c r="AM26" i="14"/>
  <c r="AM31" i="14"/>
  <c r="AM93" i="14"/>
  <c r="AM54" i="14" l="1"/>
  <c r="AM28" i="14"/>
  <c r="AM168" i="16"/>
  <c r="AM169" i="16"/>
  <c r="AN171" i="16"/>
  <c r="AM10" i="28"/>
  <c r="AM8" i="28" s="1"/>
  <c r="AM11" i="28" s="1"/>
  <c r="AM177" i="16"/>
  <c r="AM166" i="16"/>
  <c r="AM24" i="28" l="1"/>
  <c r="AM170" i="16"/>
  <c r="AM16" i="28"/>
  <c r="AN15" i="28" s="1"/>
  <c r="AN18" i="28" s="1"/>
  <c r="AM46" i="14"/>
  <c r="AM33" i="28" l="1"/>
  <c r="AM23" i="28" s="1"/>
  <c r="AM22" i="28" s="1"/>
  <c r="AM25" i="28" s="1"/>
  <c r="AM5" i="28" s="1"/>
  <c r="AM45" i="14"/>
  <c r="AM59" i="14" s="1"/>
  <c r="AN192" i="16" l="1"/>
  <c r="AN194" i="16" s="1"/>
  <c r="AM60" i="14" l="1"/>
  <c r="AM117" i="14" s="1"/>
  <c r="AO196" i="16"/>
  <c r="AO176" i="16" s="1"/>
  <c r="AN167" i="16"/>
  <c r="AN178" i="16" s="1"/>
  <c r="AN193" i="16"/>
  <c r="AO195" i="16"/>
  <c r="AO175" i="16" s="1"/>
  <c r="AM61" i="14" l="1"/>
  <c r="AM81" i="14"/>
  <c r="AM110" i="14"/>
  <c r="AN131" i="12"/>
  <c r="AN27" i="12" s="1"/>
  <c r="AN164" i="16"/>
  <c r="AN202" i="16"/>
  <c r="AN173" i="16"/>
  <c r="AN9" i="28"/>
  <c r="AO37" i="14"/>
  <c r="AO213" i="16"/>
  <c r="AO58" i="14"/>
  <c r="AO78" i="14" s="1"/>
  <c r="AO201" i="16"/>
  <c r="AO36" i="14" l="1"/>
  <c r="AO53" i="14"/>
  <c r="AN57" i="14"/>
  <c r="AN199" i="16"/>
  <c r="AN163" i="16" s="1"/>
  <c r="AN165" i="16" s="1"/>
  <c r="AN16" i="12"/>
  <c r="AN14" i="14"/>
  <c r="AN55" i="14" l="1"/>
  <c r="AN33" i="14"/>
  <c r="AN3" i="14"/>
  <c r="AN44" i="14" l="1"/>
  <c r="AN92" i="14"/>
  <c r="AN25" i="14"/>
  <c r="AN124" i="14"/>
  <c r="AN93" i="14" l="1"/>
  <c r="AN31" i="14"/>
  <c r="AN29" i="14"/>
  <c r="AN26" i="14"/>
  <c r="AN4" i="16"/>
  <c r="AN72" i="14"/>
  <c r="AN168" i="14" s="1"/>
  <c r="AN30" i="14"/>
  <c r="AN54" i="14" l="1"/>
  <c r="AN169" i="16"/>
  <c r="AN168" i="16"/>
  <c r="AO171" i="16"/>
  <c r="AN10" i="28"/>
  <c r="AN8" i="28" s="1"/>
  <c r="AN11" i="28" s="1"/>
  <c r="AN177" i="16"/>
  <c r="AN166" i="16"/>
  <c r="AN28" i="14"/>
  <c r="AN46" i="14" l="1"/>
  <c r="AN16" i="28"/>
  <c r="AO15" i="28" s="1"/>
  <c r="AO18" i="28" s="1"/>
  <c r="AN24" i="28"/>
  <c r="AN170" i="16"/>
  <c r="AN45" i="14" l="1"/>
  <c r="AN59" i="14" s="1"/>
  <c r="AN33" i="28"/>
  <c r="AN23" i="28" s="1"/>
  <c r="AN22" i="28" s="1"/>
  <c r="AN25" i="28" s="1"/>
  <c r="AN5" i="28" s="1"/>
  <c r="AO192" i="16" l="1"/>
  <c r="AO194" i="16" s="1"/>
  <c r="AO167" i="16" l="1"/>
  <c r="AO178" i="16" s="1"/>
  <c r="AO193" i="16"/>
  <c r="AN60" i="14"/>
  <c r="AK63" i="14" l="1"/>
  <c r="AN117" i="14"/>
  <c r="AK65" i="14"/>
  <c r="AN110" i="14"/>
  <c r="AN81" i="14"/>
  <c r="AO9" i="28"/>
  <c r="AO173" i="16"/>
  <c r="AO131" i="12"/>
  <c r="AO27" i="12" s="1"/>
  <c r="AO202" i="16"/>
  <c r="AO164" i="16"/>
  <c r="AN61" i="14"/>
  <c r="AK66" i="14" l="1"/>
  <c r="AL62" i="14"/>
  <c r="AO57" i="14"/>
  <c r="AO199" i="16"/>
  <c r="AO163" i="16" s="1"/>
  <c r="AO165" i="16" s="1"/>
  <c r="AO16" i="12"/>
  <c r="AO14" i="14"/>
  <c r="AO55" i="14" l="1"/>
  <c r="AO3" i="14"/>
  <c r="AO33" i="14"/>
  <c r="AO92" i="14" l="1"/>
  <c r="AO44" i="14"/>
  <c r="AO124" i="14"/>
  <c r="AO25" i="14"/>
  <c r="AO29" i="14" l="1"/>
  <c r="AO26" i="14"/>
  <c r="AO30" i="14"/>
  <c r="AO72" i="14"/>
  <c r="AO168" i="14" s="1"/>
  <c r="AO31" i="14"/>
  <c r="AO93" i="14"/>
  <c r="AO4" i="16"/>
  <c r="AO54" i="14" l="1"/>
  <c r="AO169" i="16"/>
  <c r="AO168" i="16"/>
  <c r="AO10" i="28"/>
  <c r="AO8" i="28" s="1"/>
  <c r="AO11" i="28" s="1"/>
  <c r="AO177" i="16"/>
  <c r="AO166" i="16"/>
  <c r="AO28" i="14"/>
  <c r="AO46" i="14" l="1"/>
  <c r="AO16" i="28"/>
  <c r="AO24" i="28"/>
  <c r="AO170" i="16"/>
  <c r="AO33" i="28" l="1"/>
  <c r="AO23" i="28" s="1"/>
  <c r="AO22" i="28" s="1"/>
  <c r="AO25" i="28" s="1"/>
  <c r="AO5" i="28" s="1"/>
  <c r="AO45" i="14"/>
  <c r="AO59" i="14" s="1"/>
  <c r="AO60" i="14" l="1"/>
  <c r="AO81" i="14" l="1"/>
  <c r="AO117" i="14"/>
  <c r="AO110" i="14"/>
  <c r="AO61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 Gentilezza</author>
  </authors>
  <commentList>
    <comment ref="A48" authorId="0" shapeId="0" xr:uid="{4D1D224F-6A6E-4C96-86E7-2F98BF908794}">
      <text>
        <r>
          <rPr>
            <sz val="9"/>
            <color indexed="81"/>
            <rFont val="Segoe UI"/>
            <family val="2"/>
          </rPr>
          <t>efeito do incremento real do salário a.a., das promoções e renovação do quadro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 Gentilezza</author>
  </authors>
  <commentList>
    <comment ref="B8" authorId="0" shapeId="0" xr:uid="{1C1FD5F4-E2D3-47DC-BFDE-184645DCE208}">
      <text>
        <r>
          <rPr>
            <b/>
            <sz val="9"/>
            <color indexed="81"/>
            <rFont val="Segoe UI"/>
            <family val="2"/>
          </rPr>
          <t>Roberto Gentilezza:</t>
        </r>
        <r>
          <rPr>
            <sz val="9"/>
            <color indexed="81"/>
            <rFont val="Segoe UI"/>
            <family val="2"/>
          </rPr>
          <t xml:space="preserve">
PARTE DOS ROYALTIES DEVE SER DESTINADO A EDUCAÇÃO, OU SEJA, NÃO ESTÁ DISPONÍVEL</t>
        </r>
      </text>
    </comment>
  </commentList>
</comments>
</file>

<file path=xl/sharedStrings.xml><?xml version="1.0" encoding="utf-8"?>
<sst xmlns="http://schemas.openxmlformats.org/spreadsheetml/2006/main" count="11760" uniqueCount="2894">
  <si>
    <t>PIB</t>
  </si>
  <si>
    <t>Δ</t>
  </si>
  <si>
    <t>PIB Brasil</t>
  </si>
  <si>
    <t>PIB Estado SP</t>
  </si>
  <si>
    <t>Δ  Setor Público</t>
  </si>
  <si>
    <t>Δ  Y SP</t>
  </si>
  <si>
    <t xml:space="preserve"> (R$ mil de 2015)</t>
  </si>
  <si>
    <t>VA_Agro</t>
  </si>
  <si>
    <t>VA_Ind</t>
  </si>
  <si>
    <t>VA_Serv</t>
  </si>
  <si>
    <t>Setor Público BR</t>
  </si>
  <si>
    <t>SP (R$ Mil de 2015)</t>
  </si>
  <si>
    <t>Setor Público SP</t>
  </si>
  <si>
    <t>Total Arrecadado, por setor, SP</t>
  </si>
  <si>
    <t>Não-Tendencial</t>
  </si>
  <si>
    <t>Total Arrecadado por todos Impostos</t>
  </si>
  <si>
    <t>Taxa de Crescimento</t>
  </si>
  <si>
    <t>Cenário Fiscal QM (preços 18)</t>
  </si>
  <si>
    <t>https://portal.fazenda.sp.gov.br/acessoinformacao/Paginas/Relat%C3%B3rios-da-Receita-Tribut%C3%A1ria.aspx</t>
  </si>
  <si>
    <t>Valores nominais em milhões de reais</t>
  </si>
  <si>
    <t>Estado de São Paulo: Dados históricos da arrecadação mensal de ICMS por setor de atividade (1998-2018) Nominal</t>
  </si>
  <si>
    <t>ICMS</t>
  </si>
  <si>
    <t>IPVA</t>
  </si>
  <si>
    <t>AIR</t>
  </si>
  <si>
    <t>ITCMD</t>
  </si>
  <si>
    <t>TAXAS</t>
  </si>
  <si>
    <t>Total</t>
  </si>
  <si>
    <t>AGROPECUÁRIA</t>
  </si>
  <si>
    <t>PREÇOS ADMINISTRADOS</t>
  </si>
  <si>
    <t xml:space="preserve">INDÚSTRIA </t>
  </si>
  <si>
    <t xml:space="preserve">COMÉRCIO E SERVIÇOS </t>
  </si>
  <si>
    <t>NÃO CLASSIFICADOS</t>
  </si>
  <si>
    <t>TOTAL DA ARRECADAÇÃO</t>
  </si>
  <si>
    <t>IPC FIPE Dez</t>
  </si>
  <si>
    <t>TOTAL DA ARRECADAÇÃO ICMS</t>
  </si>
  <si>
    <t>2.1.ValorAgregado_Brasil_ProjeçãoTendencialProvavel</t>
  </si>
  <si>
    <t>ICMS Total</t>
  </si>
  <si>
    <t>Agro</t>
  </si>
  <si>
    <t>Ind</t>
  </si>
  <si>
    <t>Serv</t>
  </si>
  <si>
    <t>DELTAS</t>
  </si>
  <si>
    <r>
      <rPr>
        <sz val="11"/>
        <color theme="1"/>
        <rFont val="Calibri"/>
        <family val="2"/>
      </rPr>
      <t xml:space="preserve">Δ </t>
    </r>
    <r>
      <rPr>
        <sz val="11"/>
        <color theme="1"/>
        <rFont val="Calibri"/>
        <family val="2"/>
        <scheme val="minor"/>
      </rPr>
      <t>VA_Agro</t>
    </r>
  </si>
  <si>
    <t>Δ VA_Ind</t>
  </si>
  <si>
    <t>Δ VA_Serv</t>
  </si>
  <si>
    <t>Δ PIB</t>
  </si>
  <si>
    <t>Δ ICMS Agro</t>
  </si>
  <si>
    <t>Δ ICMS Ind</t>
  </si>
  <si>
    <t>Δ ICMS Serv</t>
  </si>
  <si>
    <t>Δ ICMS TOTAL</t>
  </si>
  <si>
    <t>ELASTICIDADE</t>
  </si>
  <si>
    <t>Valores Reais 2018</t>
  </si>
  <si>
    <t>R$ milhões de 2018</t>
  </si>
  <si>
    <t>Valor Arrecadado</t>
  </si>
  <si>
    <t>Soma</t>
  </si>
  <si>
    <t>JANEIRO</t>
  </si>
  <si>
    <t>FEVEREIRO</t>
  </si>
  <si>
    <t>MARCO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</si>
  <si>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</si>
  <si>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</si>
  <si>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</si>
  <si>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</si>
  <si>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</si>
  <si>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</si>
  <si>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</si>
  <si>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</si>
  <si>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</si>
  <si>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1 - RECEITAS CORRENTES</t>
  </si>
  <si>
    <t>111 - IMPOSTOS</t>
  </si>
  <si>
    <t>1112 - IMPOSTOS SOBRE O PATRIMONIO E A RENDA</t>
  </si>
  <si>
    <t>111204 - ADIC.DO IMPOSTO S/A RENDA E PROV.QUALQ.NATUR</t>
  </si>
  <si>
    <t>11120401 - ADIC. IMPOSTO S/A RENDA E PROV.QUALQ.NATUR.</t>
  </si>
  <si>
    <t>11120551 - IPVA-PARTE DO ESTADO</t>
  </si>
  <si>
    <t>11120552 - IPVA-PARTE DOS MUNICIPIOS</t>
  </si>
  <si>
    <t>111207 - IMP.S/TRANSM."C.MORTIS"E DOACAO BENS/DIREITO</t>
  </si>
  <si>
    <t>11120701 - IMP.S/TRANSM."C.MORTIS"E DOACAO BENS/DIREITO</t>
  </si>
  <si>
    <t>1113 - IMPOSTOS SOBRE A PRODUCAO E A CIRCULACAO</t>
  </si>
  <si>
    <t>111302 - IMP.S/OP.REL.CIRC.MERC.PREST.SERV.TRANSP.COM</t>
  </si>
  <si>
    <t>11130251 - ICMS-PARTE DO ESTADO</t>
  </si>
  <si>
    <t>11130252 - ICMS-PARTE DOS MUNICIPIOS</t>
  </si>
  <si>
    <t>11130253 - ICMS-PTE P/MANUT.DESENV.ENS.FUND.VAL.MAG.</t>
  </si>
  <si>
    <t>112 - TAXAS</t>
  </si>
  <si>
    <t>1121 - TAXAS P/EXERCICIO DO PODER DE POLICIA</t>
  </si>
  <si>
    <t>112101 - TAXA FISCALIZACAO SERVICOS DIVERSOS-TABELA B</t>
  </si>
  <si>
    <t>11210100 - TAXA FISCALIZACAO SERVICOS DIVERSOS-TABELA B</t>
  </si>
  <si>
    <t>112102 - TAXA VIST.VEIC.TRANSP.COLET.INTERMUN.-DER</t>
  </si>
  <si>
    <t>11210200 - TAXA VIST.VEIC.TRANSP.COLET.INTERMUN.-DER</t>
  </si>
  <si>
    <t>112103 - TAXA DE APREENCAO ANIMAIS ROD.ESTADUAL-DER</t>
  </si>
  <si>
    <t>11210300 - TAXA DE APREENCAO ANIMAIS ROD.ESTADUAL-DER</t>
  </si>
  <si>
    <t>112104 - TAXA VISTORIA DE PAINEIS E ANUNCIOS-DER</t>
  </si>
  <si>
    <t>11210400 - TAXA VISTORIA DE PAINEIS E ANUNCIOS-DER</t>
  </si>
  <si>
    <t>1122 - TAXAS PELA PRESTACAO DE SERVICOS</t>
  </si>
  <si>
    <t>112201 - CUSTAS E EMOLUMENTOS QUE CONST.RENDA ESTADO</t>
  </si>
  <si>
    <t>11220101 - CUSTAS E EMOLUMENTOS QUE CONST.RENDA EST.JUD</t>
  </si>
  <si>
    <t>11220102 - CUSTAS E EMOLUM.QUE CONST.REND.EST.EXTRAJUD.</t>
  </si>
  <si>
    <t>112202 - TAXA DE CONTR.AO FUNDO DE ASSIST.JUDICIARIA</t>
  </si>
  <si>
    <t>11220201 - TAXA DE CONTR.FUNDO DE ASSIST.JUD.EXTRAJUDIC</t>
  </si>
  <si>
    <t>112203 - REEMB.DESP.COND.OFIC.JUST.,REF.JUST.GRATUITA</t>
  </si>
  <si>
    <t>11220301 - REEMB.DESP.COND.OFIC.JUST.REF.JUST.GRAT.JUD.</t>
  </si>
  <si>
    <t>11220302 - REEMB.DESP.COND.OFIC.JUST.REF.JUST.GRAT.EXTR</t>
  </si>
  <si>
    <t>112204 - TAXA DE PREVIDENCIA SOCIAL</t>
  </si>
  <si>
    <t>11220401 - TAXA APOS.SERV.JUST.(SUBV.CART.PREV.SERV)</t>
  </si>
  <si>
    <t>11220402 - TAXAS QUE CONST.17,5% CONTR.CART.PREV.ADVOG.</t>
  </si>
  <si>
    <t>11220403 - CUSTAS E CONTR.(CART.PREV.ADVOG.MAND.JUDIC.)</t>
  </si>
  <si>
    <t>11220404 - TAXAS E CUST.CONST.7,5%CONTR.CXA ASSIST.ADVO</t>
  </si>
  <si>
    <t>112205 - TAXA DOS SERV.TRANSITO (DEP.EST.TRANS.)TAB.C</t>
  </si>
  <si>
    <t>11220501 - TAXAS DOS SERV.TRANSITO (DEP.EST.TRANS.)TAB.</t>
  </si>
  <si>
    <t>112206 - TAXA DE ASSISTENCIA AOS MEDICOS</t>
  </si>
  <si>
    <t>11220601 - TAXA DE ASSISTENCIA AOS MEDICOS</t>
  </si>
  <si>
    <t>112207 - TAXA DE SERVICOS DIVERSOS - TABELA A</t>
  </si>
  <si>
    <t>11220701 - TAXA DE SERVICOS DIVERSOS - TABELA A</t>
  </si>
  <si>
    <t>11220702 - FUNDO INCENTIVO A SEG.PUBLICA-FISP</t>
  </si>
  <si>
    <t>112208 - OUTRAS TAXAS</t>
  </si>
  <si>
    <t>11220801 - TAXAS E EMOL.JUNTA COMERC.REG.COMERC.E AFINS</t>
  </si>
  <si>
    <t>112209 - 1% EMOLUMENTOS-STAS.CASAS MISERICORDIA-EXTRA</t>
  </si>
  <si>
    <t>11220901 - 1% EMULUMENTOS-STAS.CASAS MISERICORDIA-EXTRA</t>
  </si>
  <si>
    <t>113 - CONTRIBUICOES DE MELHORIA</t>
  </si>
  <si>
    <t>1131 - ARRECADADA PELO ESTADO</t>
  </si>
  <si>
    <t>113101 - ARRECADADA PELO ESTADO</t>
  </si>
  <si>
    <t>11310101 - CONTRIB.DE MELHORIA ARRECADADA PELO ESTADO</t>
  </si>
  <si>
    <t>121 - CONTRIBUICOES SOCIAIS</t>
  </si>
  <si>
    <t>1211 - CONTRIBUICOES SOCIAIS</t>
  </si>
  <si>
    <t>121113 - CONTRIBUICOES SOCIAIS</t>
  </si>
  <si>
    <t>12111307 - CONTRIBUICOES FACULTATIVAS</t>
  </si>
  <si>
    <t>12111309 - CONTRIB. ASSIST. MEDICA,HOSPIT. ODONTOLOGIC</t>
  </si>
  <si>
    <t>12111311 - CONTRIBUICOES OBRIGATORIAS P/ASSIST.MED.ODON</t>
  </si>
  <si>
    <t>12111315 - CONTRIBUIçõES FACULTATIVAS DOS AGREGADOS</t>
  </si>
  <si>
    <t>121121 - CONTRIBUICAO PATRONAL PARA SERVIDOR CIVIL</t>
  </si>
  <si>
    <t>12112101 - CONTRIBUICAO DO ESTADO PARA PENSAO MENSAL</t>
  </si>
  <si>
    <t>12112102 - CONTRIBUICAO DAS AUTARQUIAS P/ PENSAO MENSAL</t>
  </si>
  <si>
    <t>12112103 - TRANSFERENCIA DOS MUNICIPIOS</t>
  </si>
  <si>
    <t>121123 - CONTRIBUICAO DO SERVIDOR CIVIL ATIVO</t>
  </si>
  <si>
    <t>12112301 - FUNCIONARIOS DO ESTADO</t>
  </si>
  <si>
    <t>12112302 - FUNCIONARIOS DAS AUTARQUIAS</t>
  </si>
  <si>
    <t>12112303 - CFUNCIONARIOS DOS MUNICIPIOS</t>
  </si>
  <si>
    <t>12112304 - CONTRIBUICAO DOS SERVIDORES DA JUSTICA</t>
  </si>
  <si>
    <t>12112305 - CONTRIB.TITULARES DAS SERVENTIAS DA JUSTICA</t>
  </si>
  <si>
    <t>121124 - CONTRIBUICAO DO INATIVO E PENSIONISTA CIVIS</t>
  </si>
  <si>
    <t>12112401 - CONTRIB.INATIVO E PENSIONISTA CIVIL-ESTADO</t>
  </si>
  <si>
    <t>12112402 - CONTRIB.INATIVO E PENSIONISTA CIVIL-AUTARQUI</t>
  </si>
  <si>
    <t>12112403 - CONTRIB.INATIVO E PENSIONISTA CIVIL-MUNICIPI</t>
  </si>
  <si>
    <t>12112404 - CONTRIB.INATIVO E PENSIONISTA CIVIL-SERV.JUS</t>
  </si>
  <si>
    <t>121125 - CONTRIBUICAO DO MILITAR NA ATIVA</t>
  </si>
  <si>
    <t>12112501 - CONTRIBUICAO DE POLICIAIS PARA PENSAO MENSAL</t>
  </si>
  <si>
    <t>121126 - CONTRIB.MILITAR DA RESERVA, REF.PENS.MILITAR</t>
  </si>
  <si>
    <t>12112601 - CONTR.MILITAR NA RESERVA, REFORMADO PENS.MIL</t>
  </si>
  <si>
    <t>121127 - OUTRAS CONTRIBUICOES</t>
  </si>
  <si>
    <t>12112701 - CONTRIB.FACULTATIVA DA CART.PREV.ECONOMISTAS</t>
  </si>
  <si>
    <t>12112702 - CONTRIB.FACULTATIVA DA CART.PREV.ADVOGADOS</t>
  </si>
  <si>
    <t>131 - RECEITAS IMOBILIARIAS</t>
  </si>
  <si>
    <t>1311 - ALUGUEIS OU ARRENDAMENTOS</t>
  </si>
  <si>
    <t>131101 - ALUGUEIS DE PROPRIOS DO ESTADO</t>
  </si>
  <si>
    <t>13110101 - ALUGUEIS DE PROPRIOS DO ESTADO</t>
  </si>
  <si>
    <t>131104 - SECRETARIA DE AGRICULTURA E ABASTECIMENTO</t>
  </si>
  <si>
    <t>13110401 - FED-GABINETE DO SECRETARIO E ASSESSORIAS</t>
  </si>
  <si>
    <t>13110402 - FED-ADM.DA COORD.DE ASSIST.TEC.INTEGRAL</t>
  </si>
  <si>
    <t>13110403 - FED-INSTITUTO AGRONOMICO</t>
  </si>
  <si>
    <t>13110404 - FED-INSTITUTO DE PESCA</t>
  </si>
  <si>
    <t>13110405 - FED-INSTITUTO DE ZOOTECNIA</t>
  </si>
  <si>
    <t>13110406 - FED-DEPARTAMENTO DE SEMENTES,MUDAS E MATRIZE</t>
  </si>
  <si>
    <t>13110407 - FED-INSTITUTO BIOLOGICO</t>
  </si>
  <si>
    <t>131105 - SECRETARIA DA SEGURANCA PUBLICA</t>
  </si>
  <si>
    <t>13110502 - FED-DIRETORIA DE FINANCAS</t>
  </si>
  <si>
    <t>131107 - SECR. CIêNCIA,TECNOL,DESENV.ECONôM. E TURISM</t>
  </si>
  <si>
    <t>13110701 - FED-GABINETE DO SECRETARIO E ASSESSORIAS</t>
  </si>
  <si>
    <t>13110702 - FED-ADM.DA COORD.DE ESPORTES E RECREACAO</t>
  </si>
  <si>
    <t>13110704 - FED-ESTRADA DE FERRO CAMPOS DO JORDAO</t>
  </si>
  <si>
    <t>13110705 - FED-FUNDO DE MELHORIA DAS ESTANCIAS</t>
  </si>
  <si>
    <t>131108 - SECRETARIA DO MEIO AMBIENTE</t>
  </si>
  <si>
    <t>13110801 - FED-INSTITUTO DE BOTANICA</t>
  </si>
  <si>
    <t>13110802 - FED-INSTITUTO FLORESTAL</t>
  </si>
  <si>
    <t>131111 - SECRETARIA DA CULTURA</t>
  </si>
  <si>
    <t>13111101 - FED-GABINETE DO SECRETARIO E ASSESSORIAS</t>
  </si>
  <si>
    <t>131112 - TRIBUNAL DE JUSTICA</t>
  </si>
  <si>
    <t>13111201 - FED-TRIBUNAL DE JUSTICA</t>
  </si>
  <si>
    <t>131113 - SECRETARIA DE ASSISTENCIA E DESENV.SOCIAL</t>
  </si>
  <si>
    <t>13111301 - FED-CENTRO PION.SOCIO-TERAPICO J.J.EZEMPLARI</t>
  </si>
  <si>
    <t>131114 - SECRETARIA DA JUVENTUDE, ESPORTE E LAZER</t>
  </si>
  <si>
    <t>13111401 - FED-ADMINISTRACAO COORD.DE ESPORTES E LAZER</t>
  </si>
  <si>
    <t>131115 - PRIMEIRO TRIBUNAL DE ALCADA CIVIL</t>
  </si>
  <si>
    <t>13111501 - FED-PRIMEIRO TRIBUNAL DE ALCADA CIVIL</t>
  </si>
  <si>
    <t>131116 - ASSEMBLEIA LEGISLATIVA DO ESTADO DE S.PAULO</t>
  </si>
  <si>
    <t>13111601 - FED-ASSEMBLEIA LEGISLATIVA EST.S.PAULO</t>
  </si>
  <si>
    <t>1312 - OUTRAS RECEITAS IMOBILIARIAS</t>
  </si>
  <si>
    <t>131201 - SECRETARIA DO MEIO AMBIENTE</t>
  </si>
  <si>
    <t>13120101 - FED-INSTITUTO GEOLOGICO</t>
  </si>
  <si>
    <t>132 - RECEITAS DE VALORES MOBILIARIOS</t>
  </si>
  <si>
    <t>1321 - PARTICIPACOES E DIVIDENDOS</t>
  </si>
  <si>
    <t>132101 - DIVIDENDOS</t>
  </si>
  <si>
    <t>13210101 - ACOES DO BANCO EST.DE SAO PAULO S/A-BANESPA</t>
  </si>
  <si>
    <t>13210103 - OUTROS DIVIDENDOS</t>
  </si>
  <si>
    <t>13210104 - ACOES DA ELETROPAULO-ELETRIC.DE S.PAULO S/A</t>
  </si>
  <si>
    <t>13210105 - ACOES DA CIA.PAULISTA DE FORCA E LUZ-CPFL</t>
  </si>
  <si>
    <t>13210107 - ACOES DA CIA.DE SEGUROS DO EST.S.PAULO-COSES</t>
  </si>
  <si>
    <t>13210109 - ACOES DA NOSSA CAIXA - NOSSO BANCO</t>
  </si>
  <si>
    <t>139 - OUTRAS RECEITAS PATRIMONIAIS</t>
  </si>
  <si>
    <t>1390 - OUTRAS RECEITAS PATRIMONIAIS</t>
  </si>
  <si>
    <t>139001 - JUROS DE DEPOSITOS BANCARIOS</t>
  </si>
  <si>
    <t>13900101 - JUROS DE DEPOSITOS BANCARIOS</t>
  </si>
  <si>
    <t>13900102 - FUNDO DE RESERVA-DEPOSITOS JUDICIAIS/EXTRAJU</t>
  </si>
  <si>
    <t>139005 - JUROS E COR.MON.DAS DIV.DEPEND.DO ESTADO</t>
  </si>
  <si>
    <t>13900501 - JUROS E COR.MON.DAS DIV.DEPEND.DO ESTADO</t>
  </si>
  <si>
    <t>139006 - RESULTADO APL.DISP.TESOURO NO FDO.DIV.PUBLIC</t>
  </si>
  <si>
    <t>13900601 - RESULTADO APL.DISP.TESOURO NO FDO.DIV.PUBLIC</t>
  </si>
  <si>
    <t>139007 - VARIACAO CAMBIAL</t>
  </si>
  <si>
    <t>13900701 - VARIACAO CAMBIAL</t>
  </si>
  <si>
    <t>139008 - REND.DE APL.FIN.DEP.BANCARIO JUROS E COR.MON</t>
  </si>
  <si>
    <t>13900801 - FUNDESP-FUNDO DE DES.DA EDUC.S.PAULO-SEC.EDU</t>
  </si>
  <si>
    <t>13900802 - FUNDES-FUNDO ESTADUAL DE SAUDE-SECR.SAUDE</t>
  </si>
  <si>
    <t>13900804 - FED-DEPARTAMENTO DE SEMENTES,MUDAS E MATRIZE</t>
  </si>
  <si>
    <t>13900805 - FED-DEPARTAMENTO DE ADMINISTRACAO DA PGE</t>
  </si>
  <si>
    <t>13900806 - FED-CENTRO DE ESTUDOS-PGE</t>
  </si>
  <si>
    <t>13900807 - FED-CENTRO PROG.PENIT.FRANCO DA ROCHA</t>
  </si>
  <si>
    <t>13900809 - FED-CONCURSO DE INGRESSO CARREIRA-MIN.PUBLIC</t>
  </si>
  <si>
    <t>13900810 - FED-FUNDO SOCIAL SOLIDARIEDADE DO E. S. PAUL</t>
  </si>
  <si>
    <t>13900811 - FED-REP.INTERESSE DIFUSO LESADO-MIN.PUBLICO</t>
  </si>
  <si>
    <t>13900812 - FED-ADMINISTRACAO COORD.DE DEFESA AGROPECUAR</t>
  </si>
  <si>
    <t>13900813 - FED-FDO.EST.DIR.DA CRIANCA E DO ADOLESC.</t>
  </si>
  <si>
    <t>13900814 - FED-TRIBUNAL DE JUSTICA</t>
  </si>
  <si>
    <t>13900815 - FED-CENTRO DE ESTUDOS E APREFEIC.-MIN.PUBLIC</t>
  </si>
  <si>
    <t>13900816 - FED-CENTRO PROG.PENIT.DR.E.M.NORONHA-TREMEMB</t>
  </si>
  <si>
    <t>13900817 - FEAS-SECR.ASSISTENCIA E DESENVOL.SOCIAL</t>
  </si>
  <si>
    <t>13900818 - FDO.PENIT.DO ESTADO DE S.PAULO-FUNPESP</t>
  </si>
  <si>
    <t>13900819 - REND.APL.FIN.DEP.BANC.JUROS E C.M.AUT.E FUND</t>
  </si>
  <si>
    <t>13900820 - FED-CENTRO ATENCAO INTEGRAL A SAUDE-STA.RITA</t>
  </si>
  <si>
    <t>13900821 - FED-DEPTO EST.PROTECAO RECURSOS NATURAIS</t>
  </si>
  <si>
    <t>13900822 - FED-INSTITUTO DE BOTANICA</t>
  </si>
  <si>
    <t>13900823 - FED-CENTRO REABILITACAO CASA BRANCA</t>
  </si>
  <si>
    <t>13900824 - FED-HOSP.CLEMENTE FERREIRA-LINS</t>
  </si>
  <si>
    <t>13900825 - FED-INSTITUTO DE PESCA</t>
  </si>
  <si>
    <t>13900826 - FED-DIRETORIA DE FINANCAS</t>
  </si>
  <si>
    <t>13900827 - FED-INSTITUTO GEOLOGICO</t>
  </si>
  <si>
    <t>13900828 - FED-INSTITUTO FLORESTAL</t>
  </si>
  <si>
    <t>13900829 - FED-PRIMEIRO TRIBUNAL DE ALCADA CIVIL</t>
  </si>
  <si>
    <t>13900830 - FED-TRIBUNAL DE ALCADA CRIMINAL</t>
  </si>
  <si>
    <t>13900831 - FED-SEGUNDO TRIBUNAL DE ALCADA CIVIL</t>
  </si>
  <si>
    <t>13900832 - FED-FUNDO MELHORIA DAS ESTANCIAS - SCTDET</t>
  </si>
  <si>
    <t>13900833 - FED-ADM.DA COORD.DE ESPORTES E LAZER</t>
  </si>
  <si>
    <t>13900834 - FED-ADM.COORDENADORIA DE TURISMO - SCTDET</t>
  </si>
  <si>
    <t>13900835 - FED-ESTRADA DE FERRO CAMPOS JORDAO - SCTDET</t>
  </si>
  <si>
    <t>13900836 - FED-GAB. SECRET. ASSESSORIAS-SEC. CULTURA</t>
  </si>
  <si>
    <t>13900837 - FED-TRIBUNAL DE JUSTICA MILITAR</t>
  </si>
  <si>
    <t>13900838 - FED-INSTITUTO ADOLFO LUTZ</t>
  </si>
  <si>
    <t>13900839 - FED-INSTITUTO BUTANTA</t>
  </si>
  <si>
    <t>13900840 - FED-INSTITUTO PASTEUR</t>
  </si>
  <si>
    <t>13900841 - FED-CONJ. HOSPITALAR DE SOROCABA</t>
  </si>
  <si>
    <t>13900842 - FED-HOSP.SANTA TEREZA DE RIBEIRAO PRETO</t>
  </si>
  <si>
    <t>13900843 - FED-INSTITUTO AGRONOMICO</t>
  </si>
  <si>
    <t>13900844 - FED-GAB.SECR.ASSES.-SEC.ASSIST.DESENVOL.SOCI</t>
  </si>
  <si>
    <t>13900845 - FED-PENITENCIARIA DO ESTADO</t>
  </si>
  <si>
    <t>13900846 - FED-PENIT.FEM."STA.M.E.PELLETIER"-TREMEMBE</t>
  </si>
  <si>
    <t>13900847 - FED-DEPTO.PSIQUIATRICO II-FRANCO DA ROCHA</t>
  </si>
  <si>
    <t>13900848 - FED-PENIT."DR.SEBASTIAO M.SILVEIRA"ARARAQUAR</t>
  </si>
  <si>
    <t>13900849 - FED-INSTITUTO DE ECONOMIA AGRICOLA</t>
  </si>
  <si>
    <t>13900850 - FED-CENTRO ATENçãO PSICOSSOCIAL J.J.EXEMPLAR</t>
  </si>
  <si>
    <t>13900851 - FED-PENIT.DE PRESIDIDENTE WENCESLAU</t>
  </si>
  <si>
    <t>13900852 - FED-COORD.DE ART. E PLANEJAMENTO REGIONAL</t>
  </si>
  <si>
    <t>13900853 - FED-ADM.DO DEPTO.RECURSOS HUMANOS-SEC.EDUC.</t>
  </si>
  <si>
    <t>13900854 - FED-INST."LAURO DE SOUZA LIMA"-BAURU</t>
  </si>
  <si>
    <t>13900855 - FED-GAB.SEC.ASSES.-SEC.AGRICULT.ABASTECIMENT</t>
  </si>
  <si>
    <t>13900856 - FED-ADM.COORD.ASSISTENCIA TEC.INTEGRAL</t>
  </si>
  <si>
    <t>13900857 - FED-INSTITUTO BIOLOGICO</t>
  </si>
  <si>
    <t>13900858 - FED-INSTITUTO DE ZOOTECNIA</t>
  </si>
  <si>
    <t>13900859 - FED-INSTITUTO DE TECNOLOGIA DE ALIMENTOS</t>
  </si>
  <si>
    <t>13900860 - FED-GAB.SEC.ASSES.-SEC.DE TURISMO</t>
  </si>
  <si>
    <t>13900861 - FED-ADM.COORD.LIC.AMB.E PROT.REC.NATURAIS</t>
  </si>
  <si>
    <t>13900862 - FED-DEPTO.DE INFRA-ESTRUTURA-SEC.GOV.GEST.ES</t>
  </si>
  <si>
    <t>13900863 - FED-INST.PEN.AGRIC.DR.J.ANDRADE-S.J.RIO PRET</t>
  </si>
  <si>
    <t>13900864 - FED-PENIT.DR.PAULO LUCIANO DE CAMPOS-AVARE</t>
  </si>
  <si>
    <t>13900865 - FED-PENITENCIARIA FEMININA DA CAPITAL</t>
  </si>
  <si>
    <t>13900866 - FED-PENIT.DR.WALTER F.P.QUEIROZ-PIRAJUI</t>
  </si>
  <si>
    <t>13900867 - FED-HOSP.CUST.TRAT.PSIQ.PROF.ANDRE T.LIMA</t>
  </si>
  <si>
    <t>13900868 - FED-CENTRO PROG.PENIT.P.A.NOGUEIRA-CAMPINAS</t>
  </si>
  <si>
    <t>13900869 - FED-PENIT.DR.JOSE A.C.SALGADO-TREMEMBE</t>
  </si>
  <si>
    <t>13900870 - FED-INST.PEN.AGR.PROF.NOE AZEVEDO-BAURU</t>
  </si>
  <si>
    <t>13900871 - PROJ.CENTRO DE REF.E APOIO A VITIMA-S.JUST.</t>
  </si>
  <si>
    <t>13900872 - FED-PENITENCIARIA DE MARILIA</t>
  </si>
  <si>
    <t>13900873 - FED-MINISTERIO PUBLICO DO ESTADO DE S.PAULO</t>
  </si>
  <si>
    <t>13900874 - FUNDO DE INCENTIVO SEG.PUBLICA-FISP</t>
  </si>
  <si>
    <t>13900875 - PROGRAMA HABITAR BRASIL-SECR.HABIT.-CDHU-CON</t>
  </si>
  <si>
    <t>13900876 - PROGRAMA DE RECONSTRUCAO-CASA MILITAR-CONV.</t>
  </si>
  <si>
    <t>13900877 - PROGR.ASSIST.VITIMAS E TEST.AMEACADAS-PROVIT</t>
  </si>
  <si>
    <t>13900878 - PROGR.RECONSTR.-SECRET.REC.HID.SANEAM.E OBRA</t>
  </si>
  <si>
    <t>13900879 - PROGRAMA EXPANSAO DA EDUC.PROFISSIONAL-PROEP</t>
  </si>
  <si>
    <t>13900882 - FED-DIVISAO REGIONAL ADM.DO LITORAL-SEC.FAZ.</t>
  </si>
  <si>
    <t>13900883 - FED-DEPTO.DE ADMINISTRACAO DA PGE</t>
  </si>
  <si>
    <t>13900884 - PROG.CENTRO DE INTEGRACAO DA CIDADANIA-CIC</t>
  </si>
  <si>
    <t>13900885 - PROG.REAPARELHAMENTO POLICIAS ESTADUAIS-SSP</t>
  </si>
  <si>
    <t>13900886 - PROG.INTENSIF.POLIC.OSTENS.AREAS CRITICAS-SS</t>
  </si>
  <si>
    <t>13900887 - FED-INSTITUTO DE SAUDE</t>
  </si>
  <si>
    <t>13900888 - FED-ASSEMBLEIA LEGISLATIVA</t>
  </si>
  <si>
    <t>13900889 - PROG.IMPLANTAçãO DA POLíCIA COMUNITáRIA - SS</t>
  </si>
  <si>
    <t>13900890 - PROG.TREINAMENTO DE INSTRUTORES POLICIAIS-SS</t>
  </si>
  <si>
    <t>13900891 - PROG.APERFEIç.SIST.ACOMPANHAMTO POLICIAL- SP</t>
  </si>
  <si>
    <t>13900892 - PROG.MODERN.CAPAC.OPER.ORGãOS SEG.PUBL.- SSP</t>
  </si>
  <si>
    <t>13900894 - IMPL.INFRA-ESTRUTURA P/VILA OLIMPICA-SEC.JUV</t>
  </si>
  <si>
    <t>13900895 - CONV.SEC.MEIO AMBIENTE-MIN.CIENCIA-60/51/53</t>
  </si>
  <si>
    <t>13900896 - FED-COORD. DESENVOLV.AGRONEGOCIOS -SEC. AGRI</t>
  </si>
  <si>
    <t>13900897 - FED - TRIBUNAL DE CONTAS DO ESTADO</t>
  </si>
  <si>
    <t>139009 - ALUGUEL DE EQUIPAMENTOS</t>
  </si>
  <si>
    <t>13900901 - FED-INSTITUTO DE TECNOLOGIA DE ALIMENTOS</t>
  </si>
  <si>
    <t>13900902 - ALUGUEL DE EQUIP. DE AUTARQUIAS E FUNDACOES</t>
  </si>
  <si>
    <t>14 - RECEITA AGROPECUARIA14 - RECEITA AGROPECUARIA</t>
  </si>
  <si>
    <t>141 - RECEITA DE PRODUCAO VEGETAL</t>
  </si>
  <si>
    <t>1410 - RECEITA DE PRODUCAO VEGETAL</t>
  </si>
  <si>
    <t>141002 - SECRETARIA DA SAUDE</t>
  </si>
  <si>
    <t>14100201 - FED-DEPARTAMENTO PSIQUIATRICO II-FRANCO ROCH</t>
  </si>
  <si>
    <t>14100202 - FED-HOSPITAL CLEMENTE FERREIRA-FINS</t>
  </si>
  <si>
    <t>14100203 - FED-HOSPITAL SANTA TEREZA-RIBEIRAO PRETO</t>
  </si>
  <si>
    <t>14100205 - FED-CENTRO DE REABILITACAO DE CASA BRANCA</t>
  </si>
  <si>
    <t>141003 - SECR. DE ASSISTENCIA E DESENVOLVIMENTO SOCIA</t>
  </si>
  <si>
    <t>14100301 - FED-CENTRO PION.SOCIO-TERAPICO J.J.EZEMPLARI</t>
  </si>
  <si>
    <t>141004 - SECR.DE AGRICULTURA E ABASTECIMENTO</t>
  </si>
  <si>
    <t>14100401 - FED-DEPTO.DE SEMENTES, MUDAS E MATRIZES</t>
  </si>
  <si>
    <t>14100402 - FED-INSTITUTO AGRONOMICO</t>
  </si>
  <si>
    <t>14100404 - FED-INSTITUTO DE ZOOTECNIA</t>
  </si>
  <si>
    <t>141005 - SECR.DA ADMINISTR.PENITENCIARIA</t>
  </si>
  <si>
    <t>14100501 - FED-INST.PEN.AGRIC.PROF.NOE AZEVEDO-BAURU</t>
  </si>
  <si>
    <t>14100503 - FED-PENITENCIARIA DE PRESIDENTE WENCESLAU</t>
  </si>
  <si>
    <t>141006 - SECRETARIA DO MEIO AMBIENTE</t>
  </si>
  <si>
    <t>14100601 - FED-INSTITUTO DE BOTANICA</t>
  </si>
  <si>
    <t>14100602 - FED-INSTITUTO FLORESTAL</t>
  </si>
  <si>
    <t>141007 - DEMAIS RECEITAS DE PROD.VEGETAL DO ESTADO</t>
  </si>
  <si>
    <t>14100701 - DEMAIS RECEITAS DE PRODUCAO VEGETAL DO ESTAD</t>
  </si>
  <si>
    <t>142 - RECEITA DA PRODUCAO ANIMAL E DERIVADOS</t>
  </si>
  <si>
    <t>1420 - RECEITA DA PRODUCAO ANIMAL E DERIVADOS</t>
  </si>
  <si>
    <t>142002 - SECRETARIA DA SAUDE</t>
  </si>
  <si>
    <t>14200201 - FED-DEPARTAMENTO PSIQUIATRICO II-FRANCO ROCH</t>
  </si>
  <si>
    <t>142003 - SECR. DE ASSISTENCIA E DESENVOLVIMENTO SOCIA</t>
  </si>
  <si>
    <t>14200301 - FED-CENTRO PION.SOCIO-TERAPICO J.J.EZEMPLARI</t>
  </si>
  <si>
    <t>142004 - SECRETARIA DE AGRICULTURA E ABASTECIMENTO</t>
  </si>
  <si>
    <t>14200402 - FED-INSTITUTO DE ZOOTECNIA</t>
  </si>
  <si>
    <t>14200403 - FED-INSTITUTO DE PESCA</t>
  </si>
  <si>
    <t>142005 - SECR.DA ADMINISTRACAO PENITENCIARIA</t>
  </si>
  <si>
    <t>14200501 - FED-INST.PEN.AGR.DR.J.DE ANDRADE-S.J.R.PRETO</t>
  </si>
  <si>
    <t>14200502 - FED-INST.PEN.AGR.PROF.NOE AZEVEDO-BAURU</t>
  </si>
  <si>
    <t>14200503 - FED-CENTRO PROG.PEN.DR.J.A.C.SALGADO-TREMEMB</t>
  </si>
  <si>
    <t>14200505 - FED-PENIT.DR.WALTER F.P.QUEIROZ-PIRAJUI</t>
  </si>
  <si>
    <t>14200508 - FED-PENITENCIARIA DE PRESIDENTE WENCESLAU</t>
  </si>
  <si>
    <t>142007 - DEMAIS REC. PRODUCAO - ANIMAL E DERIV. ESTAD</t>
  </si>
  <si>
    <t>14200701 - DEMAIS REC. PRODUCAO - ANIMAL E DIRIV. ESTAD</t>
  </si>
  <si>
    <t>149 - OUTRAS RECEITAS AGROPECUARIAS</t>
  </si>
  <si>
    <t>1490 - OUTRAS RECEITAS AGROPECUARIAS</t>
  </si>
  <si>
    <t>149001 - REC. AGROPEC. DIV.DEPENDENCIAS DO ESTADO</t>
  </si>
  <si>
    <t>14900101 - REC.AGROPEC.DIV.DEPENDENCIAS DO ESTADO</t>
  </si>
  <si>
    <t>15 - RECEITA INDUSTRIAL15 - RECEITA INDUSTRIAL</t>
  </si>
  <si>
    <t>152 - RECEITA DA INDUSTRIA DE TRANSFORMACAO</t>
  </si>
  <si>
    <t>1521 - INDUSTRIA DE PRODUTOS FARM. VETERINARIOS</t>
  </si>
  <si>
    <t>152102 - SECRETARIA DA SEGURANCA PUBLICA</t>
  </si>
  <si>
    <t>15210201 - FED-DIRETORIA DE FINANCAS</t>
  </si>
  <si>
    <t>1522 - INDUSTRIA EDITORIAL E GRAFICA</t>
  </si>
  <si>
    <t>152205 - SECRETARIA DA SEGURANCA PUBLICA</t>
  </si>
  <si>
    <t>15220501 - FED-DIRETORIA DE FINANCAS</t>
  </si>
  <si>
    <t>152206 - SECRETARIA DE ECONOMIA E PLANEJAMENTO</t>
  </si>
  <si>
    <t>15220601 - FED-COORD.DE ART. E PLANEJAMENTO REGIONAL</t>
  </si>
  <si>
    <t>152207 - DEMAIS REC.DA IND. EDIT. E GRAFICA DO ESTADO</t>
  </si>
  <si>
    <t>15220701 - DEMAIS REC.DA IND.EDIT. E GRAFICA DO ESTADO</t>
  </si>
  <si>
    <t>152208 - SECRETARIA DA ADMINISTRACAO PENITENCIARIA</t>
  </si>
  <si>
    <t>15220801 - FED-PENITENCIARIA DE PRESIDENTE WENCESLAU</t>
  </si>
  <si>
    <t>1529 - OUTRAS RECEITAS DA IND. DE TRANSFORMACAO</t>
  </si>
  <si>
    <t>152902 - DIVERSAS RECEITAS INDUSTRIAIS</t>
  </si>
  <si>
    <t>15290201 - DIVERSAS RECEITAS INDUSTRIAIS</t>
  </si>
  <si>
    <t>152904 - SECRETARIA DA SAUDE</t>
  </si>
  <si>
    <t>15290401 - FED-DEPTO.PSIQUIATRICO II-FRANCO DA ROCHA</t>
  </si>
  <si>
    <t>15290402 - FED-HOSPITAL CLEMENTE FERREIRA-LINS</t>
  </si>
  <si>
    <t>15290404 - FED-HOSP. SANTA TEREZA DE RIBEIRAO PRETO</t>
  </si>
  <si>
    <t>15290405 - FED-CENTRO ATENCAO INTEGRAL A SAUDE STA.RITA</t>
  </si>
  <si>
    <t>15290406 - FED-CENTRO DE REABILITACAO DE CASA BRANCA</t>
  </si>
  <si>
    <t>15290409 - FED-HOSPITAL PSIQUIATRICO PINEL</t>
  </si>
  <si>
    <t>15290410 - FED-INSTITUTO ADOLFO LUTZ</t>
  </si>
  <si>
    <t>15290412 - FED-INSTITUTO DANTE PAZZANESE DE CARDIOLOGIA</t>
  </si>
  <si>
    <t>152905 - SECR. DE ASSISTENCIA E DESENVOLVIMENTO SOCIA</t>
  </si>
  <si>
    <t>15290502 - FED-CENTRO PION.SOCIO-TERAPICO J.J.EZEMPLARI</t>
  </si>
  <si>
    <t>152906 - SECRETARIA DE AGRICULTURA E ABASTECIMENTO</t>
  </si>
  <si>
    <t>15290601 - FED-INSTITUTO BIOLOGICO</t>
  </si>
  <si>
    <t>152907 - SECRETARIA DA ADMINISTRACAO PENITENCIARIA</t>
  </si>
  <si>
    <t>15290701 - FED-PENITENCIARIA DO ESTADO</t>
  </si>
  <si>
    <t>15290703 - FED-INST.PEN.AGRIC.PROF.NOE AZEVEDO-BAURU</t>
  </si>
  <si>
    <t>15290705 - FED-PENIT.FEM.STA.MARIA E.PELLETIER-TREMEMBE</t>
  </si>
  <si>
    <t>15290706 - FED-CENTRO P.PENIT.DR.J.A.C.SALGADO-TREMEMBE</t>
  </si>
  <si>
    <t>15290707 - FED-PENITENCIARIA DE PRESIDENTE WENCESLAU</t>
  </si>
  <si>
    <t>15290711 - FED-PENIT.DR.SEBASTIAO M.SILVEIRA-ARARAQUARA</t>
  </si>
  <si>
    <t>15290712 - FED-PENIT.DR.WALTER F.P.DE QUIEROZ-PIRAJUI</t>
  </si>
  <si>
    <t>15290714 - FED-HOSP.CUST.TRAT.PSIQ.PROF.ANDRE T.LIMA</t>
  </si>
  <si>
    <t>15290717 - FED-CENTRO PROG.PENIT.DR.E.M.NORONHA-TREMEMB</t>
  </si>
  <si>
    <t>15290718 - FED-PENITENCIARIA DE MARILIA</t>
  </si>
  <si>
    <t>152908 - SECRETARIA DE TURISMO</t>
  </si>
  <si>
    <t>15290801 - FED-GAB.SEC.E ASSES.-SEC.ESPORTES E TURISMO</t>
  </si>
  <si>
    <t>152909 - TRIBUNAL DE JUSTICA</t>
  </si>
  <si>
    <t>15290901 - FED-TRIBUNAL DE JUSTICA</t>
  </si>
  <si>
    <t>152910 - PRIMEIRO TRIBUNAL DE ALCADA CIVIL</t>
  </si>
  <si>
    <t>15291001 - FED-PRIMEIRO TRIBUNAL DE ALCADA CIVIL</t>
  </si>
  <si>
    <t>152911 - TRIBUNAL DE ALCADA CRIMINAL</t>
  </si>
  <si>
    <t>15291101 - FED-TRIBUNAL DE ALCADA CRIMINAL</t>
  </si>
  <si>
    <t>152912 - SEGUNDO TRIBUNAL DE ALCADA CIVIL</t>
  </si>
  <si>
    <t>15291201 - FED-SEGUNDO TRIBUNAL DE ALCADA CIVIL</t>
  </si>
  <si>
    <t>152914 - MINISTERIO PUBLICO</t>
  </si>
  <si>
    <t>15291401 - FED-MINISTERIO PULICO DO ESTADO DE S.PAULO</t>
  </si>
  <si>
    <t>16 - RECEITA DE SERVICOS16 - RECEITA DE SERVICOS</t>
  </si>
  <si>
    <t>161 - SERVICOS COMERCIAIS</t>
  </si>
  <si>
    <t>1610 - SERVICOS COMERCIAIS</t>
  </si>
  <si>
    <t>161001 - SECRETARIA DA SAUDE</t>
  </si>
  <si>
    <t>16100101 - FDE-DEPTO.PSIQUIATRICO II-FRANCO DA ROCHA</t>
  </si>
  <si>
    <t>16100102 - FED-INSTITUTO LAURO DE SOUZA LIMA</t>
  </si>
  <si>
    <t>16100106 - FED-INSTITUTO BUTANTA</t>
  </si>
  <si>
    <t>16100107 - FED-INSTITUTO DE SAUDE</t>
  </si>
  <si>
    <t>161003 - SECRETARIA DA CULTURA</t>
  </si>
  <si>
    <t>16100301 - FED-GAB.DO SEC.E ASSES.-SEC.CULTURA</t>
  </si>
  <si>
    <t>161004 - SECRETARIA DE AGRICULTURA E ABASTECIMENTO</t>
  </si>
  <si>
    <t>16100401 - FED-ADM.DA COORD.DE ASSIST.TEC.INTEGRAL</t>
  </si>
  <si>
    <t>16100402 - FED-DEPTO.DE SEMENTES, MUDAS E MATRIZES</t>
  </si>
  <si>
    <t>16100403 - FED-INSTITUTO AGRONOMICO</t>
  </si>
  <si>
    <t>16100404 - FED-INSTITUTO BIOLOGICO</t>
  </si>
  <si>
    <t>16100405 - FED-INSTITUTO DE ZOOTECNIA</t>
  </si>
  <si>
    <t>16100406 - FED-INSTITUTO DE TECNOLOGIA DE ALIMENTOS</t>
  </si>
  <si>
    <t>16100407 - FED-INSTITUTO DE PESCA</t>
  </si>
  <si>
    <t>16100408 - FED-INSTITUTO DE ECONOMIA AGRICOLA</t>
  </si>
  <si>
    <t>161005 - PROCURADORIA GERAL DO ESTADO</t>
  </si>
  <si>
    <t>16100501 - FED-CENTRO DE ESTUDOS</t>
  </si>
  <si>
    <t>161006 - SECRETARIA DA SEGURANCA PUBLICA</t>
  </si>
  <si>
    <t>16100602 - FUNDO DE INCENTIVO A SEG.PUBLICA-FISP</t>
  </si>
  <si>
    <t>161008 - SECRETARIA DO MEIO AMBIENTE</t>
  </si>
  <si>
    <t>16100801 - FED-ADM.COORD.LICENC.AMB.E PROT.REC.NATURAIS</t>
  </si>
  <si>
    <t>16100803 - FED-INSTITUTO DE BOTANICA</t>
  </si>
  <si>
    <t>16100804 - FED-INSTITUTO FLORESTAL</t>
  </si>
  <si>
    <t>16100805 - FED-INSTITUTO GEOLOGICO</t>
  </si>
  <si>
    <t>161009 - DEMAIS SERVICOS COMERCIAIS DO ESTADO</t>
  </si>
  <si>
    <t>16100901 - DEMAIS SERVICOS COMERCIAIS DO ESTADO</t>
  </si>
  <si>
    <t>161010 - SECRETARIA DA ADMINISTRACAO PENITENCIARIA</t>
  </si>
  <si>
    <t>16101002 - FED-CENTRO P.PENIT.DR.J. A.C.SALGADO-TREMEMB</t>
  </si>
  <si>
    <t>16101003 - FED-CENTRO PROG.PENIT.DR.E.M.NORONHA-TREMEMB</t>
  </si>
  <si>
    <t>16101005 - FED-ST.PEN.AGRIC.DR.J.ANDRADE-S.J.R.PRETO</t>
  </si>
  <si>
    <t>16101008 - FED-PENITENCIARIA FEMININA DA CAPITAL</t>
  </si>
  <si>
    <t>16101009 - FED-PENIT.DR.SEBASTIAO M.SILVEIRA-ARARAQUARA</t>
  </si>
  <si>
    <t>16101010 - FED-PENIT.DR.WALTER F.P.QUEIROZ-PIRAJUI</t>
  </si>
  <si>
    <t>16101013 - FED-INST.PEN.AGRIC.PROF.NOE AZEVEDO-BAURU</t>
  </si>
  <si>
    <t>16101014 - FED-PENITENCIARIA DE MARILIA</t>
  </si>
  <si>
    <t>161011 - TRIBUNAL DE JUSTICA</t>
  </si>
  <si>
    <t>16101101 - FED-TRIBUNAL DE JUSTICA</t>
  </si>
  <si>
    <t>161012 - PRIMEIRO TRIBUNAL DE ALCADA CIVIL</t>
  </si>
  <si>
    <t>16101201 - FED-PRIMEIRO TRIBUNAL DE ALCADA CIVIL</t>
  </si>
  <si>
    <t>161013 - TRIBUNAL DE ALCADA CRIMINAL</t>
  </si>
  <si>
    <t>16101301 - FED-TRIBUNAL DE ALCADA CRIMINAL</t>
  </si>
  <si>
    <t>161014 - SEGUNDO TRIBUNAL DE ALCADA CIVIL</t>
  </si>
  <si>
    <t>16101401 - FED-SEGUNDO TRIBUNAL DE ALCADA CIVIL</t>
  </si>
  <si>
    <t>161015 - TRIBUNAL DE JUSTICA MILITAR</t>
  </si>
  <si>
    <t>16101501 - FED-TRIBUNAL DE JUSTICA MILITAR</t>
  </si>
  <si>
    <t>161016 - MINISTERIO PUBLICO</t>
  </si>
  <si>
    <t>16101601 - FED-MINISTERIO PUBLICO DO ESTADO DE S.PAULO</t>
  </si>
  <si>
    <t>161017 - TRIBUNAL DE CONTAS DO ESTADO</t>
  </si>
  <si>
    <t>16101701 - FED-TRIBUNAL DE CONTAS DO ESTADO</t>
  </si>
  <si>
    <t>162 - SERVICOS FINANCEIROS</t>
  </si>
  <si>
    <t>1620 - SERVICOS FINANCEIROS</t>
  </si>
  <si>
    <t>162002 - JUROS DE EMPRESTIMOS</t>
  </si>
  <si>
    <t>16200201 - FINANCIAMENTOS IMOBILIARIOS</t>
  </si>
  <si>
    <t>16200202 - CARTEIRA DE BOLSA DE ESTUDOS REEMBOLSAVEIS</t>
  </si>
  <si>
    <t>163 - SERVICOS DE TRANSPORTE</t>
  </si>
  <si>
    <t>1631 - SERVICOS DE TRANSPORTE RODOVIARIO</t>
  </si>
  <si>
    <t>163101 - SERVICOS DE TRANSPORTE RODOVIARIO</t>
  </si>
  <si>
    <t>16310101 - DEMAIS SERVICOS TRANSP. RODOVIARIO DO ESTADO</t>
  </si>
  <si>
    <t>1632 - SERVICOS DE TRANSPORTE FERROVIARIO</t>
  </si>
  <si>
    <t>163201 - SEC.DA CIêNCIA,TECNOL.DESENV.ECONôM.E TURISM</t>
  </si>
  <si>
    <t>16320101 - FED-ESTRADA DE FERRO CAMPOS DO JORDAO</t>
  </si>
  <si>
    <t>165 - SERVICOS HOSPITALARES</t>
  </si>
  <si>
    <t>1650 - SERVICOS HOSPITALARES</t>
  </si>
  <si>
    <t>165001 - SECRETARIA DA SAUDE</t>
  </si>
  <si>
    <t>16500111 - FED-CONJUNTO HOSPITALAR DE SOROCABA</t>
  </si>
  <si>
    <t>165002 - SECRETARIA DA SEGURANCA PUBLICA</t>
  </si>
  <si>
    <t>16500201 - FED-DIRETORIA DE FINANCAS</t>
  </si>
  <si>
    <t>165003 - DEMAIS SERVICOS HOSPITALARES DO ESTADO</t>
  </si>
  <si>
    <t>16500301 - DEMAIS SERVICOS HOSPITALARES DO ESTADO</t>
  </si>
  <si>
    <t>166 - SERVICOS DE CONTROLE E ANALISE DE ALIMENTOS</t>
  </si>
  <si>
    <t>1660 - SERVICOS DE CONTROLE E ANALISE DE ALIMENTOS</t>
  </si>
  <si>
    <t>166001 - SECRETARIA DE AGRICULTURA E ABASTECIMENTO</t>
  </si>
  <si>
    <t>16600102 - FED-INSTITUTO DE TECNOLOGIA DE ALIMENTOS</t>
  </si>
  <si>
    <t>167 - SERVICOS AGROPECUARIOS</t>
  </si>
  <si>
    <t>1670 - SERVICOS AGROPECUARIOS</t>
  </si>
  <si>
    <t>167001 - SECRETARIA DE AGRICULTURA E ABASTECIMENTO</t>
  </si>
  <si>
    <t>16700101 - FED-ADM.COORD.DE ASSIST.TECNICA INTEGRAL</t>
  </si>
  <si>
    <t>16700102 - FED-DETO.SEMENTES, MUDAS E MATRIZES</t>
  </si>
  <si>
    <t>16700103 - FED-INSTITUTO AGRONOMICO</t>
  </si>
  <si>
    <t>16700104 - FED-INSTITUTO BIOLOGICO</t>
  </si>
  <si>
    <t>16700105 - FED-ADM.DA COORD.DE DEFESA AGROPECUARIA</t>
  </si>
  <si>
    <t>168 - SERVICOS RECREATIVOS E CULTURAIS</t>
  </si>
  <si>
    <t>1680 - SERVICOS RECREATIVOS E CULTURAIS</t>
  </si>
  <si>
    <t>168002 - SEC.DA CIêNCIA,TECNOL.DESENV.ECONôM.E TURISM</t>
  </si>
  <si>
    <t>16800201 - ESTRADA DE FERRO CAMPOS DO JORDAO</t>
  </si>
  <si>
    <t>168003 - DEMAIS SERVICOS RECR. E CULTURAIS DO ESTADO</t>
  </si>
  <si>
    <t>16800301 - DEMAIS SERVICOS RECR.E CULTURAIS DO ESTADO</t>
  </si>
  <si>
    <t>169 - DEMAIS SERVICOS</t>
  </si>
  <si>
    <t>1699 - OUTROS SERVICOS</t>
  </si>
  <si>
    <t>169901 - DIVERSAS DEPENDENCIAS DO ESTADO</t>
  </si>
  <si>
    <t>16990101 - DIVERSAS DEPENDENCIAS DO ESTADO</t>
  </si>
  <si>
    <t>16990102 - EMOLUMENTOS PARA EXPEDICAO DE OUTORGAS</t>
  </si>
  <si>
    <t>16990103 - PEDAGIO</t>
  </si>
  <si>
    <t>16990104 - CUPONS DE PEDAGIO</t>
  </si>
  <si>
    <t>169902 - SECRETARIA DA EDUCACAO</t>
  </si>
  <si>
    <t>16990202 - FED-ADM.DO DEPTO.DE RECURSOS HUMANOS</t>
  </si>
  <si>
    <t>169903 - SECRETARIA DA SAUDE</t>
  </si>
  <si>
    <t>16990301 - FED-HOSPITAL CLEMENTE FERREIRA-LINS</t>
  </si>
  <si>
    <t>16990307 - FED-INSTITUTO ADOLFO LUTZ</t>
  </si>
  <si>
    <t>16990308 - FED-INSTITUTO BUTANTA</t>
  </si>
  <si>
    <t>16990309 - FED-INSTITUTO PASTEUR</t>
  </si>
  <si>
    <t>16990310 - FED-INSTITUTO DE SAUDE</t>
  </si>
  <si>
    <t>16990312 - FED-CONJUNTO HOSPITALAR DE SOROCABA</t>
  </si>
  <si>
    <t>169905 - SECRETARIA DA CULTURA</t>
  </si>
  <si>
    <t>16990501 - FED-GAB.DO SEC.E ASSES.-SEC.DA CULTURA</t>
  </si>
  <si>
    <t>169906 - SECRETARIA DE AGRICULTURA E ABASTECIMENTO</t>
  </si>
  <si>
    <t>16990601 - FED-GAB.DO SEC.E ASSES.-SEC.DE AGRIC.E ABAST</t>
  </si>
  <si>
    <t>16990602 - FED-ADM.COORD.DE ASSIST.TECNICA INTEGRAL</t>
  </si>
  <si>
    <t>16990605 - FED-INSTITUTO DE ZOOTECNIA</t>
  </si>
  <si>
    <t>16990606 - FED-INSTITUTO DE TECNOLOGIA DE ALIMENTOS</t>
  </si>
  <si>
    <t>16990607 - FED-INSTITUTO DE PESCA</t>
  </si>
  <si>
    <t>16990608 - FED-ADM.DA COORD.DE DEFESA AGROPECUARIA</t>
  </si>
  <si>
    <t>16990609 - FED-COORDENAD. DESENVOLV. AGRONEGOCIOS-SAA</t>
  </si>
  <si>
    <t>169907 - PROCURADORIA GERAL DO ESTADO</t>
  </si>
  <si>
    <t>16990701 - FED-CENTRO DE ESTUDOS</t>
  </si>
  <si>
    <t>169908 - SECRETARIA DA SEGURANCA PUBLICA</t>
  </si>
  <si>
    <t>16990802 - FED-DIRETORIA DE FINANCAS</t>
  </si>
  <si>
    <t>16990803 - FUNDO DE INCENTIVO A SEG.PUBLICA-FISP</t>
  </si>
  <si>
    <t>169909 - SEC.DA CIêNCIA,TECNOL.DESENV.ECONôM.E TURISM</t>
  </si>
  <si>
    <t>16990901 - FED-GAB.DO SEC.E ASSES.- SCTDE E TURISMO</t>
  </si>
  <si>
    <t>16990902 - FED-ADM.COORD.DE ESPORTES E RECREACAO</t>
  </si>
  <si>
    <t>16990903 - FED-ADM.DA COORD. DE TURISMO</t>
  </si>
  <si>
    <t>16990904 - FED-FUNDO DE MELHORIA DAS ESTANCIAS</t>
  </si>
  <si>
    <t>169910 - SECRETARIA DO MEIO AMBIENTE</t>
  </si>
  <si>
    <t>16991001 - FED-ADM.COORD.LICENC.AMB.E PROT.REC.NATURAIS</t>
  </si>
  <si>
    <t>16991002 - FED-DEPTO.ESTADUAL PROTECAO DE REC.NATURAIS</t>
  </si>
  <si>
    <t>16991003 - FEINSTITUTO BOTANICA</t>
  </si>
  <si>
    <t>16991005 - FED-INSTITUTO GEOLOGICO</t>
  </si>
  <si>
    <t>169911 - MINISTERIO PUBLICO</t>
  </si>
  <si>
    <t>16991101 - FED-GAB.PROC.GERAL JUST.P/CONC.ING.CAR.M.PUB</t>
  </si>
  <si>
    <t>16991102 - FED-CENTRO EST.APERF.MINISTERIO PUBLICO</t>
  </si>
  <si>
    <t>16991103 - FED-MINISTERIO PUBLICO DO ESTADO DE S.PAULO</t>
  </si>
  <si>
    <t>169912 - SECRETARIA DO GOVERNO E GESTAO ESTRATEGICA</t>
  </si>
  <si>
    <t>16991201 - FED-DEPARTAMENTO DE INFRA-ESTRUTURA</t>
  </si>
  <si>
    <t>169913 - SECRETARIA DE ECONOMIA E PLANEJAMENTO</t>
  </si>
  <si>
    <t>16991301 - FED-COORD.DE ART.E PLANEJAMENTO REGIONAL</t>
  </si>
  <si>
    <t>169917 - SECRETARIA DA ADMINISTRACAO PENITENCIARIA</t>
  </si>
  <si>
    <t>16991701 - FED-PENITENCIARIA DE PRESIDENTE WENCESLAU</t>
  </si>
  <si>
    <t>16991702 - FED-PENIT.DR.PAULO LUCIANO DE CAMPOS-AVARE</t>
  </si>
  <si>
    <t>16991703 - FED-PENIT.DR.SEBASTIAO M.SILVEIRA-ARARAQUARA</t>
  </si>
  <si>
    <t>16991704 - FED-CENTRO PROG.PENIT.FRANCO DA ROCHA</t>
  </si>
  <si>
    <t>16991705 - FED-CENTRO PROG.PENIT.P.A.NOGUEIRA-CAMPINAS</t>
  </si>
  <si>
    <t>16991708 - FED-PENITENCIARIA DE MARILIA</t>
  </si>
  <si>
    <t>169918 - TRIBUNAL DE JUSTICA</t>
  </si>
  <si>
    <t>16991801 - FDE-TRIBUNAL DE JUSTICA</t>
  </si>
  <si>
    <t>169919 - PRIMEIRO TRIBUNAL DE ALCADA CIVIL</t>
  </si>
  <si>
    <t>16991901 - FED-PRIMEIRO TRIBUNAL DE ALCADA CIVIL</t>
  </si>
  <si>
    <t>169920 - TRIBUNAL DE ALCADA CRIMINAL</t>
  </si>
  <si>
    <t>16992001 - FED-TRIBUNAL DE ALCADA CRIMINAL</t>
  </si>
  <si>
    <t>169921 - SEGUNDO TRIBUNAL DE ALCADA CIVIL</t>
  </si>
  <si>
    <t>16992101 - FED-SEGUNDO TRIBUNAL DE ALCADA CIVIL</t>
  </si>
  <si>
    <t>169922 - TRIBUNAL DE JUSTICA MILITAR</t>
  </si>
  <si>
    <t>16992201 - FED-TRIBUNAL DE JUSTICA MILITAR</t>
  </si>
  <si>
    <t>169923 - SECRETARIA DOS TRANSPORTES</t>
  </si>
  <si>
    <t>16992301 - DEPTO.HIDROVIARIO-ADM.HIDROVIA TIETE-PARANA</t>
  </si>
  <si>
    <t>169924 - SECRETARIA DE FAZENDA</t>
  </si>
  <si>
    <t>16992401 - FED-DIVISãO REG.DE ADMINISTRACAO DO LITORAL</t>
  </si>
  <si>
    <t>169925 - SECRETARIA DO EMPREGO E RELACOES DO TRABALHO</t>
  </si>
  <si>
    <t>16992501 - PROG.FORM.RECAPACIT.E REQUALIF.MAO DE OBRA</t>
  </si>
  <si>
    <t>16992502 - PROGR.FORMAçãO E REQUALIFICAçãO DE MãO OBRA</t>
  </si>
  <si>
    <t>169926 - SECRETARIA DA JUVENTUDE, ESPORTE E LAZER</t>
  </si>
  <si>
    <t>16992601 - ADM. DA COORDENADORIA DE ESPORTES E LAZER</t>
  </si>
  <si>
    <t>16992602 - FED-ADM.DA COORD.ESPORTES E LAZER</t>
  </si>
  <si>
    <t>169927 - ASSEMBLEIA LEGISLATIVA</t>
  </si>
  <si>
    <t>16992701 - FED-ASSEMBLEIA LEGISLATIVA</t>
  </si>
  <si>
    <t>169928 - TRIBUNAL DE CONTAS DO ESTADO</t>
  </si>
  <si>
    <t>16992801 - FED- TRIBUNAL DE CONTAS DO ESTADO</t>
  </si>
  <si>
    <t>17 - TRANSFERENCIAS CORRENTES17 - TRANSFERENCIAS CORRENTES</t>
  </si>
  <si>
    <t>172 - TRANSFERENCIAS INTERGOVERNAMENTAIS</t>
  </si>
  <si>
    <t>1721 - TRANSFERENCIAS DA UNIAO</t>
  </si>
  <si>
    <t>172101 - PARTICIPACAO NA RECEITA DA UNIAO</t>
  </si>
  <si>
    <t>17210104 - IRRF-TRANSF.IMP.S/A RENDA RETIDO NAS FONTES</t>
  </si>
  <si>
    <t>17210130 - COTA-PARTE CONTRIBUICAO DO SALARIO EDUCACAO</t>
  </si>
  <si>
    <t>17210132 - CTA-PTE IMP.OP.CRED.CAMB.SEG.TIT.VAL.MOB.OUR</t>
  </si>
  <si>
    <t>17210151 - FPE-COTA-PARTE FUNDO PARTICIPACAO DOS ESTADO</t>
  </si>
  <si>
    <t>17210153 - FPE-PARTE P/MANUT.DESENV.ENS.FUND.VAL.MAG.</t>
  </si>
  <si>
    <t>172109 - OUTRAS TRASNFERENCIAS DA UNIAO</t>
  </si>
  <si>
    <t>17210902 - FED-ADM.COORD.ESPORTES E LAZER</t>
  </si>
  <si>
    <t>17210922 - CONTRATO/REFORSUS-AUTARQUIAS E FUNDACOES</t>
  </si>
  <si>
    <t>17210923 - SEC.EDUC./FNDE-PROG.NAC.ALIM.ESCOLAR-PNAE</t>
  </si>
  <si>
    <t>17210924 - SEC.EDUC./FNDE-PROG.DINH.DIR.NA ESCOLA-PDDE</t>
  </si>
  <si>
    <t>17210926 - COMPENSACAO PREVIDENCIARIA</t>
  </si>
  <si>
    <t>17210951 - TRANSF.DA UNIAO-DESONERACAO DO ICMS-LC.87/96</t>
  </si>
  <si>
    <t>17210953 - DESONERACAO ICMS PTE.MAN.DES.ENS.FUND.VAL.MA</t>
  </si>
  <si>
    <t>172110 - DOACOES DA UNIAO</t>
  </si>
  <si>
    <t>17211010 - FED-PRIMEIRO TRIBUNAL DE ALCADA CIVIL</t>
  </si>
  <si>
    <t>172112 - CTA-PTE IMP.S/PROD.IND.EST.EXP.DE PROD.INDLS</t>
  </si>
  <si>
    <t>17211251 - IPI-PARTE DO ESTADO</t>
  </si>
  <si>
    <t>17211252 - IPI-PARTE DOS MUNICIPIOS</t>
  </si>
  <si>
    <t>17211253 - IPI-PARTE P/MAN.DESENV.ENS.FUND.E VAL.MAG.</t>
  </si>
  <si>
    <t>1722 - TRANSFERENCIAS DOS ESTADOS</t>
  </si>
  <si>
    <t>172202 - DOACOES DOS ESTADOS</t>
  </si>
  <si>
    <t>17220205 - FED-TRIBUNAL DE JUSTICA</t>
  </si>
  <si>
    <t>1723 - TRANSFERENCIAS DOS MUNICIPIOS</t>
  </si>
  <si>
    <t>172303 - DOACOES DOS MUNICIPIOS</t>
  </si>
  <si>
    <t>17230304 - FED-TRIBUNAL DE JUSTICA</t>
  </si>
  <si>
    <t>172304 - OUTRAS TRANSFERENCIAS DOS MUNICIPIOS</t>
  </si>
  <si>
    <t>17230402 - TRANSF.DOS MUNICIPIOS AS AUT. E FUNDACOES</t>
  </si>
  <si>
    <t>173 - TRANSFERENCIAS DE INSTITUICOES PRIVADAS</t>
  </si>
  <si>
    <t>1731 - DOACOES DE INSTITUICOES DIVERSAS</t>
  </si>
  <si>
    <t>173101 - SECRETARIA DA SAUDE</t>
  </si>
  <si>
    <t>17310102 - FUNDO ESTADUAL DE SAUDE-FUNDES</t>
  </si>
  <si>
    <t>17310104 - FED-INSTITUTO ADOLFO LUTZ</t>
  </si>
  <si>
    <t>17310105 - FED-INSTITUTO DE SAUDE</t>
  </si>
  <si>
    <t>173103 - SECRETARIA DA CULTURA</t>
  </si>
  <si>
    <t>17310301 - FED-GAB.DO SEC.E ASSES.-SEC.CULTURA</t>
  </si>
  <si>
    <t>173108 - SECRETARIA DO MEIO AMBIENTE</t>
  </si>
  <si>
    <t>17310802 - FED-DEP.EST.DE PROTECAO DE RECURSOS NATURAIS</t>
  </si>
  <si>
    <t>17310803 - FED-INSTITUTO DE BOTANICA</t>
  </si>
  <si>
    <t>173109 - SECRETARIA DO GOVERNO</t>
  </si>
  <si>
    <t>17310901 - FED-FUNDO SOCIAL DE SOLIDARIEDADE DE S.PAULO</t>
  </si>
  <si>
    <t>173110 - SECR. DE ASSISTENCIA E DESENVOLVIMENTO SOCIA</t>
  </si>
  <si>
    <t>17311001 - FED-GAB.DO SEC.E ASSES.-SEC.AS.DESENV.SOCIAL</t>
  </si>
  <si>
    <t>173111 - DEMAIS DOACOES DO ESTADO</t>
  </si>
  <si>
    <t>17311101 - DEMAIS DOACOES DO ESTADO</t>
  </si>
  <si>
    <t>173114 - GABINETE DO GOVERNADOR</t>
  </si>
  <si>
    <t>17311401 - FED-FDO.EST.DIR.DA CRIANCA E DO ADOLESCENTE</t>
  </si>
  <si>
    <t>173115 - TRIBUNAL DE JUSTICA</t>
  </si>
  <si>
    <t>17311501 - FED-TRIBUNAL DE JUSTICA</t>
  </si>
  <si>
    <t>173120 - SECRETARIA DA SEGURANCA PUBLICA</t>
  </si>
  <si>
    <t>17312001 - FDO.DE INCENTIVO A SEG.PUBLICA-FISP</t>
  </si>
  <si>
    <t>174 - TRANSFERENCIAS DO EXTERIOR</t>
  </si>
  <si>
    <t>1741 - DOACOES DO EXTERIOR</t>
  </si>
  <si>
    <t>174107 - DEMAIS DOACOES DO EXTERIOR</t>
  </si>
  <si>
    <t>17410701 - DEMAIS DOACOES DO EXTERIOR</t>
  </si>
  <si>
    <t>174115 - SECRETARIA DA SAUDE</t>
  </si>
  <si>
    <t>17411501 - FED-INSTITUTO DE SAUDE</t>
  </si>
  <si>
    <t>175 - TRANSFERENCIAS DE PESSOAS</t>
  </si>
  <si>
    <t>1751 - DOACOES DE PESSOAS FISICAS</t>
  </si>
  <si>
    <t>175107 - SECRETARIA DO GOVERNO</t>
  </si>
  <si>
    <t>17510701 - FED-FUNDO SOCIAL SOLIDARIEDADE DE SAO PAULO</t>
  </si>
  <si>
    <t>175109 - DEMAIS DOACOES DE PESSOAS FISICAS AO ESTADO</t>
  </si>
  <si>
    <t>17510901 - DEMAIS DOACOES DE PESSOAS FISICAS AO ESTADO</t>
  </si>
  <si>
    <t>175112 - GABINETE DO GOVERNADOR</t>
  </si>
  <si>
    <t>17511201 - FDO.EST.DIREITOS DA CRIANCA E DO ADOLESCENTE</t>
  </si>
  <si>
    <t>175113 - TRIBUNAL DE JUSTICA</t>
  </si>
  <si>
    <t>17511301 - FED-TRIBUNAL DE JUSTICA</t>
  </si>
  <si>
    <t>176 - TRANSFERENCIAS DE CONVENIOS</t>
  </si>
  <si>
    <t>1761 - CONVENIOS ENTRE A UNIAO E O GOV.E.SAO PAULO</t>
  </si>
  <si>
    <t>176102 - SECRETARIA DA EDUCACAO</t>
  </si>
  <si>
    <t>17610201 - FUNDO NACIONAL DESENV.EDUCACAO-FNDE/FUNDESP</t>
  </si>
  <si>
    <t>17610202 - CONVENIO ( MEC-SE ) - FUNDESP</t>
  </si>
  <si>
    <t>17610203 - APOIO FIN.CURSO C.E.F.TR.ENF.AG.COM.PROFAE</t>
  </si>
  <si>
    <t>17610204 - IMPLANTAçãO DE NUCLEOS DE ESPORTE NA ESCOLA</t>
  </si>
  <si>
    <t>176103 - SECRETARIA DA SAUDE</t>
  </si>
  <si>
    <t>17610301 - CONVENIO SUS - FUNDES</t>
  </si>
  <si>
    <t>176104 - SECRETARIA DE AGRICULTURA E ABASTECIMENTO</t>
  </si>
  <si>
    <t>17610401 - FED-ADM.DA COORD.DE DEFESA AGROPECUARIA</t>
  </si>
  <si>
    <t>176105 - SECRETARIA DO EMPREGO E RELACOES DO TRABALHO</t>
  </si>
  <si>
    <t>17610501 - PROGRAMA SEGURO-DESEMPREGO - SINE</t>
  </si>
  <si>
    <t>17610502 - PROGRAMA DE QUALIFICAçãO PROFISSIONAL - SINE</t>
  </si>
  <si>
    <t>176107 - SECR. DE ASSISTENCIA E DESENVOLVIMENTO SOCIA</t>
  </si>
  <si>
    <t>17610701 - FUNDO ESTADUAL DE ASSISTENCIA SOCIAL - FEAS</t>
  </si>
  <si>
    <t>176108 - SECRETARIA DA ADMINISTRACAO PENITENCIARIA</t>
  </si>
  <si>
    <t>17610801 - CUSTAS JUD.SERV.FORENSES-FDO.PENIT.FUNPESP</t>
  </si>
  <si>
    <t>17610802 - CONV.SUS-HOSP.CUST.TR.PSIQ.PROF.ANDRE T.LIMA</t>
  </si>
  <si>
    <t>176109 - MULTAS TRANS.RODOV.FED.-6A.SUPER.POL.ROD.FED</t>
  </si>
  <si>
    <t>17610901 - CONV.UNIAO E.SP-MULTAS TRANS.ROD.FED.-6A.SPR</t>
  </si>
  <si>
    <t>176110 - DEMAIS CONVENIOS ENTRE UNIAO E GOV. EST. S.P</t>
  </si>
  <si>
    <t>17611001 - DEMAIS CONVENIOS ENTRE A UNIAO E O GOV.EST.S</t>
  </si>
  <si>
    <t>176112 - CONVENIO ENTRE UNIAO E.S.P.-PART.DAESP</t>
  </si>
  <si>
    <t>17611201 - CONV.UNIAO E.S.P-PART.DAESP-PRECOS TAR.AEROP</t>
  </si>
  <si>
    <t>176113 - SEC.CIENCIA, TECNOLOG. E DESENVOLV. ECONOMIC</t>
  </si>
  <si>
    <t>17611301 - PROGR.EXPANSAO DA EDUCACAO PROFISSIONAL-PROE</t>
  </si>
  <si>
    <t>176114 - SECRETARIA DA JUSTICA E DEFESA DA CIDADANIA</t>
  </si>
  <si>
    <t>17611401 - PROJ.CENTRO REFERENCIA E APOIO A VITIMA</t>
  </si>
  <si>
    <t>17611402 - PROG.ASSIST..VITIMAS E TEST.AMEACADAS-PROVIT</t>
  </si>
  <si>
    <t>176116 - SECRETARIA DA SEGURANçA PUBLICA</t>
  </si>
  <si>
    <t>17611602 - PROG.INTENSIF.POLIC.OSTENS.AREAS CRITICAS-SS</t>
  </si>
  <si>
    <t>17611603 - PROGR.IMPLANTAçãO DA POLICIA COMUNITARIA -SS</t>
  </si>
  <si>
    <t>17611604 - PROGR.TREINAMENTO INSTRUTORES POLICIAIS - SS</t>
  </si>
  <si>
    <t>17611605 - PROGR.APERFEIç.SISTEMA ACOMPANH.POLICIAL -SS</t>
  </si>
  <si>
    <t>176117 - SECRETARIA DA JUVENTUDE, ESPORTES E LAZER</t>
  </si>
  <si>
    <t>17611701 - IMPL.INFRA-ESTRUTURA P/VILA OLIMPICA-SEC.JUV</t>
  </si>
  <si>
    <t>176118 - SECRETARIA DO MEIO AMBIENTE</t>
  </si>
  <si>
    <t>17611802 - MANUAL ORIENT.DES.METANO GERADO RES.SOLIDOS</t>
  </si>
  <si>
    <t>17611803 - MELHORIA PROC.CONC.SERV.LICENC.AMBIENTAL</t>
  </si>
  <si>
    <t>1762 - TRANSF.CONVENIOS DO ESTADO E SUAS ENTIDADES</t>
  </si>
  <si>
    <t>176201 - CONVENIO ENTRE ENT.ADM.PUBL.EST.E AUT./FUND.</t>
  </si>
  <si>
    <t>17620101 - CONV.ENTRE ENTIDADES ADM.PUBL.EST.E AUT.FUND</t>
  </si>
  <si>
    <t>191 - MULTAS E JUROS DE MORA</t>
  </si>
  <si>
    <t>1911 - MULTAS E JUROS DE MORA DOS TRIBUTOS</t>
  </si>
  <si>
    <t>191101 - MULTAS E JUROS DE MORA DO ICMS</t>
  </si>
  <si>
    <t>19110151 - ICMS-PARTE DO ESTADO</t>
  </si>
  <si>
    <t>19110152 - ICMS-PARTE DOS MUNICIPIOS</t>
  </si>
  <si>
    <t>19110153 - ICMS-PTE.P/MANUT.DESENV.ENS.FUND.VAL.MAG.</t>
  </si>
  <si>
    <t>191104 - MULTAS E JUROS MORA SOBRE IPVA</t>
  </si>
  <si>
    <t>19110451 - IPVA-PARTE DO ESTADO</t>
  </si>
  <si>
    <t>19110452 - IPVA-PARTE DOS MUNICIPIOS</t>
  </si>
  <si>
    <t>191105 - MULTAS E JUROS DE MORA DO ADIC.IR PROV.QQ.NA</t>
  </si>
  <si>
    <t>19110501 - MULTAS</t>
  </si>
  <si>
    <t>19110502 - JUROS DE MORA</t>
  </si>
  <si>
    <t>191106 - AUTO DE INFRACAO E IMPOSICAO DE MULTA-ITCMD</t>
  </si>
  <si>
    <t>19110601 - AUTO DE INFRACAO E IMPOSICAO DE MULTA - ITCM</t>
  </si>
  <si>
    <t>1912 - MULTAS DE OUTRAS ORIGENS</t>
  </si>
  <si>
    <t>191201 - MULTAS POR INFRACAO DE REG.-COD.IMP.-ICMS</t>
  </si>
  <si>
    <t>19120151 - ICMS-PARTE DO ESTADO</t>
  </si>
  <si>
    <t>19120152 - ICMS-PARTE DOS MUNICIPIOS</t>
  </si>
  <si>
    <t>19120153 - ICMS-PTE.P/MAN.DESENV.ENS.FUND.VAL.MAG.</t>
  </si>
  <si>
    <t>191202 - MULTAS POR INFRACAO DO REG.-DPTO.EST.TRANSIT</t>
  </si>
  <si>
    <t>19120201 - MULTAS POR INFRACAO REG.-DPTO.EST.TRANS.-DET</t>
  </si>
  <si>
    <t>19120203 - FUNDO NAC.SEG.ED.TRANS.-FUNSET-5% DAS MULTAS</t>
  </si>
  <si>
    <t>191203 - MULTAS POR INFRACAO DO REG.-DIV.DEP.DO ESTAD</t>
  </si>
  <si>
    <t>19120301 - MULTAS POR INFRACAO DO REG.-DIV.DEP.DO ESTAD</t>
  </si>
  <si>
    <t>191204 - MULTA POR INFRACAO DO REG-MULTAS EM ESTR.ROD</t>
  </si>
  <si>
    <t>19120401 - MULTA POR INFRACAO REG.-MULTAS ESTR.ROD.-DER</t>
  </si>
  <si>
    <t>19120402 - FDO.NAC.SEG.EDUC.TRANS.-FUNSET-5%-DER</t>
  </si>
  <si>
    <t>191205 - MULTA POR INFRACAO REG-CONV.DER/DERSA</t>
  </si>
  <si>
    <t>19120501 - MULTA POR INFRACAO REG-DER/DERSA-ROD.DERSA</t>
  </si>
  <si>
    <t>19120502 - FDO.NAC.SEG.EDUC.TRANS.-FUNSET-5% DER/DERSA</t>
  </si>
  <si>
    <t>191206 - MULTAS POR INFRACAO DO REG-FDO.DES.ED.FUNDES</t>
  </si>
  <si>
    <t>19120601 - MULTAS POR INFRACAO DO REG-FDO.DES.ED-FUNDES</t>
  </si>
  <si>
    <t>191209 - MULTA POR INFRACAO DO REG-MUNIC.CONV.DEF.CON</t>
  </si>
  <si>
    <t>19120951 - DEF.CONS.-FUNDACAO PROCON</t>
  </si>
  <si>
    <t>19120952 - DEF.CONS.-PARTE DOS MUNICIPIOS</t>
  </si>
  <si>
    <t>191210 - MULTA POR INFRACAO DO REG.-MUN.NAO CONV.D.CO</t>
  </si>
  <si>
    <t>19121001 - MULTA POR INFRACAO DO REG-MUN.NAO CONV.PROCO</t>
  </si>
  <si>
    <t>191211 - MULTAS POR INFRACAO DO REG.-MULTAS DA CETESB</t>
  </si>
  <si>
    <t>19121101 - MULTAS POR INFRACAO DO REG.-MULTAS DA CETESB</t>
  </si>
  <si>
    <t>191213 - MULTAS POR INFRACAO DO REG-DPTO.PROT.REC.NAT</t>
  </si>
  <si>
    <t>19121301 - MULTAS POR INFRACAO DO REG-DPTO.PROT.REC.NAT</t>
  </si>
  <si>
    <t>191214 - MULTAS POR INFR.LEG.TRANS.-MUNIC.CONVENIADO</t>
  </si>
  <si>
    <t>19121401 - MULTAS POR INFR.LEG.TRANS.-MUNIC. CONVENIADO</t>
  </si>
  <si>
    <t>19121402 - FUNDO NAC.SEG.EDUC.TRANSITO-FUNSET-MUN.CONVE</t>
  </si>
  <si>
    <t>191217 - MULTA POR INFRACAO DO REG-ADM.COORD.DEF.AGRO</t>
  </si>
  <si>
    <t>19121701 - MULTA POR INFRACAO DO REG-ADM.COORD.DEF.AGRO</t>
  </si>
  <si>
    <t>191218 - MULTA POR INFRACAO LEG-PATR.HIST.-CONDEPHAAT</t>
  </si>
  <si>
    <t>19121801 - MULTA POR INFRACAO LEG-PATR.HIST-CONDEPHAAT</t>
  </si>
  <si>
    <t>191219 - MULTA POR INFRACAO LEG.-FED.TRIBUNAL JUSTICA</t>
  </si>
  <si>
    <t>19121901 - MULTA POR INFRACAO LEG.-FED.TRIBUNAL JUSTICA</t>
  </si>
  <si>
    <t>191221 - MULTA POR INFRACAO LEG.SORT.CONC.-FDO.SOC.SO</t>
  </si>
  <si>
    <t>19122101 - MULTA POR INFRACAO LEG.SORT.CONC.-FDO.SOC.SO</t>
  </si>
  <si>
    <t>191224 - MULTA POR INFRACAO LEG-FDO.PEN.E.S.P.-FUNPES</t>
  </si>
  <si>
    <t>19122401 - MULTA POR INFRACAO LEG-FDO.PEN.E.S.P.-FUNPES</t>
  </si>
  <si>
    <t>191225 - MULTA POR INFRACAO DO REG.-FED.INST.GEOLOGIC</t>
  </si>
  <si>
    <t>19122501 - MULTA POR INFRACAO DO REG.-FED.INST.GEOLOGIC</t>
  </si>
  <si>
    <t>191232 - MINISTERIO PUBLICO</t>
  </si>
  <si>
    <t>19123201 - MULTA POR INFRACAO LEG-FED.MIN.PUBLICO E.S.P</t>
  </si>
  <si>
    <t>191234 - MULTAS P/FALTA REG.TRANSF.VEICULO-M.AVERBACA</t>
  </si>
  <si>
    <t>19123401 - MULTAS P/FALTA REG.TRANSF.VEICULO-M.AVERBACA</t>
  </si>
  <si>
    <t>191236 - TRIBUNAL DE CONTAS DO ESTADO</t>
  </si>
  <si>
    <t>19123601 - MULTA INFRACAO LEGISL- FED-TRIB.CONTAS ESTAD</t>
  </si>
  <si>
    <t>192 - INDENIZACOES E RESTITUICOES</t>
  </si>
  <si>
    <t>1921 - RESTITUICOES REL.CANCELAMENTO DESP.EXS.ANTS.</t>
  </si>
  <si>
    <t>192101 - RESTITUICOES REL.CANCELAMENTO DESP.EXAS.ANTS</t>
  </si>
  <si>
    <t>19210101 - RESTITUICOES REL.CANCELAMENTO DESP.EXS.ANTS.</t>
  </si>
  <si>
    <t>1922 - DIVERSAS INDENIZACOES E RESTITUICOES</t>
  </si>
  <si>
    <t>192203 - RESTITUICOES DE JUROS INCLUSOS DE LFTP</t>
  </si>
  <si>
    <t>19220301 - RESTITUICOES DE JUROS INCLUSOS DE LFTP</t>
  </si>
  <si>
    <t>192204 - OUTRAS INDENIZACOES E RESTITUICOES</t>
  </si>
  <si>
    <t>19220401 - OUTRAS INDENIZACOES E RESTITUICOES</t>
  </si>
  <si>
    <t>19220402 - RECOLHIMENTO DO ONUS VARIAVEL</t>
  </si>
  <si>
    <t>19220403 - RECOLHIMENTO DO ONUS FIXO</t>
  </si>
  <si>
    <t>19220404 - RECOLHIMENTO DO PRE-FIXADO</t>
  </si>
  <si>
    <t>192205 - SECRETARIA DE AGRICULTURA E ABASTECIMENTO</t>
  </si>
  <si>
    <t>19220501 - FED-DEPTO DE SEMENTES, MUDAS E MATRIZES</t>
  </si>
  <si>
    <t>19220503 - FED-GAB.DO SEC.E ASSES.-SEC.AGR.E ABAST.</t>
  </si>
  <si>
    <t>192206 - SEC.DA CIêNCIA,TECNOL.DESENV.ECONôM.E TURISM</t>
  </si>
  <si>
    <t>19220601 - FED-ESTRADA DE FERRO CAMPOS DO JORDAO</t>
  </si>
  <si>
    <t>192207 - SECRETARIA DO GOVERNO</t>
  </si>
  <si>
    <t>19220701 - FED-FDO.SOCIAL SOLIDARIEDADE DE SAO PAULO</t>
  </si>
  <si>
    <t>192208 - SECRETARIA DA SAUDE</t>
  </si>
  <si>
    <t>19220801 - FUNDO ESTADUAL DE SAUDE - FUNDES</t>
  </si>
  <si>
    <t>192209 - MINISTERIO PUBLICO</t>
  </si>
  <si>
    <t>19220901 - FE-REPARACAO DE INTERESSES DIFUSOS LESADOS</t>
  </si>
  <si>
    <t>192210 - SECRETARIA DA SEGURANCA PUBLICA</t>
  </si>
  <si>
    <t>19221001 - FED-DIRETORIA DE FINANCAS</t>
  </si>
  <si>
    <t>192212 - PRIMEIRO TRIBUNAL DE ALCADA CIVIL</t>
  </si>
  <si>
    <t>19221201 - FED-PRIMEIRO TRIBUNAL DE ALCADA CIVIL</t>
  </si>
  <si>
    <t>192213 - TRIBUNAL DE JUSTICA MILITAR</t>
  </si>
  <si>
    <t>19221301 - FED-TRIBUNAL DE JUSTICA MILITAR</t>
  </si>
  <si>
    <t>192215 - RESTITUICOES SOBRE A FOLHA DE PAGAMENTO</t>
  </si>
  <si>
    <t>19221501 - VALE TRANSPORTE</t>
  </si>
  <si>
    <t>19221502 - ASSISTENCIA MEDICA</t>
  </si>
  <si>
    <t>19221503 - ASSISTENCIA ODONTOLOGICA</t>
  </si>
  <si>
    <t>19221504 - CESTA BASICA</t>
  </si>
  <si>
    <t>19221506 - VALE REFEICAO</t>
  </si>
  <si>
    <t>192216 - REEMBOLSO DE SALARIOS</t>
  </si>
  <si>
    <t>19221601 - PROF.EST.PREST.SERV.NOS MUNIC-MUNICIP.ENSINO</t>
  </si>
  <si>
    <t>19221602 - SERVIDORES Q.A.E.PREST.SERV.MUNIC.CONVENIADO</t>
  </si>
  <si>
    <t>192217 - SECRETARIA DA FAZENDA</t>
  </si>
  <si>
    <t>19221701 - FED-DIVISAO REGIONAL DE ADM.DO LITORAL</t>
  </si>
  <si>
    <t>192218 - SECRETARIA DO MEIO EMBIENTE</t>
  </si>
  <si>
    <t>19221801 - FED-DEPTO.EST.PROT.REC.NATURAIS</t>
  </si>
  <si>
    <t>192219 - ASSEMBLEIA LEGISLATIVA</t>
  </si>
  <si>
    <t>19221901 - FUNDO ESPECIAL DE DESP.ASSEMB.LEGISLATIVA</t>
  </si>
  <si>
    <t>1923 - COMPENSACAO FINANCEIRA</t>
  </si>
  <si>
    <t>192301 - COMP.FINAN.PELA UTILIZACAO DE REC. HIDRICOS</t>
  </si>
  <si>
    <t>19230101 - SECRETARIA DE AGRICULTURA ABASTECIMENTO-FEAP</t>
  </si>
  <si>
    <t>19230102 - SECRETARIA DE REC.HIDRICOS SANEAM.E OBRAS</t>
  </si>
  <si>
    <t>192302 - COMP.FINANC.P/EXPL.REC.MIN.-FEAP</t>
  </si>
  <si>
    <t>19230201 - COMP.FINANC.P/EXPL.DE REC.MIN.-FEAP</t>
  </si>
  <si>
    <t>192303 - COMP.FINANC.P/EXP.OELO BRUTO,XISTO BETUMINOS</t>
  </si>
  <si>
    <t>19230351 - EXPL.OLEO-PARTE DO ESTADO-FEAP</t>
  </si>
  <si>
    <t>19230352 - EXPL.OLEO-PARTE DOS MUNICIPIOS</t>
  </si>
  <si>
    <t>193 - RECEITA DA DIVIDA ATIVA</t>
  </si>
  <si>
    <t>1931 - RECEITA DA DIVIDA ATIVA TRIBUTARIA</t>
  </si>
  <si>
    <t>193101 - ICMS EM ATRASO</t>
  </si>
  <si>
    <t>19310151 - ICMS-PARTE DO ESTADO</t>
  </si>
  <si>
    <t>19310152 - ICMS-PARTE DOS MUNICIPIOS</t>
  </si>
  <si>
    <t>19310153 - ICMS-PTE.MANUT.DES.ENS.FUND.VAL.MAG.</t>
  </si>
  <si>
    <t>193104 - ACRESC.FINANC.S/PARC.DEB.ICMS-INSCRITO</t>
  </si>
  <si>
    <t>19310451 - ICMS-PARTE DO ESTADO</t>
  </si>
  <si>
    <t>19310452 - ICMS-PARTE DOS MUNICIPIOS</t>
  </si>
  <si>
    <t>19310453 - ICMS-PTE.MANUT.DES.ENS.FUND.VAL.MAG.</t>
  </si>
  <si>
    <t>193106 - JUROS DE MORA SOBRE ICMS INSCRITO</t>
  </si>
  <si>
    <t>19310651 - ICMS-PARTE DO ESTADO</t>
  </si>
  <si>
    <t>19310652 - ICMS-PARTE DOS MUNICIPIOS</t>
  </si>
  <si>
    <t>19310653 - ICMS-PTE.MANUT.DES.ENS.FUND.VAL.MAG.</t>
  </si>
  <si>
    <t>193107 - DEBITOS INSCRITOS NA DIVIDA ATIVA DO ITCMD</t>
  </si>
  <si>
    <t>19310701 - DEBITOS INSCRITOS NA DIVIDA ATIVA DO ITCMD</t>
  </si>
  <si>
    <t>1932 - RECEITA DA DIVIDA ATIVA NAO TRIBUTARIA</t>
  </si>
  <si>
    <t>193201 - OUTRAS RECEITAS DE EXERCICIOS ANTERIORES</t>
  </si>
  <si>
    <t>19320103 - OUTRAS DEPENDENCIAS DO ESTADO</t>
  </si>
  <si>
    <t>19320104 - FED-DPTO.EST.DE PROT.DE RECURSOS NATURAIS</t>
  </si>
  <si>
    <t>19320105 - FED-ADM.DA COORD.DE DEFESA AGROPECUARIA</t>
  </si>
  <si>
    <t>19320106 - SECRETARIA DA CULTURA - CONDEPHAAT</t>
  </si>
  <si>
    <t>19320108 - FDO.PENITENCIARIO DO E.S.PAULO-FUNPESP</t>
  </si>
  <si>
    <t>19320109 - SECRETARIA DO MEIO AMBIENTE - CETESB</t>
  </si>
  <si>
    <t>199 - RECEITAS DIVERSAS</t>
  </si>
  <si>
    <t>1991 - RENDAS EVENTUAIS</t>
  </si>
  <si>
    <t>199101 - RECEITAS NAO DISCRIMINADAS</t>
  </si>
  <si>
    <t>19910101 - RECEITAS NAO DISCRIMINADAS</t>
  </si>
  <si>
    <t>199102 - OUTRAS RECEITAS EVENTUAIS</t>
  </si>
  <si>
    <t>19910201 - OUTRAS RECEITAS EVENTUAIS</t>
  </si>
  <si>
    <t>1994 - DIVERSAS RENDAS</t>
  </si>
  <si>
    <t>199401 - ACRESC.FINANC.S/PARC.DEB.ICMS-NAO INSCRITO</t>
  </si>
  <si>
    <t>19940151 - ICMS-PARTE DO ESTADO</t>
  </si>
  <si>
    <t>19940152 - ICMS-PARTE DOS MUNICIPIOS</t>
  </si>
  <si>
    <t>19940153 - ICMS-PTE.P/MANUT.DES.ENS.FUND.VAL.MAG.</t>
  </si>
  <si>
    <t>199403 - PROCURADORIA GERAL DO ESTADO</t>
  </si>
  <si>
    <t>19940301 - FED-DEPTO.DE ADM.DA PROC.GERAL DO ESTADO</t>
  </si>
  <si>
    <t>19940302 - FED-CENTRO DE ESTUDOS</t>
  </si>
  <si>
    <t>199404 - HONORARIOS ADVOC.DE AUT.E FUNDACOES</t>
  </si>
  <si>
    <t>19940401 - HONORARIOS ADVOCAT.DE AUT.E FUNDACOES</t>
  </si>
  <si>
    <t>199405 - PARCELAMENTO DO DEBITO RELATIVO AO ITCMD</t>
  </si>
  <si>
    <t>19940501 - PARCELAMENTO DO DEBITO RELATIVO AO ITCMD</t>
  </si>
  <si>
    <t>1999 - OUTRAS RECEITAS</t>
  </si>
  <si>
    <t>199902 - SECRETARIA DA EDUCACAO</t>
  </si>
  <si>
    <t>19990201 - FUNDO DE DESENV.EDUC.EM SAO PAULO - FUNDESP</t>
  </si>
  <si>
    <t>199903 - SECRETARIA DA SAUDE</t>
  </si>
  <si>
    <t>19990301 - FED-INSTITUTO BUTANTA</t>
  </si>
  <si>
    <t>199906 - SECRETARIA DE AGRICULTURA E ABASTECIMENTO</t>
  </si>
  <si>
    <t>19990601 - FED-ADM.DA COORD.DE ASSIST.TEC.INTEGRAL</t>
  </si>
  <si>
    <t>19990602 - FED-DEPTO. DE SEMENTES,MUDAS E MATRIZES</t>
  </si>
  <si>
    <t>19990604 - FED-INSTITUTO BIOLOGICO</t>
  </si>
  <si>
    <t>199908 - SECRETARIA DA SEGURANCA PUBLICA</t>
  </si>
  <si>
    <t>19990802 - FED-DIRETORIA DE FINANCAS</t>
  </si>
  <si>
    <t>199909 - SEC.DA CIêNCIA,TECNOL.DESENV.ECONôM.E TURISM</t>
  </si>
  <si>
    <t>19990901 - FED-ADM.DA COORDENADORIA DE TURISMO</t>
  </si>
  <si>
    <t>19990902 - FED-ESTRADA DE FERRO CAMPOS DO JORDAO</t>
  </si>
  <si>
    <t>19990903 - FED-FUNDO DE MELHORIAS DAS ESTANCIAS</t>
  </si>
  <si>
    <t>199910 - SECRETARIA DO MEIO AMBIENTE</t>
  </si>
  <si>
    <t>19991002 - FED-INSTITUTO FLORESTAL</t>
  </si>
  <si>
    <t>199911 - SECRETARIA DO GOVERNO</t>
  </si>
  <si>
    <t>19991101 - FED-FDO.SOCIAL SOLIDARIEDADE DE SAO PAULO</t>
  </si>
  <si>
    <t>199912 - SECR. DE ASSISTENCIA E DESENVOLVIMENTO SOCIA</t>
  </si>
  <si>
    <t>19991201 - FED-GAB.DO SEC.E ASSES.-SEC.AS.DES.SOCIAL</t>
  </si>
  <si>
    <t>199913 - MINISTERIO PUBLICO</t>
  </si>
  <si>
    <t>19991302 - FED-CENTRO EST.E APERF.MINISTERIO PUBLICO</t>
  </si>
  <si>
    <t>199914 - SECRETARIA DA ADMINISTRACAO PENITENCIARIA</t>
  </si>
  <si>
    <t>19991401 - FED-PENITENCIARIA FEMININA DA CAPITAL</t>
  </si>
  <si>
    <t>199915 - GABINETE DO GOVERNADOR</t>
  </si>
  <si>
    <t>19991501 - FDO.EST.DOS DIREITOS DA CRIANCA E ADOLESCENT</t>
  </si>
  <si>
    <t>199916 - OUTRAS RECEITAS DE AUTARQUIAS E FUNDACOES</t>
  </si>
  <si>
    <t>19991601 - OUTRAS RECEITAS DE AUTARQUIAS E FUNDACOES</t>
  </si>
  <si>
    <t>19991602 - RENDA PROVENIENTE DO PARQUE ECOLOGICO</t>
  </si>
  <si>
    <t>19991603 - RECUPERACOES DE SALARIO FAMILIA</t>
  </si>
  <si>
    <t>19991604 - RECUPERACOES DE PENSAO MENSAL</t>
  </si>
  <si>
    <t>19991605 - RECUPERACOES DE PROVENTOS E PENSOES ESPECIF.</t>
  </si>
  <si>
    <t>19991606 - CANCELAMENTO RESTOS A PAGAR AUTARQ. FUNDACOE</t>
  </si>
  <si>
    <t>199917 - TRIBUNAL DE JUSTICA</t>
  </si>
  <si>
    <t>19991701 - FED-TRIBUNAL DE JUSTICA</t>
  </si>
  <si>
    <t>199918 - ASSEMBLEIA LEGISLATIVA</t>
  </si>
  <si>
    <t>19991801 - FED-ASSEMBLEIA LEGISLATIVA</t>
  </si>
  <si>
    <t>2 - RECEITAS DE CAPITAL</t>
  </si>
  <si>
    <t>21 - OPERACOES DE CREDITO21 - OPERACOES DE CREDITO</t>
  </si>
  <si>
    <t>211 - OPERACOES DE CREDITO INTERNAS</t>
  </si>
  <si>
    <t>2112 - OUTRAS OPERACOES DE CREDITO INTERNAS</t>
  </si>
  <si>
    <t>211200 - OUTRAS OPERACOES DE CREDITO INTERNAS</t>
  </si>
  <si>
    <t>21120000 - OUTRAS OPERACOES DE CREDITO INTERNAS</t>
  </si>
  <si>
    <t>2113 - FINANCIAMENTO - FUNDO PERDIDO</t>
  </si>
  <si>
    <t>211301 - FINANCIAMENTO FEHIDRO - FUNDO PERDIDO</t>
  </si>
  <si>
    <t>21130100 - FINANCIAMENTO FEHIDRO - FUNDO PERDIDO</t>
  </si>
  <si>
    <t>212 - OPERACOES DE CREDITO EXTERNAS</t>
  </si>
  <si>
    <t>2121 - OPERACOES DE CREDITO EXTERNAS</t>
  </si>
  <si>
    <t>212100 - OPERACOES DE CREDITO EXTERNAS</t>
  </si>
  <si>
    <t>21210000 - OPERACOES DE CREDITO EXTERNAS</t>
  </si>
  <si>
    <t>22 - ALIENACAO DE BENS22 - ALIENACAO DE BENS</t>
  </si>
  <si>
    <t>221 - ALIENACAO DE BENS MOVEIS</t>
  </si>
  <si>
    <t>2219 - ALIENACAO DE OUTROS BENS MOVEIS</t>
  </si>
  <si>
    <t>221902 - VENDA DE OUTROS BENS PATRIMONIAIS DO ESTADO</t>
  </si>
  <si>
    <t>22190200 - VENDA DE OUTROS BENS PATRIMONIAIS DO ESTADO</t>
  </si>
  <si>
    <t>222 - ALIENACAO DE BENS IMOVEIS</t>
  </si>
  <si>
    <t>2229 - ALIENACAO DE OUTROS BENS IMOVEIS</t>
  </si>
  <si>
    <t>222901 - VENDA DE PROPRIOS DO ESTADO</t>
  </si>
  <si>
    <t>22290104 - OUTROS PROPRIOS DO ESTADO</t>
  </si>
  <si>
    <t>23 - AMORTIZACAO DE EMPRESTIMOS23 - AMORTIZACAO DE EMPRESTIMOS</t>
  </si>
  <si>
    <t>230 - AMORTIZACAO DE EMPRESTIMOS</t>
  </si>
  <si>
    <t>2300 - AMORTIZACAO DE EMPRESTIMOS</t>
  </si>
  <si>
    <t>230003 - DIVERSAS AMORTIZACOES DE EMPRESTIMOS</t>
  </si>
  <si>
    <t>23000301 - DIVERSAS AMORTIZACOES DE EMPRESTIMOS</t>
  </si>
  <si>
    <t>23000302 - AMORTIZACAO SOBRE OPERACOES IMOBILIARIAS</t>
  </si>
  <si>
    <t>24 - TRANSFERENCIAS DE CAPITAL24 - TRANSFERENCIAS DE CAPITAL</t>
  </si>
  <si>
    <t>242 - TRANSFERENCIAS INTERGOVERNAMENTAIS</t>
  </si>
  <si>
    <t>2421 - TRANSFERENCIAS DA UNIAO</t>
  </si>
  <si>
    <t>242109 - OUTRAS TRANSFERENCIAS DA UNIAO</t>
  </si>
  <si>
    <t>24210911 - CONTR.UNIAO-E.S.P.-PROG.HABITAR BRASIL-CDHU</t>
  </si>
  <si>
    <t>24210912 - SECRETARIA DA SAUDE - CONTRATO REFORSUS</t>
  </si>
  <si>
    <t>24210913 - CONTRATO/REFORSUS-AUTARQUIAS E FUNDACOES</t>
  </si>
  <si>
    <t>247 - TRANSFERENCIAS DE CONVENIOS</t>
  </si>
  <si>
    <t>2471 - CONVENIO ENTRE A UNIAO E O GOV. EST.SAO PAUL</t>
  </si>
  <si>
    <t>247102 - SECRETARIA DA SAUDE</t>
  </si>
  <si>
    <t>24710201 - CONVENIO SUS - FUNDES</t>
  </si>
  <si>
    <t>247104 - SECR. DE ASSISTENCIA E DESENVOLVIMENTO SOCIA</t>
  </si>
  <si>
    <t>24710401 - FUNDO ESTADUAL DE ASSISTENCIA SOCIAL - FEAS</t>
  </si>
  <si>
    <t>247105 - SECRETARIA DA ADMINISTRACAO PENITENCIARIA</t>
  </si>
  <si>
    <t>24710501 - CUSTAS JUD.SERV.FORENSES/CONV.FDO.PEN.FUNPES</t>
  </si>
  <si>
    <t>247106 - DEMAIS CONVENIOS ENTRE A UNIAO E O GOV.EST.S</t>
  </si>
  <si>
    <t>24710601 - DEMAIS CONVENIOS ENTRE UNIAO E O GOV. EST. S</t>
  </si>
  <si>
    <t>247108 - CONV.UNIAO GOV.S.PAULO-DAESP-PRECOS ESP.</t>
  </si>
  <si>
    <t>24710801 - CONV.UNIAO GOV.EST.S.PAULO-DAESP-PRECOS TARI</t>
  </si>
  <si>
    <t>247109 - SEC. CIENCIA,TECNOLOGIA E DESENVOL. ECONOMIC</t>
  </si>
  <si>
    <t>24710901 - PROGR.EXPANSAO DA EDUCACAO PROFISSIONAL-PROE</t>
  </si>
  <si>
    <t>247110 - SECR. DO GOVERNO E GESTAO ESTRATEGICA</t>
  </si>
  <si>
    <t>24711001 - PROGRAMA DE RECONSTRUCAO-CASA MILITAR</t>
  </si>
  <si>
    <t>247111 - SECRETARIA DA JUSTICA E DEFESA DA CIDADANIA</t>
  </si>
  <si>
    <t>24711101 - PROG.ASSIST.A VIT.E TEST.AMEACADAS-PROVITA</t>
  </si>
  <si>
    <t>24711102 - PROJ.CENTRO DE REFERENCIA E APOIO A VITIMA</t>
  </si>
  <si>
    <t>24711103 - PROG.CENTRO DE INTEGRACAO DA CIDADANIA</t>
  </si>
  <si>
    <t>247112 - SECR.DE REC.HIDRICOS,SANEAM.E OBRAS</t>
  </si>
  <si>
    <t>24711201 - PROGRAMA DE RECONSTRUCAO</t>
  </si>
  <si>
    <t>247113 - SECRETARIA DA SEGURANCA PUBLICA</t>
  </si>
  <si>
    <t>24711302 - PROG.REAPARELHAMENTO POLICIAS ESTADUAIS-SSP</t>
  </si>
  <si>
    <t>24711303 - PROG.INTENSIF.POLIC.OSTENS.AREAS CRITICAS-SS</t>
  </si>
  <si>
    <t>24711304 - PROGRAMA IMPLANTAçãO DA POLICIA COMUNITARIA</t>
  </si>
  <si>
    <t>24711305 - PROG.APERFEIç.SISTEMA ACOMPANH.POLICIAL - SS</t>
  </si>
  <si>
    <t>24711306 - PROGR.MODERN.CAPAC.OPER.ORGãOS SEG.PUBLIC-SS</t>
  </si>
  <si>
    <t>247115 - SECRETARIA DA JUVENTUDE, ESPORTES E LAZER</t>
  </si>
  <si>
    <t>24711501 - IMPL.INFRA-ESTRUTURA P/VILA OLIMPICA-SEC.JUV</t>
  </si>
  <si>
    <t>247116 - SECRETARIA DO MEIO AMBIENTE</t>
  </si>
  <si>
    <t>24711601 - MANUAL DES.METANO GERADO RESID.SOL.LIQ.</t>
  </si>
  <si>
    <t>25 - OUTRAS RECEITAS DE CAPITAL25 - OUTRAS RECEITAS DE CAPITAL</t>
  </si>
  <si>
    <t>259 - OUTRAS RECEITAS</t>
  </si>
  <si>
    <t>2590 - OUTRAS RECEITAS</t>
  </si>
  <si>
    <t>259001 - OUTRAS RECEITAS DE CAPITAL</t>
  </si>
  <si>
    <t>25900100 - OUTRAS RECEITAS DE CAPITAL</t>
  </si>
  <si>
    <t/>
  </si>
  <si>
    <t>11 - RECEITA TRIBUTARIA</t>
  </si>
  <si>
    <t>111205 - IMP. SOBRE A PROP.DE VEICULOS AUTOMOTORES</t>
  </si>
  <si>
    <t>111207 - IMP.S/TRANSM.C.MORTIS E DOACAO BENS/DIREITOS</t>
  </si>
  <si>
    <t>11120701 - ITCMD-IMP.S/TRANS.C.MORTIS E DOACAO BENS/DIR</t>
  </si>
  <si>
    <t>1121 - TAXAS PELO EXERCICIO DO PODER DE POLICIA</t>
  </si>
  <si>
    <t>112126 - TAXA DE PUBLICIDADE COMERCIAL</t>
  </si>
  <si>
    <t>11212601 - TAXA DE PUBLICIDADE COMERCIAL</t>
  </si>
  <si>
    <t>112130 - TAXA DE AUTORIZACAO DE FUNC.DE TRANSPORTE</t>
  </si>
  <si>
    <t>11213001 - TAXA DE AUTORIZACAO DE FUNC.DE TRANSPORTE</t>
  </si>
  <si>
    <t>112136 - TAXA APREENSAO,DEPOSITO/LIBERACAO DE ANIMAIS</t>
  </si>
  <si>
    <t>11213601 - TAXA APREENSAO,DEPOSITO/LIBERACAO DE ANIMAIS</t>
  </si>
  <si>
    <t>112199 - OUTRAS TAXAS PELO EXERC.DO PODER DE POLICIA</t>
  </si>
  <si>
    <t>11219901 - TAXA DE FISCALIZACAO DE SERVS.DIVS-TABELA"B"</t>
  </si>
  <si>
    <t>112202 - EMOLUMENTOS E CUSTAS EXTRAJUDICIAIS</t>
  </si>
  <si>
    <t>11220201 - CLASSIF. DO EXERCICIO ANTERIOR</t>
  </si>
  <si>
    <t>11220202 - EMOLUM.E CUSTAS Q.CONST.RENDA EST.-EXTRAJUDI</t>
  </si>
  <si>
    <t>11220203 - TAXA CONTR.FUNDO ASSIST.JUDIC.-EXTRAJUDICIAI</t>
  </si>
  <si>
    <t>11220204 - CLASSIF. DO EXERCICIO ANTERIOR</t>
  </si>
  <si>
    <t>11220205 - REEMB.DESP.COND.OF.JUST.REF.JUST.GRAT.-EXTRA</t>
  </si>
  <si>
    <t>11220206 - CLASSIF. DO EXERCICIO ANTERIOR</t>
  </si>
  <si>
    <t>11220207 - CLASSIF. DO EXERCICIO ANTERIOR</t>
  </si>
  <si>
    <t>11220208 - TXS.APOS.SERV.JUST.-CART.PREV.SERV.N.OF.JUST</t>
  </si>
  <si>
    <t>11220209 - CUSTAS CONTRIB.-CART.PREV.ADVOG.-MAND.JUDIC.</t>
  </si>
  <si>
    <t>112299 - OUTRAS TAXAS PELA PRESTACAO DE SERVICOS</t>
  </si>
  <si>
    <t>11229901 - TAXA PELA PRESTACAO DE SERVICOS DE TRANSITO</t>
  </si>
  <si>
    <t>11229902 - TAXA DE ASSISTENCIA AOS MEDICOS</t>
  </si>
  <si>
    <t>11229903 - TAXA DE SERVICOS DIVERSOS - TABELA A</t>
  </si>
  <si>
    <t>11229904 - FUNDO INCENT.A SEG.PUBL.FISP-SEC.SEG.PUBL.</t>
  </si>
  <si>
    <t>11229905 - TXS.EMOL.DA JUNTA COM.-REG.COMERC.E AFINS</t>
  </si>
  <si>
    <t>11229906 - 1% EMOL.DEVIDOS STA CASA MISER.ATOS EXTRAJUD</t>
  </si>
  <si>
    <t>113 - CONTRIBUICAO DE MELHORIA</t>
  </si>
  <si>
    <t>1130 - ARRECADADA PELO ESTADO</t>
  </si>
  <si>
    <t>113005 - CLASSIFICACAO DE EXERCICIOS ANTERIORES</t>
  </si>
  <si>
    <t>11300501 - CLASSIFICACAO DE EXERCICIOS ANTERIORES</t>
  </si>
  <si>
    <t>12 - RECEITAS DE CONTRIBUICOES</t>
  </si>
  <si>
    <t>1210 - CONTRIBUICOES SOCIAIS</t>
  </si>
  <si>
    <t>121029 - CONTRIB. P/ REG.PROPRIO DE PREV. SERV.PUBLIC</t>
  </si>
  <si>
    <t>12102901 - CONTRIB. PATRONAL DE SERVIDOR ATIVO CIVIL</t>
  </si>
  <si>
    <t>12102907 - CONTR. SERV.ATIVO P/ REG. PROPRIO PREVIDENCI</t>
  </si>
  <si>
    <t>12102908 - CONTRIBUICAO DE SERVIDOR - ATIVO MILITAR</t>
  </si>
  <si>
    <t>12102909 - CONTR. SERV. INATIVO PARA REG.PROPRIO PREV.</t>
  </si>
  <si>
    <t>12102910 - CONTRIBUICAO DE SERVIDOR - INATIVO MILITAR</t>
  </si>
  <si>
    <t>12102927 - CONTRIBUICAO 5% ATIVO CIVIL-EXECUTIVO - LC94</t>
  </si>
  <si>
    <t>12102928 - CONTRIBUICAO 5% ATIVO MILITAR-EXECUTIVO-LC94</t>
  </si>
  <si>
    <t>12102929 - CONTRIBUICAO 5% ATIVO CIVIL-LEGISLATIVO LC94</t>
  </si>
  <si>
    <t>12102930 - CONTRIBUICAO 5% ATIVO CIVIL-JUDICIARIO- LC94</t>
  </si>
  <si>
    <t>12102931 - CONTRIBUICAO 5% ATIVO CIVIL-MINIST.PUBL-LC94</t>
  </si>
  <si>
    <t>12102999 - OUTRAS CONTRIBUICOES PREVIDENCIARIAS</t>
  </si>
  <si>
    <t>121046 - COMPENS.PREV.REG.GERAL E REG.PROP.PREV.SERVI</t>
  </si>
  <si>
    <t>12104601 - COMPENSACAO PREVIDENCIARIA</t>
  </si>
  <si>
    <t>121099 - OUTRAS CONTRIBUICOES SOCIAIS</t>
  </si>
  <si>
    <t>12109901 - CONTRIBUICOES FACULTATIVAS</t>
  </si>
  <si>
    <t>12109902 - CONTRIBUICOES FACULTATIVAS DOS AGREGADOS</t>
  </si>
  <si>
    <t>12109903 - CONTR.P/ASSIST.MEDICA,HOSPITALAR E ODONTOLOG</t>
  </si>
  <si>
    <t>12109911 - CONTRIBUICOES OBRIGATORIAS</t>
  </si>
  <si>
    <t>13 - RECEITA PATRIMONIAL</t>
  </si>
  <si>
    <t>1311 - ALUGUEIS</t>
  </si>
  <si>
    <t>131102 - CLASSIF. DE EXERCICIOS ANTERIORES</t>
  </si>
  <si>
    <t>13110201 - CLASSIF. DE EXERCICIOS ANTERIORES</t>
  </si>
  <si>
    <t>131199 - OUTRAS RECEITAS DE ALUGUEIS</t>
  </si>
  <si>
    <t>13119901 - OUTRAS RECEITAS DE ALUGUEIS DO ESTADO</t>
  </si>
  <si>
    <t>1319 - OUTRAS RECEITAS IMOBILIARIAS</t>
  </si>
  <si>
    <t>131901 - OUTRAS RECEITAS IMOBILIARIAS</t>
  </si>
  <si>
    <t>13190101 - OUTRAS RECEITAS IMOBILIARIAS DO ESTADO</t>
  </si>
  <si>
    <t>1321 - JUROS DE TITULOS DE RENDA</t>
  </si>
  <si>
    <t>132199 - OUTROS JUROS DE TITULOS DE RENDA</t>
  </si>
  <si>
    <t>13219901 - JUROS DE CAPITAL PROPRIO - SABESP</t>
  </si>
  <si>
    <t>13219902 - JUROS DE CAPITAL PROPRIO - BCO NOSSA CAIXA S</t>
  </si>
  <si>
    <t>13219903 - JUROS DE CAPITAL PROPRIO - CTEEP</t>
  </si>
  <si>
    <t>13219904 - JUROS DE TITULOS DE RENDA</t>
  </si>
  <si>
    <t>1322 - DIVIDENDOS</t>
  </si>
  <si>
    <t>132201 - DIVIDENDOS</t>
  </si>
  <si>
    <t>13220101 - OUTROS DIVIDENDOS DO ESTADO</t>
  </si>
  <si>
    <t>13220104 - DIVIDENDOS DAS ACOES DA IMESP</t>
  </si>
  <si>
    <t>13220105 - DIVIDENDOS DAS ACOES DA COSESP</t>
  </si>
  <si>
    <t>13220107 - DIVIDENDOS DAS ACOES DO BANCO NOSSA CAIXA S/</t>
  </si>
  <si>
    <t>13220109 - DIVIDENDOS DAS ACOES DA CTEEP</t>
  </si>
  <si>
    <t>1324 - FUNDOS DE INVESTIMENTO</t>
  </si>
  <si>
    <t>132402 - FUNDOS DE APLICACOES EM COTAS - RENDA FIXA</t>
  </si>
  <si>
    <t>13240201 - CLASSIF. DO EXERCICIO ANTERIOR</t>
  </si>
  <si>
    <t>1325 - REMUNERACAO DE DEPOSITOS BANCARIOS</t>
  </si>
  <si>
    <t>132501 - REC.DE REMUNER.DE DEP.BANC.- APLIC.FINANCEIR</t>
  </si>
  <si>
    <t>13250102 - REMUNERACAO DEPOS.BANC.RECURS.VINCUL.-FUNDEB</t>
  </si>
  <si>
    <t>13250103 - REMUNERACAO DEP.BANC.REC.VINCULADOS-FUNDES</t>
  </si>
  <si>
    <t>132502 - REMUNER.DE DEPOS.DE RECURSOS NAO VINCULADOS</t>
  </si>
  <si>
    <t>13250202 - CLASSIFICACAO DE EXERCICIOS ANTERIORES</t>
  </si>
  <si>
    <t>13250299 - CLASSIF. DO EXERCICIO ANTERIOR</t>
  </si>
  <si>
    <t>133 - RECEITA DE CONCESSOES E PERMISSOES</t>
  </si>
  <si>
    <t>1337 - RECEITA DE CONTRATO DE PERMISSAO DE USO</t>
  </si>
  <si>
    <t>133701 - RECEITA DE CONTRATO DE PERMISSAO DE USO</t>
  </si>
  <si>
    <t>13370101 - CLASSIF. DO EXERCICIO ANTERIOR</t>
  </si>
  <si>
    <t>13370102 - CLASSIF. DO EXERCICIO ANTERIOR</t>
  </si>
  <si>
    <t>1339 - OUTRAS RECEITAS DE CONCESSOES E PERMISSOES</t>
  </si>
  <si>
    <t>133901 - OUTRAS RECEITAS DE CONCESSOES E PERMISSOES</t>
  </si>
  <si>
    <t>13390101 - DO ESTADO</t>
  </si>
  <si>
    <t>139001 - VARIACAO CAMBIAL</t>
  </si>
  <si>
    <t>13900101 - CLASSIF. DO EXERCICIO ANTERIOR</t>
  </si>
  <si>
    <t>14 - RECEITA AGROPECUARIA</t>
  </si>
  <si>
    <t>141 - RECEITA DA PRODUCAO VEGETAL</t>
  </si>
  <si>
    <t>1410 - RECEITA DA PRODUCAO VEGETAL</t>
  </si>
  <si>
    <t>141001 - RECEITA DA PRODUCAO VEGETAL</t>
  </si>
  <si>
    <t>14100101 - RECEITAS DA PRODUCAO VEGETAL DO ESTADO</t>
  </si>
  <si>
    <t>142001 - RECEITA DA PRODUCAO ANIMAL E DERIVADOS</t>
  </si>
  <si>
    <t>14200101 - REC.DA PRODUCAO ANIMAL E DERIVADOS DO ESTADO</t>
  </si>
  <si>
    <t>149001 - OUTRAS RECEITAS AGROPECUARIAS</t>
  </si>
  <si>
    <t>14900101 - OUTRAS RECEITAS AGROPECUARIAS DO ESTADO</t>
  </si>
  <si>
    <t>15 - RECEITA INDUSTRIAL</t>
  </si>
  <si>
    <t>1520 - RECEITA DA INDUSTRIA DE TRANSFORMACAO</t>
  </si>
  <si>
    <t>152021 - REC. INDUST.PROD.FARMACEUTICOS E VETERINARIO</t>
  </si>
  <si>
    <t>15202101 - RECEITAS: PROD.FARMACEUT/VETERINAR.DO ESTADO</t>
  </si>
  <si>
    <t>152029 - RECEITA DA INDUSTRIA EDITORIAL E GRAFICA</t>
  </si>
  <si>
    <t>15202901 - RECEITAS: IND. EDITORIAL E GRAFICA DO ESTADO</t>
  </si>
  <si>
    <t>152099 - OUTRAS REC.DA IND.DE TRANSFORMACAO</t>
  </si>
  <si>
    <t>15209901 - OUTRAS RECEITAS: INDUSTR.TRANSFORM. DO ESTAD</t>
  </si>
  <si>
    <t>16 - RECEITA DE SERVICOS</t>
  </si>
  <si>
    <t>160 - RECEITA DE SERVICOS</t>
  </si>
  <si>
    <t>1600 - RECEITA DE SERVICOS</t>
  </si>
  <si>
    <t>160001 - SERVICOS COMERCIAIS</t>
  </si>
  <si>
    <t>16000199 - OUTROS SERVICOS COMERCIAIS</t>
  </si>
  <si>
    <t>160002 - SERVICOS FINANCEIROS</t>
  </si>
  <si>
    <t>16000201 - SERVICOS DE JUROS DE EMPRESTIMOS</t>
  </si>
  <si>
    <t>160003 - SERVICOS DE TRANSPORTE</t>
  </si>
  <si>
    <t>16000301 - SERVICOS DE TRANSPORTE RODOVIARIO</t>
  </si>
  <si>
    <t>16000302 - SERVICOS DE TRANSPORTE FERROVIARIO</t>
  </si>
  <si>
    <t>160005 - SERVICOS DE SAUDE</t>
  </si>
  <si>
    <t>16000501 - SERVICOS HOSPITALARES</t>
  </si>
  <si>
    <t>16000502 - SERV.REGIST.ANAL/CONTR.PROD.SUJ.A NOR.VIG.SA</t>
  </si>
  <si>
    <t>160013 - SERVICOS ADMINISTRATIVOS</t>
  </si>
  <si>
    <t>16001302 - SERVICOS DE VENDA DE EDITAIS</t>
  </si>
  <si>
    <t>160016 - SERVICOS EDUCACIONAIS</t>
  </si>
  <si>
    <t>16001601 - RECEITA DE SERVICOS EDUCACIONAIS DO ESTADO</t>
  </si>
  <si>
    <t>160017 - SERVICOS AGROPECUARIOS</t>
  </si>
  <si>
    <t>16001701 - RECEITAS DE SERVICOS AGROPECUARIOS DO ESTADO</t>
  </si>
  <si>
    <t>160019 - SERVICOS RECREATIVOS E CULTURAIS</t>
  </si>
  <si>
    <t>16001901 - REC: SERVICOS RECREATIVOS/CULTURAIS DO ESTAD</t>
  </si>
  <si>
    <t>160022 - SERVICOS DE ESTUDOS E PESQUISAS</t>
  </si>
  <si>
    <t>16002201 - SERVICOS DE ESTUDOS E PESQUISAS DO ESTADO</t>
  </si>
  <si>
    <t>160099 - OUTROS SERVICOS</t>
  </si>
  <si>
    <t>16009901 - OUTROS SERVICOS DO ESTADO</t>
  </si>
  <si>
    <t>16009902 - PROG.FORM/REQUALIFIC.MAO DE OBRA-CDHU</t>
  </si>
  <si>
    <t>17 - TRANSFERENCIAS CORRENTES</t>
  </si>
  <si>
    <t>171 - TRANSFERENCIAS INTRAGOVERNAMENTAIS</t>
  </si>
  <si>
    <t>1712 - TRANSFERENCIAS DO ESTADO</t>
  </si>
  <si>
    <t>171205 - SUBVENCAO ECONOMICA A EMPRESAS DEPENDENTES</t>
  </si>
  <si>
    <t>17120500 - A DEFINIR</t>
  </si>
  <si>
    <t>17210104 - TRANSF.DO IMPOSTO SOBRE A RENDA RET.NA FONTE</t>
  </si>
  <si>
    <t>17210130 - CLASSIF. DO EXERCICIO ANTERIOR</t>
  </si>
  <si>
    <t>17210151 - FPE:COTA-PARTE FUNDO PARTICIPACAO DOS ESTADO</t>
  </si>
  <si>
    <t>17210153 - FPE:CTA-PTE P/MANUT.DESENV.ENS.FUN.VAL.MAGIS</t>
  </si>
  <si>
    <t>17210161 - COTA PARTE DO IPI - PARTE DO ESTADO</t>
  </si>
  <si>
    <t>17210162 - COTA-PARTE DO IPI - PARTE DOS MUNICIPIOS</t>
  </si>
  <si>
    <t>17210163 - CTA PTE IPI - P/MANUT.DES.ENS.FUND.VAL.MAGIS</t>
  </si>
  <si>
    <t>172109 - OUTRAS TRANSFERENCIAS DA UNIAO</t>
  </si>
  <si>
    <t>17210951 - CLASSIF. DO EXERCICIO ANTERIOR</t>
  </si>
  <si>
    <t>17210953 - CLASSIF. DO EXERCICIO ANTERIOR</t>
  </si>
  <si>
    <t>17210999 - CLASSIF. DO EXERCICIO ANTERIOR</t>
  </si>
  <si>
    <t>172133 - TRANSF.DE RECURS.DO SUS-REPASSE FUNDO A FUND</t>
  </si>
  <si>
    <t>17213301 - TRANSF.RECURSOS DO SUS-CONTRATO REFORSUS</t>
  </si>
  <si>
    <t>17213302 - TRANSF.DE REC.SUS-REPASSE FUNDO A FUNDO</t>
  </si>
  <si>
    <t>17213303 - TRANSF.REC.SUS-REPASSE FUNDO-FUNDO-GEST.MUNI</t>
  </si>
  <si>
    <t>172135 - TRANSF.REC.DO FDO.NAC DO DESENV.DA EDUC.FNDE</t>
  </si>
  <si>
    <t>17213501 - TRANSFERENCIA DO SALARIO EDUCACAO - 2/3</t>
  </si>
  <si>
    <t>17213502 - TRANSF.DIRETAS DO FNDE REF.AO PDDE</t>
  </si>
  <si>
    <t>17213503 - TRANSF.DIR.DO FNDE: PROG.NAC.ALIM.ESC. - PNA</t>
  </si>
  <si>
    <t>172209 - CLASSIFICACAO DE EXERCICIOS ANTERIORES</t>
  </si>
  <si>
    <t>17220901 - CLASSIFICACAO DE EXERCICIOS ANTERIORES</t>
  </si>
  <si>
    <t>172301 - CLASSIFICACAO DE EXERCICIOS ANTERIORES</t>
  </si>
  <si>
    <t>17230190 - CLASSIFICACAO DE EXERCICIOS ANTERIORES</t>
  </si>
  <si>
    <t>17230199 - CLASSIFICACAO DE EXERCICIOS ANTERIORES</t>
  </si>
  <si>
    <t>1730 - TRANSFERENCIAS DE INSTITUICOES PRIVADAS</t>
  </si>
  <si>
    <t>173001 - DOACOES DE INSTITUICOES DIVERSAS</t>
  </si>
  <si>
    <t>17300101 - DOACOES DE INSTITUICOES DIVERSAS AO ESTADO</t>
  </si>
  <si>
    <t>1740 - DOACOES DO EXTERIOR</t>
  </si>
  <si>
    <t>174001 - DOACOES DO EXTERIOR</t>
  </si>
  <si>
    <t>17400101 - DOACOES DO EXTERIOR</t>
  </si>
  <si>
    <t>1750 - TRANSFERENCIAS DE PESSOAS</t>
  </si>
  <si>
    <t>175001 - DOACOES DE PESSOAS FISICAS</t>
  </si>
  <si>
    <t>17500101 - DOACOES DE PESSOAS FISICAS</t>
  </si>
  <si>
    <t>1761 - TRANSF.DE CONVENIOS DA UNIAO E SUAS ENTIDADE</t>
  </si>
  <si>
    <t>176101 - TRANSF.CONVENIOS DA UNIAO P/ SIST.UNICO SAUD</t>
  </si>
  <si>
    <t>17610101 - TRANSFERENCIA DE CONVENIOS DA UNIAO P/O SUS</t>
  </si>
  <si>
    <t>17610102 - TRANSF.CONVENIO DA UNIAO-PREST.SERVICOS</t>
  </si>
  <si>
    <t>176102 - TRANSF.CONV.DA UNIAO DESTINADAS PROG.EDUCACA</t>
  </si>
  <si>
    <t>17610201 - CONVENIO(MEC-SE)-FUNDESP-SECRET.DA EDUCACAO</t>
  </si>
  <si>
    <t>17610202 - APOIO FIN.CURSO.COMP.PROFAE.SECRET.EDUCACAO</t>
  </si>
  <si>
    <t>17610203 - IMPLANTACAO DE NUCLEOS DE ESPORTES NA ESCOLA</t>
  </si>
  <si>
    <t>17610205 - CLASSIFICACAO DE EXERCICIOS ANTERIORES</t>
  </si>
  <si>
    <t>176201 - TRANSFERENCIAS DE CONVENIO DOS ESTADOS P/ SU</t>
  </si>
  <si>
    <t>17620101 - TRANSF.DE CONVENIOS AO SISTEMA UNICO DE SAUD</t>
  </si>
  <si>
    <t>19 - OUTRAS RECEITAS CORRENTES</t>
  </si>
  <si>
    <t>191120 - MULTAS E JUROS DE MORA DO ITCMD</t>
  </si>
  <si>
    <t>19112001 - ITCMD - CAUSA MORTIS - MULTAS E JUROS DE MOR</t>
  </si>
  <si>
    <t>191141 - MULTAS E JUROS DE MORA DO IPVA</t>
  </si>
  <si>
    <t>19114151 - MULTAS E JUROS DE MORA DO IPVA - ESTADO</t>
  </si>
  <si>
    <t>19114152 - MULTAS E JUROS DE MORA DO IPVA - MUNICIPIOS</t>
  </si>
  <si>
    <t>191142 - MULTAS E JUROS DE MORA DO ICMS</t>
  </si>
  <si>
    <t>19114251 - MULTAS E JUROS DE MORA DO ICMS - ESTADO</t>
  </si>
  <si>
    <t>19114252 - MULTAS E JUROS DE MORA DO ICMS - MUNICIPIOS</t>
  </si>
  <si>
    <t>19114253 - MULTAS E JUROS DE MORA DO ICMS - FUN.VAL.MAG</t>
  </si>
  <si>
    <t>1912 - MULTAS E JUROS DE MORA DAS CONTRIBUICOES</t>
  </si>
  <si>
    <t>191233 - MULTAS/JUROS S/CONTR.CONCURSOS DE PROGNOSTIC</t>
  </si>
  <si>
    <t>19123301 - CLASSIFICACAO DE EXERCICIOS ANTERIORES</t>
  </si>
  <si>
    <t>1913 - MULTAS E JRS.MORA DA DIV.ATIVA DOS TRIBUTOS</t>
  </si>
  <si>
    <t>191315 - MULTAS E JUROS DE MORA: DIVIDA ATIVA DO ICMS</t>
  </si>
  <si>
    <t>19131551 - JUROS DE MORA SOBRE ICMS INSCRITO: PTE ESTAD</t>
  </si>
  <si>
    <t>19131552 - JUROS DE MORA S/ICMS INSCRITO: PTE MUNICIPIO</t>
  </si>
  <si>
    <t>19131553 - JUROS DE MORA S/ICMS INSC:MAN.DES.ENS.FUN.MA</t>
  </si>
  <si>
    <t>191320 - MULTAS E JUROS DE MORA: DIVIDA ATIVA DO ITCM</t>
  </si>
  <si>
    <t>19132001 - MULTAS E JUROS DE MORA: DIVIDA ATIVA O ITCMD</t>
  </si>
  <si>
    <t>1919 - MULTAS DE OUTRAS ORIGENS</t>
  </si>
  <si>
    <t>191935 - MULTAS POR DANOS AO MEIO AMBIENTE</t>
  </si>
  <si>
    <t>19193501 - MULTAS DA CETESB-FUMACA PRETA</t>
  </si>
  <si>
    <t>19193503 - MULTAS POR DANOS AO MEIO AMBIENTE</t>
  </si>
  <si>
    <t>191950 - MULTAS POR AUTO DE INFRACAO</t>
  </si>
  <si>
    <t>19195001 - MULTAS POR INFRACAO DO REG.-DIV.DEP.DO ESTAD</t>
  </si>
  <si>
    <t>19195002 - MULTAS P/ INFRACAO DO REGULAMENTO DE TRANSIT</t>
  </si>
  <si>
    <t>19195003 - FDO.NAC.SEG.EDUC.TRANS.-FUNSET-5% MULT.TRANS</t>
  </si>
  <si>
    <t>19195004 - MULTAS P/INFRACAO LEG.TRANS.-MUNIC.CONVENIAD</t>
  </si>
  <si>
    <t>19195005 - FDO NAC.SEG.ED.TRANS-FUNSET-5% MUN.CONVENIAD</t>
  </si>
  <si>
    <t>19195006 - MULTAS P/FALTA REG.TRANSF.VEICULO-M.AVERBACA</t>
  </si>
  <si>
    <t>19195007 - MULTAS P/INFR.REGUL-MULT.EM ESTR.RODAGEM-DER</t>
  </si>
  <si>
    <t>19195008 - FDO NAC.SEG.EDUC.TRANS.- FUNSET - 5% - DER</t>
  </si>
  <si>
    <t>19195009 - MULTAS P/INFR.REG.- CONVENIO ENTRE DER/DERSA</t>
  </si>
  <si>
    <t>19195010 - FDO NAC.SEG.EDUC.TRANS.-FUNSET- 5% DER/DERSA</t>
  </si>
  <si>
    <t>19195011 - MULTAS P/INFR.REG.MUN.CONV.-DEF.CONS.- PROCO</t>
  </si>
  <si>
    <t>19195012 - MULTAS P/INFR.REG.MUN.CONV-PTE MUNICIP-PROCO</t>
  </si>
  <si>
    <t>19195013 - MULTAS P/INFR.REG.MUNIC.NAO CONVEN. - PROCON</t>
  </si>
  <si>
    <t>19195051 - MULTAS P/INFR.REG.ICMS - PARTE DO ESTADO</t>
  </si>
  <si>
    <t>19195052 - MULTAS P/INFR.REG.ICMS - PARTE DOS MUNICIPIO</t>
  </si>
  <si>
    <t>19195053 - ICMS - PARTE P/MAN.DESENV.ENS.FUN.VAL.MAGIST</t>
  </si>
  <si>
    <t>1921 - INDENIZACOES</t>
  </si>
  <si>
    <t>192101 - UTILIZACAO DE RECURSOS HIDRICOS</t>
  </si>
  <si>
    <t>19210101 - CLASSIFICACAO DE EXERCICIOS ANTERIORES</t>
  </si>
  <si>
    <t>19210102 - CLASSIFICACAO DE EXERCICIOS ANTERIORES</t>
  </si>
  <si>
    <t>192102 - UTILIZACAO PELA EXPLORACAO DE RECURS.MINERAI</t>
  </si>
  <si>
    <t>19210201 - SECR.AGRICULTURA E ABASTECIMENTO -FEAP</t>
  </si>
  <si>
    <t>192103 - EXPLORACAO DE OLEO BRUTO E XISTO BETUMINOSO</t>
  </si>
  <si>
    <t>19210351 - PARTE ESTADO - SEC.AGRIC.ABASTECIMENTO - FEA</t>
  </si>
  <si>
    <t>19210352 - PARTE DOS MUNICIPIOS</t>
  </si>
  <si>
    <t>1922 - RESTITUICOES</t>
  </si>
  <si>
    <t>192299 - OUTRAS RESTITUICOES</t>
  </si>
  <si>
    <t>19229901 - RESTITUICOES DE JUROS INCLUSOS DE LFTP</t>
  </si>
  <si>
    <t>19229902 - DEMAIS RESTITUICOES DO ESTADO</t>
  </si>
  <si>
    <t>19229903 - RESTITUICAO - PARTE DO FUNDEB</t>
  </si>
  <si>
    <t>19229904 - VALE TRANSPORTE</t>
  </si>
  <si>
    <t>19229905 - ASSISTENCIA MEDICA</t>
  </si>
  <si>
    <t>19229906 - ASSISTENCIA ODONTOLOGICA</t>
  </si>
  <si>
    <t>19229907 - CESTA BASICA</t>
  </si>
  <si>
    <t>19229909 - VALE REFEICAO</t>
  </si>
  <si>
    <t>19229910 - REEMBOLSO DE SALARIOS:PROF.EST.PREST.SERV.MU</t>
  </si>
  <si>
    <t>19229911 - REEMBOLSO SALARIOS-SERV.QAE PRES.SERV.MUN.CO</t>
  </si>
  <si>
    <t>19229933 - CLASSIFICACAO DE EXERCICIOS ANTERIORES</t>
  </si>
  <si>
    <t>193115 - RECEITA DA DIVIDA ATIVA DO ICMS</t>
  </si>
  <si>
    <t>19311551 - ICMS EM ATRASO - PARTE DO ESTADO</t>
  </si>
  <si>
    <t>19311552 - ICMS EM ATRASO - PARTE DOS MUNICIPIOS</t>
  </si>
  <si>
    <t>19311553 - ICMS EM ATRASO - P/MAN.DES.ENS.FUN.VAL.MAGIS</t>
  </si>
  <si>
    <t>19311561 - ICMS INSCRITO-ACRESC.FINANC.: PARTE ESTADO</t>
  </si>
  <si>
    <t>19311562 - ICMS INSCRITO-ACRESC.FINANC.-PARTE MUNICIPIO</t>
  </si>
  <si>
    <t>19311563 - ICMS INSCRITO-ACRES.FIN.:MAN.DES.ENS.FUN.MAG</t>
  </si>
  <si>
    <t>193299 - REC.DA DIVIDA ATIVA NAO-TRIBUT. DE OUTR.REC.</t>
  </si>
  <si>
    <t>19329902 - CLASSIF. DO EXERCICIO ANTERIOR</t>
  </si>
  <si>
    <t>199 - RECEITAS CORRENTES DIVERSAS</t>
  </si>
  <si>
    <t>1990 - RECEITAS DIVERSAS</t>
  </si>
  <si>
    <t>199002 - RECEITA DE ONUS DE SUCUMBENCIA ACOES JUDS.</t>
  </si>
  <si>
    <t>19900201 - RECEITA DE HONORARIOS DE ADVOGADOS</t>
  </si>
  <si>
    <t>19900202 - RECEITA DE ONUS DE SUCUMBENCIA</t>
  </si>
  <si>
    <t>19900203 - CLASSIFICACAO DE EXERCICIOS ANTERIORES</t>
  </si>
  <si>
    <t>199099 - OUTRAS RECEITAS</t>
  </si>
  <si>
    <t>19909901 - OUTRAS RECEITAS NAO DISCRIMINADAS DO ESTADO</t>
  </si>
  <si>
    <t>19909902 - OUTRAS RECEITAS EVENTUAIS</t>
  </si>
  <si>
    <t>19909903 - RECUPERACOES DE SALARIO FAMILIA</t>
  </si>
  <si>
    <t>19909904 - RECUP PENSAO MENSAL PROV. APOSENT - SPPREV</t>
  </si>
  <si>
    <t>19909905 - RENDA PROVENIENTE DO PARQUE ECOLOGICO - DAEE</t>
  </si>
  <si>
    <t>19909941 - ITCMD-CAUSA MORTIS NAO INSCRITO-PARCEL.DEBIT</t>
  </si>
  <si>
    <t>19909951 - ICMS NAO INSCRITO-ACRESC.FINANC.:PARTE ESTAD</t>
  </si>
  <si>
    <t>19909952 - ICMS NAO INSCRITO-ACRESC.FIN.: PTE MUNICIPIO</t>
  </si>
  <si>
    <t>19909953 - ICMS NAO INSCRITO-ACR.FIN:MAN.DES.ENS.FUN.MA</t>
  </si>
  <si>
    <t>21 - OPERACOES DE CREDITO</t>
  </si>
  <si>
    <t>2114 - OPERACOES CRED.INTERNAS - CONTRATUAIS</t>
  </si>
  <si>
    <t>211499 - OUTRAS OPER.CRED.INT.CONTRATUAIS</t>
  </si>
  <si>
    <t>21149901 - OUTR.OPERACOES CRED.INTERNAS CONTRATUAIS</t>
  </si>
  <si>
    <t>2119 - OUTRAS OPERACOES DE CREDITO INTERNAS</t>
  </si>
  <si>
    <t>211901 - OUTRAS OPERACOES DE CREDITO INTERNAS</t>
  </si>
  <si>
    <t>21190101 - OUTRAS OPERACOES DE CREDITO INTERNAS</t>
  </si>
  <si>
    <t>21190102 - FINANCIAMENTO - FUNDO PERDIDO</t>
  </si>
  <si>
    <t>2123 - OPERACOES DE CRED.EXTERNAS CONTRATUAIS</t>
  </si>
  <si>
    <t>212304 - OPERACOES CREDITO EXTERNA-PROG.MEIO AMBIENTE</t>
  </si>
  <si>
    <t>21230401 - OPERACOES CRED. EXTERNAS P/PROGR.MEIO AMBIEN</t>
  </si>
  <si>
    <t>212399 - OUTRAS OPERACOES CRED.EXTERNAS CONTRATUAIS</t>
  </si>
  <si>
    <t>21239901 - OUTRAS OP.CRED.EXTER.- CONTRATUAIS</t>
  </si>
  <si>
    <t>2129 - OUTRAS OPERACOES DE CREDITO EXTERNAS</t>
  </si>
  <si>
    <t>212901 - OUTRAS OPERACOES DE CREDITO EXTERNAS</t>
  </si>
  <si>
    <t>21290101 - OUTRAS OPERACOES DE CREDITO EXTERNAS</t>
  </si>
  <si>
    <t>22 - ALIENACAO DE BENS</t>
  </si>
  <si>
    <t>2211 - ALIENACAO DE TITULOS MOBILIARIOS</t>
  </si>
  <si>
    <t>221101 - ALIENACAO DE TITULOS MOBILIARIOS</t>
  </si>
  <si>
    <t>22110101 - ALIENACAO DE TITULOS MOBILIARIOS</t>
  </si>
  <si>
    <t>22190201 - VENDA DE OUTROS BENS PATRIMONIAIS DO ESTADO</t>
  </si>
  <si>
    <t>222901 - ALIENACAO DE OUTROS BENS IMOVEIS</t>
  </si>
  <si>
    <t>22290101 - ALIENACAO DE OUTROS BENS IMOVEIS</t>
  </si>
  <si>
    <t>23 - AMORTIZACAO DE EMPRESTIMOS</t>
  </si>
  <si>
    <t>230 - AMORTIZACAO DE EMPR. CONCEDIDOS A MUNICIPIOS</t>
  </si>
  <si>
    <t>2300 - AMORTIZACAO DE EMPR. CONCEDIDOS A MUNICIPIOS</t>
  </si>
  <si>
    <t>230099 - AMORTIZACAO DE EMPRESTIMOS DIVERSOS</t>
  </si>
  <si>
    <t>23009901 - AMORTIZACAO DE EMPRESTIMOS DIVERSOS</t>
  </si>
  <si>
    <t>24 - TRANSFERENCIAS DE CAPITAL</t>
  </si>
  <si>
    <t>242101 - TRANSF.RECURSOS SISTEMA UNICO SAUDE - SUS</t>
  </si>
  <si>
    <t>24210101 - TRANSF.REC.SIST.UNI.SAUDE-SUS-CONTR.REFORSUS</t>
  </si>
  <si>
    <t>244 - TRANSFERENCIAS DO EXTERIOR</t>
  </si>
  <si>
    <t>2440 - OUTRAS TRANSFERENCIAS DO EXTERIOR</t>
  </si>
  <si>
    <t>244001 - OUTRAS TRANSFERENCIAS DO EXTERIOR</t>
  </si>
  <si>
    <t>24400101 - OUTRAS TRANSFERENCIAS DO EXTERIOR</t>
  </si>
  <si>
    <t>2471 - TRANSF.DE CONVENIOS DA UNIAO E SUAS ENTIDADE</t>
  </si>
  <si>
    <t>247101 - TRANSF.CONVENIO DA UNIAO P/SIST.U.SAUDE-SUS</t>
  </si>
  <si>
    <t>24710101 - TRANSF.CONVENIO DA UNIAO P/SIST.U.SAUDE-SUS</t>
  </si>
  <si>
    <t>247102 - TRANSF.CONV.DA UNIAO DEST.PROG.DE EDUCACAO</t>
  </si>
  <si>
    <t>24710201 - CLASSIFICACAO DE EXERCICIOS ANTERIORES</t>
  </si>
  <si>
    <t>24710202 - CLASSIFICACAO DE EXERCICIOS ANTERIORES</t>
  </si>
  <si>
    <t>2473 - TRANSF.CONVENIOS MUNICIPIOS E SUAS ENTIDADES</t>
  </si>
  <si>
    <t>247301 - CLASSIFICACAO DE EXERCICIOS ANTERIORES</t>
  </si>
  <si>
    <t>24730101 - CLASSIFICACAO DE EXERCICIOS ANTERIORES</t>
  </si>
  <si>
    <t>25 - OUTRAS RECEITAS DE CAPITAL</t>
  </si>
  <si>
    <t>2590 - OUTRAS RECEITAS DE CAPITAL DO ESTADO</t>
  </si>
  <si>
    <t>25900101 - OUTRAS RECEITAS DE CAPITAL DO ESTADO</t>
  </si>
  <si>
    <t>11220216 - CLASSIF. DO EXERCICIO ANTERIOR</t>
  </si>
  <si>
    <t>11229907 - TAXA LIB.ACESSO SERVICOS ELETRON.(LEI 15.266</t>
  </si>
  <si>
    <t>113099 - OUTRAS CONTRIBUICOES DE MELHORIA</t>
  </si>
  <si>
    <t>11309901 - OUTRAS CONTRIBUICOES DE MELHORIA</t>
  </si>
  <si>
    <t>12102911 - CONTR.DE PENSIONISTA P/REG.PROPR.PREV.-SPPRE</t>
  </si>
  <si>
    <t>12102912 - CONTRIBUICOES DE PENSIONISTA MILITAR</t>
  </si>
  <si>
    <t>12102950 - CONTRIB.DE SERV.ATIVO CIVIL-PODER EXEC.SPPRE</t>
  </si>
  <si>
    <t>12102951 - CONTRIB.SERV. ATIVO CIVIL-PODER LEGIS. SPPRE</t>
  </si>
  <si>
    <t>12102952 - CONTRIB.SERV.ATIVO CIVIL - PODER JUD.SPPREV</t>
  </si>
  <si>
    <t>12102953 - CONTRIB.SERV.ATIVO CIVIL- MIN.PUBLICO SPPREV</t>
  </si>
  <si>
    <t>12102960 - CONTRIB.SERV.INATIVO CIVIL-PODER EXEC.-SPPRE</t>
  </si>
  <si>
    <t>12102961 - CONTRIB.SERV.INATIVO CIVIL - P.LEGIS.-SPPREV</t>
  </si>
  <si>
    <t>12102962 - CONTRIB.SERV.INATIVO CIVIL-PODER JUD.-SPPREV</t>
  </si>
  <si>
    <t>12102963 - CONTRIB.SERV.INATIVO CIVIL-MIN.PUBLICO SPPRE</t>
  </si>
  <si>
    <t>12102970 - CONTRIBUICAO PREVIDENCIARIA - ATIVO MILITAR</t>
  </si>
  <si>
    <t>12102971 - CONTRIBUICAO PREVIDENCIARIA - INATIVO MILITA</t>
  </si>
  <si>
    <t>13119902 - ALUGUEL DE CENTROS ESPORTIVOS</t>
  </si>
  <si>
    <t>13220103 - DIVIDENDOS DAS ACOES DA CPFL</t>
  </si>
  <si>
    <t>13250105 - REMUNERACAO DEP.BANC.REC.VINCULADOS-FUNDESP</t>
  </si>
  <si>
    <t>13250220 - FUNDO RESERVA-DEPOS.JUDICIAIS/EXTRAJUDICIAIS</t>
  </si>
  <si>
    <t>17210113 - CTA-PTE CONTR.INTERV.DOMINIO ECONOMICO - CID</t>
  </si>
  <si>
    <t>17210172 - COTA PARTE DA CIDE - PARTE DOS MUNICIPIOS</t>
  </si>
  <si>
    <t>172299 - OUTRAS TRANSFERENCIAS DOS ESTADOS</t>
  </si>
  <si>
    <t>17229901 - DOACOES DOS ESTADOS</t>
  </si>
  <si>
    <t>172399 - OUTRAS TRANSFERENCIAS DOS MUNICIPIOS</t>
  </si>
  <si>
    <t>17239901 - DOACOES DOS MUNICIPIOS</t>
  </si>
  <si>
    <t>17239999 - OUTRAS TRANSFERENCIAS DOS MUNICIPIOS</t>
  </si>
  <si>
    <t>174002 - OUTRAS TRANSFERENCIAS DO EXTERIOR</t>
  </si>
  <si>
    <t>17400201 - OUTRAS TRANSFERENCIAS DO EXTERIOR</t>
  </si>
  <si>
    <t>176103 - TRANSF.CONV.UNIAO DESTINADAS PROG.ASSIST.SOC</t>
  </si>
  <si>
    <t>17610301 - FDO.ESTADUAL DE ASSIST.SOCIAL - FEAS--SEADS</t>
  </si>
  <si>
    <t>176199 - OUTRAS TRANSFERENCIAS DE CONVENIOS DA UNIAO</t>
  </si>
  <si>
    <t>17619901 - OUTRAS TRANSFERENCIAS DE CONVENIOS DA UNIAO</t>
  </si>
  <si>
    <t>17619902 - PROGRAMA DE QUALIFICACAO PROFISSIONAL-SERT</t>
  </si>
  <si>
    <t>176202 - TRANSFERENCIAS CONVENIO DOS ESTADOS</t>
  </si>
  <si>
    <t>17620201 - TRANSFERENCIAS A PROGRAMAS DE EDUCACAO</t>
  </si>
  <si>
    <t>176299 - OUTRAS TRANSFERENCIAS CONVENIOS DOS ESTADOS</t>
  </si>
  <si>
    <t>17629901 - OUTRAS TRANFERENCIAS DE CONVENIOS DOS ESTADO</t>
  </si>
  <si>
    <t>19123320 - CLASSIF. DO EXERCICIO ANTERIOR</t>
  </si>
  <si>
    <t>19210110 - SECRETARIA DE AGRICULTURA ABASTECIMENTO-FEAP</t>
  </si>
  <si>
    <t>19210111 - SECRETARIA DE ENERGIA,REC.HIDRICOS SANEAMENT</t>
  </si>
  <si>
    <t>19900299 - CLASSIFICACAO DE EXERCICIO ANTERIOR</t>
  </si>
  <si>
    <t>199097 - CLASSIF. DO EXERCICIO ANTERIOR</t>
  </si>
  <si>
    <t>19909701 - CLASSIF. DO EXERCICIO ANTERIOR</t>
  </si>
  <si>
    <t>212301 - OPERACOES DE CREDITO EXTERNAS P/PROG.EDUCACA</t>
  </si>
  <si>
    <t>21230101 - OPERAC.CREDITO EXTERNAS P/PROGR.DE EDUCACAO</t>
  </si>
  <si>
    <t>242199 - OUTRAS TRANSFERENCIAS DA UNIAO</t>
  </si>
  <si>
    <t>24219901 - OUTRAS TRANSFERENCIAS DA UNIAO</t>
  </si>
  <si>
    <t>24219902 - CONTRIB.DE INTERV.NO DOMINIO ECONOMICO - CID</t>
  </si>
  <si>
    <t>247199 - OUTRAS TRANSFERENCIAS DE CONVENIOS DA UNIAO</t>
  </si>
  <si>
    <t>24719901 - OUTRAS TRANSFERENCIAS DE CONVENIOS DA UNIAO</t>
  </si>
  <si>
    <t>24719902 - OUTRAS TRANSF.CONV.UNIAO.TARIFAS DAESP</t>
  </si>
  <si>
    <t>247399 - OUTRAS TRANSF.DE CONVENIOS DOS MUNICIPIOS</t>
  </si>
  <si>
    <t>24739901 - OUTRAS TRANSF.DE CONVENIOS DOS MUNICIPIOS</t>
  </si>
  <si>
    <t>252 - INTEGRALIZACAO DO CAPITAL SOCIAL</t>
  </si>
  <si>
    <t>2521 - INTEGRALIZACAO COM RECURSOS DO TESOURO</t>
  </si>
  <si>
    <t>252101 - INTEGRALIZACAO COM RECURSOS DO TESOURO</t>
  </si>
  <si>
    <t>25210101 - INTEGRALIZACAO COM RECURSOS DO TESOURO</t>
  </si>
  <si>
    <t>121018 - CONTRIB.S/REC.DE CONCURSOS DE PROGNOSTICOS</t>
  </si>
  <si>
    <t>12101805 - CONTRIB.S/ RECEITA DE LOTERIA INSTANTANEA</t>
  </si>
  <si>
    <t>12109904 - CONTRIBUICOES FACULTATIVAS - INATIVO</t>
  </si>
  <si>
    <t>12109905 - CONTRIBUICOES OBRIGATORIAS - INATIVO</t>
  </si>
  <si>
    <t>12109906 - CONTRIBUICOES FACULTATIVAS - SERVIDORES CLT</t>
  </si>
  <si>
    <t>12109907 - CONTRIBUIC. FACULTAT. AGREGADOS-SERVID. CLT</t>
  </si>
  <si>
    <t>1312 - ARRENDAMENTOS</t>
  </si>
  <si>
    <t>131201 - ARRENDAMENTOS</t>
  </si>
  <si>
    <t>13120101 - OUTROS ARRENDAMENTOS DO ESTADO</t>
  </si>
  <si>
    <t>13219905 - JUROS DE CAPITAL PROPRIO - COSESP</t>
  </si>
  <si>
    <t>13370104 - CLASSIF. DO EXERCICIO ANTERIOR</t>
  </si>
  <si>
    <t>16000303 - SERVICOS DE TRANSPORTE HIDROVIARIO</t>
  </si>
  <si>
    <t>160004 - SERVICOS DE COMUNICACAO</t>
  </si>
  <si>
    <t>16000401 - SERVICOS DE COMUNICACAO</t>
  </si>
  <si>
    <t>160011 - SERVICOS DE METROLOGIA E CERTIFICACAO</t>
  </si>
  <si>
    <t>16001199 - OUTROS SERVICOS DE METROLOGIA E CERTIFICACAO</t>
  </si>
  <si>
    <t>16001301 - SERVICOS DE INSCRICAO EM CONCURSOS PUBLICOS</t>
  </si>
  <si>
    <t>16001307 - SERV.DE FOTOCOPIAS E/OU COPIAS HELIOGRAFICAS</t>
  </si>
  <si>
    <t>16001399 - OUTROS SERVICOS ADMINISTRATIVOS</t>
  </si>
  <si>
    <t>16009903 - CONVENIO UNIAO E GOV.SP-MULTAS TRANS.ROD.FED</t>
  </si>
  <si>
    <t>16009904 - LICENCA DE INSTALACAO E FUNCIONAMENTO</t>
  </si>
  <si>
    <t>172122 - TRANSF.COMPENS.FINANC.P/EXPLORACAO REC.NATUR</t>
  </si>
  <si>
    <t>17212211 - COTA-PTE: COMPENS.FINAN. DE RECURSOS HIDRICO</t>
  </si>
  <si>
    <t>17212220 - COTA-PTE: COMPENS.FINANC. REC.MINERAIS - CFE</t>
  </si>
  <si>
    <t>17212230 - COTA-PTE ROYALTIES: COMP.FINANC.PROD.PETROLE</t>
  </si>
  <si>
    <t>17213599 - OUTRAS TRANSF.DIRET.DO FDO NAC.DES.EDUC. FND</t>
  </si>
  <si>
    <t>191199 - MULTAS E JUROS DE MORA DE OUTROS TRIBUTOS</t>
  </si>
  <si>
    <t>19119901 - MULTAS E JUROS DE MORA DE OUTROS TRIBUTOS</t>
  </si>
  <si>
    <t>19123304 - MULTAS/JUROS MORA CONTRIB REC LOT. DE NUMERO</t>
  </si>
  <si>
    <t>19193504 - MULTAS DA CETESB-CONTROLE DAS INDUSTRIAS</t>
  </si>
  <si>
    <t>192199 - OUTRAS INDENIZACOES</t>
  </si>
  <si>
    <t>19219901 - OUTRAS INDENIZACOES</t>
  </si>
  <si>
    <t>199096 - RECEITA DE VARIACAO CAMBIAL</t>
  </si>
  <si>
    <t>19909601 - RECEITA DE VARIACAO CAMBIAL DO ESTADO</t>
  </si>
  <si>
    <t>19909906 - ACRESCIMO FINANCEIRO DO PARCELAMENTO - ITCMD</t>
  </si>
  <si>
    <t>19909907 - FECOP-FDO ESTAD. PREVENCAO CONTROLE POLUICAO</t>
  </si>
  <si>
    <t>19909908 - FEHIDRO- FUNDO ESTADUAL DE RECURSOS HIDRICOS</t>
  </si>
  <si>
    <t>221901 - VENDA MATERIAL INSERVIVEL PELAS DIV.DEP.EST.</t>
  </si>
  <si>
    <t>22190101 - VENDA MAT.INSERV.PELAS DIVER.DEPEND.DO ESTAD</t>
  </si>
  <si>
    <t>24400102 - CONTR.CONTRIB. FINANC. SAN. AMB. MANANC TIET</t>
  </si>
  <si>
    <t>24400104 - CONTR.CONTR.FIN.PROGR.PRESERV.MATA ATLANTICA</t>
  </si>
  <si>
    <t>112208 - EMOLUMENTOS E CUSTAS JUDICIAIS</t>
  </si>
  <si>
    <t>11220801 - EMOL.E CUSTAS QUE CONST.RENDA DO ESTADO JUDI</t>
  </si>
  <si>
    <t>11220802 - REEMB.DESP.COND.OF.JUST.,JUST.GRATUITA-JUDIC</t>
  </si>
  <si>
    <t>11220803 - TX.JUD.INCID.S/SERV.PUBL.DE NATUREZA FORENSE</t>
  </si>
  <si>
    <t>13219906 - JUROS DE CAPITAL PROPRIO - IMESP</t>
  </si>
  <si>
    <t>172134 - TRANSF.REC.DO FUND.NAC.ASSIT.SOCIAL-FNAS</t>
  </si>
  <si>
    <t>17213401 - TRANSF.REC.DO FDO.NAC.ASSIST.SOCIAL-FNAS/FEA</t>
  </si>
  <si>
    <t>173002 - DEMAIS TRANSF.DE INSTIT. PRIVADAS AO ESTADO</t>
  </si>
  <si>
    <t>17300201 - DEMAIS TRANSF.DE INSTITUICOES PRIVADAS</t>
  </si>
  <si>
    <t>192207 - RECUPERACAO DE DESP.DE EXERCICIOS ANTERIORES</t>
  </si>
  <si>
    <t>19220701 - RECUPERACAO DE DESP.DE EXERCICIOS ANTERIORES</t>
  </si>
  <si>
    <t>21149903 - METRO-PROSSEGUIMENTO DE OBRAS D+E</t>
  </si>
  <si>
    <t>21149904 - CPTM - PROSSEGUIMENTO DE OBRAS A+B+C</t>
  </si>
  <si>
    <t>24400103 - CONTR.CONTRIB. FINANC.PROJ.RECAP. Z.CILIARES</t>
  </si>
  <si>
    <t>11120554 - IPVA-PARTE FUNDEB</t>
  </si>
  <si>
    <t>11120751 - ITCMD-PARTE DO ESTADO</t>
  </si>
  <si>
    <t>11120754 - ITCMD-PARTE DO FUNDEB</t>
  </si>
  <si>
    <t>11130254 - ICMS-PARTE FUNDEB</t>
  </si>
  <si>
    <t>13219907 - JUROS DE CAPITAL PROPRIO - PRODESP</t>
  </si>
  <si>
    <t>13219908 - JUROS DE CAPITAL PROPRIO - CPP</t>
  </si>
  <si>
    <t>13250101 - FUNDO DE INVESTIMENTO FINANCEIRO - FIF - TES</t>
  </si>
  <si>
    <t>13250106 - OUTRAS APLICACOES FINANCEIRAS</t>
  </si>
  <si>
    <t>13250107 - REMUNERACAO DEP. BANC RECUR. VINC. FUNDEB</t>
  </si>
  <si>
    <t>1331 - RECEITA DE CONCESSOES E PERMISSOES - SERVICO</t>
  </si>
  <si>
    <t>133103 - REC.OUTORGA P/EXPLOR. SERV. ENERGIA ELETRICA</t>
  </si>
  <si>
    <t>13310301 - DO ESTADO</t>
  </si>
  <si>
    <t>13390102 - RECOLHIMENTO DE ONUS FIXO - DER</t>
  </si>
  <si>
    <t>13390104 - RECOLHIMENTO DE ONUS FIXO-RECEBIVEIS -CPP-DE</t>
  </si>
  <si>
    <t>13390105 - RECOLHIMENTO DE ONUS FIXO-RETENCAO-DER</t>
  </si>
  <si>
    <t>139099 - OUTRAS RECEITAS PATRIMONIAIS</t>
  </si>
  <si>
    <t>13909901 - OUTRAS RECEITAS PATRIMONIAIS</t>
  </si>
  <si>
    <t>160026 - SERVICOS DE FORNECIMENTO DE AGUA</t>
  </si>
  <si>
    <t>16002601 - FIN.ACOES C/REC.COBR.P/USO DA AGUA</t>
  </si>
  <si>
    <t>16009905 - PROG.DE QUAL.DOS SERV.TURISTICOS-SEC.TURISMO</t>
  </si>
  <si>
    <t>17210154 - COTA PTE DO FDO DE PARTIC DOS EST-PTE FUNDEB</t>
  </si>
  <si>
    <t>17210164 - COTA PARTE DO IPI - PARTE DO FUNDEB</t>
  </si>
  <si>
    <t>172136 - TRANSF.FINANC. DO ICMS - DESONERACAO LC 87/9</t>
  </si>
  <si>
    <t>17213651 - TRANSF.FINANC.ICMS-DESONERACAO-LC 87/96</t>
  </si>
  <si>
    <t>17213654 - TRANSF.FINANC.ICMS-DESONERACAO - PARTE FUNDE</t>
  </si>
  <si>
    <t>172199 - OUTRAS TRANSFERENCIAS DA UNIAO</t>
  </si>
  <si>
    <t>17219902 - DEMAIS TRANSFERENCIAS DA UNIAO</t>
  </si>
  <si>
    <t>19112051 - MULTAS E JUROS DE MORA DO ITCMD-ESTADO</t>
  </si>
  <si>
    <t>19112054 - MULTAS E JUROS DE MORA DO ITCMD-FUNDEB</t>
  </si>
  <si>
    <t>19114154 - MULTAS E JUROS DE MORA DO IPVA - FUNDEB</t>
  </si>
  <si>
    <t>19114254 - MULTAS E JUROS DE MORA DO ICMS - FUNDEB</t>
  </si>
  <si>
    <t>19114261 - MULTAS E JUROS MORA S/PPI-ICM/ICMS-PTE ESTAD</t>
  </si>
  <si>
    <t>19114262 - MULTAS E JUROS DE MORA S/PPI-ICM/ICMS PTE MU</t>
  </si>
  <si>
    <t>19114264 - MULTAS/JUROS MORA S/PPI-ICM/ICMS-PTE FUNDEB</t>
  </si>
  <si>
    <t>191314 - MULTAS E JUROS DE MORA DA DIVIDA ATIVA-IPVA</t>
  </si>
  <si>
    <t>19131451 - JUROS DE MORA S/IPVA INSC.-PTE DO ESTADO</t>
  </si>
  <si>
    <t>19131452 - JUROS DE MORA S/IPVA INSC.-PTE DOS MUNICIPIO</t>
  </si>
  <si>
    <t>19131454 - JUROS DE MORA S/IPVA INSC.-PTE DO FUNDEB</t>
  </si>
  <si>
    <t>19131554 - JUROS DE MORA S/ICMS INSC:FUNDEB</t>
  </si>
  <si>
    <t>191316 - MULTAS/JURS/MORA DIV.ATIVA CUSTAS JUDICIAIS</t>
  </si>
  <si>
    <t>19131601 - MULTAS/JURS/MORA DIV.ATIVA CUSTAS JUDICIAIS</t>
  </si>
  <si>
    <t>19132051 - JUROS DE MORA S/ITCMD INSC.PTE.DO ESTADO</t>
  </si>
  <si>
    <t>19132054 - JUROS DE MORA S/ITCMD INSC.PTE.DO FUNDEB</t>
  </si>
  <si>
    <t>191399 - MULTAS/JURS.MORA DIVIDA ATIVA OUTROS TRIBUTO</t>
  </si>
  <si>
    <t>19139901 - EMOLUMENTOS E CUSTAS EXTRAS JUDICIAIS</t>
  </si>
  <si>
    <t>191932 - MULTA DECORR.DE SENTENCA PENAL CONDENATORIA</t>
  </si>
  <si>
    <t>19193201 - MULTA DECORR.DE SENTENCA PENAL CONDENATORIA</t>
  </si>
  <si>
    <t>19195054 - MULTAS P/INFR.REG.ICMS - PARTE DO FUNDEB</t>
  </si>
  <si>
    <t>192210 - COMPENSACOES FINAN.ENTRE REG. GERAL E OS RPP</t>
  </si>
  <si>
    <t>19221001 - COMP.FINAN.ENTRE REG.GERAL/REG.PROP.PREV.SER</t>
  </si>
  <si>
    <t>193107 - RECEITA DA DIVIDA ATIVA DE CUSTAS JUDICIAIS</t>
  </si>
  <si>
    <t>19310701 - RECEITA DA DIVIDA ATIVA DE CUSTAS JUDICIAIS</t>
  </si>
  <si>
    <t>193114 - RECEITA DA DIVIDA ATIVA DO IPVA</t>
  </si>
  <si>
    <t>19311451 - IPVA EM ATRASO - PARTE DO ESTADO</t>
  </si>
  <si>
    <t>19311452 - IPVA EM ATRASO - PARTE DOS MUNICIPIOS</t>
  </si>
  <si>
    <t>19311454 - IPVA EM ATRASO - PARTE DO FUNDEB</t>
  </si>
  <si>
    <t>19311554 - ICMS EM ATRASO - P.DO FUNDEB</t>
  </si>
  <si>
    <t>19311564 - ICMS INSCRITO-ACRESC.FINANC.:P DO FUNDEB</t>
  </si>
  <si>
    <t>193120 - RECEITA DA DIVIDA ATIVA DO ITCMD</t>
  </si>
  <si>
    <t>19312051 - REC.DIV.ATIV.ITCMD -PARTE DO ESTADO</t>
  </si>
  <si>
    <t>19312054 - REC.DIV.ATIV.ITCMD -PARTE DO FUNDEB</t>
  </si>
  <si>
    <t>19312061 - ACRES.FINANC.PARCEL-ITCMD(INSCRITO)ESTADO</t>
  </si>
  <si>
    <t>19312064 - ACRES.FINANC.PARCEL-ITCMD(INSCRITO)-FUNDEB</t>
  </si>
  <si>
    <t>193199 - RECEITA DA DIVIDA ATIVA DE OUTROS TRIBUTOS</t>
  </si>
  <si>
    <t>19319903 - DIVIDA ATIVA E EMOL/CUSTAS EXTRAJUDIC.</t>
  </si>
  <si>
    <t>19329901 - REC.DIV.ATIV.NTRIB.OUT.REC.-PRINCIPAL</t>
  </si>
  <si>
    <t>19329903 - MUNICIPIOS CONVENIADOS</t>
  </si>
  <si>
    <t>19329904 - MUNICIPIOS NAO CONVENIADOS</t>
  </si>
  <si>
    <t>19329905 - MUNICIPIOS CONVENIADOS - FUNDACAO PROCON</t>
  </si>
  <si>
    <t>199001 - PROGRAMA DE PARCELAMENTO INCENTIVADO DO ICMS</t>
  </si>
  <si>
    <t>19900151 - PROG.PARC.INCENT.DO ICM/ICMS-PPI-PTE ESTADO</t>
  </si>
  <si>
    <t>19900152 - PROG.PARC.INCENT.DO ICM/ICMS-PPI-PTE MUNICIP</t>
  </si>
  <si>
    <t>19900154 - PROG.PARC.INCENT.DO ICM/ICMS-PPI-PTE FUNDEB</t>
  </si>
  <si>
    <t>19909909 - RECEITA DE CUSTEIO - ENTIDADES CONSIGNATARIA</t>
  </si>
  <si>
    <t>19909954 - ICMS NAO INSCRITO-ACR.FIN.P.FUNDEB</t>
  </si>
  <si>
    <t>19909961 - ACRESC.FINANC.DO PARCEL.-ITCMD-PTE DO ESTADO</t>
  </si>
  <si>
    <t>19909964 - ACRESC.FINANC.DO PARCEL.-ITCMD-PTE DO FUNDEB</t>
  </si>
  <si>
    <t>19909971 - ACRESC.FINANC.S/ PPI-ICM/ICMS- PTE DO ESTADO</t>
  </si>
  <si>
    <t>19909972 - ACRESC.FINANC.S/PPI DO ICM/ICMS-PPI-PTE MUNI</t>
  </si>
  <si>
    <t>19909974 - ACRESC.FINANC.S/PPI ICM/ICMS-PPI-PTE FUNDEB</t>
  </si>
  <si>
    <t>7 - RECEITAS CORRENTES - INTRA-ORCAMENTARIAS</t>
  </si>
  <si>
    <t>72 - RECEITAS DE CONTRIBUICOES-INTRA-ORCAMENTARIA</t>
  </si>
  <si>
    <t>721 - CONTRIBUICOES SOCIAIS - INTRA-ORCAMENTARIAS</t>
  </si>
  <si>
    <t>7210 - CONTRIBUICOES PATRONAIS</t>
  </si>
  <si>
    <t>721029 - CONTRIB.PREVIDENC.DO REG.PROPRIO - INTRA-ORC</t>
  </si>
  <si>
    <t>72102902 - CONTRIBUICOES PATRONAIS - ATIVO MILITAR</t>
  </si>
  <si>
    <t>72102980 - CONTRIBUICOES PATRONAIS-ATIVO CIVIL-P.EXECUT</t>
  </si>
  <si>
    <t>72102981 - CONTRIBUICOES PATRONAIS-ATIVO CIVIL-P.LEGISL</t>
  </si>
  <si>
    <t>72102982 - CONTRIBUICOES PATRONAIS-ATIVO CIVIL-P.JUDIC.</t>
  </si>
  <si>
    <t>72102983 - CONTRIBUICOES PATRONAIS-ATIVO CIVIL-M.PUBLIC</t>
  </si>
  <si>
    <t>72102991 - COBERTURA DE INSUFICIENCIA FINANCEIRA DO RPP</t>
  </si>
  <si>
    <t>72102992 - COBERTURA DE INSUFICIENCIA FINANCEIRA DO RPP</t>
  </si>
  <si>
    <t>8 - RECEITAS DE CAPITAL - INTRA-ORCAMENTARIAS</t>
  </si>
  <si>
    <t>85 - OUTRAS RECEITAS DE CAPITAL</t>
  </si>
  <si>
    <t>852 - INTEGRALIZACAO DO CAPITAL SOCIAL</t>
  </si>
  <si>
    <t>8521 - INTEGRALIZACAO COM RECURSOS DO TESOURO</t>
  </si>
  <si>
    <t>852101 - INTEGRALIZACAO COM RECURSOS DO TESOURO</t>
  </si>
  <si>
    <t>85210101 - INTEGRALIZACAO COM RECURSOS DO TESOURO</t>
  </si>
  <si>
    <t>112137 - TAXA DE REGULACAO DE SERV.DE GAS CANALIZADO</t>
  </si>
  <si>
    <t>11213701 - TAXA DE REGULACAO DE SERV.DE GAS CANALIZADO</t>
  </si>
  <si>
    <t>11219902 - TAXA TCRF DOS PREST.SERV.DE SANEAM.BASICO</t>
  </si>
  <si>
    <t>11220805 - = CUSTAS CONTRIB.-CART.PREV.ADVOG.-MAND.JUDI</t>
  </si>
  <si>
    <t>112229 - EMOLUMENTOS E CUSTAS EXTRAJUDICIAIS</t>
  </si>
  <si>
    <t>11222901 - EMOLUM.E CUSTAS Q.CONST.RENDA EST.-EXTRAJUDI</t>
  </si>
  <si>
    <t>11222902 - TAXA CONTR.FUNDO ASSIST.JUDIC.-EXTRAJUDICIAI</t>
  </si>
  <si>
    <t>11222903 - REEMB.DESP.COND.OF.JUST.REF.JUST.GRAT.-EXTRA</t>
  </si>
  <si>
    <t>11222904 - TXS.APOS.SERV.JUST.-CART.PREV.SERV.N.OF.JUST</t>
  </si>
  <si>
    <t>1328 - REMUNERACAO DOS INVESTIMENTOS DO RPPS</t>
  </si>
  <si>
    <t>132810 - REMUNERACAO DOS INVESTIMENTOS</t>
  </si>
  <si>
    <t>13281001 - REMUNER.DOS INVEST.DO RPPS EM RENDA FIXA</t>
  </si>
  <si>
    <t>16000599 - OUTROS SERVICOS DE SAUDE</t>
  </si>
  <si>
    <t>19229912 - RESSARCIMENTO CUSTOS SISTEMA MULTA RENAINF</t>
  </si>
  <si>
    <t>199006 - REC.DEC.N.APLIC.INC.FISC.EM PRJ.CULT.IND.CIN</t>
  </si>
  <si>
    <t>19900601 - REC.DEC.N.APLIC.INC.FISC.EM PRJ.CULT.IND.CIN</t>
  </si>
  <si>
    <t>21149905 - EXPANSAO DA LINHA 2 - LINHA VERDE</t>
  </si>
  <si>
    <t>21239912 - OUTRAS OP.CRED.EXTER.CONTR/MAT.RODANTE E SIS</t>
  </si>
  <si>
    <t>22190102 - VENDA MAT.INSERV.P/DIV.DEP.EST.-FED ALESP</t>
  </si>
  <si>
    <t>22190103 - VENDA DE MAT.INSERV.-FUSSESP</t>
  </si>
  <si>
    <t>22190202 - VENDA DE OUT.BENS PATRIM.EST.-FED TRIB.JUSTI</t>
  </si>
  <si>
    <t>25900103 - OUTRAS DE CAPITAL</t>
  </si>
  <si>
    <t>76 - RECEITAS INTRA-ORCAMENTARIAS C/REC.DE SERVIC</t>
  </si>
  <si>
    <t>760 - RECEITAS INTRA-ORCAMENTARIAS C/REC.DE SERVIC</t>
  </si>
  <si>
    <t>7600 - RECEITAS INTRA-ORCAMENTARIAS C/REC.DE SERVIC</t>
  </si>
  <si>
    <t>760013 - TAXA DE ADMINISTRACAO</t>
  </si>
  <si>
    <t>76001301 - TAXA DE ADMINISTRACAO - SPPREV</t>
  </si>
  <si>
    <t>11120561 - IPVA-PPD-PARTE DO ESTADO</t>
  </si>
  <si>
    <t>11120562 - IPVA-PPD-PARTE DOS MUNICIPIOS</t>
  </si>
  <si>
    <t>11120564 - IPVA-PPD-PARTE FUNDEB</t>
  </si>
  <si>
    <t>12102920 - CONTR.PENSIONISTA P/REG.PROPR.PREV.- P.EXEC.</t>
  </si>
  <si>
    <t>12102921 - CONTR.PENSIONISTA P/REG.PROPR.PREV.- P.LEGIS</t>
  </si>
  <si>
    <t>12102922 - CONTR.PENSIONISTA P/REG.PROPR.PREV.- P.JUDIC</t>
  </si>
  <si>
    <t>12102923 - CONTR.PENSIONISTA P/REG.PROPR.PREV.- MIN.PUB</t>
  </si>
  <si>
    <t>13219909 - JUROS DE CAPITAL PROPRIO - CESP</t>
  </si>
  <si>
    <t>13220102 - DIVIDENDOS DAS ACOES DA CESP</t>
  </si>
  <si>
    <t>16009907 - SERV DECORRENTES COMPENSACAO AMBIENTAL-CETEB</t>
  </si>
  <si>
    <t>1764 - TRANSF.CONVENIOS DE INSTITUICOES PRIVADAS</t>
  </si>
  <si>
    <t>176401 - TRANSF.DE CONVENIOS DE INSTITUICOES PRIVADAS</t>
  </si>
  <si>
    <t>17640101 - TRANSF. DE CONVENIOS DE INSTITUICOES PRIVADA</t>
  </si>
  <si>
    <t>191229 - MULTA E JRS MORA DA CONTRIB. DO SERV. P/ RPP</t>
  </si>
  <si>
    <t>19122902 - MULTAS/JRS MORA DA CONTR.D/SERV.P/RPPS-SPPRE</t>
  </si>
  <si>
    <t>19131461 - MULTAS JUROS MORA DIV.ATIVA IPVA PPD P.ESTAD</t>
  </si>
  <si>
    <t>19131462 - MULTAS JUROS MORA DIV.ATIVA IPVA PPD P.MUNIC</t>
  </si>
  <si>
    <t>19131464 - MULTAS JUROS MORA DIV.ATIVA IPVA PPD FUNDEB</t>
  </si>
  <si>
    <t>1914 - MULTA/JUROS MORA DA DIV.ATIVA DAS CONTRIBUIC</t>
  </si>
  <si>
    <t>191499 - MULTAS JUROS DE MORA-DIV.ATIV.OUT.CONTRIB.</t>
  </si>
  <si>
    <t>19149901 - MULT.JUR.MORA-DIV.ATIVA-OUT.CONTR.-PRINCIPAL</t>
  </si>
  <si>
    <t>19311461 - IPVA EM ATRASO - PPD PARTE DO ESTADO</t>
  </si>
  <si>
    <t>19311462 - IPVA EM ATRASO - PPD - PARTE DOS MUNICIPIOS</t>
  </si>
  <si>
    <t>19311464 - IPVA EM ATRASO - PPD -PARTE DO FUNDEB</t>
  </si>
  <si>
    <t>193201 - REC.DIV.ATIVA DA CONTRIBUICAO PREVIDENCIARIA</t>
  </si>
  <si>
    <t>19320199 - REC.DIV.ATIVA DE OUTRAS CONTR.PREVIDENCIARIA</t>
  </si>
  <si>
    <t>21149907 - NOTA FISCAL ELETRONICA-SPED</t>
  </si>
  <si>
    <t>21149909 - PROGR.INVEST.DO EST.DE S.P.-BNDES/DER-FASE I</t>
  </si>
  <si>
    <t>21239902 - OUTRAS OPER.CRED.REC.ESTR. VICINAIS BIRD</t>
  </si>
  <si>
    <t>21239903 - OUTRAS OP.CRED.RECUPERACAO ESTR.VICINAIS BID</t>
  </si>
  <si>
    <t>2474 - TRANSF.DE CONVENIOS DE INSTITUICOES PRIVADAS</t>
  </si>
  <si>
    <t>247401 - TRANSF.DE CONVENIOS DE INSTITUICOES PRIVADAS</t>
  </si>
  <si>
    <t>24740101 - TRANSF.DE CONVENIOS DE INSTITUICOES PRIVADAS</t>
  </si>
  <si>
    <t>79 - RECEITAS INTRA-ORCAMENTARIAS: OUTRAS REC.COR</t>
  </si>
  <si>
    <t>792 - INDENIZACOES E RESTITUIC.INTRA-ORCAMENTARIAS</t>
  </si>
  <si>
    <t>7922 - RESTITUICOES</t>
  </si>
  <si>
    <t>792299 - OUTRAS RESTITUICOES</t>
  </si>
  <si>
    <t>79229913 - RECUPERACAO DE SALARIO FAMILIA - SPPREV</t>
  </si>
  <si>
    <t>12102956 - CONTRIB.SERV.ATIVO AFASTADO-SPPREV</t>
  </si>
  <si>
    <t>12109912 - CONTRIB.SOBRE A COMPLEMEN.DE APOSENT.E PENSA</t>
  </si>
  <si>
    <t>16009909 - SERVICO PUBLICO JUDICIARIO - EXTRAJUDICIAIS</t>
  </si>
  <si>
    <t>17219903 - APOIO FINANCEIRO PARA OS ESTADOS E O DF</t>
  </si>
  <si>
    <t>19195015 - MULTAS P/INFR.LEGISLACAO SECRET.TRANSP.METRO</t>
  </si>
  <si>
    <t>19229913 - RESTITUICAO DE CUSTOS OPER.DAS CONSIGNATARIA</t>
  </si>
  <si>
    <t>19909910 - RECEITA PROVENIENTE DO FUNDOCAMP-AGEMCAMP</t>
  </si>
  <si>
    <t>21149906 - PRESIDIOS</t>
  </si>
  <si>
    <t>21149908 - METRO-LINH5-LILAS-TRCH L.TREZE/C.KLABIN BNDE</t>
  </si>
  <si>
    <t>212303 - OPERACOES CREDITO EXTERNAS P/PROG.SANEAMENTO</t>
  </si>
  <si>
    <t>21230301 - OPERACOES DE CRED.EXTERNAS P/PROGR.SANEAMENT</t>
  </si>
  <si>
    <t>21230302 - OP.CRED.EXTERNAS P/PROG.SANEAMENTO - REAGUA</t>
  </si>
  <si>
    <t>21230403 - OC.EXT.PROG.M.AMB/DES.R.SUST-MICROII-BIRD SM</t>
  </si>
  <si>
    <t>21239911 - OUT.OP.CRED.EXT.PROG.R.EST.VICINAIS.F.IV/BIR</t>
  </si>
  <si>
    <t>21239914 - OUT.OC.EXT./CONTR-PROJ.SUL DE TRENS-BID/CPTM</t>
  </si>
  <si>
    <t>21239916 - OUT.OC.EXT.CONTR/PROJ.MODERN.CPTM-LNH11-CORA</t>
  </si>
  <si>
    <t>21239923 - OUT.OP.CRED EXT.EXPANSAO L.5-LILAS-METRO/BIR</t>
  </si>
  <si>
    <t>24210102 - TRANSF.DE REC.-SUS-REPASSE FDO.A FDO.HC/INCO</t>
  </si>
  <si>
    <t>24400107 - REDUCAO CARBONO-AMPLIACAO REDE TRANSP.PUB.BI</t>
  </si>
  <si>
    <t>24400111 - REDUCAO CARBONO-MELHORIA EFIC.TRANSP.PUBL.BI</t>
  </si>
  <si>
    <t>2472 - TRANSF.CONVENIOS DO ESTADO E SUAS ENTIDADES</t>
  </si>
  <si>
    <t>247202 - TRANSFERENCIAS DE CONVENIO DOS ESTADOS</t>
  </si>
  <si>
    <t>24720201 - TRANSFERENCIAS A PROGRAMAS DE EDUCACAO</t>
  </si>
  <si>
    <t>82 - ALIENACAO DE BENS</t>
  </si>
  <si>
    <t>822 - ALIENACAO DE BENS IMOVEIS</t>
  </si>
  <si>
    <t>8229 - ALIENACAO DE OUTROS BENS IMOVEIS</t>
  </si>
  <si>
    <t>822901 - ALIENACAO DE OUTROS BENS IMOVEIS</t>
  </si>
  <si>
    <t>82290101 - ALIENACAO DE OUTROS BENS IMOVEIS- SPPREV</t>
  </si>
  <si>
    <t>8522 - INTEGRALIZACAO COM RECURSOS DE OUTRAS FONTES</t>
  </si>
  <si>
    <t>852201 - INTEGRALIZACAO COM RECURSOS DE OUTRAS FONTES</t>
  </si>
  <si>
    <t>85220101 - INTEGRALIZACAO COM RECURSOS DE OUTRAS FONTES</t>
  </si>
  <si>
    <t>12102954 - CONTRIB DE SERV ATIVO CIVIL-EXEC DIR-SPPREV</t>
  </si>
  <si>
    <t>12102955 - CONTRIB.SERV.ATIVO CIVIL-PODER EXE.IND.SPPRE</t>
  </si>
  <si>
    <t>12102964 - CONTRIB.SERV.INATIVO DO EXEC.DIRETA-SPPREV</t>
  </si>
  <si>
    <t>12102965 - CONTRIB.SERV.INATIVO DO EXEC. INDIRETA-SPPRE</t>
  </si>
  <si>
    <t>12109990 - OUTRAS CONTR.PREV.-INSUFIC.FINANC-SPPREV</t>
  </si>
  <si>
    <t>13219911 - JUROS DE CAPITAL PROPRIO - NCD/AFESP</t>
  </si>
  <si>
    <t>13220112 - DIVIDENDOS DAS ACOES DA DESEN. SP - AF-SP SA</t>
  </si>
  <si>
    <t>16001308 - OUTRAS TAXAS DE ADMINISTRACAO - SPPREV</t>
  </si>
  <si>
    <t>19195014 - MULTAS P/INFR.DO REGULAMENTO - RENAINF</t>
  </si>
  <si>
    <t>199008 - DEMAIS RECEITAS PARA O DESENV DO DESPORTO</t>
  </si>
  <si>
    <t>19900801 - COORDENADORIA DE ESPORTE E LAZER - SELT</t>
  </si>
  <si>
    <t>21149911 - RECUPERACAO DE RODOVIAS FASE II-DER/BNDES</t>
  </si>
  <si>
    <t>21230402 - O.C.EXT.P/PROGR.M.AMB/PROJ.SERRA MAR-BID/CDH</t>
  </si>
  <si>
    <t>21230404 - PROJETO SERRA DO MAR - BID/SMA</t>
  </si>
  <si>
    <t>21239913 - OUT.OC.EXT.CONTR/ PROJ.SUL DE TRENS-BID/METR</t>
  </si>
  <si>
    <t>21239917 - OUT.OP.CRED.EXT.-EXP.L.5-LILAS-METRO/BIRD/ST</t>
  </si>
  <si>
    <t>21239918 - PROFISCO</t>
  </si>
  <si>
    <t>21239922 - DESENV.RURAL SUSTENT.-MICROBACIAS II-BIRD-SA</t>
  </si>
  <si>
    <t>24400109 - PROGR.DE EFICIENC.ENERGETICA DO EST.SAO PAUL</t>
  </si>
  <si>
    <t>24400110 - PROG.DESENVOLV.CAPACID.REGULATORIA-ARSESP-BI</t>
  </si>
  <si>
    <t>2522 - INTEGRALIZACAO COM RECURSOS DE OUTRAS FONTES</t>
  </si>
  <si>
    <t>252201 - INTEGRALIZACAO COM RECURSOS DE OUTRAS FONTES</t>
  </si>
  <si>
    <t>25220101 - INTEGRALIZACAO COM RECURSOS DE OUTRAS FONTES</t>
  </si>
  <si>
    <t>72102915 - CONTR PREV EM REGIME DE PARCEL DE DEB-SPPREV</t>
  </si>
  <si>
    <t>72102984 - CONTRIB.PATRONAL ATIVO CIVIL-EX DIRETA SPPRE</t>
  </si>
  <si>
    <t>72102985 - CONTRIB.PATRONAL ATIVO CIVIL-EX IND-SPPREV</t>
  </si>
  <si>
    <t>79229914 - REEMBOLSO DE AUXILIO FUNERAL - SPPREV</t>
  </si>
  <si>
    <t>12102957 - CONTRIB.SERV.ATIVO CIVIL-DEFENS.PUBL-SPPREV</t>
  </si>
  <si>
    <t>12102966 - CONTRIB.SERV.INATIVO CIVIL-DEFENS.PUBL.SPPRE</t>
  </si>
  <si>
    <t>16000203 - SERVICOS FINANCEIROS DO FCVS</t>
  </si>
  <si>
    <t>17229902 - DEMAIS TRANSFERENCIAS DOS ESTADOS</t>
  </si>
  <si>
    <t>191404 - MULTAS/JUROS MORA DIV.ATIVA CONTR.PREV.P/RGP</t>
  </si>
  <si>
    <t>19140415 - MULT/JRS MORA DIV.ATIV.CONTR.PREV.ORG.P.PUBL</t>
  </si>
  <si>
    <t>192106 - INDENIZACAO P/DANOS CAUSADO AO PATRIM.PUBLIC</t>
  </si>
  <si>
    <t>19210601 - FED P/ PRESERV.BIODIVERSIDADE E REC.NATURAIS</t>
  </si>
  <si>
    <t>19320115 - CONTR.SERV.ATIVO AFASTADO_DOS ORGAOS PUBLICO</t>
  </si>
  <si>
    <t>211403 - OPERAC.DE CREDITO INTER.P/PROGR.DE SANEAMENT</t>
  </si>
  <si>
    <t>21140302 - PL.METROP.MACR.DREN-CANAL.CORREG.ORATOR.-DAE</t>
  </si>
  <si>
    <t>21149915 - PROL.L.2-V.PRUD.-HOSP.CID.TIRADENTES-BNDES</t>
  </si>
  <si>
    <t>21230303 - PROGRAMA VARZEA DO TIETE - SSE/DAEE-BID</t>
  </si>
  <si>
    <t>21239906 - OUTRAS OP.CRED.EXTERNAS CONTRATUAIS-REAGUA</t>
  </si>
  <si>
    <t>21239915 - OUT.OC.EX.CONTR/METR-LNH5-LIL-L.TREZE/C.KLAB</t>
  </si>
  <si>
    <t>21239920 - RODOANEL MARIO COVAS- TRECHO NORTE- DERSA/BI</t>
  </si>
  <si>
    <t>22190203 - CESSAO DE DIREITOS CREDITORIOS</t>
  </si>
  <si>
    <t>230070 - AMORTIZACAO DE EMPRESTIMOS EM TITULOS</t>
  </si>
  <si>
    <t>23007001 - AMORTIZACAO DE EMPRESTIMOS EM TITULOS</t>
  </si>
  <si>
    <t>72102986 - CONTRIB.PATRON.ATIVO CIVIL-DEFEN.PUBL-SPPREV</t>
  </si>
  <si>
    <t>112121 - TAXA DE CONTROLE E FISCALIZACAO AMBIENTAL</t>
  </si>
  <si>
    <t>11212101 - TAXA DE CONTROLE E FISCALIZACAO AMBIENTAL ES</t>
  </si>
  <si>
    <t>11229908 - TAXAS DETRAN</t>
  </si>
  <si>
    <t>17212250 - COTA PTE.ROYALTIES PART.ESPECIAL-LEI 9478/97</t>
  </si>
  <si>
    <t>19114271 - MULTAS E JUROS S/PEP DO ICM/ICMS PTE ESTADO</t>
  </si>
  <si>
    <t>19114272 - MULTAS E JUROS S/PEP DO ICM/ICMS PTE MUNICIP</t>
  </si>
  <si>
    <t>19114274 - MULTAS E JUROS S/PEP DO ICM/ICMS PTE FUNDEB.</t>
  </si>
  <si>
    <t>19900161 - PROG.ESPECI.PARC.DO ICM/ICMS-PEP-PTE ESTADO</t>
  </si>
  <si>
    <t>19900162 - PROG.ESPECI.PARC.DO ICM/ICMS-PEP-PTE DOS MUN</t>
  </si>
  <si>
    <t>19900164 - PROG.ESPECI.PARC.DO ICM/ICMS-PEP-PTE FUNDEB</t>
  </si>
  <si>
    <t>19909981 - ACRESC.FINANC.S/ PEP-ICM/ICMS- PTE DO ESTADO</t>
  </si>
  <si>
    <t>19909982 - ACRESC.FINANC.S/ PEP-ICM/ICMS- PTE DO MUNICI</t>
  </si>
  <si>
    <t>19909984 - ACRESC.FINANC.S/ PEP-ICM/ICMS- PTE DO FUNDEB</t>
  </si>
  <si>
    <t>21140301 - OPERAC.CREDITO INTERNAS P/PROGR.DE SANEAMENT</t>
  </si>
  <si>
    <t>21149926 - LI.2 MONOTRIL.V.PRUDEN/S.MATEUS/CID.TIRADENT</t>
  </si>
  <si>
    <t>21149930 - MOB.URB.LOGIST.TRANSP.PROINVEST-BNDES</t>
  </si>
  <si>
    <t>21230406 - PROG.TRANSP.LOGíST.MEIO AMBIENTE-SMA-CAF</t>
  </si>
  <si>
    <t>24210199 - TRANSF.DE REC.-SUS-REPASSES FUNDO A FUNDO</t>
  </si>
  <si>
    <t>24710203 - TRANSF.CONV.DA UNIAO DEST.PROG.DE EDUCACAO</t>
  </si>
  <si>
    <t>247105 - TRANS.DE CONV.DA UNIAO DEST.INFRA-ESTR.TRANS</t>
  </si>
  <si>
    <t>24710502 - TRANS.CONV.DA UNIAO PROG.DE INFRA-ESTR - DER</t>
  </si>
  <si>
    <t>760005 - SERVICOS DE SAUDE</t>
  </si>
  <si>
    <t>76000599 - OUTROS SERVICOS DE SAUDE</t>
  </si>
  <si>
    <t>760099 - OUTROS SERVICOS DO ESTADO</t>
  </si>
  <si>
    <t>76009901 - OUTROS SERVICOS DO ESTADO</t>
  </si>
  <si>
    <t>859 - OUTRAS RECEITAS</t>
  </si>
  <si>
    <t>8590 - OUTRAS RECEITAS DE CAPITAL</t>
  </si>
  <si>
    <t>859001 - OUTRAS RECEITAS</t>
  </si>
  <si>
    <t>85900103 - OUTRAS DE CAPITAL</t>
  </si>
  <si>
    <t>85900104 - OUTRAS RECEITAS DE CAPITAL</t>
  </si>
  <si>
    <t>112117 - TX.FISCALIZACAO EM VIG.SANITARIA</t>
  </si>
  <si>
    <t>11211701 - TX.FISCALIZACAO-ATOS VIG.SANITARIA</t>
  </si>
  <si>
    <t>11219903 - TX.LICENCA PESCA AMADORA</t>
  </si>
  <si>
    <t>11229909 - TAXA DE SERV.NO AMBITO DA ADM.TRIBUTARIA</t>
  </si>
  <si>
    <t>11229910 - TX.SERV.SEG.PUBLICA</t>
  </si>
  <si>
    <t>11229911 - TX.SERV.AMBITO DO ARQUIVO PUBLICO DO ESTADO</t>
  </si>
  <si>
    <t>11229912 - TX.SERVICOS EM GERAL</t>
  </si>
  <si>
    <t>12109913 - CONTRIB.DE SOLIDAR.AS STAS CASAS DE MISERICO</t>
  </si>
  <si>
    <t>13220108 - DIVIDENDOS DAS ACOES DA SABESP</t>
  </si>
  <si>
    <t>13220111 - DIVIDENDOS DAS ACOES DA PRODESP</t>
  </si>
  <si>
    <t>13220114 - DIVIDENDOS DAS ACOES DA CIA.PTA.SECURITIZACA</t>
  </si>
  <si>
    <t>132202 - JUROS DE CAPITAL PROPRIO</t>
  </si>
  <si>
    <t>13220203 - JUROS DE CAPITAL PROPRIO - CTEEP</t>
  </si>
  <si>
    <t>13220204 - OUTROS JUROS DE CAPITAL PROPRIO</t>
  </si>
  <si>
    <t>13220206 - JUROS DE CAPITAL PROPRIO - IMESP</t>
  </si>
  <si>
    <t>13220207 - JUROS DE CAPITAL PROPRIO - PRODESP</t>
  </si>
  <si>
    <t>13220208 - JUROS DE CAPITAL PROPRIO - CPP</t>
  </si>
  <si>
    <t>13220209 - JUROS DE CAPITAL PROPRIO - CESP</t>
  </si>
  <si>
    <t>13220211 - JUROS DE CAPITAL PROPRIO -DESENVOLVE SP AFES</t>
  </si>
  <si>
    <t>19131602 - MULTAS/JRS MORA DA DíV.ATIVA CUSTAS JUD.PP</t>
  </si>
  <si>
    <t>19132061 - MULTAS/JRS MORA DA DíV.ATIVA ITCMD-PPD-ESTA</t>
  </si>
  <si>
    <t>19132064 - MULTAS/JRS MORA DA DíV.ATIVA ITCMD-PPD-FUNDE</t>
  </si>
  <si>
    <t>1915 - MULTA/JUROS DE MORA: DIVIDA ATIVA OUTRAS REC</t>
  </si>
  <si>
    <t>191599 - OUTRAS MULTAS/JUROS MORA: DIV.ATIVA OUTR.REC</t>
  </si>
  <si>
    <t>19159901 - OUT.MUL.JUR.MORA DIV.ATIV.OUT.REC.PRINCIPAL</t>
  </si>
  <si>
    <t>19159902 - OUT.MULTAS/JRS MORA DíV.ATIVA NAO TRIB-PPD</t>
  </si>
  <si>
    <t>19159905 - OUT.MULTAS/JRS MORA DíV.AT N.TRIB-PPD-I/REST</t>
  </si>
  <si>
    <t>19310702 - RECEITA DIVIDA ATIVA DE CUSTAS JUDICIAIS PPD</t>
  </si>
  <si>
    <t>19312071 - RECEITA DIVIDA ATIVA ITCMD-PPD-PARTE ESTADO</t>
  </si>
  <si>
    <t>19312074 - RECEITA DIVIDA ATIVA ITCMD-PPD-PARTE FUNDEB</t>
  </si>
  <si>
    <t>19329906 - REC.DIVIDA ATIV.N.TRIB.OUTRAS REC.PRINCIP.PP</t>
  </si>
  <si>
    <t>19329909 - REC.DIV.ATIV.N.TRIB.OUT.REC-PPD-IND.E REST.</t>
  </si>
  <si>
    <t>21149914 - CONSTRUCAO DA LINHA 17 - OURO/METRO/CEF</t>
  </si>
  <si>
    <t>21149917 - MODERNIZAçãO ESTAçõES L.8-DIAMANTE-CPTM/BNDE</t>
  </si>
  <si>
    <t>21149918 - LINHA 6 - METRO/BNDES/STM</t>
  </si>
  <si>
    <t>21149922 - MODERNIZACAO DE HIDROVIAS - BNDES/SLT</t>
  </si>
  <si>
    <t>21149932 - EXPANSAO LINHA 5 LILÁS METRO BNDES</t>
  </si>
  <si>
    <t>21149935 - PROGR.DE TRANSPORTE DO EST. DE SP-DER-BB2</t>
  </si>
  <si>
    <t>21149936 - AQUISICAO DE TRENS-CPTM-BNDES</t>
  </si>
  <si>
    <t>21149939 - VEICULO LEVE S TRILHOS-BX.SANTISTA-CEF-PAC</t>
  </si>
  <si>
    <t>21230405 - PROG.TRANSP.LOG.MEIO AMBIENTE-BIRD-DER/CETES</t>
  </si>
  <si>
    <t>21239936 - FORTALECIMENTO DA GESTAO EST. DA SAUDE - SES</t>
  </si>
  <si>
    <t>21239938 - TREM DE GUARULHOS-IMPLANT.LI.13 - JADE - AFD</t>
  </si>
  <si>
    <t>21239940 - PROJ.MODERNIZACAO CPTM-LI.11-CORAL-STM/BIRD</t>
  </si>
  <si>
    <t>24210105 - TRANSF.REC-SUS-REPAS.FDO FDO HC/CLIN.CAB PES</t>
  </si>
  <si>
    <t>247299 - OUTRAS TRANSFER.DE CONVENIOS DOS ESTADOS</t>
  </si>
  <si>
    <t>24729901 - OUTRAS TRANSFER.DE CONVENIOS DOS ESTADOS</t>
  </si>
  <si>
    <t>11222905 - TAXA SOBRE EMOLUMENTOS NOTARIAIS AO FED-MP</t>
  </si>
  <si>
    <t>11229913 - TX. SEC. AGRICULTURA E ABASTECIMENTO</t>
  </si>
  <si>
    <t>13220110 - DIVIDENDOS DAS ACOES CPP</t>
  </si>
  <si>
    <t>13220201 - JUROS DE CAPITAL PROPRIO - SABESP</t>
  </si>
  <si>
    <t>13220213 - JUROS DE CAPITAL PRÓPRIO - CPSEC</t>
  </si>
  <si>
    <t>133101 - RECEITA DE OUTORGA SERV.INFRAESTRUT.AEROPORT</t>
  </si>
  <si>
    <t>13310106 - RECEITA DE OUTORGA SERV.INFRAESTRUT.AEROPORT</t>
  </si>
  <si>
    <t>160020 - SERVICOS CONSUL,ASSIST.TEC.E ANALISE PROJETO</t>
  </si>
  <si>
    <t>16002002 - APLICACOES VINC A ATIV PESQUISA/DESENV.</t>
  </si>
  <si>
    <t>16009911 - SERV.ADM/MANUT PATIOS RECOLHIM VEICULOS-DER</t>
  </si>
  <si>
    <t>19114281 - MULTA/JRS S/PEP ICM/ICMS-DEC 61.625/15-PTE E</t>
  </si>
  <si>
    <t>19114282 - MULTA/JRS S/PEP ICM/ICMS-DEC61625/2015-PTE M</t>
  </si>
  <si>
    <t>19114284 - MULTA/JR S/PEP ICM/ICMS-DEC61.625/15-P.FUNDE</t>
  </si>
  <si>
    <t>19900171 - PROG.ESP.PAR.ICM/ICMS-PEP-DEC.61625/15-PTE E</t>
  </si>
  <si>
    <t>19900172 - PROG.ESP.PAR.ICM/ICMS-PEP-DEC 61625/15-PTE M</t>
  </si>
  <si>
    <t>19900174 - PROG.ESP.PAR.ICM/ICMS-PEP-DEC61625/15-PFUNDE</t>
  </si>
  <si>
    <t>19909991 - ACRESC.FINAN.PEP-ICM/ICMS-DEC61625/15-PTE ES</t>
  </si>
  <si>
    <t>19909992 - ACRES.FINAN.PEP-ICM/ICMS-DEC61625/2015-PTE M</t>
  </si>
  <si>
    <t>19909994 - ACRES.FIN.PEP-ICM/ICMS-DEC 61625/2015-PFUNDE</t>
  </si>
  <si>
    <t>21149938 - CORREDOR ITAPEVI-TRECHO JANDIR-V IARA-CEF-PA</t>
  </si>
  <si>
    <t>21239937 - PROG.DE INVEST.RODOV.EST.SAO PAULO-DER/BID</t>
  </si>
  <si>
    <t>21239942 - PROG.INV.RODOV.DO EST SP-DER/BID(FASE II)</t>
  </si>
  <si>
    <t>25900104 - OUTRAS REC.DE CAPITAL-DEP.JUDICIAL</t>
  </si>
  <si>
    <t>11130202 - ADIC.ICMS-FDO EST COMBATE POBREZA - ESTADO</t>
  </si>
  <si>
    <t>11130264 - ADIC ICMS-FDO EST COMB POBREZA-FUNDEB</t>
  </si>
  <si>
    <t>13250110 - OUTRAS APLICACOES FINANCEIRAS - HC/INCOR</t>
  </si>
  <si>
    <t>16009908 - PROG.COMB.COMERCIO AMBUL.IRREG. ILEGAL S.P.</t>
  </si>
  <si>
    <t>16009910 - PROG.ATUACAO OPERAC.ATEND.PRE-HOSP-(SAMU-192</t>
  </si>
  <si>
    <t>19114241 - MULTAS/JRS ADIC ICMS-FECOEP-EST</t>
  </si>
  <si>
    <t>19114244 - MULTAS/JRS ADIC ICMS-FECOEP-FUNDEB</t>
  </si>
  <si>
    <t>191999 - OUTRAS MULTAS</t>
  </si>
  <si>
    <t>19199901 - OUT MULTAS-MULT PROCESSUAIS NOVO CPC-FED TJ</t>
  </si>
  <si>
    <t>19909995 - RECEITA DESVINCULADA DREM - EC93/2016</t>
  </si>
  <si>
    <t>21149949 - LINHA 6 LARANJA METRô DE SãO PAULO-STM-CEF</t>
  </si>
  <si>
    <t>21230409 - PROG. LOGIST.TRANSP.ESTADO SP -SANTANDER/MIG</t>
  </si>
  <si>
    <t>24210104 - TRANSF.REC.SUS-REPAS FDO A FDO.HC/CLIN.GASTR</t>
  </si>
  <si>
    <t>24400112 - COOP.TEC.N-REEMB-ATN/OC-15274-RG-EMPLASA/BID</t>
  </si>
  <si>
    <t>13220205 - JUROS DE CAPITAL PROPRIO - COSESP</t>
  </si>
  <si>
    <t>172138 - TRANSF. ADVINDAS EMENDAS PARLAM.INDIVIDUAIS</t>
  </si>
  <si>
    <t>17213801 - TRANSF. ADVINDAS EMENDAS PARLAM.INDIVIDUAIS</t>
  </si>
  <si>
    <t>21149951 - CONST.3 COMPLEXOS HOSPITALARES-BNDES/SS</t>
  </si>
  <si>
    <t>21239933 - MACRODRENAGEM NA RMSP/JICA/SSRH/DAEE</t>
  </si>
  <si>
    <t>242138 - TRANSF. ADVINDAS EMENDAS PARLAM.INDIVIDUAIS</t>
  </si>
  <si>
    <t>24213801 - TRANSF. ADVINDAS EMENDAS PARLAM.INDIVIDUAIS</t>
  </si>
  <si>
    <t>2018</t>
  </si>
  <si>
    <t>11222906 - TAXA SOBRE EMOLUMENTOS NOTARIAIS AO FED-TJ</t>
  </si>
  <si>
    <t>11229914 - TX.ATIV.SEG.CONTRA INCENDIOS/EMERGENCIAS-SSP</t>
  </si>
  <si>
    <t>12109914 - OUTRAS CONTRIB. PREVID. DAS CARTEIRAS.</t>
  </si>
  <si>
    <t>17212212 - COTA-PTE: COMPENS.FINAN.FDO.EXP.AG.PTA-FEAP</t>
  </si>
  <si>
    <t>1918 - MULTAS E JUROS DE MORA DE OUTRAS RECEITAS</t>
  </si>
  <si>
    <t>191899 - OUTRAS MULTAS E JUROS DE MORA</t>
  </si>
  <si>
    <t>19189903 - MULTAS E JUROS DE MORA DO IPT</t>
  </si>
  <si>
    <t>74 - RECEITA AGROPECUARIA</t>
  </si>
  <si>
    <t>741 - RECEITA DA PRODUCAO VEGETAL</t>
  </si>
  <si>
    <t>7410 - RECEITA DA PRODUCAO VEGETAL - INTRA</t>
  </si>
  <si>
    <t>741001 - RECEITA DA PRODUCAO VEGETAL - INTRA</t>
  </si>
  <si>
    <t>74100101 - RECEITAS DA PROD VEGETAL DO ESTADO - INTRA</t>
  </si>
  <si>
    <t>79229917 - RESSARCIMENTO SUBSIDIO USUARIO ESTUDANTE-CPT</t>
  </si>
  <si>
    <t>79229918 - RESSARCIMENTO GRATUIDADE USUARIO-CPTM</t>
  </si>
  <si>
    <t>Títulos</t>
  </si>
  <si>
    <t>Royalties</t>
  </si>
  <si>
    <t>Deflator para 2018</t>
  </si>
  <si>
    <t>Total + Royalties + PE Royalties</t>
  </si>
  <si>
    <t>PE Royalties</t>
  </si>
  <si>
    <t>Total + Royalties + PE royalties</t>
  </si>
  <si>
    <t>EM BILHÕES</t>
  </si>
  <si>
    <t>Tabela 17 - Cenário Tendencial - elasticidade PIB não unitária</t>
  </si>
  <si>
    <t>R$  Milhões</t>
  </si>
  <si>
    <t>Tabela 18 - Cenário Tend. Otimista - elasticidade PIB não unitária</t>
  </si>
  <si>
    <t>RECEITA</t>
  </si>
  <si>
    <t>Outras Coorentes</t>
  </si>
  <si>
    <t>Correntes</t>
  </si>
  <si>
    <t>Capital</t>
  </si>
  <si>
    <t>Tabela 39 - Receitas Totais x Despesas Totais - Hipótese Neutra (R$ Milhões)</t>
  </si>
  <si>
    <t>Elasticidade não unitária</t>
  </si>
  <si>
    <t>Receita Total</t>
  </si>
  <si>
    <t>Despesa Total</t>
  </si>
  <si>
    <t>Despesas Correntes</t>
  </si>
  <si>
    <t>Amortização</t>
  </si>
  <si>
    <t>Inversões + Investimento</t>
  </si>
  <si>
    <t>RECEITA TRIBUTARIA</t>
  </si>
  <si>
    <t>ICMS-PARTE DOS MUNICIPIOS</t>
  </si>
  <si>
    <t>IMP. SOBRE A PROP.DE VEICULOS AUTOMOTORES</t>
  </si>
  <si>
    <t>TRANSFERENCIAS DA UNIAO</t>
  </si>
  <si>
    <t>R$ correntes milhões</t>
  </si>
  <si>
    <t>Outros</t>
  </si>
  <si>
    <t>Royalties e PE</t>
  </si>
  <si>
    <t>em B</t>
  </si>
  <si>
    <t>TRANSFERENCIAS DA UNIAO (excluídos Royalties e PE)</t>
  </si>
  <si>
    <t>Variação da Participação do Setor Púbico no PIB para cada Cenário</t>
  </si>
  <si>
    <t>R$ Bilhões de 2018</t>
  </si>
  <si>
    <t>Receita com Royalties e PE</t>
  </si>
  <si>
    <t>Municipios</t>
  </si>
  <si>
    <t>Estado</t>
  </si>
  <si>
    <t>Fundeb</t>
  </si>
  <si>
    <t>IPVA: Arrecadação e Repasses</t>
  </si>
  <si>
    <t>ICSM: Arrecadação e Repasses</t>
  </si>
  <si>
    <t>Pobreza Estado</t>
  </si>
  <si>
    <t>Pobreza FUNDEB</t>
  </si>
  <si>
    <t>PPD Estado</t>
  </si>
  <si>
    <t>PPD Fundeb</t>
  </si>
  <si>
    <t>PPD Município</t>
  </si>
  <si>
    <t>ITCMD: Arrecadação e Repasses</t>
  </si>
  <si>
    <t>ICMS Parte do Estado</t>
  </si>
  <si>
    <t>IPVA Parte do Estado</t>
  </si>
  <si>
    <t>ITCMD Parte do Estado</t>
  </si>
  <si>
    <t>Receita Disponível</t>
  </si>
  <si>
    <t>Receita Tributária</t>
  </si>
  <si>
    <t>Participação nas Receitas da União</t>
  </si>
  <si>
    <t>Transferências da União</t>
  </si>
  <si>
    <t>Rendimentos Financeiros</t>
  </si>
  <si>
    <t>Dividendos</t>
  </si>
  <si>
    <t>Depositos Bancários</t>
  </si>
  <si>
    <t>Investimento do RPPS (regime próprio da previdência)</t>
  </si>
  <si>
    <t>Contribuições Sociais e Patronais</t>
  </si>
  <si>
    <t>Receitas para Sistema de Previdência</t>
  </si>
  <si>
    <t>Receita de Concessões</t>
  </si>
  <si>
    <t>Receita de Capital Vinculada a Operações de Crédito para Investimentos</t>
  </si>
  <si>
    <t>IPVA - Fundeb, Municipios e Destinos Específicos</t>
  </si>
  <si>
    <t>ICMS - Fundeb, Municipios e Destinos Específicos</t>
  </si>
  <si>
    <t>ITMCD - Fundeb</t>
  </si>
  <si>
    <t>(-) Repasses</t>
  </si>
  <si>
    <t>Transferências da União (excluídos Royalties e PE)</t>
  </si>
  <si>
    <t>(-) Destinado Saúde</t>
  </si>
  <si>
    <t>(-) Destinado Educação</t>
  </si>
  <si>
    <t>(-) Juros da Dívida</t>
  </si>
  <si>
    <t>(-) Destinação de Taxas</t>
  </si>
  <si>
    <t>(-) Capital vinculado a investimentos</t>
  </si>
  <si>
    <t>(-) Destinação de Royalties e PE</t>
  </si>
  <si>
    <t>(-) Despesas Primárias</t>
  </si>
  <si>
    <t>Série Histórica da Execução Orçamentária e Financeira - Empenhado</t>
  </si>
  <si>
    <t>Data Atualização: 05/06/2019</t>
  </si>
  <si>
    <t>3 - DESPESAS CORRENTES</t>
  </si>
  <si>
    <t>31 - PESSOAL E ENCARGOS SOCIAIS</t>
  </si>
  <si>
    <t>3120 - TRANSFERENCIAS A UNIAO</t>
  </si>
  <si>
    <t>312041 - CONTRIBUICOES</t>
  </si>
  <si>
    <t>31204101 - COMPENSACAO PREVIDENCIARIA</t>
  </si>
  <si>
    <t>3190 - APLICACOES DIRETAS</t>
  </si>
  <si>
    <t>319001 - APOSEN.DO RPPS,RESER.RENUM.E REF.DO MILITAR</t>
  </si>
  <si>
    <t>31900111 - INATIVOS-RPPS</t>
  </si>
  <si>
    <t>31900112 - INATIVOS DA POLICIA MILITAR</t>
  </si>
  <si>
    <t>31900113 - INATIVOS-OUTROS PODERES-RPPS</t>
  </si>
  <si>
    <t>31900114 - INATIVOS 13 SALARIO-RPPS</t>
  </si>
  <si>
    <t>31900115 - INATIVOS 13 SALARIO-OUTROS PODERES - RPPS</t>
  </si>
  <si>
    <t>31900116 - INATIVOS 13 SALARIO-PESSOAL MILITAR</t>
  </si>
  <si>
    <t>31900119 - ATRASADOS-OUTROS PODERES/MINIST.PUBLICO</t>
  </si>
  <si>
    <t>31900121 - INATIVOS-CARTEIRAS EXTINTAS INATIVA1</t>
  </si>
  <si>
    <t>31900124 - COMPLEMENTACAO DE APOSENTADORIA</t>
  </si>
  <si>
    <t>31900125 - COMPLEMENTACAO DE APOSENTADORIA - 13ºSALARIO</t>
  </si>
  <si>
    <t>319003 - PENSOES DO RPPS E DO MILITAR</t>
  </si>
  <si>
    <t>31900311 - PENSIONISTAS-PODER EXECUTIVO-RPPS</t>
  </si>
  <si>
    <t>31900313 - PENSAO MENSAL MILITAR</t>
  </si>
  <si>
    <t>31900314 - PENSIONISTAS-OUTROS PODERES-RPPS</t>
  </si>
  <si>
    <t>31900315 - PENSIONISTAS 13 SALARIO-PODER EXECUTIVO-RPPS</t>
  </si>
  <si>
    <t>31900316 - PENSIONISTAS 13 SALARIO-OUTROS PODERES-RPPS</t>
  </si>
  <si>
    <t>31900318 - PENSAO MENSAL MILITAR-13 SALARIO</t>
  </si>
  <si>
    <t>31900322 - PENSIONISTAS- DEC.JUDIC.-CART.EXTIN.INATIVA1</t>
  </si>
  <si>
    <t>31900325 - COMPLEMENTACAO DE PENSAO</t>
  </si>
  <si>
    <t>31900326 - COMPLEMENTACAO DE PENSAO - 13º SALARIO</t>
  </si>
  <si>
    <t>31900327 - ATRASADOS-OUTROS PODERES E MINISTERIO PUBLIC</t>
  </si>
  <si>
    <t>319004 - CONTRATACAO POR TEMPO DETERMINADO</t>
  </si>
  <si>
    <t>31900401 - CONTRATACAO POR TEMPO DETERMINADO</t>
  </si>
  <si>
    <t>319007 - CONTRIBUICAO ENTIDADES FECHADAS PREVIDENCIA</t>
  </si>
  <si>
    <t>31900701 - CONTRIBUICAO PATRONAL</t>
  </si>
  <si>
    <t>319008 - OUTROS BENEF.ASSIST.DO SERVIDOR E DO MILITAR</t>
  </si>
  <si>
    <t>31900801 - SALARIO FAMILIA - CIVIL</t>
  </si>
  <si>
    <t>31900803 - SALARIO FAMILIA-INATIVOS DO EXECUTIVO</t>
  </si>
  <si>
    <t>319011 - VENCIMENTOS E VANTAGENS FIXAS-PESSOAL CIVIL</t>
  </si>
  <si>
    <t>31901111 - PESSOAL CIVIL PAGO PELO DDPE</t>
  </si>
  <si>
    <t>31901112 - PESSOAL CIVIL PAGO PELA UNIDADE</t>
  </si>
  <si>
    <t>31901128 - PESSOAL CIVIL PAGO PELO DDPE-13 SALARIO</t>
  </si>
  <si>
    <t>31901129 - PESSOAL CIVIL PAGO PELA UNIDADE-13 SALARIO</t>
  </si>
  <si>
    <t>31901130 - PESSOAL CIVIL PAGO PELO DDPE - 1/3 FERIAS</t>
  </si>
  <si>
    <t>31901131 - PESSOAL CIVIL PAGO PELA UNIDADE-1/3 FERIAS</t>
  </si>
  <si>
    <t>31901133 - VENCITOS.ATRASADOS-OUTR.PODERES E MINIST.PUB</t>
  </si>
  <si>
    <t>31901136 - ABONO DE PERMANENCIA</t>
  </si>
  <si>
    <t>31901137 - LICENCA PREMIO - PESSOAL CIVIL</t>
  </si>
  <si>
    <t>319012 - VENCIMENTOS E VANTAGENS FIXAS-PESSOAL MILITA</t>
  </si>
  <si>
    <t>31901201 - VENCIM.E VANTAG.FIXAS-PESSOAL MILITAR</t>
  </si>
  <si>
    <t>31901209 - PESSOAL MILITAR-13 SALARIO</t>
  </si>
  <si>
    <t>31901210 - PESSOAL MILITAR-1/3 FERIAS</t>
  </si>
  <si>
    <t>31901211 - ABONO DE PERMANENCIA</t>
  </si>
  <si>
    <t>31901212 - LICENCA PREMIO - PESSOAL MILITAR</t>
  </si>
  <si>
    <t>319013 - OBRIGACOES PATRONAIS</t>
  </si>
  <si>
    <t>31901312 - OUTRAS CONTRIBUICOES DE PREV.SOCIAL</t>
  </si>
  <si>
    <t>31901313 - FUNDO DE GARANTIA POR TEMPO DE SERVICO</t>
  </si>
  <si>
    <t>31901320 - OUTRAS CONTRIB.PREV.SOCIAL-13 SALARIO</t>
  </si>
  <si>
    <t>31901321 - FGTS-13 SALARIO</t>
  </si>
  <si>
    <t>31901322 - PARCELAM.DE DEBITOS JUNTO A PREV.SOCIAL</t>
  </si>
  <si>
    <t>31901323 - PREVIDENCIA SOCIAL/PESSOAL CLT</t>
  </si>
  <si>
    <t>31901324 - PREVIDENCIA SOCIAL/PESSOAL COMISSIONADO</t>
  </si>
  <si>
    <t>31901327 - ENC.PATRO.POR DEMISSAO DE SERVIDOR/EMPREGADO</t>
  </si>
  <si>
    <t>319016 - OUTRAS DESPESAS VARIAVEIS-PESSOAL CIVIL</t>
  </si>
  <si>
    <t>31901611 - VERBA HONORARIA</t>
  </si>
  <si>
    <t>31901612 - VERBA HONORARIA-13 SALARIO</t>
  </si>
  <si>
    <t>31901613 - HORA EXTRA</t>
  </si>
  <si>
    <t>31901616 - DESPESAS EVENTUAIS DE PESSOAL CIVIL</t>
  </si>
  <si>
    <t>319049 - AUXILIO TRANSPORTE</t>
  </si>
  <si>
    <t>31904901 - AUXILIO TRANSPORTE INATIVA1</t>
  </si>
  <si>
    <t>31904903 - AUXILIO DESLOC.EXTRA.-LC 1320/2018 INATIVA1</t>
  </si>
  <si>
    <t>319059 - PENSOES ESPECIAIS</t>
  </si>
  <si>
    <t>31905919 - PENSIONISTAS DA REVOLUCAO DE 1932 INATIVA1</t>
  </si>
  <si>
    <t>31905920 - PENSAO A HANSENIANO INATIVA1</t>
  </si>
  <si>
    <t>31905921 - PENSAO JUDICIAL DE CARATER INDENIZ INATIVA19</t>
  </si>
  <si>
    <t>319094 - INDENIZACOES E RESTITUICOES TRABALHISTAS</t>
  </si>
  <si>
    <t>31909412 - INDENIZ.POR DEMISSAO DE SERVID.OU EMPREG.</t>
  </si>
  <si>
    <t>31909413 - DESP.COM INCENTIVO A DEMISSAO VOLUNTARIA</t>
  </si>
  <si>
    <t>31909416 - OUTRAS INDENIZACOES DE PESSOAL</t>
  </si>
  <si>
    <t>31909434 - REEMB.FERIAS-OUTRO PODER E MIN.PUBL.-ATIVOS</t>
  </si>
  <si>
    <t>31909435 - REMB.FERIAS-OUTRO PODER E MIN.PUBLI-INATIVOS</t>
  </si>
  <si>
    <t>3191 - APLICACOES DIRETAS-INTRA ORCAMENTARIA</t>
  </si>
  <si>
    <t>319107 - CONTRIBUICAO ENTIDADES FECHADAS PREVIDENCIA</t>
  </si>
  <si>
    <t>31910702 - CONTRIBUICAO PATRONAL-SUS/FUNDES____INATIVA1</t>
  </si>
  <si>
    <t>319111 - VENCIMENTOS E VANTAGENS FIXAS-PESSOAL CIVIL</t>
  </si>
  <si>
    <t>31911113 - VENCIMENTOS</t>
  </si>
  <si>
    <t>319113 - OBRIGACOES PATRONAIS</t>
  </si>
  <si>
    <t>31911301 - CONTRIB PATRONAL-SAO PAULO PREVIDENCIA-SPPRE</t>
  </si>
  <si>
    <t>31911302 - CONTRIB ESTADO P/COBERTURA INSUF FIN-SPPREV</t>
  </si>
  <si>
    <t>31911305 - OBRIGACOES PATRONAIS</t>
  </si>
  <si>
    <t>319116 - OUTRAS DESPESAS VARIAVEIS - PESSOAL CIVIL</t>
  </si>
  <si>
    <t>31911617 - OUTRAS DESPESAS VARIAVEIS-PESSOAL CIVIL</t>
  </si>
  <si>
    <t>319149 - AUXILIO - TRANSPORTE</t>
  </si>
  <si>
    <t>31914902 - AUXILIO TRANSPORTE - SUS/FUNDES_____INATIVA1</t>
  </si>
  <si>
    <t>32 - JUROS E ENCARGOS DA DIVIDA</t>
  </si>
  <si>
    <t>3290 - APLICACOES DIRETAS</t>
  </si>
  <si>
    <t>329021 - JUROS SOBRE A DIVIDA POR CONTRATO</t>
  </si>
  <si>
    <t>32902110 - JUROS SOBRE A DIVIDA POR CONTRATO</t>
  </si>
  <si>
    <t>32902121 - JUROS S/A DIVIDA EXTERNA POR CONTRATO</t>
  </si>
  <si>
    <t>329022 - OUTROS ENCARGOS SOBRE A DIVIDA POR CONTRATO</t>
  </si>
  <si>
    <t>32902201 - ENCARGOS COM INSTITUICOES FINANCEIRAS</t>
  </si>
  <si>
    <t>32902210 - OUTROS ENCARGOS S/A DIVIDA POR CONTRATO</t>
  </si>
  <si>
    <t>32902221 - ENCARGOS S/A DIVIDA EXTERNA POR CONTRATO</t>
  </si>
  <si>
    <t>3291 - APLICACOES DIRETAS INTRA-ORCAMENTARIAS</t>
  </si>
  <si>
    <t>329121 - JUROS SOBRE A DIVIDA POR CONTRATO</t>
  </si>
  <si>
    <t>32912110 - JUROS SOBRE A DIVIDA POR CONTRATO</t>
  </si>
  <si>
    <t>32912121 - JUROS S/A DIVIDA EXTERNA POR CONTRATO</t>
  </si>
  <si>
    <t>329122 - OUTROS ENCARGOS SOBRE A DIVIDA POR CONTRATO</t>
  </si>
  <si>
    <t>32912210 - OUTROS ENCARGOS S/A DIVIDA POR CONTRATO</t>
  </si>
  <si>
    <t>32912221 - ENCARGOS S/A DIVIDA EXTERNA POR CONTRATO</t>
  </si>
  <si>
    <t>33 - OUTRAS DESPESAS CORRENTES</t>
  </si>
  <si>
    <t>3320 - TRANSFERENCIAS A UNIAO</t>
  </si>
  <si>
    <t>332041 - CONTRIBUICOES</t>
  </si>
  <si>
    <t>33204102 - TRANSFERENCIAS</t>
  </si>
  <si>
    <t>3340 - TRANSFERENCIAS A MUNICIPIOS</t>
  </si>
  <si>
    <t>334030 - MATERIAL DE CONSUMO</t>
  </si>
  <si>
    <t>33403001 - TRANSF.PARA MATERIAL DE CONSUMO</t>
  </si>
  <si>
    <t>334033 - PASSAGENS E DESPESAS COM LOCOMOCAO</t>
  </si>
  <si>
    <t>33403347 - TRANSPORTE ESCOLAR</t>
  </si>
  <si>
    <t>334039 - OUTROS SERVICOS DE TERCEIROS-PESSOA JURIDICA</t>
  </si>
  <si>
    <t>33403901 - TRANSFERENCIAS PARA SERVICOS</t>
  </si>
  <si>
    <t>334081 - DISTRIBUICAO DE RECEITAS</t>
  </si>
  <si>
    <t>33408110 - TRANSFERENCIA A MUNICIPIOS-ICMS</t>
  </si>
  <si>
    <t>33408120 - TRANSFERENCIA A MUNICIPIOS-IPVA</t>
  </si>
  <si>
    <t>33408150 - TRANSFERENCIA A MUNICIPIOS-IPI</t>
  </si>
  <si>
    <t>33408160 - TRANSFERENCIA A MUNICIPIOS-OUTRAS RECEITAS</t>
  </si>
  <si>
    <t>3341 - TRANSFERENCIAS A MUNICIPIOS - FUNDO A FUNDO</t>
  </si>
  <si>
    <t>334130 - MATERIAL DE CONSUMO</t>
  </si>
  <si>
    <t>33413001 - TRANSFERENCIAS PARA MATERIAL DE CONSUMO</t>
  </si>
  <si>
    <t>334139 - OUTROS SERVICOS DE TERCEIROS-PESSOA JURIDICA</t>
  </si>
  <si>
    <t>33413901 - TRANSFERENCIAS PARA SERVICOS</t>
  </si>
  <si>
    <t>33413999 - OUTROS SERVICOS DE TERCEIROS</t>
  </si>
  <si>
    <t>3350 - TRANSF.A INST.PRIVADAS SEM FINS LUCRATIVOS</t>
  </si>
  <si>
    <t>335039 - OUTROS SERVICOS DE TERCEIROS- PESSOA JURIDIC</t>
  </si>
  <si>
    <t>33503977 - CONVENIOS C/ENTID.PRIVADAS S/FINS LUCRATIVOS</t>
  </si>
  <si>
    <t>335041 - CONTRIBUICOES</t>
  </si>
  <si>
    <t>33504104 - CONTRIB.A ENT.PRIVAD.SEM FINS LUCRATIVOS</t>
  </si>
  <si>
    <t>33504105 - CONTRIB.APM LIQUID. DEB.TRAB. LEI 14.689</t>
  </si>
  <si>
    <t>335043 - SUBVENCOES SOCIAIS</t>
  </si>
  <si>
    <t>33504372 - LEITO-DIA</t>
  </si>
  <si>
    <t>33504374 - CONV.C/UNIV.E FACULD.S/FINS LUCRATIVOS</t>
  </si>
  <si>
    <t>33504376 - SANTAS CASAS</t>
  </si>
  <si>
    <t>33504379 - CONVENIOS COM ORGANIZACOES SOCIAIS</t>
  </si>
  <si>
    <t>33504380 - SERVICOS DE SAUDE-GESTAO MUNICIPIOS-ENTIDADE</t>
  </si>
  <si>
    <t>33504381 - TERMO DE COLABORACAO COM ORGS.SOCIEDADE CIVI</t>
  </si>
  <si>
    <t>33504382 - TERMO DE FOMENTO COM ORGS.DA SOCIEDADE CIVIL</t>
  </si>
  <si>
    <t>33504390 - OUTRAS SUBVENCOES SOCIAIS</t>
  </si>
  <si>
    <t>3360 - TRANSF.A INST.PRIVADAS COM FINS LUCRATIVOS</t>
  </si>
  <si>
    <t>336045 - SUBVENCOES ECONOMICAS</t>
  </si>
  <si>
    <t>33604504 - SUBVENCOES ECONOMICAS</t>
  </si>
  <si>
    <t>3367 - EXECUCAO DE CONTRATO DE PPP</t>
  </si>
  <si>
    <t>336745 - SUBVENCOES ECONOMICAS</t>
  </si>
  <si>
    <t>33674505 - CONTRAP.PECUN.P/PREST.SERV.EM CONC.PATROC.PP</t>
  </si>
  <si>
    <t>336783 - DESP.DECOR.CONTR.PPP-EXCETO SUB.ECON.E APORT</t>
  </si>
  <si>
    <t>33678301 - CONTRAP.PECUN.P/PREST.SERV.EM CONCES.ADM.PPP</t>
  </si>
  <si>
    <t>3370 - TRANSF.A INSTIT.MULTIGOVERN.NACIONAIS</t>
  </si>
  <si>
    <t>337041 - CONTRIBUICOES</t>
  </si>
  <si>
    <t>33704110 - TRANSF.A INST.MULTIGOVERN.NACIONAIS</t>
  </si>
  <si>
    <t>33704116 - SERV.DE SAUDE-GESTAO/CONSORCIO MUNICIPAIS</t>
  </si>
  <si>
    <t>3390 - APLICACOES DIRETAS</t>
  </si>
  <si>
    <t>339008 - OUTROS BENEFICIOS ASSISTENCIAIS</t>
  </si>
  <si>
    <t>33900810 - AUXILIO-CRECHE E AUXILIO-ESCOLA</t>
  </si>
  <si>
    <t>33900841 - AUXILIO FUNERAL - OUTROS PODERES</t>
  </si>
  <si>
    <t>33900842 - AUXILIO FUNERAL - PODER EXECUTIVO</t>
  </si>
  <si>
    <t>33900843 - AUXILIO-RECLUSAO(L.C.Nº1.012/07) INATIVA1</t>
  </si>
  <si>
    <t>33900844 - AUXILIO FUNERAL - OUTROS PODERES - INATIVOS</t>
  </si>
  <si>
    <t>33900845 - AUXILIO FUNERAL - PODER EXECUTIVO - INATIVOS</t>
  </si>
  <si>
    <t>33900846 - AUXILIO SAUDE - OUTROS PODERES</t>
  </si>
  <si>
    <t>339014 - DIARIAS-CIVIL</t>
  </si>
  <si>
    <t>33901401 - DIARIAS PESSOAL CIVIL</t>
  </si>
  <si>
    <t>33901403 - DIARIA ESPEC.JORNADA EXTR. TRAB.PENITENCIARI</t>
  </si>
  <si>
    <t>33901404 - DIARIA ESP.JOR.EXTR.TRAB.POL.CIVIL-LC 1280/1</t>
  </si>
  <si>
    <t>33901416 - DIARIAS NO EXTERIOR</t>
  </si>
  <si>
    <t>339015 - DIARIAS MILITAR</t>
  </si>
  <si>
    <t>33901501 - DIARIAS PESSOAL MILITAR</t>
  </si>
  <si>
    <t>33901502 - DIARIAS MILITAR-EM SERVS.DE SEGURANCA PESSOA</t>
  </si>
  <si>
    <t>33901503 - DIARIA ESP JORN EXT TRAB POL. MILITAR-DEJEM</t>
  </si>
  <si>
    <t>33901504 - PGTO.DESEMP.ATIVIDADE DELEGADA-CONV.EST./PRE</t>
  </si>
  <si>
    <t>33901505 - DIARIA ESP.JORN.EXTR.TRAB.POL.MIL.AMB.LC 122</t>
  </si>
  <si>
    <t>339018 - AUXILIO FINANCEIRO A ESTUDANTES</t>
  </si>
  <si>
    <t>33901801 - AUXILIO FINANCEIRO A ESTUDANTES</t>
  </si>
  <si>
    <t>339020 - AUXILIO FINANCEIRO A PESQUISADORES</t>
  </si>
  <si>
    <t>33902001 - AUXILIO FINAN.A PESQUISADORES-PESQ.INDIVIDUA</t>
  </si>
  <si>
    <t>33902002 - AUXíLIO FINAN.A PESQUISADORES-PESQ.COLETIVA</t>
  </si>
  <si>
    <t>339030 - MATERIAL DE CONSUMO</t>
  </si>
  <si>
    <t>33903010 - GENEROS ALIMENTICIOS</t>
  </si>
  <si>
    <t>33903011 - GENEROS ALIMENTICIOS PPAIS - LEI 14.591/11</t>
  </si>
  <si>
    <t>33903012 - MATERIAL DE CAMA, MESA E BANHO</t>
  </si>
  <si>
    <t>33903013 - MATERIAL E UTENS.P/REFEITORIO,COPA E COZINHA</t>
  </si>
  <si>
    <t>33903014 - MATERIAL DE LIMPEZA</t>
  </si>
  <si>
    <t>33903015 - ARTIGOS DE HIGIENE PESSOAL</t>
  </si>
  <si>
    <t>33903016 - MATERIAL DE ACONDICIONAMENTO E EMBALAGEM</t>
  </si>
  <si>
    <t>33903019 - LUBRIFICANTE AUTOMOTIVO</t>
  </si>
  <si>
    <t>33903020 - GAS AUTOMOTIVO</t>
  </si>
  <si>
    <t>33903021 - GASOLINA AUTOMOTIVA</t>
  </si>
  <si>
    <t>33903022 - DIESEL AUTOMOTIVO</t>
  </si>
  <si>
    <t>33903023 - ETANOL AUTOMOTIVO</t>
  </si>
  <si>
    <t>33903024 - OUTROS COMBUSTIVEIS E LUBRIFICANTES</t>
  </si>
  <si>
    <t>33903025 - GASOLINA AUTOMOTIVA-REEMBOLSO</t>
  </si>
  <si>
    <t>33903026 - CESTAS BASICAS</t>
  </si>
  <si>
    <t>33903027 - ETANOL AUTOMOTIVO-REEMBOLSO</t>
  </si>
  <si>
    <t>33903028 - DIESEL AUTOMOTIVO-REEMBOLSO</t>
  </si>
  <si>
    <t>33903029 - OUTROS COMBUSTIVEIS E LUBRIFICANTES-REEMBOLS</t>
  </si>
  <si>
    <t>33903030 - MEDICAMENTOS E INSUMOS FARMACEUTICOS</t>
  </si>
  <si>
    <t>33903031 - MATERIAL MEDICO,HOSPITALAR E ODONTOLOGICO</t>
  </si>
  <si>
    <t>33903032 - MATERIAL DE USO LABORATORIAL</t>
  </si>
  <si>
    <t>33903034 - MATERIAL DE USO VETERINARIO</t>
  </si>
  <si>
    <t>33903035 - MEDICAMENTOS FORNECIDOS POR DECISãO JUDICIAL</t>
  </si>
  <si>
    <t>33903036 - OUT.MAT.CONS.DECORRENTE DE DECISAO JUDICIAL</t>
  </si>
  <si>
    <t>33903039 - MATERIAL ESPORTIVO E DE LAZER</t>
  </si>
  <si>
    <t>33903040 - MATERIAL EDUCATIVO E CULTURAL</t>
  </si>
  <si>
    <t>33903041 - MATERIAL DE ESCRITORIO PAPELARIA E IMPRESSOS</t>
  </si>
  <si>
    <t>33903042 - MATERIAL PARA FOTOGRAFIA E FILMAGEM</t>
  </si>
  <si>
    <t>33903043 - LIVROS P/BIBLIO.PUBLI,MAPAS,OUTRAS PUBLICACA</t>
  </si>
  <si>
    <t>33903044 - BANDEIRAS, FLAMULAS, INSIGNIAS</t>
  </si>
  <si>
    <t>33903050 - PECAS DE REPOSICAO E ACESSORIOS</t>
  </si>
  <si>
    <t>33903051 - FERRAM.AVULSAS NAO ACION.P/FORCA MOTRIZ</t>
  </si>
  <si>
    <t>33903052 - MATERIAL P/ CONSERVACAO E MANUT. DE IMOVEIS</t>
  </si>
  <si>
    <t>33903053 - PECAS E ACESSORIOS PARA VIATURAS POLICIAIS</t>
  </si>
  <si>
    <t>33903054 - MATERIAL INSTALACAO ELETRICA E ELETRONICA</t>
  </si>
  <si>
    <t>33903055 - MATERIAL PARA TELECOMUNICACOES</t>
  </si>
  <si>
    <t>33903060 - MATERIAIS E SUPRIMENTOS DE INFORMATICA</t>
  </si>
  <si>
    <t>33903061 - PECAS E ACESSOR.E COMPONENTES DE INFORMATICA</t>
  </si>
  <si>
    <t>33903062 - MUNICOES E EXPLOSIVOS</t>
  </si>
  <si>
    <t>33903063 - FARDAMENTO,VESTUARIO,UNIFOR,TECIDO, AVIAMENT</t>
  </si>
  <si>
    <t>33903064 - PECAS P/VIATURAS PELO REGIME DE ADIANTAMENTO</t>
  </si>
  <si>
    <t>33903065 - PECAS E ACESS.P/VIATURAS ESCOLTA/CUSTODEADOS</t>
  </si>
  <si>
    <t>33903066 - MATERIAL PROT.SEGUR.SOCORRO E SOBREVIVENCIA</t>
  </si>
  <si>
    <t>33903080 - ANIMAIS PARA ABATE,EXPERIMENTO E SEMEM</t>
  </si>
  <si>
    <t>33903081 - ALIMENTOS PARA ANIMAIS</t>
  </si>
  <si>
    <t>33903082 - SEMENTES E MUDAS DE PLANTAS</t>
  </si>
  <si>
    <t>33903090 - OUTROS MATERIAIS DE CONSUMO</t>
  </si>
  <si>
    <t>339031 - PREMIACOES CULTURAIS ART.CIENT.DESPOR. OUTRA</t>
  </si>
  <si>
    <t>33903101 - PREMIO EM PECUNIA</t>
  </si>
  <si>
    <t>33903102 - OUTRAS PREMIACOES</t>
  </si>
  <si>
    <t>339032 - MATERIAL, BEM OU SERV.P/DISTRIBUICAO GRATUIT</t>
  </si>
  <si>
    <t>33903295 - MATERIAL OU BEM PARA DISTRIBUICAO GRATUITA</t>
  </si>
  <si>
    <t>33903296 - SERVICO PARA DISTRIBUICAO GRATUITA</t>
  </si>
  <si>
    <t>339033 - PASSAGENS E DESPESAS COM LOCOMOCAO</t>
  </si>
  <si>
    <t>33903340 - REGIME DE QUILOMETRAGEM</t>
  </si>
  <si>
    <t>33903342 - PASSAGENS AEREAS</t>
  </si>
  <si>
    <t>33903343 - LOCACAO DE VEICULOS,AERONAVES E OUTROS</t>
  </si>
  <si>
    <t>33903344 - VALE-TRANSPORTE</t>
  </si>
  <si>
    <t>33903345 - OUTRAS DESP.C/TRANSPORTES E LOCOMOCAO</t>
  </si>
  <si>
    <t>33903346 - LOCOMOCAO DE SERVIDORES</t>
  </si>
  <si>
    <t>33903347 - TRANSPORTE ESCOLAR</t>
  </si>
  <si>
    <t>339035 - SERVICOS DE CONSULTORIA</t>
  </si>
  <si>
    <t>33903501 - OUTROS SERV.CONSULTORIA,ASSESS.E AUDITORIA</t>
  </si>
  <si>
    <t>33903503 - SERVICOS DE CONSULTORIA-PESSOA FISICA</t>
  </si>
  <si>
    <t>33903504 - SERVICOS DE CONSULTORIA-PESSOA JURIDICA</t>
  </si>
  <si>
    <t>33903506 - ASSESSORIA DE IMPRENSA E COMUNICACAO</t>
  </si>
  <si>
    <t>33903507 - AUDITORIA EXTERNA</t>
  </si>
  <si>
    <t>33903510 - CONSULT.ELABOR.DE ESTUDOS E PROJETOS BASICOS</t>
  </si>
  <si>
    <t>33903512 - ENCARG.SOCIAIS E OBRIG.FISCAIS AUDIT/CONS.</t>
  </si>
  <si>
    <t>339036 - OUTROS SERVICOS DE TERCEIROS-PESSOA FISICA</t>
  </si>
  <si>
    <t>33903603 - CONDOMINIO</t>
  </si>
  <si>
    <t>33903604 - MAO DE OBRA DE REEDUCANDOS</t>
  </si>
  <si>
    <t>33903611 - OUTRAS REMUNERACOES DE SERVICOS PESSOAIS</t>
  </si>
  <si>
    <t>33903612 - ENCARGOS SOCIAIS E OBRIGACOES FISCAIS</t>
  </si>
  <si>
    <t>33903613 - ESTAGIARIOS DIRETAMENTE CONTRATADOS</t>
  </si>
  <si>
    <t>33903614 - MONITORES, FISCAIS E EXAMINADORES</t>
  </si>
  <si>
    <t>33903616 - AJUDA DE CUSTO A COLABORADORES EVENTUAIS</t>
  </si>
  <si>
    <t>33903618 - ETAPAS PAGAS A COLABORADORES EVENTUAIS</t>
  </si>
  <si>
    <t>33903619 - HONORARIOS ADVOCAT. ASSIST. JUDICIARIA COMPL</t>
  </si>
  <si>
    <t>33903622 - MANUT.E CONSERV. DE BENS IMOVEIS</t>
  </si>
  <si>
    <t>33903623 - JETON</t>
  </si>
  <si>
    <t>33903624 - BOLSA PARA MEDICOS RESIDENTES</t>
  </si>
  <si>
    <t>33903625 - CURSOS, PALESTRAS</t>
  </si>
  <si>
    <t>33903626 - SERVICOS TECNICOS E ESPECIALIZADOS</t>
  </si>
  <si>
    <t>33903631 - SERVICOS DE APOIO AO ENSINO</t>
  </si>
  <si>
    <t>33903673 - FORNEC.ALIMENTACAO PREPARADA-OUTROS</t>
  </si>
  <si>
    <t>33903691 - LOCACAO DE IMOVEIS</t>
  </si>
  <si>
    <t>33903692 - LOCACAO DE BENS MOVEIS</t>
  </si>
  <si>
    <t>33903699 - SERVICOS DIVERSOS DE CONSERVACAO E MANUTENCA</t>
  </si>
  <si>
    <t>339037 - SERVICOS DE LIMPEZA,VIGIL.E OUTROS-PES.JURID</t>
  </si>
  <si>
    <t>33903795 - SERVICOS DE VIGILANCIA</t>
  </si>
  <si>
    <t>33903796 - SERVICOS DE LIMPEZA</t>
  </si>
  <si>
    <t>33903799 - OUTROS SERVICOS</t>
  </si>
  <si>
    <t>339039 - OUTROS SERVICOS DE TERCEIROS-PESSOA JURIDICA</t>
  </si>
  <si>
    <t>33903903 - CONDOMINIOS</t>
  </si>
  <si>
    <t>33903906 - VALE-REFEICAO/ALIMENT. A SERV/EMPREGADOS</t>
  </si>
  <si>
    <t>33903907 - SERV.DE FORNEC.E DISTRIBUICAO DE LEITE</t>
  </si>
  <si>
    <t>33903908 - PREST.SERV.AP.PORTAD.DE NECES.ESP.CUIDADORES</t>
  </si>
  <si>
    <t>33903911 - SERVICOS PRESTADOS PELA PRODESP TRANSF88</t>
  </si>
  <si>
    <t>33903912 - SERV.PROGRAMAS E APLIC.INFORMATICA TRANSF88</t>
  </si>
  <si>
    <t>33903913 - LOCACAO DE EQUIP. DE INFORMATICA TRANSF88</t>
  </si>
  <si>
    <t>33903914 - EXAMES LABORATORIAIS</t>
  </si>
  <si>
    <t>33903915 - LOC.DE MAQ. REPROGRAFICAS S/MAO DE OBRA</t>
  </si>
  <si>
    <t>33903916 - GAS MEDICINAL (SERV.DE FORNEC. E LOCACAO)</t>
  </si>
  <si>
    <t>33903918 - PROPAGANDA/PUBLICIDADE</t>
  </si>
  <si>
    <t>33903919 - LOCACAO DE MAQUINAS E EQUIPAMENTOS DIVERSOS</t>
  </si>
  <si>
    <t>33903920 - INSTAL.MANUT.DE EQUIP.DE INFORM TRANSF88</t>
  </si>
  <si>
    <t>33903921 - SERVICOS DE COMUNICACAO DE DADOS</t>
  </si>
  <si>
    <t>33903922 - LOC.MAQ.REPROGAFICAS C/MAO DE OBRA</t>
  </si>
  <si>
    <t>33903923 - DESP.MIUDAS E DE PRONTO PGTO.SEV.MIL.SEG.PES</t>
  </si>
  <si>
    <t>33903924 - SERV.FORNECIM.E DISTRIB.DE CESTA BASICA</t>
  </si>
  <si>
    <t>33903925 - SERVICOS DE CORREIOS</t>
  </si>
  <si>
    <t>33903926 - PUBLICIDADE LEGAL</t>
  </si>
  <si>
    <t>33903927 - GERENCIAMENTO DE ABASTECIMENTO DE COMBUSTIVE</t>
  </si>
  <si>
    <t>33903928 - SERVICOS DE PUBLICIDADE INSTITUCIONAL</t>
  </si>
  <si>
    <t>33903929 - SERVICOS DE PUBLICIDADE DE UTILIDADE PUBLICA</t>
  </si>
  <si>
    <t>33903930 - DESP.RELACIO.SOLUCAO DE DISPUTAS CONTRATUAIS</t>
  </si>
  <si>
    <t>33903931 - SERVICOS DE APOIO AO ENSINO</t>
  </si>
  <si>
    <t>33903936 - DEDETIZACAO,DESINSETIZACAO E DESRATIZACAO</t>
  </si>
  <si>
    <t>33903940 - FRETES E TRANSPORTES</t>
  </si>
  <si>
    <t>33903941 - SERVICO DE LAVANDERIA</t>
  </si>
  <si>
    <t>33903942 - SEGURO DE VIDA</t>
  </si>
  <si>
    <t>33903943 - ASSIN.DE JORNAIS,PERIODICOS E CLIPAGEM</t>
  </si>
  <si>
    <t>33903944 - SEGURO DE VEICULO</t>
  </si>
  <si>
    <t>33903945 - OUTROS SEGUROS</t>
  </si>
  <si>
    <t>33903946 - SERVICOS MEDICOS,HOSPITALARES E ODONTOLOGICO</t>
  </si>
  <si>
    <t>33903948 - TRANSPORTE P/EVENTOS TURISTICOS E ESPORTIVOS</t>
  </si>
  <si>
    <t>33903949 - ESTAGIARIOS CONTRATADOS POR INSTITUICOES</t>
  </si>
  <si>
    <t>33903950 - SERVICOS DE MONITORIA</t>
  </si>
  <si>
    <t>33903951 - CARGA DESCARGA EMPAC.PESAGEM DIST.LOG.ARMAZE</t>
  </si>
  <si>
    <t>33903952 - PROJ.PESQ.LEVANTAM.PROSP.E ANALISE DE DADOS</t>
  </si>
  <si>
    <t>33903953 - PROJ.OU PESQ.DE CIENCIA,TECNOLOGIA E INOVACA</t>
  </si>
  <si>
    <t>33903954 - CONGRESSOS,SEMINARIOS,SIMPOSIOS E CONGENERES</t>
  </si>
  <si>
    <t>33903955 - INSCRICOES EM EVENTOS DIVERSOS</t>
  </si>
  <si>
    <t>33903956 - ALIMEN.HOSPED.P/EVENTOS PROG.PELA INSTITUICA</t>
  </si>
  <si>
    <t>33903957 - SERVICOS/APRESENTACOES ARTISTICAS E CULTURAI</t>
  </si>
  <si>
    <t>33903958 - AUDIO,VIDEO,FOTO E PROJECAO</t>
  </si>
  <si>
    <t>33903959 - SERVICOS DE SOCORRO E SALVAMENTO</t>
  </si>
  <si>
    <t>33903960 - REALIZACAO DE CONCURSO PUBLICO</t>
  </si>
  <si>
    <t>33903961 - CONTRATACAO DE CURSOS PARA SERVIDOR PUBLICO</t>
  </si>
  <si>
    <t>33903962 - CONTR.CURSOS INCL.QUALIF.PROFIS.EXT.SERV.PUB</t>
  </si>
  <si>
    <t>33903963 - INSTAL.REPAR.MANUT.DIVI,PORTAS,CORT,PERS.AFI</t>
  </si>
  <si>
    <t>33903964 - CRECHE</t>
  </si>
  <si>
    <t>33903965 - SERVICOS DE COPA, COPEIRAGEM</t>
  </si>
  <si>
    <t>33903966 - COLETA DE LIXO HOSPITALAR_E DE LABORATORIO</t>
  </si>
  <si>
    <t>33903967 - SERVICOS DECORRENTES DE DECISAO JUDICIAL</t>
  </si>
  <si>
    <t>33903968 - ATENDIMENTO DOMICILIAR A SAUDE (HOME CARE)</t>
  </si>
  <si>
    <t>33903969 - SERV.SOCORRISTA P/ATEND.MEDICO URGENTE</t>
  </si>
  <si>
    <t>33903970 - FORNEC.ALIMENT.PREPARADA-HOSPITALAR</t>
  </si>
  <si>
    <t>33903972 - FORNEC.ALIMENTACAO PREPARADA-CUSTODIADOS</t>
  </si>
  <si>
    <t>33903973 - FORNEC.ALIMENTACAO PREPARADA-DEMAIS SERV.PUB</t>
  </si>
  <si>
    <t>33903974 - SERVICOS SAUDE - GESTAO MUNICIPIOS-PRIVADOS</t>
  </si>
  <si>
    <t>33903975 - CONTRATOS DE GESTAO-LEI COMPL.846/98 ALT.POS</t>
  </si>
  <si>
    <t>33903978 - MANUTENCAO DE VIATURAS ESCOLTA DE CUSTODIADO</t>
  </si>
  <si>
    <t>33903979 - CONSERVACAO E MANUTENCAO DE IMOVEIS</t>
  </si>
  <si>
    <t>33903980 - CONSERV.MANUTENC.DE BENS MOVEIS E EQUIPAMENT</t>
  </si>
  <si>
    <t>33903981 - REFORMAS DE IMOVEIS_INCL.INSTAL.HIDRA.E ELET</t>
  </si>
  <si>
    <t>33903982 - CONSERV.ESTRADAS E OUTROS BENS DE DOM.PUBLIC</t>
  </si>
  <si>
    <t>33903983 - SERVICOS GRAFICOS</t>
  </si>
  <si>
    <t>33903985 - SERVICO DE MANUTENCAO DE VIATURAS POLICIAIS</t>
  </si>
  <si>
    <t>33903988 - HONORARIOS ADVOCAT. ASSIST. JUDICIARIA COMPL</t>
  </si>
  <si>
    <t>33903989 - SERVICOS DE PREPARACAO DA ALIMENTACAO ESCOLA</t>
  </si>
  <si>
    <t>33903991 - LOCACAO DE IMOVEIS</t>
  </si>
  <si>
    <t>33903992 - DESPESAS MIUDAS E DE PRONTO PAGAMENTO</t>
  </si>
  <si>
    <t>33903993 - VERBA DE REPRESENTACAO</t>
  </si>
  <si>
    <t>33903994 - OPERACOES POLICIAIS</t>
  </si>
  <si>
    <t>33903995 - MANUTENCAO DE VIATURAS PELO REG.ADIANTAMENTO</t>
  </si>
  <si>
    <t>33903998 - OPER.FISCAIS TRIBUTARIAS DE CARATER RESERVAD</t>
  </si>
  <si>
    <t>33903999 - OUTROS SERVICOS DE TERCEIROS</t>
  </si>
  <si>
    <t>339041 - CONTRIBUICOES</t>
  </si>
  <si>
    <t>33904112 - CONTRIBUICOES A EMPRESAS ESTATAIS</t>
  </si>
  <si>
    <t>33904113 - CONTRIBUICOES A AUTARQUIAS E FUNDACOES</t>
  </si>
  <si>
    <t>33904114 - OUTRAS CONTRIBUICOES</t>
  </si>
  <si>
    <t>33904117 - CONTRIBUICOES AO FUNDEB</t>
  </si>
  <si>
    <t>339045 - SUBVENCOES ECONOMICAS</t>
  </si>
  <si>
    <t>33904502 - EQUALIZACAO DE TAXAS</t>
  </si>
  <si>
    <t>33904599 - OUTRAS SUBVENCOES ECONOMICAS</t>
  </si>
  <si>
    <t>339046 - AUXILIO ALIMENTACAO</t>
  </si>
  <si>
    <t>33904601 - AUXILIO - ALIMENTACAO</t>
  </si>
  <si>
    <t>339047 - OBRIGACOES TRIBUTARIAS E CONTRIBUTIVAS</t>
  </si>
  <si>
    <t>33904710 - CONTRIBUICOES P/FORMACAO DO PASEP/PIS</t>
  </si>
  <si>
    <t>33904712 - IMPOSTO S/OPERACOES FINANCEIRAS-IOF</t>
  </si>
  <si>
    <t>33904713 - IPTU</t>
  </si>
  <si>
    <t>33904714 - IMPOSTO DE RENDA</t>
  </si>
  <si>
    <t>33904716 - PARCELAMENTO PASEP</t>
  </si>
  <si>
    <t>33904718 - TAXA DE LIMPEZA PUBLICA</t>
  </si>
  <si>
    <t>33904719 - TAXA DE ILUMINAçãO PUBLICA</t>
  </si>
  <si>
    <t>33904720 - OUTRAS OBRIGACOES TRIBUTARIAS E CONTRIBUTIVA</t>
  </si>
  <si>
    <t>33904722 - OUTRAS TAXAS</t>
  </si>
  <si>
    <t>339048 - OUTROS AUXILIOS FINANCEIROS A PES.FISICAS</t>
  </si>
  <si>
    <t>33904801 - AUXILIOS A PESSOAS FISICAS</t>
  </si>
  <si>
    <t>33904804 - BOLSA-AUXILIO DA FRENTE DE TRABALHO</t>
  </si>
  <si>
    <t>339050 - SERVICOS DE UTILIDADE PUBLICA</t>
  </si>
  <si>
    <t>33905011 - ENERGIA ELETRICA</t>
  </si>
  <si>
    <t>33905012 - TELEFONIA FIXA</t>
  </si>
  <si>
    <t>33905013 - AGUA E ESGOTOS</t>
  </si>
  <si>
    <t>33905014 - GAS ENCANADO</t>
  </si>
  <si>
    <t>33905015 - OUTROS SERVICOS DE UTILIDADE PUBLICA</t>
  </si>
  <si>
    <t>33905017 - TELEFONIA MOVEL CELULAR</t>
  </si>
  <si>
    <t>339088 - DESPESAS C/ TECNOLOGIA E INFORMATICA</t>
  </si>
  <si>
    <t>33908804 - CONSULTORIA EM TECN.DA INFOR. INATIVA19</t>
  </si>
  <si>
    <t>33908805 - MANUT.E CONS.EQUIP.PROC.DADOS INATIVA19</t>
  </si>
  <si>
    <t>33908806 - SERVICOS TEC.DE PROFIS.DE TI INATIVA19</t>
  </si>
  <si>
    <t>33908807 - MANUTENCAO DE SOFTWARE INATIVA1</t>
  </si>
  <si>
    <t>33908808 - LOCACAO DE SOFTWARE INATIVA1</t>
  </si>
  <si>
    <t>33908809 - DESENVOLVIMENTO DE SOFTWARE INATIVA1</t>
  </si>
  <si>
    <t>33908810 - ATUALIZ.OU AQUIS.DE LIC.E CES.SOF INATIVA19</t>
  </si>
  <si>
    <t>33908811 - SUPORTE DE INFRAESTRUTURA INATIVA1</t>
  </si>
  <si>
    <t>33908812 - SUPORTE A USUARIOS DE TI INATIVA1</t>
  </si>
  <si>
    <t>33908813 - HOSPEDAGEM DE SISTEMAS INATIVA1</t>
  </si>
  <si>
    <t>33908814 - LOCAçãO DE EQUIPAMENTOS DE TI INATIVA1</t>
  </si>
  <si>
    <t>33908815 - MANUTENCAO DE EQUIPAMENTOS DE TI INATIVA1</t>
  </si>
  <si>
    <t>33908816 - COMUNICACAO DE DADOS INATIVA1</t>
  </si>
  <si>
    <t>33908817 - ARMAZENAMENTO DE DADOS INATIVA1</t>
  </si>
  <si>
    <t>33908818 - SALA COFRE INATIVA19</t>
  </si>
  <si>
    <t>33908819 - SERV.DE DIGIT.E PREP.DE DADOS INATIVA19</t>
  </si>
  <si>
    <t>33908820 - SERV.DE TELEFONIA DE VOZ SOBRE IP INATIVA19</t>
  </si>
  <si>
    <t>33908821 - SERV.DE MENSAGERIA E COLABORACAO INATIVA19</t>
  </si>
  <si>
    <t>33908822 - SERV.DE IMPRESSAO DE ALTO VOLUME INATIVA19</t>
  </si>
  <si>
    <t>33908890 - SERVICOS DE TECNOLOGIA DA INFORMAC INATIVA1</t>
  </si>
  <si>
    <t>339091 - SENTENCAS JUDICIAIS</t>
  </si>
  <si>
    <t>33909101 - SENTENCAS JUDICIAIS</t>
  </si>
  <si>
    <t>33909102 - DESPESAS DECORRENTES DE ACOES JUDICIAIS</t>
  </si>
  <si>
    <t>33909103 - CREDITOS DE NATUREZA ALIMENTICIA</t>
  </si>
  <si>
    <t>33909104 - CREDITOS DE NATUREZA NAO ALIMENTICIA</t>
  </si>
  <si>
    <t>33909105 - OBRIGACOES DE PEQUENO VALOR</t>
  </si>
  <si>
    <t>339092 - DESPESAS DE EXERCICIOS ANTERIORES</t>
  </si>
  <si>
    <t>33909205 - REFORMAS DE BENS IMOVEIS E DE DOM.PUBLICO</t>
  </si>
  <si>
    <t>33909208 - RESSARCIMENTO DE DESPESA-PES.REQUIS.INATIVA1</t>
  </si>
  <si>
    <t>33909211 - VALE-REFEICAO</t>
  </si>
  <si>
    <t>33909212 - ALIMENTACAO PREPARADA</t>
  </si>
  <si>
    <t>33909213 - GENEROS ALIMENTICIOS</t>
  </si>
  <si>
    <t>33909214 - LIMPEZA</t>
  </si>
  <si>
    <t>33909215 - VIGILANCIA</t>
  </si>
  <si>
    <t>33909216 - ENERGIA ELETRICA</t>
  </si>
  <si>
    <t>33909217 - TELEFONIA</t>
  </si>
  <si>
    <t>33909218 - AGUA E ESGOTOS</t>
  </si>
  <si>
    <t>33909219 - GAS</t>
  </si>
  <si>
    <t>33909220 - OUTRAS DESPESAS DE EXERCICIOS ANTERIORES</t>
  </si>
  <si>
    <t>33909221 - DIARIAS</t>
  </si>
  <si>
    <t>33909222 - IMPOSTOS EM ATRASO</t>
  </si>
  <si>
    <t>339093 - INDENIZACOES E RESTITUICOES</t>
  </si>
  <si>
    <t>33909301 - INDENIZACOES E RESTITUICOES DIVERSAS</t>
  </si>
  <si>
    <t>33909308 - RESSARCIMENTO ASSISTENCIA MEDICA/ODONTOLOGIC</t>
  </si>
  <si>
    <t>33909309 - RESSARCIMENTO DE AUXILIO PRE ESCOLAR</t>
  </si>
  <si>
    <t>33909310 - INDENIZACOES A PRESOS POLITICOS</t>
  </si>
  <si>
    <t>33909311 - INDENIZ.ADMINIST.REPARACAO DE DANOS</t>
  </si>
  <si>
    <t>33909312 - RESSARCIM.DE GRATUIDADES DE TRANSPORTE</t>
  </si>
  <si>
    <t>33909313 - AJUDA DE CUSTO-PESSOAL MILITAR</t>
  </si>
  <si>
    <t>33909315 - AJUDA DE CUSTO-PESSOAL CIVIL</t>
  </si>
  <si>
    <t>33909316 - RESTITUICOES DE RECEBIVEIS</t>
  </si>
  <si>
    <t>33909317 - INDENIZACAO TERMOS DECR.40.177/95 E ALT.POST</t>
  </si>
  <si>
    <t>33909318 - AJUDA DE CUSTO PARA MORADIA (RES. CNJ 199/14</t>
  </si>
  <si>
    <t>33909320 - CUSTEIO DILIGENCIAS DOS OFIC.DE JUSTICA</t>
  </si>
  <si>
    <t>33909321 - ETAPAS PAGAS A SERVIDORES</t>
  </si>
  <si>
    <t>33909322 - AUXILIO-ENC.GER.DE GAB. DEPUTADO E AUX.HOSPE</t>
  </si>
  <si>
    <t>33909323 - RESSARCI.DE TRANSP.P/LOCOMOCAO DE SERVIDORES</t>
  </si>
  <si>
    <t>33909325 - RESTITUICAO DECOR COOPERACAO TJ/SSP (PM)</t>
  </si>
  <si>
    <t>33909327 - INDENIZ.A P.FISICA DECOR.DE DECISAO JUDICIAL</t>
  </si>
  <si>
    <t>339096 - RESSARC.DE DESPESAS DE PESSOAL REQUISITADO</t>
  </si>
  <si>
    <t>33909601 - RESSARCIM.DE DESPESA-PES.REQUIS. INATIVA19</t>
  </si>
  <si>
    <t>3391 - APLICACOES DIRETAS-INTRA ORCAMENTARIAS</t>
  </si>
  <si>
    <t>339108 - OUTROS BENEF.ASSIST.DO SERVIDOR E DO MILITAR</t>
  </si>
  <si>
    <t>33910801 - OUTROS BENEFICIOS ASSIST.DO SERVIDOR/MILITAR</t>
  </si>
  <si>
    <t>339114 - DIARIAS - CIVIL</t>
  </si>
  <si>
    <t>33911402 - DIARIAS - SUS/FUNDES INATIVA1</t>
  </si>
  <si>
    <t>339130 - MATERIAL DE CONSUMO</t>
  </si>
  <si>
    <t>33913002 - MATERIAL DE CONSUMO</t>
  </si>
  <si>
    <t>33913092 - MATERIAL DE CONSUMO - FDE INATIVA1</t>
  </si>
  <si>
    <t>33913093 - MATERIAL DE CONSUMO - COMPENS.AMB INATIVA19</t>
  </si>
  <si>
    <t>339133 - PASSAGENS E DESPESAS COM LOCOMOCAO</t>
  </si>
  <si>
    <t>33913348 - PASSAGENS E DESPESAS COM LOCOMOCAO</t>
  </si>
  <si>
    <t>339136 - OUTROS SERVICOS DE TERCEIROS - PESSOA FISICA</t>
  </si>
  <si>
    <t>33913620 - OUTROS SERVICOS DE TERC-PESSOA FISICA</t>
  </si>
  <si>
    <t>339137 - SERVICOS DE LIMPEZA,VIGIL.E OUTROS-PES.JURID</t>
  </si>
  <si>
    <t>33913793 - LIMPEZA E VIGILANCIA-COMPENS.AMB. INATIVA19</t>
  </si>
  <si>
    <t>33913794 - LIMPEZA E VIGILANCIA</t>
  </si>
  <si>
    <t>339139 - OUT SERV DE TERC-PJ INTRA ORCAMENTARIAS</t>
  </si>
  <si>
    <t>33913986 - REFORMA DE IMOVEIS - FDE INATIVA1</t>
  </si>
  <si>
    <t>33913987 - SERVICOS DE TERCEIROS-COMPEN.AMB. INATIVA19</t>
  </si>
  <si>
    <t>33913990 - OUTROS SERV.DE TERC. PESSOA JURIDICA</t>
  </si>
  <si>
    <t>33913996 - TAXA DE ADMINISTRACAO A SAO PAULO PREV-SPPRE</t>
  </si>
  <si>
    <t>33913997 - OUTROS SERVICOS DE TERCEIROS-PJ FDE INATIVA1</t>
  </si>
  <si>
    <t>339143 - SUBVENCOES SOCIAIS</t>
  </si>
  <si>
    <t>33914301 - SUBVENCOES SOCIAIS</t>
  </si>
  <si>
    <t>339147 - OBRIGACOES TRIBUTARIAS E CONTRIBUTIVAS</t>
  </si>
  <si>
    <t>33914721 - OBRIGACOES TRIBUTARIAS E CONTRIBUTIVAS</t>
  </si>
  <si>
    <t>339150 - SERVICOS DE UTILIDADE PUBLICA</t>
  </si>
  <si>
    <t>33915018 - SERVICOS DE UTILIDADE PUBLICA</t>
  </si>
  <si>
    <t>339188 - DESPESAS C/ TECNOLOGIA DA INFORMACAO</t>
  </si>
  <si>
    <t>33918823 - SERV.DE TECNOLOGIA DA INFORMACAO INATIVA19</t>
  </si>
  <si>
    <t>339192 - DESPESAS DE EXERCICIOS ANTERIORES</t>
  </si>
  <si>
    <t>33919223 - EXERCICIOS ANTERIORES - SUS/FUNDES INATIVA1</t>
  </si>
  <si>
    <t>339193 - INDENIZACOES E RESTITUICOES</t>
  </si>
  <si>
    <t>33919301 - INDENIZACOES E RESTITUICOES DIVERSAS</t>
  </si>
  <si>
    <t>33919312 - RESSARCIMENTO DE GRATUIDADE DE TRANSPORTE</t>
  </si>
  <si>
    <t>33919326 - REST.DEC.DIARIA ESP.JOR.E.TRAB.PMILITAR-DEJE</t>
  </si>
  <si>
    <t>4 - DESPESAS DE CAPITAL</t>
  </si>
  <si>
    <t>44 - INVESTIMENTOS</t>
  </si>
  <si>
    <t>4420 - TRANSFERENCIAS A UNIAO</t>
  </si>
  <si>
    <t>442042 - AUXILIOS</t>
  </si>
  <si>
    <t>44204211 - TRANSFERENCIAS</t>
  </si>
  <si>
    <t>4440 - TRANSFERENCIAS A MUNICIPIOS</t>
  </si>
  <si>
    <t>444051 - OBRAS E INSTALACOES</t>
  </si>
  <si>
    <t>44405101 - TRANSFERENCIAS A MUNICIPIOS-OBRAS</t>
  </si>
  <si>
    <t>444052 - EQUIPAMENTOS E MATERIAL PERMANENTE</t>
  </si>
  <si>
    <t>44405201 - TRANSF.A MUNICIPIOS-EQUIP.MATER.PERMANENTE</t>
  </si>
  <si>
    <t>444092 - DESPESAS DE EXERCICIOS ANTERIORES</t>
  </si>
  <si>
    <t>44409201 - OUTRAS DESPESAS DE EXERCICIOS ANTERIORES</t>
  </si>
  <si>
    <t>4450 - TRANSF.A INSTIT.PRIVADAS SEM FINS LUCRATIVOS</t>
  </si>
  <si>
    <t>445042 - AUXILIOS</t>
  </si>
  <si>
    <t>44504201 - AUXILIOS PARA DESPESAS DE CAPITAL</t>
  </si>
  <si>
    <t>4490 - APLICACOES DIRETAS</t>
  </si>
  <si>
    <t>449020 - AUXILIO FINANCEIRO A PESQUISADORES</t>
  </si>
  <si>
    <t>44902001 - AUXILIO FINAN.A PESQUISADORES-PESQ.INDIVIDUA</t>
  </si>
  <si>
    <t>449035 - SERVICOS DE CONSULTORIA</t>
  </si>
  <si>
    <t>44903501 - SERV. DE CONSULTORIA, ASSESSORIA E AUDITORIA</t>
  </si>
  <si>
    <t>44903515 - SERVICOS DE CONSULT.ASSESS.PARA INVESTIMENTO</t>
  </si>
  <si>
    <t>449036 - OUTROS SERVICOS DE TERCEIROS-PESSOA FISICA</t>
  </si>
  <si>
    <t>44903611 - OUTRAS REMUNERACOES DE SERVICOS PESSOAIS</t>
  </si>
  <si>
    <t>449039 - OUTROS SERVICOS DE TERCEIROS-PESSOA JURIDICA</t>
  </si>
  <si>
    <t>44903912 - SERV,PROG,APLICATIVO INFORMATICA TRANSF88</t>
  </si>
  <si>
    <t>44903921 - SERVICOS DE COMUNICACAO DE DADOS</t>
  </si>
  <si>
    <t>44903983 - SERVICOS GRAFICOS</t>
  </si>
  <si>
    <t>44903999 - OUTROS SERVICOS DE TERCEIROS</t>
  </si>
  <si>
    <t>449042 - AUXILIOS</t>
  </si>
  <si>
    <t>44904201 - AUXILIOS PARA DESPESAS DE CAPITAL</t>
  </si>
  <si>
    <t>449051 - OBRAS E INSTALACOES</t>
  </si>
  <si>
    <t>44905110 - ESTUDOS E PROJETOS</t>
  </si>
  <si>
    <t>44905111 - GERENCIAMENTO DE OBRAS</t>
  </si>
  <si>
    <t>44905112 - INSTALACOES</t>
  </si>
  <si>
    <t>44905130 - EXECUCAO DE OBRAS E INSTALACOES</t>
  </si>
  <si>
    <t>44905131 - DESAPROPRIACOES</t>
  </si>
  <si>
    <t>449052 - EQUIPAMENTOS E MATERIAL PERMANENTE</t>
  </si>
  <si>
    <t>44905210 - VEICULOS DIVERSOS</t>
  </si>
  <si>
    <t>44905211 - TRENS</t>
  </si>
  <si>
    <t>44905220 - EQUIPAMENTOS DE TECNOLOGIA DA INFORMACãO</t>
  </si>
  <si>
    <t>44905231 - MAQUINAS E MOTORES</t>
  </si>
  <si>
    <t>44905232 - MOBILIARIO EM GERAL</t>
  </si>
  <si>
    <t>44905233 - MATERIAL EDUCATIVO,CULTURAL E RECREATIVO</t>
  </si>
  <si>
    <t>44905234 - OUTROS EQUIPAMENTOS E MATERIAL PERMANENTE</t>
  </si>
  <si>
    <t>44905235 - EQUIP.E MOBIL.MED.-HOSPITALAR,ODONTOLOGICO</t>
  </si>
  <si>
    <t>44905236 - ARMAMENTOS</t>
  </si>
  <si>
    <t>449088 - DESPESAS C/ TECNOLOGIA DA INFORMACAO</t>
  </si>
  <si>
    <t>44908860 - AQUIS.DE SOFTWARE SOB ENCOMENDA-P.F.INATIVA1</t>
  </si>
  <si>
    <t>44908862 - AQUISICAO DE SOFTWARE INATIVA1</t>
  </si>
  <si>
    <t>44908863 - AQUIS/MELHORIA DE EQUIPAMENTO DE TI INATIVA1</t>
  </si>
  <si>
    <t>44908864 - COMUNICACAO DE DADOS INATIVA1</t>
  </si>
  <si>
    <t>44908865 - EQUIPAMENTOS DE TI INATIVA1</t>
  </si>
  <si>
    <t>44908866 - EQUIPAMENTOS PARA MONTAGEM DE REDES INATIVA1</t>
  </si>
  <si>
    <t>44908867 - EQUIPAMENTOS PARA DATA CENTER INATIVA1</t>
  </si>
  <si>
    <t>449091 - SENTENCAS JUDICIAIS</t>
  </si>
  <si>
    <t>44909101 - SENTENCAS JUDICIAIS</t>
  </si>
  <si>
    <t>44909105 - OBRIGACOES DE PEQUENO VALOR</t>
  </si>
  <si>
    <t>449092 - DESPESAS DE EXERCICIOS ANTERIORES</t>
  </si>
  <si>
    <t>44909201 - OUTRAS DESPESAS DE EXERCICIOS ANTERIORES</t>
  </si>
  <si>
    <t>44909205 - OBRAS E INSTALACOES</t>
  </si>
  <si>
    <t>449093 - INDENIZACOES E RESTITUICOES</t>
  </si>
  <si>
    <t>44909301 - INDENIZACOES E RESTITUICOES DIVERSAS</t>
  </si>
  <si>
    <t>4491 - APLICACOES DIRETAS-INTRA ORCAMENTARIAS</t>
  </si>
  <si>
    <t>449139 - OUTROS SERVICOS DE TERCEIROS-PESSOA JURIDICA</t>
  </si>
  <si>
    <t>44913999 - OUTROS SERVICOS DE TERCEIROS</t>
  </si>
  <si>
    <t>449151 - OBRAS E INSTALACOES</t>
  </si>
  <si>
    <t>44915140 - PROJETOS,GERENC.E EXECUCAO DE OBRAS INATIVA1</t>
  </si>
  <si>
    <t>44915141 - OBRAS E INSTALACOES</t>
  </si>
  <si>
    <t>449152 - EQUIPAMENTOS E MATERIAL PERMANENTE</t>
  </si>
  <si>
    <t>44915237 - EQUIPAMENTOS E MATERIAL PERMANENTE</t>
  </si>
  <si>
    <t>44915238 - EQUIPAMENTOS - FDE INATIVA1</t>
  </si>
  <si>
    <t>44915239 - EQUIP./MATER.PERMANENTE-COMP.AMB INATIVA19</t>
  </si>
  <si>
    <t>449188 - DESPESAS C/ TECNOLOGIA DA INFORMACAO</t>
  </si>
  <si>
    <t>44918868 - EQUIPAMENTOS DE TI - SUS/FUNDES INATIVA1</t>
  </si>
  <si>
    <t>45 - INVERSOES FINANCEIRAS</t>
  </si>
  <si>
    <t>4590 - APLICACOES DIRETAS</t>
  </si>
  <si>
    <t>459061 - AQUISICAO DE IMOVEIS</t>
  </si>
  <si>
    <t>45906103 - AQUISICAO DE IMOVEIS</t>
  </si>
  <si>
    <t>459063 - AQUISICAO DE TITULOS DE CREDITO</t>
  </si>
  <si>
    <t>45906301 - AQUISICAO DE TITULOS DE CREDITO</t>
  </si>
  <si>
    <t>459065 - CONST.OU AUMENTO DE CAPITAL DE EMPRESAS</t>
  </si>
  <si>
    <t>45906510 - SUBSCRICAO DE ACOES-INVESTIMENTOS</t>
  </si>
  <si>
    <t>4591 - APLIC.DIRETAS-OP.ENTRE ENTID.INTEGR.ORCAMENT</t>
  </si>
  <si>
    <t>459165 - CONST.OU AUMENTO DE CAPITAL DE EMPRESAS</t>
  </si>
  <si>
    <t>45916510 - SUBSCRICAO DE ACOES-INVESTIMENTOS</t>
  </si>
  <si>
    <t>46 - AMORTIZACAO DE DIVIDA</t>
  </si>
  <si>
    <t>4690 - APLICACOES DIRETAS</t>
  </si>
  <si>
    <t>469071 - PRINCIPAL DA DIVIDA CONTRATUAL RESGATADA</t>
  </si>
  <si>
    <t>46907110 - AMORTIZ.DA DIVIDA INTERNA CONTRATADA</t>
  </si>
  <si>
    <t>46907111 - PRINCIPAL DA DIVIDA POR CONTRATO EXTERNA</t>
  </si>
  <si>
    <t>4691 - APLICACOES DIRETAS INTRA-ORCAMENTARIAS</t>
  </si>
  <si>
    <t>469171 - PRINCIPAL DA DIVIDA CONTRATUAL RESGATADA</t>
  </si>
  <si>
    <t>46917110 - AMORTIZ.DA DIVIDA INTERNA CONTRATADA</t>
  </si>
  <si>
    <t>Câmbio (em termos reais)</t>
  </si>
  <si>
    <t>Referencial</t>
  </si>
  <si>
    <t>Otimista</t>
  </si>
  <si>
    <t>Pessimista</t>
  </si>
  <si>
    <t>Não Tendencial</t>
  </si>
  <si>
    <t>Cenário Referencial</t>
  </si>
  <si>
    <t>Inflação</t>
  </si>
  <si>
    <t>Taxa de Juros</t>
  </si>
  <si>
    <t>Taxa de Câmbio</t>
  </si>
  <si>
    <t>Taxa Real de Juros</t>
  </si>
  <si>
    <t xml:space="preserve">Cenário Otimista </t>
  </si>
  <si>
    <t>Cenário Pessimista</t>
  </si>
  <si>
    <t>Cenário Não tendencial</t>
  </si>
  <si>
    <t>fonte: https://portal.fazenda.sp.gov.br/acessoinformacao/Paginas/Relat%C3%B3rio-Resumido-da-Execu%C3%A7%C3%A3o-Or%C3%A7ament%C3%A1ria.aspx</t>
  </si>
  <si>
    <t>De acordo com o artigo 271 da Constituição Paulista, o Estado deverá destinar, no mínimo, 1% (um por cento) de sua receita tributária, excluída a parcela dos Municípios, à Fundação de Amparo à Pesquisa do Estado de São Paulo - FAPESP, como renda de sua privativa administração, para aplicação em desenvolvimento científico e tecnológico. Os repasses financeiros mensais devem ser calculados aplicando-se o percentual sobre a arrecadação do mês de referência e ser pago no mês subsequente</t>
  </si>
  <si>
    <t>(-) Fapesp</t>
  </si>
  <si>
    <t>Despesas com CUSTEIO (em R$ milhões) - Anual</t>
  </si>
  <si>
    <t>Custeio</t>
  </si>
  <si>
    <t>Receita Corrente Líquida (RCL)</t>
  </si>
  <si>
    <t>% (C/RCL)</t>
  </si>
  <si>
    <t>Notas:</t>
  </si>
  <si>
    <t>1) Exclui despesas intra-orçamentárias</t>
  </si>
  <si>
    <t>2) Despesas Liquidadas + Inscritas em Restos a Pagar não Processados</t>
  </si>
  <si>
    <t>3) Custeio = ODC excluídas transferências constitucionais a municípios e sentenças judiciais</t>
  </si>
  <si>
    <t>Fonte: SIAFEM/SP in Quadros Demonstrativos de Lei de Responsabilidade Fiscal ( https://portal.fazenda.sp.gov.br/acessoinformacao/Paginas/Indicadores-Execu%C3%A7%C3%A3o-Or%C3%A7ament%C3%A1ria.aspx )</t>
  </si>
  <si>
    <t>Investimentos (a)</t>
  </si>
  <si>
    <t>Inversões Financeiras (b)</t>
  </si>
  <si>
    <t>Investimento Total (c = a + b)</t>
  </si>
  <si>
    <t>Despesas com INVESTIMENTOS (em R$ milhões) - Anual</t>
  </si>
  <si>
    <t>3) Investimentos, exceto sentenças judiciais</t>
  </si>
  <si>
    <t>% (a/RCL)</t>
  </si>
  <si>
    <t>% (b/RCL)</t>
  </si>
  <si>
    <t>% (c/RCL)</t>
  </si>
  <si>
    <t>Despesa com Pessoal (h = a + b)</t>
  </si>
  <si>
    <t xml:space="preserve">   Executivo (a)</t>
  </si>
  <si>
    <t xml:space="preserve">   Outros Poderes (b = c + d + e)</t>
  </si>
  <si>
    <t xml:space="preserve">      Judiciário (c)</t>
  </si>
  <si>
    <t xml:space="preserve">      Legislativo (d = f + g)</t>
  </si>
  <si>
    <t xml:space="preserve">           Assembléia Legislativa (f)</t>
  </si>
  <si>
    <t xml:space="preserve">           Tribunal de Contas (g)</t>
  </si>
  <si>
    <t xml:space="preserve">      Ministério Público (e)</t>
  </si>
  <si>
    <t>% (d/RCL)</t>
  </si>
  <si>
    <t>% (e/RCL)</t>
  </si>
  <si>
    <t>% (f/RCL)</t>
  </si>
  <si>
    <t>% (g/RCL)</t>
  </si>
  <si>
    <t>% (h/RCL)</t>
  </si>
  <si>
    <t>Receita Corrente Líquida (RCL) - Calculada</t>
  </si>
  <si>
    <t xml:space="preserve">             conforme Lei de Responsabilidade Fiscal (Lei Complementar nº 101, de 4 de maio de 2000)</t>
  </si>
  <si>
    <t>3) Dados acumulados em 12 meses findos no quadrimestre</t>
  </si>
  <si>
    <t>RECEITAS PREVIDENCIÁRIAS  (a)</t>
  </si>
  <si>
    <t>RREO - ANEXO X (LRF, art. 53 § 1º, inciso II)</t>
  </si>
  <si>
    <t>DEMONSTRATIVO DA PROJEÇÃO ATUARIAL DO REGIME PRÓPRIO DE PREVIDÊNCIA SOCIAL DOS SERVIDORES  (R$ Milhões) - Anual</t>
  </si>
  <si>
    <t>Despesas com PESSOAL (em R$ milhões) - Anual - TODOS OS PODERES</t>
  </si>
  <si>
    <t>ORÇAMENTO DA SEGURIDADE SOCIAL 2017 a 2091 in fonte: https://portal.fazenda.sp.gov.br/acessoinformacao/Paginas/Relat%C3%B3rio-Resumido-da-Execu%C3%A7%C3%A3o-Or%C3%A7ament%C3%A1ria.aspx</t>
  </si>
  <si>
    <t>Fonte: Receitas e Despesas Previdenciárias extraídas do anexo de metas fiscais do Projeto de Lei de Diretrizes Orçamentárias do Estado de São Paulo para o ano de 2020. D.O.E. de 30/01/2019.</t>
  </si>
  <si>
    <t>Insuficiência da Previdência a ser coberta orçamentariamente</t>
  </si>
  <si>
    <t>TAXAS: Arrecadação</t>
  </si>
  <si>
    <t>R$ bilhões correntes até 2018 (projetado a preços de 2018)</t>
  </si>
  <si>
    <t>RPPS : Regime Próprio de Previdência Social (dos servidores públicos)</t>
  </si>
  <si>
    <t>RGPS : Regime Geral de Previdência Social (funcionários clt)</t>
  </si>
  <si>
    <t>relevante para o orçamento federal</t>
  </si>
  <si>
    <t>relvante para os orçamentos estaduais e municipais</t>
  </si>
  <si>
    <t>IMPACTO DETALHADO PEC 06/2019</t>
  </si>
  <si>
    <t>http://sa.previdencia.gov.br/site/2019/04/Transparencia_previdencia_v4.pdf</t>
  </si>
  <si>
    <t>Em R$ bi</t>
  </si>
  <si>
    <t>10 anos</t>
  </si>
  <si>
    <t>GESP</t>
  </si>
  <si>
    <t>Demais Estados</t>
  </si>
  <si>
    <t>% Estados</t>
  </si>
  <si>
    <t>% Municipios</t>
  </si>
  <si>
    <t>Total Menos Estados e Municipios</t>
  </si>
  <si>
    <t>RGPS (Total)</t>
  </si>
  <si>
    <t>RURAL</t>
  </si>
  <si>
    <t>Aposentadoria por idade</t>
  </si>
  <si>
    <t>Pensão por morte</t>
  </si>
  <si>
    <t>URBANO</t>
  </si>
  <si>
    <t>Aposentadoria por tempo de contribuição</t>
  </si>
  <si>
    <t>Tempo de contribuição</t>
  </si>
  <si>
    <t>Professor</t>
  </si>
  <si>
    <t>Especial</t>
  </si>
  <si>
    <t>Aposentadoria por invalidez</t>
  </si>
  <si>
    <t>Novas alíquotas de contribuição</t>
  </si>
  <si>
    <t>RPPS União (Total)</t>
  </si>
  <si>
    <t>Redução de Despesas</t>
  </si>
  <si>
    <t>Aumento de Receitas</t>
  </si>
  <si>
    <t>Novas Alíquotas de contribuição</t>
  </si>
  <si>
    <t>BPC/Loas Idoso</t>
  </si>
  <si>
    <t>Focalização do Abono Salarial</t>
  </si>
  <si>
    <t>TOTAL</t>
  </si>
  <si>
    <t>Cenários</t>
  </si>
  <si>
    <t>Fonte: Ministério da Economia, 25/04/2019</t>
  </si>
  <si>
    <t>Nota: Exclue-se para o cenário provável os seguintes fatores: (i) Aposentadoria por idade rural, BPC (ii) e o Abono (iii). Fonte: https://g1.globo.com/politica/blog/gerson-camarotti/post/2019/06/10/lideres-defendem-relatorio-para-previdencia-com-economia-entre-r-900-bi-a-r-1-tri-em-10-anos.ghtml</t>
  </si>
  <si>
    <t>Nota2: (iv) também foram excluídos municipios e (v) considerou-se uma perda de 20% no efeito financeira da aposentadoria urbana do RGPS</t>
  </si>
  <si>
    <t>EXERCÍCIO</t>
  </si>
  <si>
    <t>Governo do Estado do Acre_AC</t>
  </si>
  <si>
    <t>Governo do Estado de Alagoas_AL</t>
  </si>
  <si>
    <t>Governo do Estado do Amazonas_AM</t>
  </si>
  <si>
    <t>Governo do Estado do Amapá_AP</t>
  </si>
  <si>
    <t>Governo do Estado da Bahia_BA</t>
  </si>
  <si>
    <t>Governo do Estado do Ceará_CE</t>
  </si>
  <si>
    <t>Governo do Estado do Espírito Santo_ES</t>
  </si>
  <si>
    <t>Governo do Estado de Goiás_GO</t>
  </si>
  <si>
    <t>Governo do Estado do Maranhão_MA</t>
  </si>
  <si>
    <t>Governo do Estado de Minas Gerais_MG</t>
  </si>
  <si>
    <t>Governo do Estado do Mato Grosso do Sul_MS</t>
  </si>
  <si>
    <t>Governo do Estado do Mato Grosso_MT</t>
  </si>
  <si>
    <t>Governo do Estado do Pará_PA</t>
  </si>
  <si>
    <t>Governo do Estado da Paraíba_PB</t>
  </si>
  <si>
    <t>Governo do Estado de Pernambuco_PE</t>
  </si>
  <si>
    <t>Governo do Estado do Piauí_PI</t>
  </si>
  <si>
    <t>Governo do Estado do Paraná_PR</t>
  </si>
  <si>
    <t>Governo do Estado do Rio de Janeiro_RJ</t>
  </si>
  <si>
    <t>Governo do Estado do Rio Grande do Norte_RN</t>
  </si>
  <si>
    <t>Governo do Estado de Rondônia_RO</t>
  </si>
  <si>
    <t>Governo do Estado de Roraima_RR</t>
  </si>
  <si>
    <t>Governo do Estado do Rio Grande do Sul_RS</t>
  </si>
  <si>
    <t>Governo do Estado de Santa Catarina_SC</t>
  </si>
  <si>
    <t>Governo do Estado de Sergipe_SE</t>
  </si>
  <si>
    <t>Governo do Estado de São Paulo_SP</t>
  </si>
  <si>
    <t>Governo do Estado do Tocantins_TO</t>
  </si>
  <si>
    <t>Governo do Distrito Federal_DF</t>
  </si>
  <si>
    <t>Total Estados</t>
  </si>
  <si>
    <t>PREVIDÊNCIA</t>
  </si>
  <si>
    <t>E</t>
  </si>
  <si>
    <t>BPC</t>
  </si>
  <si>
    <t>EDUCAÇÃO</t>
  </si>
  <si>
    <t>SAÚDE</t>
  </si>
  <si>
    <t>Percentual</t>
  </si>
  <si>
    <t>Aposentadoria por Idade</t>
  </si>
  <si>
    <t>Pensão por Morte</t>
  </si>
  <si>
    <t>Aposentadoria por Tempo de Contribuição</t>
  </si>
  <si>
    <t>Tempo de Contribuição</t>
  </si>
  <si>
    <t>Redução de Despesa</t>
  </si>
  <si>
    <t>Aumento de Receita</t>
  </si>
  <si>
    <t>Focalização do abono salarial</t>
  </si>
  <si>
    <t>Nota2: (iv) também foram excluídos municipios, (v) e estados (exceto SP) e (vi) considerou-se uma perda de 15% no efeito financeira da aposentadoria urbana do RGPS</t>
  </si>
  <si>
    <t>Nota3: a Reforma Federal demora para ser aprovada, e o estado de SP lidera a iniciativa pelas reformas, aprovando uma versão sua, equivalente a 90% da economia prevista pela Reforma Federal. O Governo Federal segue o movimento do GESP, aprovando regra similar para o RPPS da União. Posteriormente, aprova-se a lei para o RGPS</t>
  </si>
  <si>
    <t>REFORMA DA PREVIDÊNCIA PARA O CENÁRIO OTIMISTA</t>
  </si>
  <si>
    <t>Estudo realizado pelo Governo Federal e apresentado em 25 abril de 2019</t>
  </si>
  <si>
    <t>Assume-se que a reforma ocorrerá integralmente, inclusive para o Estado de São Paulo. Para os anos além de 2029, a econonomia se mantém igual a 2029</t>
  </si>
  <si>
    <t>aprovação</t>
  </si>
  <si>
    <t>Economia Nacional</t>
  </si>
  <si>
    <t>Economia para o GESP</t>
  </si>
  <si>
    <t>REFORMA DA PREVIDÊNCIA PARA O CENÁRIO REFERENCIAL</t>
  </si>
  <si>
    <t>REFORMA DA PREVIDÊNCIA PARA O CENÁRIO NÃO-TENDENCIAL</t>
  </si>
  <si>
    <t>REFORMA DA PREVIDÊNCIA PARA O CENÁRIO PESSIMISTA</t>
  </si>
  <si>
    <t>NÃO HÁ REFORMA</t>
  </si>
  <si>
    <t xml:space="preserve"> </t>
  </si>
  <si>
    <t>Nota: Exclue-se para o cenário não-tendencial os seguintes fatores: (i) Aposentadoria por idade rural, BPC (ii) e o Abono (iii). Fonte: https://g1.globo.com/politica/blog/gerson-camarotti/post/2019/06/10/lideres-defendem-relatorio-para-previdencia-com-economia-entre-r-900-bi-a-r-1-tri-em-10-anos.ghtml</t>
  </si>
  <si>
    <t>Municípios</t>
  </si>
  <si>
    <t>Insuficiência da Previdência - SP</t>
  </si>
  <si>
    <t>RCL/RB</t>
  </si>
  <si>
    <t>(+) Receita Bruta (RB)</t>
  </si>
  <si>
    <t>Juros Nominal (%a.a.)</t>
  </si>
  <si>
    <t>RESUMO DOS RESULTADOS</t>
  </si>
  <si>
    <t>Estatística de regressão</t>
  </si>
  <si>
    <t>R múltiplo</t>
  </si>
  <si>
    <t>R-Quadrado</t>
  </si>
  <si>
    <t>R-quadrado ajustado</t>
  </si>
  <si>
    <t>Erro padrão</t>
  </si>
  <si>
    <t>Observações</t>
  </si>
  <si>
    <t>ANOVA</t>
  </si>
  <si>
    <t>Regressão</t>
  </si>
  <si>
    <t>Resíduo</t>
  </si>
  <si>
    <t>Interseção</t>
  </si>
  <si>
    <t>gl</t>
  </si>
  <si>
    <t>SQ</t>
  </si>
  <si>
    <t>MQ</t>
  </si>
  <si>
    <t>F</t>
  </si>
  <si>
    <t>F de significação</t>
  </si>
  <si>
    <t>Coeficientes</t>
  </si>
  <si>
    <t>Stat t</t>
  </si>
  <si>
    <t>valor-P</t>
  </si>
  <si>
    <t>95% inferiores</t>
  </si>
  <si>
    <t>95% superiores</t>
  </si>
  <si>
    <t>Inferior 95,0%</t>
  </si>
  <si>
    <t>Superior 95,0%</t>
  </si>
  <si>
    <t>Dummy Crise</t>
  </si>
  <si>
    <t>Modelo</t>
  </si>
  <si>
    <r>
      <t xml:space="preserve">Juros Nominal / </t>
    </r>
    <r>
      <rPr>
        <sz val="11"/>
        <color theme="4"/>
        <rFont val="Calibri"/>
        <family val="2"/>
        <scheme val="minor"/>
      </rPr>
      <t xml:space="preserve">Juros Real </t>
    </r>
    <r>
      <rPr>
        <sz val="11"/>
        <color theme="1"/>
        <rFont val="Calibri"/>
        <family val="2"/>
        <scheme val="minor"/>
      </rPr>
      <t>(%a.a.)</t>
    </r>
  </si>
  <si>
    <t>RECEITAS FINANCEIRAS</t>
  </si>
  <si>
    <t>Cenário Otimista</t>
  </si>
  <si>
    <t>Cenário Não-Tendencial</t>
  </si>
  <si>
    <t>(-) Receitas do Sistema Previdenciário</t>
  </si>
  <si>
    <t>Otimista - Receita Bruta</t>
  </si>
  <si>
    <t>Referencial - Receita Bruta</t>
  </si>
  <si>
    <t>Pessimista - Receita Bruta</t>
  </si>
  <si>
    <t>Não-Tendencial - Receita Bruta</t>
  </si>
  <si>
    <t>!!!</t>
  </si>
  <si>
    <t>(B) = RECEITAS DE IMPOSTOS</t>
  </si>
  <si>
    <t>(C) = OUTRAS RECEITAS PROVENIENTES DE IMPOSTOS</t>
  </si>
  <si>
    <t>(D) = TRANSFERÊNCIAS FEDERAIS</t>
  </si>
  <si>
    <t>(E) = TRANSFERÊNCIAS A MUNICÍPIOS</t>
  </si>
  <si>
    <t xml:space="preserve"> TOTAL DA RECEITA LÍQUIDA = (A) - (E)</t>
  </si>
  <si>
    <t>(F) = FUNÇÃO 10 - SAÚDE = (F1) + (F2)</t>
  </si>
  <si>
    <t>(F1) = FUNÇÃO 10 = ADMINISTRAÇÃO DIRETA</t>
  </si>
  <si>
    <t xml:space="preserve"> Secretaria da Saúde</t>
  </si>
  <si>
    <t xml:space="preserve"> Outras da Administração Direta</t>
  </si>
  <si>
    <t>(F2) = FUNÇÃO 10 = ADMINISTRAÇÃO INDIRETA</t>
  </si>
  <si>
    <t>(G) = EXCLUSÕES</t>
  </si>
  <si>
    <t xml:space="preserve"> Cancelamento de restos a pagar</t>
  </si>
  <si>
    <t xml:space="preserve"> Insuficiência financeira</t>
  </si>
  <si>
    <t xml:space="preserve"> Aposentadorias e pensões</t>
  </si>
  <si>
    <t xml:space="preserve"> Despesa intraorçamentária</t>
  </si>
  <si>
    <t xml:space="preserve"> Contribuição para a formação do PIS/PASEP</t>
  </si>
  <si>
    <t xml:space="preserve"> Demais deduções</t>
  </si>
  <si>
    <t xml:space="preserve"> TOTAL DA DESPESA LÍQUIDA = (F) - (G)</t>
  </si>
  <si>
    <t xml:space="preserve"> TOTAL DESPESA LÍQUIDA / TOTAL RECEITA LÍQUIDA</t>
  </si>
  <si>
    <t>DEMONSTRATIVO DE APLICAÇÃO DE RECURSOS NA SAÚDE (em R$ milhões) - Anual</t>
  </si>
  <si>
    <t>(A) = TOTAL DA RECEITA = (B) + (C) + (D)</t>
  </si>
  <si>
    <t>Repasses Financeiros à FAPESP (em R$ milhões) - Anual</t>
  </si>
  <si>
    <t>Fapesp</t>
  </si>
  <si>
    <t>% da RCL</t>
  </si>
  <si>
    <t>Receita Corrente Líquida (RCL) - GESP (aplicada para tetos)</t>
  </si>
  <si>
    <t>Fonte: Siafem - SP - Dados Definitivos - CGE/SEFAZ - 24/01/2018 - 10h D.O.E. de 30/01/2018.</t>
  </si>
  <si>
    <t xml:space="preserve">(E) = TRANSFERÊNCIAS A MUNICÍPIOS </t>
  </si>
  <si>
    <t xml:space="preserve"> TOTAL DA RECEITA LÍQUIDA = (A) - (E) </t>
  </si>
  <si>
    <t xml:space="preserve">(F) = DESPESA BRUTA = (G1) + (G2) </t>
  </si>
  <si>
    <t xml:space="preserve">(G1) = FUNÇÃO 12 = ADMINISTRAÇÃO DIRETA </t>
  </si>
  <si>
    <t xml:space="preserve"> Secretaria da Educação </t>
  </si>
  <si>
    <t xml:space="preserve"> Outras da Administração Direta </t>
  </si>
  <si>
    <t xml:space="preserve">(G2) = FUNÇÃO 12 = ADMINISTRAÇÃO INDIRETA </t>
  </si>
  <si>
    <t xml:space="preserve">(H) = EXCLUSÕES </t>
  </si>
  <si>
    <t>Restos a Pagar Liquidados e Cancelados</t>
  </si>
  <si>
    <t>Ressarcimento de Subsídio a Usuários de Transp Estudantes</t>
  </si>
  <si>
    <t xml:space="preserve">Exclusão do PASEP - Adm. Direta </t>
  </si>
  <si>
    <t>Despesas Intraoçamentárias na Função 12</t>
  </si>
  <si>
    <t xml:space="preserve"> TOTAL DA DESPESA LÍQUIDA = (F) - (H) </t>
  </si>
  <si>
    <t xml:space="preserve"> TOTAL DESPESA LÍQUIDA / TOTAL RECEITA LÍQUIDA </t>
  </si>
  <si>
    <t>DEMONSTRATIVO DE APLICAÇÃO DE RECURSOS NA EDUCAÇÃO (em R$ milhões) - Anual</t>
  </si>
  <si>
    <t xml:space="preserve">Restaurante Universitário </t>
  </si>
  <si>
    <t xml:space="preserve">Reembolso dos Municípios </t>
  </si>
  <si>
    <t>( J ) GASTOS COM INSUFICIÊNCIA FINANCEIRA DA SPPREV - FUNÇÃO 12</t>
  </si>
  <si>
    <t xml:space="preserve">( I ) DESPESA LÍQUIDA = (I) - (J) </t>
  </si>
  <si>
    <t>DESPESA LÍQUIDA / RECEITA LÍQUIDA (%)</t>
  </si>
  <si>
    <t>Despesas com Encargos Financeiros (em R$ milhões) - Anual</t>
  </si>
  <si>
    <t>Cenário:</t>
  </si>
  <si>
    <t>Economia para o GESP com reforma da previdência</t>
  </si>
  <si>
    <t>cenário otimista</t>
  </si>
  <si>
    <t>cenário referencial</t>
  </si>
  <si>
    <t>cenário não-tendencial</t>
  </si>
  <si>
    <t>cenário pessimista</t>
  </si>
  <si>
    <t>Despesas cobertas pelas contribuições vigentes</t>
  </si>
  <si>
    <t>Contribuições Sistema Vigente</t>
  </si>
  <si>
    <t>RPPS 1 // VACF (Valor Atual das Contribuições Futuras)</t>
  </si>
  <si>
    <t>RPPS 2 // VACF (Valor Atual das Contribuições Futuras)</t>
  </si>
  <si>
    <t>Insuficiencia RPPS 1 // VABF (Valor Atual dos Benefícios Futuros)</t>
  </si>
  <si>
    <t>Insuficiencia RPPS 2 // VARF (Valor Atual dos Rendimentos Futuros)</t>
  </si>
  <si>
    <t>DESPESAS PREVIDENCIÁRIAS (b)</t>
  </si>
  <si>
    <t>Nota3: (vi) para o Estado de São Paulo, considera-se a hipótese de aprovação da reforma sem atualização das alíquotas de contribuição</t>
  </si>
  <si>
    <t>Fonte2: http://www.previdencia.gov.br/a-previdencia/politicas-de-previdencia-social/transparencia-nova-previdencia/</t>
  </si>
  <si>
    <t>(-) Despesas Obrigatórias ou Vinculadas</t>
  </si>
  <si>
    <t>(-) Gastos com Pessoal e Encargos na Educação</t>
  </si>
  <si>
    <t>fonte: https://portal.fazenda.sp.gov.br/acessoinformacao/Paginas/Consulta-Gr%C3%A1ficos-Interativos.aspx</t>
  </si>
  <si>
    <t>(-) Gastos com Pessoal e Encargos na Saúde</t>
  </si>
  <si>
    <t>(-) Despesa com Pessoal e Encargos (exceto saúde e educação)</t>
  </si>
  <si>
    <t>(-) Gastos com Pessoal e Encargos</t>
  </si>
  <si>
    <t>Custo com complementação de aposentadoria</t>
  </si>
  <si>
    <t>http://www.transparencia.sp.gov.br/buscaRemunera.html</t>
  </si>
  <si>
    <t>Custo salários &gt; R$ 25.000</t>
  </si>
  <si>
    <t>IPC-FIPE</t>
  </si>
  <si>
    <t>Custo salários &gt;19.000 e &lt; 25.000</t>
  </si>
  <si>
    <t>PPAs</t>
  </si>
  <si>
    <t>Período</t>
  </si>
  <si>
    <t>2020/2023</t>
  </si>
  <si>
    <t>2024/2027</t>
  </si>
  <si>
    <t>2028/2031</t>
  </si>
  <si>
    <t>2032/2035</t>
  </si>
  <si>
    <t>2036/2039</t>
  </si>
  <si>
    <t>R$ milhões</t>
  </si>
  <si>
    <t>2016/2019</t>
  </si>
  <si>
    <t>2012/2015</t>
  </si>
  <si>
    <t>2008/2011</t>
  </si>
  <si>
    <t>2004/2007</t>
  </si>
  <si>
    <t>(+) Despesa de Capital</t>
  </si>
  <si>
    <t>(-) Receita com Operações de Crédito</t>
  </si>
  <si>
    <t>Dívida Consolidada ; Fonte: PAF_SP_2018 disponível em: http://sisweb.tesouro.gov.br/apex/f?p=2591:1:0:::1</t>
  </si>
  <si>
    <t>Meta para Limite do Estado da Dívida (D/RCL)</t>
  </si>
  <si>
    <t>Ocupação da Meta Limite</t>
  </si>
  <si>
    <t>(+) Dívida Consolidada</t>
  </si>
  <si>
    <t>(-) Disponibilidade de Caixa Bruto</t>
  </si>
  <si>
    <t>(=) Dívida Consolidada Líquida</t>
  </si>
  <si>
    <t>Renegociação:</t>
  </si>
  <si>
    <t>Prazo:</t>
  </si>
  <si>
    <t>meses</t>
  </si>
  <si>
    <t>Limite:</t>
  </si>
  <si>
    <t>Saldo Devedor</t>
  </si>
  <si>
    <t>Juros e Encargos</t>
  </si>
  <si>
    <t>Abatimento:</t>
  </si>
  <si>
    <t>Lei 9.496/97 alterado pela LC148/2014 e LC 156/2016 - Progr. Ajuste Fiscal</t>
  </si>
  <si>
    <t>Limite Máximo</t>
  </si>
  <si>
    <t>Limite Máximo :</t>
  </si>
  <si>
    <t>Limite Prudencial :</t>
  </si>
  <si>
    <t>Limite de Alerta :</t>
  </si>
  <si>
    <t>RCL/RB (Otimista)</t>
  </si>
  <si>
    <t>RCL/RB (Referencial)</t>
  </si>
  <si>
    <t>RCL/RB (Não-Tendencial)</t>
  </si>
  <si>
    <t>RCL/RB (Pessimista)</t>
  </si>
  <si>
    <t>Otimista (-) Gastos com Pessoal e Encargos</t>
  </si>
  <si>
    <t>Referencial (-) Gastos com Pessoal e Encargos</t>
  </si>
  <si>
    <t>Não-Tendencial (-) Gastos com Pessoal e Encargos</t>
  </si>
  <si>
    <t>Pessimista (-) Gastos com Pessoal e Encargos</t>
  </si>
  <si>
    <t>Despesa com Pessoal e Encargos/RCL</t>
  </si>
  <si>
    <t>(Otimista) Despesa com Pessoal e Encargos/RCL</t>
  </si>
  <si>
    <t>(Referencial) Despesa com Pessoal e Encargos/RCL</t>
  </si>
  <si>
    <t>(Não-Tendencial) Despesa com Pessoal e Encargos/RCL</t>
  </si>
  <si>
    <t>(Pessimista) Despesa com Pessoal e Encargos/RCL</t>
  </si>
  <si>
    <t>Limite Prudencial</t>
  </si>
  <si>
    <t>Limite de Alerta</t>
  </si>
  <si>
    <t>RCL</t>
  </si>
  <si>
    <t>fonte: https://portal.fazenda.sp.gov.br/acessoinformacao/Paginas/D%C3%ADvida-P%C3%BAblica.aspx</t>
  </si>
  <si>
    <t>Tabelas sobre impacto da Reforma da Previdência apresentadas no relatório</t>
  </si>
  <si>
    <t>aba</t>
  </si>
  <si>
    <t>conteúdo</t>
  </si>
  <si>
    <t>CenariosMacro</t>
  </si>
  <si>
    <t>Projeções importadas da planilha contendo os Cenários Macroeconômicos</t>
  </si>
  <si>
    <t>Orcamento</t>
  </si>
  <si>
    <t>ProjReceitas</t>
  </si>
  <si>
    <t>LRF</t>
  </si>
  <si>
    <t>TabelasPrev</t>
  </si>
  <si>
    <t>Prev_Oti</t>
  </si>
  <si>
    <t>Prev_Ref</t>
  </si>
  <si>
    <t>Prev_NT</t>
  </si>
  <si>
    <t>Prev_Pess</t>
  </si>
  <si>
    <t>Rend_Fin</t>
  </si>
  <si>
    <t>ComparaMetodos</t>
  </si>
  <si>
    <t>Arrecadação</t>
  </si>
  <si>
    <t>ReceitasV1</t>
  </si>
  <si>
    <t>DespesasV1</t>
  </si>
  <si>
    <t>Arrecadação_SP_Hist</t>
  </si>
  <si>
    <t>Receitas_2018</t>
  </si>
  <si>
    <t>Despesas_GESP</t>
  </si>
  <si>
    <t>Base_Orçamento_SP</t>
  </si>
  <si>
    <t>Histórico por tipo de arrecadação do GESP, disponível no site da Fazenda</t>
  </si>
  <si>
    <t>Demonstrativo de receitas mensais do GESP para 2018</t>
  </si>
  <si>
    <t>Demonstrativos anuais de despesas do GESP</t>
  </si>
  <si>
    <t>Base de demonstrativos de receitas e despesas do GESP</t>
  </si>
  <si>
    <t>Δ  Receita V1</t>
  </si>
  <si>
    <t>Δ  Receita V2</t>
  </si>
  <si>
    <t>Compara os resultados de taxa de crescimento dos dois metodos adotados para projeção do total de receitas do GESP</t>
  </si>
  <si>
    <t>Compara os resultados em valores absolutos dos dois metodos adotados para projeção do total de receitas do GESP</t>
  </si>
  <si>
    <t>Primeira versão de receitas apresentada pelo método das elasticidades</t>
  </si>
  <si>
    <t>Primeira versão de despesas apresentada</t>
  </si>
  <si>
    <t>Histórico de arrecadação do ICMS por tipo de atividade</t>
  </si>
  <si>
    <t>Calcula os parâmetros para projeção das receitas com rendimentos financeiros do GESP</t>
  </si>
  <si>
    <t>Economia com a reforma da previdência para o Cenário Pessimista</t>
  </si>
  <si>
    <t>Economia com a reforma da previdência para o Cenário Otimista</t>
  </si>
  <si>
    <t>Economia com a reforma da previdência para o Cenário Referencial</t>
  </si>
  <si>
    <t>Economia com a reforma da previdência para o Cenário Não-Tendencial</t>
  </si>
  <si>
    <t>Agrega os resultados apresentados para cada cenário de reforma da previdência</t>
  </si>
  <si>
    <t>Histórico e construção da projeção de despesas obrigatórias e juros da dívida</t>
  </si>
  <si>
    <t>Planilha de transição para projeção das receitas</t>
  </si>
  <si>
    <t>Histórico e projeção das receitas e despesas do GESP e cálculo do espaço orçamentário</t>
  </si>
  <si>
    <t>Análise Fiscal do GESP</t>
  </si>
  <si>
    <t>12 - RECEITA DE CONTRIBUICOES</t>
  </si>
  <si>
    <t>Linha 4 - STM/Metrô</t>
  </si>
  <si>
    <t>Linha 8 - STM/CPTM</t>
  </si>
  <si>
    <t>Linha 6 - STM/Metrô</t>
  </si>
  <si>
    <t>Ind. Farmacêutica de Americo Brasiliense - FURP-IFAB/EMS</t>
  </si>
  <si>
    <t>Complexos Hospitalares de São Paulo - SES</t>
  </si>
  <si>
    <t>Linha 18 - STM/Metrô</t>
  </si>
  <si>
    <t>Rodovia dos Tamoios - SLT</t>
  </si>
  <si>
    <t>Habitação - Lote I - SH</t>
  </si>
  <si>
    <t>Sist. Int. Metropolitano da Reg. Met. Baixada Santista (SIM RMBS) - STM</t>
  </si>
  <si>
    <t>Sistema Produtor Alto Tietê - Sabesp</t>
  </si>
  <si>
    <t>Sistema Produtor São Lourenço - Sabesp</t>
  </si>
  <si>
    <t>Linha 08 e 09 - CPTM (Trens)</t>
  </si>
  <si>
    <t>TOTAL DAS DESPESAS CONSIDERADAS PARA O LIMITE (IV = I + II)</t>
  </si>
  <si>
    <t>TOTAL DAS DESPESAS / RCL (%) (V = IV / III)</t>
  </si>
  <si>
    <t>Demonstrativo das Parcerias Público-Privadas (em R$ milhões) - Anual</t>
  </si>
  <si>
    <t>(-) Das Estatais Não-Dependentes</t>
  </si>
  <si>
    <t>(-) PPP a Contratar (II)</t>
  </si>
  <si>
    <t>(+) RECEITA CORRENTE LÍQUIDA (RCL) (III)</t>
  </si>
  <si>
    <t>fonte: GOVERNO DO ESTADO DE SÃO PAULO, DEMONSTRATIVO DAS PARCERIAS PÚBLICO-PRIVADAS, JANEIRO A ABRIL DE 2019 - 2º BIMESTRE: MARÇO - ABRIL</t>
  </si>
  <si>
    <t>obs: Conforme Art. 28, "caput", da Lei nº 11.079 de 2004, as despesas de contratos de PPP não poderão ultrapassar o limite de 5% da RCL (Redação dada pela Lei nº 12.766 de 2012). O Art. 28, § 2º, da referida Lei, determina que na aplicação desse limite sejam computadas as despesas derivadas de contratos de parceria celebrados pela administração pública direta e indireta e demais entidades controladas pelo respectivo ente, excluídas as empresas estatais não dependentes (Redação pela Lei nº 12.024, de 2009).</t>
  </si>
  <si>
    <t>(=) TOTAL DAS DESPESAS (VI)</t>
  </si>
  <si>
    <t>TOTAL DAS DESPESAS CONSIDERADAS PARA ORÇAMENTO (VII = VI + II)</t>
  </si>
  <si>
    <t>(-) Despesa com PPPs (até 2028)</t>
  </si>
  <si>
    <t>Farmácia Hemoderivativos</t>
  </si>
  <si>
    <t>(-) Do Ente Federado, exceto estatais não dependentes (I)</t>
  </si>
  <si>
    <t>Receita Líquida (ICMS, IPVA, ITCMD, Participação na Receita da União, )</t>
  </si>
  <si>
    <t>Receita Líquida (RL) - GESP (aplicada para mínimos)</t>
  </si>
  <si>
    <t>PIB ESTADO DE SÃO PAULO</t>
  </si>
  <si>
    <t>R$ bilhões correntes até 2016</t>
  </si>
  <si>
    <t>Receita GESP / PIB SP</t>
  </si>
  <si>
    <t>(-) Despesas com Juros e Encargos da Dívida</t>
  </si>
  <si>
    <t>(-) Outras despesas correntes</t>
  </si>
  <si>
    <t>(-) Despesas Correntes</t>
  </si>
  <si>
    <t>(=) Receita Líquida (ICMS, IPVA, ITCMD, Participação na Receita da União e outras receitas)</t>
  </si>
  <si>
    <t>(-) Despesas de Capital</t>
  </si>
  <si>
    <t>(-) Amortização de Dívida</t>
  </si>
  <si>
    <t>DCL/RCL</t>
  </si>
  <si>
    <t>(=) Despesa de Capital Líquida (DCL)</t>
  </si>
  <si>
    <t>(-) Amortização da Dívida</t>
  </si>
  <si>
    <t>LIMITE DE ALERTA (inciso II do § 1º do art. 59 da LRF)</t>
  </si>
  <si>
    <t>LIMITE MÁXIMO (incisos I, II e III, art. 20 da LRF)</t>
  </si>
  <si>
    <t xml:space="preserve">LIMITE PRUDENCIAL (parágrafo único, art. 22 da LRF) </t>
  </si>
  <si>
    <t>Fonte:  Relatório de Gestão Fiscal        https://portal.fazenda.sp.gov.br/acessoinformacao/Paginas/Quadros-Demonstrativos-da-Lei-de-Responsabilidade-Fiscal.aspx    e     https://portal.fazenda.sp.gov.br/acessoinformacao/Paginas/Indicadores-Execu%C3%A7%C3%A3o-Or%C3%A7ament%C3%A1ria.aspx</t>
  </si>
  <si>
    <t>(-) Despesas Correntes e de Capital</t>
  </si>
  <si>
    <t>(=) Receita Corrente Líquida (RCL)</t>
  </si>
  <si>
    <t>Outros Endividamentos</t>
  </si>
  <si>
    <t>Novos Endividamentos</t>
  </si>
  <si>
    <t>(-) Novos Investimentos e Inversões via Endividamento</t>
  </si>
  <si>
    <t>(-) Novos Gastos Discricionários, Investimentos e Inversões com Capital Próprio</t>
  </si>
  <si>
    <t>Otimista (=) Espaço para Investimentos e Novos Gastos Discricionários</t>
  </si>
  <si>
    <t>Referencial (=) Espaço para Investimentos e Novos Gastos Discricionários</t>
  </si>
  <si>
    <t>Não-Tendencial (=) Espaço para Investimentos e Novos Gastos Discricionários</t>
  </si>
  <si>
    <t>Pessimista (=) Espaço para Investimentos e Novos Gastos Discricionários</t>
  </si>
  <si>
    <t>(-) Superávit Primário</t>
  </si>
  <si>
    <t>Otimista (=) Espaço para Novos Investimentos e Novos Gastos Discricionários</t>
  </si>
  <si>
    <t>Referencial (=) Espaço para Novos Investimentos e Novos Gastos Discricionários</t>
  </si>
  <si>
    <t>Não-Tendencial (=) Espaço para Novos Investimentos e Novos Gastos Discricionários</t>
  </si>
  <si>
    <t>Pessimista (=) Espaço para Novos Investimentos e Novos Gastos Discricionários</t>
  </si>
  <si>
    <t>Investimentos Contratados, Novos Investimentos e Novos Gastos Discricionários</t>
  </si>
  <si>
    <t>Espaço Disponível para Novos Investimentos e Novos Gastos Discricionários</t>
  </si>
  <si>
    <t>(=) Espaço para Investimentos e Novos Gastos Discricionários</t>
  </si>
  <si>
    <t>(=) Espaço para Novos Investimentos e Novos Gastos Discricionários</t>
  </si>
  <si>
    <t>Participação dos Investimentos sobre o PIB do Estado de São Paulo</t>
  </si>
  <si>
    <t>Participação dos Investimentos sobre a RCL do GESP</t>
  </si>
  <si>
    <t>Participação do GESP sobre o PIB do Estado de São Paulo</t>
  </si>
  <si>
    <t>Otimista (+) Receita Bruta (RB)</t>
  </si>
  <si>
    <t>Referencial (+) Receita Bruta (RB)</t>
  </si>
  <si>
    <t>Não-Tendencial (+) Receita Bruta (RB)</t>
  </si>
  <si>
    <t>Pessimista (+) Receita Bruta (RB)</t>
  </si>
  <si>
    <t>Receita Bruta</t>
  </si>
  <si>
    <t>Receita Corrente Líquida</t>
  </si>
  <si>
    <t>Otimista - Receita Corrente Líquida</t>
  </si>
  <si>
    <t>Referencial - Receita Corrente Líquida</t>
  </si>
  <si>
    <t>Não-Tendencial - Receita Corrente Líquida</t>
  </si>
  <si>
    <t>Pessimista - Receita Corrente Líquida</t>
  </si>
  <si>
    <t>Investimentos e GD por PPA</t>
  </si>
  <si>
    <t>http://pesquisa.in.gov.br/imprensa/jsp/visualiza/index.jsp?data=24/11/2017&amp;jornal=515&amp;pagina=54&amp;totalArquivos=176</t>
  </si>
  <si>
    <t>Dívida Consolidada Bruta</t>
  </si>
  <si>
    <t>Nota</t>
  </si>
  <si>
    <t>PC</t>
  </si>
  <si>
    <t>-</t>
  </si>
  <si>
    <t>Despesa Corrente</t>
  </si>
  <si>
    <t>Receita Corrente Ajustada</t>
  </si>
  <si>
    <t>Obrigações Financeiras</t>
  </si>
  <si>
    <t>Disponibilidade de Caixa Bruta</t>
  </si>
  <si>
    <t>NOTA SP</t>
  </si>
  <si>
    <t>Endividamento</t>
  </si>
  <si>
    <t>Poupança Corrente</t>
  </si>
  <si>
    <t>Liquidez</t>
  </si>
  <si>
    <t>A</t>
  </si>
  <si>
    <t>B</t>
  </si>
  <si>
    <t>C</t>
  </si>
  <si>
    <t>D</t>
  </si>
  <si>
    <t>demais combinações de classificações parciais</t>
  </si>
  <si>
    <t>Classificação final da capacidade de pagamento</t>
  </si>
  <si>
    <t>Classificação Parcial do Indicador</t>
  </si>
  <si>
    <t>Notas</t>
  </si>
  <si>
    <t>IL (Anexo V)</t>
  </si>
  <si>
    <t>(-) Outras Deduções</t>
  </si>
  <si>
    <t>DC (Anexo II)</t>
  </si>
  <si>
    <t>CAPAG</t>
  </si>
  <si>
    <t>Índices de Capacidade de Pagamento calculados a partir dos dados projetados</t>
  </si>
  <si>
    <t>(-) Despesas com o Sistema Previdenciário</t>
  </si>
  <si>
    <t>(-) Despesas cobertas pelas contribuições vigentes</t>
  </si>
  <si>
    <t>(-) Gastos com Pessoal e Outros Encargos</t>
  </si>
  <si>
    <t>Despesas com pessoal para cálculo de indicadores fiscais</t>
  </si>
  <si>
    <t>(-) Gastos com Pessoal e Encargos nos demais setores</t>
  </si>
  <si>
    <t>Deflator</t>
  </si>
  <si>
    <t>Investimentos a preços Constantes (R$ bilhões)</t>
  </si>
  <si>
    <t xml:space="preserve">Investimentos e GD por PPA a Preços Constantes </t>
  </si>
  <si>
    <t>Custo sem Indenizações Trabalhistas</t>
  </si>
  <si>
    <t>Custo Indenizações Trabalhistas</t>
  </si>
  <si>
    <t>(-) Insuficiência do Sistema Previdenciário (VACF-VABF-VARF)</t>
  </si>
  <si>
    <t>(-) Insuficiência do Sistema Previdenciário (VACF+Royalties-VABF-VARF)</t>
  </si>
  <si>
    <t>(-) Outros Gastos com Pessoal (não computados na LRF)</t>
  </si>
  <si>
    <t>(-) Gastos com Pessoal e Encargos Operacional (computados na LRF)</t>
  </si>
  <si>
    <t>(=) Dívida Consolidada Líquida (DCL)</t>
  </si>
  <si>
    <t>DCB/ RCL</t>
  </si>
  <si>
    <t>(+) Dívida Consolidada Bruta (DCB)</t>
  </si>
  <si>
    <t>Meta para Limite do Estado da Dívida (DCB/RCL)</t>
  </si>
  <si>
    <t>Limite para DCB</t>
  </si>
  <si>
    <t>Novos Inv. e GD por PPA (capital próprio e via endividamento)</t>
  </si>
  <si>
    <t>incremental (receita de capital)</t>
  </si>
  <si>
    <t>Despesas de Capital</t>
  </si>
  <si>
    <t>Despesas de Capital já comprometidas</t>
  </si>
  <si>
    <t>Para cálculo da composição das Despesas de Capital</t>
  </si>
  <si>
    <t>Despesas de Capital Recorrentes</t>
  </si>
  <si>
    <t>(-) Investimentos e Inversões Financeiras Contratados e Recorrentes</t>
  </si>
  <si>
    <t>Novos Investimentos e Inversões via Endividamento</t>
  </si>
  <si>
    <t>Investimentos recorrentes ou já contratados</t>
  </si>
  <si>
    <t>Superávit/Défcit Ano anterior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</si>
</sst>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R$&quot;\ #,##0;[Red]\-&quot;R$&quot;\ #,##0"/>
    <numFmt numFmtId="165" formatCode="0.0%"/>
    <numFmt numFmtId="166" formatCode="0.0"/>
    <numFmt numFmtId="167" formatCode="_-* #,##0_-;\-* #,##0_-;_-* &quot;-&quot;??_-;_-@_-"/>
    <numFmt numFmtId="168" formatCode="#,##0.0"/>
    <numFmt numFmtId="169" formatCode="#,##0.00_ ;\-#,##0.00\ "/>
    <numFmt numFmtId="170" formatCode="_-* #,##0.0_-;\-* #,##0.0_-;_-* &quot;-&quot;??_-;_-@_-"/>
    <numFmt numFmtId="171" formatCode="_-* #,##0.00000_-;\-* #,##0.00000_-;_-* &quot;-&quot;??_-;_-@_-"/>
    <numFmt numFmtId="172" formatCode="0.000%"/>
    <numFmt numFmtId="173" formatCode="_-* #,##0.0_-;\-* #,##0.0_-;_-* &quot;-&quot;?_-;_-@_-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4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color theme="4"/>
      <name val="Calibri"/>
      <family val="2"/>
      <scheme val="minor"/>
    </font>
    <font>
      <b/>
      <sz val="10"/>
      <color theme="1"/>
      <name val="Calibri"/>
      <family val="2"/>
    </font>
    <font>
      <sz val="8"/>
      <color theme="1"/>
      <name val="Calibri"/>
      <family val="2"/>
    </font>
    <font>
      <sz val="9"/>
      <color theme="1"/>
      <name val="Calibri"/>
      <family val="2"/>
    </font>
    <font>
      <b/>
      <sz val="8"/>
      <color theme="1"/>
      <name val="Calibri"/>
      <family val="2"/>
    </font>
    <font>
      <b/>
      <sz val="8"/>
      <color rgb="FF000080"/>
      <name val="Calibri"/>
      <family val="2"/>
    </font>
    <font>
      <b/>
      <sz val="12"/>
      <color theme="1"/>
      <name val="Calibri"/>
      <family val="2"/>
      <scheme val="minor"/>
    </font>
    <font>
      <sz val="8"/>
      <color rgb="FF3F3F3F"/>
      <name val="Arial"/>
      <family val="2"/>
    </font>
    <font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4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 tint="0.499984740745262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i/>
      <sz val="9"/>
      <color theme="4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0" tint="-0.499984740745262"/>
      <name val="Calibri"/>
      <family val="2"/>
      <scheme val="minor"/>
    </font>
    <font>
      <b/>
      <sz val="11"/>
      <color rgb="FFC00000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/>
      <name val="Calibri"/>
      <family val="2"/>
      <scheme val="minor"/>
    </font>
    <font>
      <sz val="11"/>
      <color rgb="FFFF0000"/>
      <name val="Calibri"/>
      <family val="2"/>
    </font>
    <font>
      <b/>
      <sz val="11"/>
      <color theme="0" tint="-0.34998626667073579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EF"/>
      </patternFill>
    </fill>
    <fill>
      <patternFill patternType="solid">
        <fgColor rgb="FFFFFF99"/>
      </patternFill>
    </fill>
    <fill>
      <patternFill patternType="solid">
        <fgColor rgb="FFF7F7E7"/>
      </patternFill>
    </fill>
    <fill>
      <patternFill patternType="solid">
        <fgColor rgb="FFDFE0DF"/>
      </patternFill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/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hair">
        <color auto="1"/>
      </bottom>
      <diagonal/>
    </border>
    <border>
      <left/>
      <right style="thin">
        <color auto="1"/>
      </right>
      <top style="thin">
        <color indexed="64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741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165" fontId="0" fillId="0" borderId="0" xfId="1" applyNumberFormat="1" applyFont="1"/>
    <xf numFmtId="165" fontId="4" fillId="0" borderId="0" xfId="1" applyNumberFormat="1" applyFont="1"/>
    <xf numFmtId="0" fontId="2" fillId="0" borderId="0" xfId="0" applyFont="1"/>
    <xf numFmtId="0" fontId="0" fillId="0" borderId="1" xfId="0" applyBorder="1"/>
    <xf numFmtId="0" fontId="3" fillId="0" borderId="1" xfId="0" applyFont="1" applyBorder="1"/>
    <xf numFmtId="0" fontId="3" fillId="0" borderId="2" xfId="0" applyFont="1" applyBorder="1" applyAlignment="1">
      <alignment horizontal="center"/>
    </xf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5" fontId="0" fillId="0" borderId="0" xfId="1" applyNumberFormat="1" applyFont="1" applyBorder="1"/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3" fontId="0" fillId="0" borderId="0" xfId="0" applyNumberFormat="1" applyAlignment="1">
      <alignment horizontal="center"/>
    </xf>
    <xf numFmtId="165" fontId="7" fillId="0" borderId="0" xfId="1" applyNumberFormat="1" applyFont="1"/>
    <xf numFmtId="0" fontId="8" fillId="0" borderId="0" xfId="0" applyFont="1"/>
    <xf numFmtId="3" fontId="2" fillId="0" borderId="0" xfId="0" applyNumberFormat="1" applyFont="1"/>
    <xf numFmtId="0" fontId="9" fillId="0" borderId="3" xfId="0" applyFont="1" applyBorder="1"/>
    <xf numFmtId="0" fontId="9" fillId="0" borderId="1" xfId="0" applyFont="1" applyBorder="1"/>
    <xf numFmtId="3" fontId="10" fillId="0" borderId="0" xfId="0" applyNumberFormat="1" applyFont="1" applyAlignment="1">
      <alignment horizontal="center"/>
    </xf>
    <xf numFmtId="0" fontId="10" fillId="0" borderId="0" xfId="0" applyFont="1"/>
    <xf numFmtId="10" fontId="10" fillId="0" borderId="0" xfId="1" applyNumberFormat="1" applyFont="1" applyAlignment="1">
      <alignment horizontal="center"/>
    </xf>
    <xf numFmtId="0" fontId="11" fillId="0" borderId="0" xfId="2"/>
    <xf numFmtId="0" fontId="0" fillId="0" borderId="0" xfId="0" applyAlignment="1">
      <alignment horizontal="center" vertical="center" wrapText="1"/>
    </xf>
    <xf numFmtId="166" fontId="0" fillId="0" borderId="0" xfId="0" applyNumberFormat="1"/>
    <xf numFmtId="0" fontId="12" fillId="0" borderId="0" xfId="0" applyFont="1"/>
    <xf numFmtId="0" fontId="0" fillId="0" borderId="0" xfId="0" applyAlignment="1">
      <alignment horizontal="left" indent="1"/>
    </xf>
    <xf numFmtId="0" fontId="3" fillId="0" borderId="0" xfId="0" applyFont="1" applyAlignment="1">
      <alignment horizontal="left"/>
    </xf>
    <xf numFmtId="165" fontId="0" fillId="0" borderId="0" xfId="1" applyNumberFormat="1" applyFont="1" applyAlignment="1">
      <alignment horizontal="center"/>
    </xf>
    <xf numFmtId="0" fontId="0" fillId="0" borderId="0" xfId="0" applyAlignment="1">
      <alignment horizontal="left" indent="2"/>
    </xf>
    <xf numFmtId="166" fontId="0" fillId="0" borderId="0" xfId="1" applyNumberFormat="1" applyFont="1" applyAlignment="1">
      <alignment horizontal="center"/>
    </xf>
    <xf numFmtId="3" fontId="0" fillId="0" borderId="0" xfId="0" applyNumberFormat="1"/>
    <xf numFmtId="43" fontId="3" fillId="0" borderId="0" xfId="3" applyFont="1"/>
    <xf numFmtId="167" fontId="3" fillId="0" borderId="0" xfId="3" applyNumberFormat="1" applyFont="1"/>
    <xf numFmtId="167" fontId="0" fillId="0" borderId="0" xfId="3" applyNumberFormat="1" applyFont="1"/>
    <xf numFmtId="167" fontId="8" fillId="0" borderId="0" xfId="3" applyNumberFormat="1" applyFont="1"/>
    <xf numFmtId="167" fontId="1" fillId="0" borderId="0" xfId="3" applyNumberFormat="1" applyFont="1"/>
    <xf numFmtId="0" fontId="0" fillId="0" borderId="0" xfId="0" applyFont="1"/>
    <xf numFmtId="0" fontId="5" fillId="0" borderId="0" xfId="0" applyFont="1"/>
    <xf numFmtId="0" fontId="13" fillId="0" borderId="0" xfId="0" applyFont="1"/>
    <xf numFmtId="167" fontId="5" fillId="0" borderId="0" xfId="3" applyNumberFormat="1" applyFont="1"/>
    <xf numFmtId="0" fontId="5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2" fontId="3" fillId="0" borderId="0" xfId="0" applyNumberFormat="1" applyFont="1"/>
    <xf numFmtId="1" fontId="0" fillId="0" borderId="0" xfId="0" applyNumberFormat="1"/>
    <xf numFmtId="1" fontId="8" fillId="0" borderId="0" xfId="0" applyNumberFormat="1" applyFont="1"/>
    <xf numFmtId="43" fontId="8" fillId="0" borderId="0" xfId="3" applyFont="1"/>
    <xf numFmtId="1" fontId="0" fillId="0" borderId="0" xfId="3" applyNumberFormat="1" applyFont="1"/>
    <xf numFmtId="43" fontId="0" fillId="0" borderId="0" xfId="3" applyFont="1" applyAlignment="1">
      <alignment horizontal="left" indent="1"/>
    </xf>
    <xf numFmtId="43" fontId="8" fillId="0" borderId="0" xfId="3" applyFont="1" applyAlignment="1">
      <alignment wrapText="1"/>
    </xf>
    <xf numFmtId="0" fontId="0" fillId="2" borderId="0" xfId="0" applyFill="1" applyAlignment="1">
      <alignment horizontal="center"/>
    </xf>
    <xf numFmtId="43" fontId="0" fillId="0" borderId="0" xfId="3" applyFont="1"/>
    <xf numFmtId="2" fontId="14" fillId="0" borderId="0" xfId="0" applyNumberFormat="1" applyFont="1"/>
    <xf numFmtId="0" fontId="15" fillId="0" borderId="2" xfId="0" applyFont="1" applyBorder="1" applyAlignment="1">
      <alignment horizontal="center"/>
    </xf>
    <xf numFmtId="168" fontId="10" fillId="0" borderId="0" xfId="0" applyNumberFormat="1" applyFont="1" applyFill="1" applyBorder="1"/>
    <xf numFmtId="0" fontId="3" fillId="0" borderId="2" xfId="0" applyFont="1" applyBorder="1"/>
    <xf numFmtId="0" fontId="14" fillId="0" borderId="2" xfId="0" applyFont="1" applyBorder="1"/>
    <xf numFmtId="0" fontId="3" fillId="0" borderId="0" xfId="0" applyFont="1" applyBorder="1"/>
    <xf numFmtId="165" fontId="10" fillId="0" borderId="0" xfId="1" applyNumberFormat="1" applyFont="1" applyBorder="1"/>
    <xf numFmtId="165" fontId="0" fillId="0" borderId="2" xfId="1" applyNumberFormat="1" applyFont="1" applyBorder="1"/>
    <xf numFmtId="165" fontId="10" fillId="0" borderId="2" xfId="1" applyNumberFormat="1" applyFont="1" applyBorder="1"/>
    <xf numFmtId="168" fontId="10" fillId="0" borderId="2" xfId="0" applyNumberFormat="1" applyFont="1" applyFill="1" applyBorder="1"/>
    <xf numFmtId="0" fontId="3" fillId="0" borderId="4" xfId="0" applyFont="1" applyBorder="1"/>
    <xf numFmtId="167" fontId="0" fillId="0" borderId="0" xfId="3" applyNumberFormat="1" applyFont="1" applyAlignment="1">
      <alignment horizontal="left" indent="1"/>
    </xf>
    <xf numFmtId="0" fontId="16" fillId="0" borderId="0" xfId="0" applyFont="1"/>
    <xf numFmtId="167" fontId="16" fillId="0" borderId="0" xfId="3" applyNumberFormat="1" applyFont="1" applyAlignment="1">
      <alignment horizontal="left" indent="1"/>
    </xf>
    <xf numFmtId="165" fontId="16" fillId="0" borderId="0" xfId="1" applyNumberFormat="1" applyFont="1"/>
    <xf numFmtId="165" fontId="17" fillId="0" borderId="0" xfId="0" applyNumberFormat="1" applyFont="1"/>
    <xf numFmtId="43" fontId="10" fillId="0" borderId="0" xfId="3" applyFont="1"/>
    <xf numFmtId="167" fontId="16" fillId="0" borderId="2" xfId="3" applyNumberFormat="1" applyFont="1" applyBorder="1" applyAlignment="1">
      <alignment horizontal="left" indent="1"/>
    </xf>
    <xf numFmtId="165" fontId="16" fillId="0" borderId="2" xfId="1" applyNumberFormat="1" applyFont="1" applyBorder="1"/>
    <xf numFmtId="165" fontId="17" fillId="0" borderId="2" xfId="0" applyNumberFormat="1" applyFont="1" applyBorder="1"/>
    <xf numFmtId="43" fontId="3" fillId="0" borderId="2" xfId="3" applyFont="1" applyBorder="1"/>
    <xf numFmtId="2" fontId="3" fillId="0" borderId="2" xfId="0" applyNumberFormat="1" applyFont="1" applyBorder="1"/>
    <xf numFmtId="2" fontId="14" fillId="0" borderId="2" xfId="0" applyNumberFormat="1" applyFont="1" applyBorder="1"/>
    <xf numFmtId="43" fontId="1" fillId="0" borderId="5" xfId="3" applyFont="1" applyBorder="1"/>
    <xf numFmtId="2" fontId="0" fillId="0" borderId="5" xfId="0" applyNumberFormat="1" applyFont="1" applyBorder="1"/>
    <xf numFmtId="2" fontId="10" fillId="0" borderId="5" xfId="0" applyNumberFormat="1" applyFont="1" applyBorder="1"/>
    <xf numFmtId="43" fontId="0" fillId="0" borderId="6" xfId="3" applyFont="1" applyBorder="1" applyAlignment="1">
      <alignment horizontal="left" indent="1"/>
    </xf>
    <xf numFmtId="2" fontId="0" fillId="0" borderId="6" xfId="0" applyNumberFormat="1" applyBorder="1"/>
    <xf numFmtId="2" fontId="10" fillId="0" borderId="6" xfId="0" applyNumberFormat="1" applyFont="1" applyBorder="1"/>
    <xf numFmtId="43" fontId="1" fillId="0" borderId="7" xfId="3" applyFont="1" applyBorder="1"/>
    <xf numFmtId="2" fontId="0" fillId="0" borderId="7" xfId="0" applyNumberFormat="1" applyFont="1" applyBorder="1"/>
    <xf numFmtId="2" fontId="10" fillId="0" borderId="7" xfId="0" applyNumberFormat="1" applyFont="1" applyBorder="1"/>
    <xf numFmtId="167" fontId="0" fillId="3" borderId="0" xfId="3" applyNumberFormat="1" applyFont="1" applyFill="1" applyAlignment="1">
      <alignment horizontal="left" indent="1"/>
    </xf>
    <xf numFmtId="43" fontId="0" fillId="3" borderId="0" xfId="3" applyFont="1" applyFill="1"/>
    <xf numFmtId="43" fontId="10" fillId="3" borderId="0" xfId="3" applyFont="1" applyFill="1"/>
    <xf numFmtId="167" fontId="0" fillId="3" borderId="0" xfId="3" applyNumberFormat="1" applyFont="1" applyFill="1"/>
    <xf numFmtId="167" fontId="1" fillId="3" borderId="0" xfId="3" applyNumberFormat="1" applyFont="1" applyFill="1"/>
    <xf numFmtId="167" fontId="3" fillId="3" borderId="0" xfId="3" applyNumberFormat="1" applyFont="1" applyFill="1"/>
    <xf numFmtId="167" fontId="1" fillId="0" borderId="0" xfId="3" applyNumberFormat="1" applyFont="1" applyFill="1"/>
    <xf numFmtId="0" fontId="0" fillId="0" borderId="0" xfId="0" applyFill="1"/>
    <xf numFmtId="167" fontId="0" fillId="0" borderId="0" xfId="3" applyNumberFormat="1" applyFont="1" applyFill="1" applyAlignment="1">
      <alignment horizontal="left" indent="1"/>
    </xf>
    <xf numFmtId="43" fontId="0" fillId="0" borderId="0" xfId="3" applyFont="1" applyFill="1"/>
    <xf numFmtId="43" fontId="10" fillId="0" borderId="0" xfId="3" applyFont="1" applyFill="1"/>
    <xf numFmtId="167" fontId="20" fillId="0" borderId="0" xfId="3" applyNumberFormat="1" applyFont="1" applyBorder="1" applyAlignment="1">
      <alignment horizontal="left" indent="1"/>
    </xf>
    <xf numFmtId="0" fontId="16" fillId="0" borderId="0" xfId="0" applyFont="1" applyBorder="1"/>
    <xf numFmtId="165" fontId="16" fillId="0" borderId="0" xfId="1" applyNumberFormat="1" applyFont="1" applyBorder="1"/>
    <xf numFmtId="165" fontId="17" fillId="0" borderId="0" xfId="0" applyNumberFormat="1" applyFont="1" applyBorder="1"/>
    <xf numFmtId="2" fontId="14" fillId="0" borderId="0" xfId="0" applyNumberFormat="1" applyFont="1" applyBorder="1"/>
    <xf numFmtId="165" fontId="21" fillId="0" borderId="0" xfId="1" applyNumberFormat="1" applyFont="1"/>
    <xf numFmtId="165" fontId="21" fillId="0" borderId="2" xfId="1" applyNumberFormat="1" applyFont="1" applyBorder="1"/>
    <xf numFmtId="165" fontId="22" fillId="0" borderId="0" xfId="0" applyNumberFormat="1" applyFont="1"/>
    <xf numFmtId="165" fontId="22" fillId="0" borderId="2" xfId="0" applyNumberFormat="1" applyFont="1" applyBorder="1"/>
    <xf numFmtId="43" fontId="1" fillId="0" borderId="8" xfId="3" applyFont="1" applyBorder="1"/>
    <xf numFmtId="2" fontId="0" fillId="0" borderId="8" xfId="0" applyNumberFormat="1" applyFont="1" applyBorder="1"/>
    <xf numFmtId="2" fontId="10" fillId="0" borderId="8" xfId="0" applyNumberFormat="1" applyFont="1" applyBorder="1"/>
    <xf numFmtId="43" fontId="0" fillId="0" borderId="0" xfId="3" applyNumberFormat="1" applyFont="1"/>
    <xf numFmtId="3" fontId="0" fillId="0" borderId="0" xfId="3" applyNumberFormat="1" applyFont="1"/>
    <xf numFmtId="43" fontId="3" fillId="0" borderId="5" xfId="3" applyFont="1" applyBorder="1"/>
    <xf numFmtId="2" fontId="3" fillId="0" borderId="5" xfId="0" applyNumberFormat="1" applyFont="1" applyBorder="1"/>
    <xf numFmtId="2" fontId="14" fillId="0" borderId="5" xfId="0" applyNumberFormat="1" applyFont="1" applyBorder="1"/>
    <xf numFmtId="43" fontId="3" fillId="0" borderId="6" xfId="3" applyFont="1" applyBorder="1"/>
    <xf numFmtId="2" fontId="3" fillId="0" borderId="6" xfId="0" applyNumberFormat="1" applyFont="1" applyBorder="1"/>
    <xf numFmtId="2" fontId="14" fillId="0" borderId="6" xfId="0" applyNumberFormat="1" applyFont="1" applyBorder="1"/>
    <xf numFmtId="43" fontId="3" fillId="0" borderId="6" xfId="3" applyFont="1" applyBorder="1" applyAlignment="1">
      <alignment wrapText="1"/>
    </xf>
    <xf numFmtId="43" fontId="3" fillId="0" borderId="8" xfId="3" applyFont="1" applyBorder="1"/>
    <xf numFmtId="2" fontId="3" fillId="0" borderId="8" xfId="0" applyNumberFormat="1" applyFont="1" applyBorder="1"/>
    <xf numFmtId="2" fontId="3" fillId="0" borderId="8" xfId="0" applyNumberFormat="1" applyFont="1" applyFill="1" applyBorder="1"/>
    <xf numFmtId="43" fontId="3" fillId="0" borderId="7" xfId="3" applyFont="1" applyBorder="1"/>
    <xf numFmtId="2" fontId="3" fillId="0" borderId="7" xfId="0" applyNumberFormat="1" applyFont="1" applyBorder="1"/>
    <xf numFmtId="43" fontId="1" fillId="2" borderId="6" xfId="3" applyFont="1" applyFill="1" applyBorder="1"/>
    <xf numFmtId="2" fontId="0" fillId="2" borderId="6" xfId="0" applyNumberFormat="1" applyFont="1" applyFill="1" applyBorder="1"/>
    <xf numFmtId="2" fontId="10" fillId="2" borderId="6" xfId="0" applyNumberFormat="1" applyFont="1" applyFill="1" applyBorder="1"/>
    <xf numFmtId="43" fontId="1" fillId="0" borderId="0" xfId="3" applyFont="1" applyBorder="1"/>
    <xf numFmtId="2" fontId="0" fillId="0" borderId="0" xfId="0" applyNumberFormat="1" applyFont="1" applyBorder="1"/>
    <xf numFmtId="2" fontId="10" fillId="0" borderId="0" xfId="0" applyNumberFormat="1" applyFont="1" applyBorder="1"/>
    <xf numFmtId="10" fontId="0" fillId="0" borderId="0" xfId="0" applyNumberFormat="1"/>
    <xf numFmtId="43" fontId="3" fillId="0" borderId="4" xfId="3" applyFont="1" applyBorder="1"/>
    <xf numFmtId="167" fontId="1" fillId="0" borderId="4" xfId="3" applyNumberFormat="1" applyFont="1" applyBorder="1"/>
    <xf numFmtId="4" fontId="0" fillId="0" borderId="4" xfId="0" applyNumberFormat="1" applyFont="1" applyBorder="1"/>
    <xf numFmtId="4" fontId="1" fillId="0" borderId="4" xfId="3" applyNumberFormat="1" applyFont="1" applyBorder="1"/>
    <xf numFmtId="167" fontId="1" fillId="0" borderId="2" xfId="3" applyNumberFormat="1" applyFont="1" applyBorder="1"/>
    <xf numFmtId="0" fontId="0" fillId="4" borderId="0" xfId="0" applyFont="1" applyFill="1"/>
    <xf numFmtId="3" fontId="0" fillId="4" borderId="0" xfId="0" applyNumberFormat="1" applyFill="1" applyBorder="1"/>
    <xf numFmtId="4" fontId="0" fillId="4" borderId="0" xfId="0" applyNumberFormat="1" applyFill="1" applyBorder="1"/>
    <xf numFmtId="4" fontId="0" fillId="4" borderId="0" xfId="3" applyNumberFormat="1" applyFont="1" applyFill="1" applyBorder="1"/>
    <xf numFmtId="4" fontId="10" fillId="4" borderId="0" xfId="3" applyNumberFormat="1" applyFont="1" applyFill="1" applyBorder="1" applyAlignment="1">
      <alignment horizontal="right"/>
    </xf>
    <xf numFmtId="0" fontId="0" fillId="4" borderId="0" xfId="0" applyFont="1" applyFill="1" applyBorder="1"/>
    <xf numFmtId="43" fontId="3" fillId="0" borderId="5" xfId="3" applyFont="1" applyBorder="1" applyAlignment="1">
      <alignment horizontal="left" indent="1"/>
    </xf>
    <xf numFmtId="43" fontId="0" fillId="0" borderId="6" xfId="3" applyFont="1" applyBorder="1" applyAlignment="1">
      <alignment horizontal="left" indent="2"/>
    </xf>
    <xf numFmtId="43" fontId="3" fillId="0" borderId="6" xfId="3" applyFont="1" applyBorder="1" applyAlignment="1">
      <alignment horizontal="left" indent="1"/>
    </xf>
    <xf numFmtId="43" fontId="1" fillId="0" borderId="6" xfId="3" applyFont="1" applyBorder="1" applyAlignment="1">
      <alignment horizontal="left" indent="1"/>
    </xf>
    <xf numFmtId="2" fontId="3" fillId="0" borderId="4" xfId="0" applyNumberFormat="1" applyFont="1" applyBorder="1"/>
    <xf numFmtId="43" fontId="3" fillId="0" borderId="4" xfId="3" applyNumberFormat="1" applyFont="1" applyBorder="1"/>
    <xf numFmtId="43" fontId="7" fillId="0" borderId="4" xfId="3" applyFont="1" applyBorder="1"/>
    <xf numFmtId="2" fontId="7" fillId="0" borderId="4" xfId="0" applyNumberFormat="1" applyFont="1" applyBorder="1"/>
    <xf numFmtId="43" fontId="6" fillId="0" borderId="6" xfId="3" applyFont="1" applyBorder="1" applyAlignment="1">
      <alignment horizontal="left" indent="1"/>
    </xf>
    <xf numFmtId="2" fontId="6" fillId="0" borderId="6" xfId="0" applyNumberFormat="1" applyFont="1" applyBorder="1"/>
    <xf numFmtId="43" fontId="1" fillId="0" borderId="7" xfId="3" applyFont="1" applyBorder="1" applyAlignment="1">
      <alignment horizontal="left" indent="1"/>
    </xf>
    <xf numFmtId="43" fontId="6" fillId="0" borderId="7" xfId="3" applyFont="1" applyBorder="1" applyAlignment="1">
      <alignment horizontal="left" indent="1"/>
    </xf>
    <xf numFmtId="2" fontId="6" fillId="0" borderId="6" xfId="0" applyNumberFormat="1" applyFont="1" applyFill="1" applyBorder="1"/>
    <xf numFmtId="2" fontId="3" fillId="0" borderId="6" xfId="0" applyNumberFormat="1" applyFont="1" applyFill="1" applyBorder="1"/>
    <xf numFmtId="43" fontId="3" fillId="0" borderId="7" xfId="3" applyFont="1" applyBorder="1" applyAlignment="1">
      <alignment horizontal="left" indent="1"/>
    </xf>
    <xf numFmtId="2" fontId="14" fillId="0" borderId="6" xfId="0" applyNumberFormat="1" applyFont="1" applyFill="1" applyBorder="1"/>
    <xf numFmtId="2" fontId="3" fillId="0" borderId="7" xfId="0" applyNumberFormat="1" applyFont="1" applyFill="1" applyBorder="1"/>
    <xf numFmtId="2" fontId="14" fillId="0" borderId="7" xfId="0" applyNumberFormat="1" applyFont="1" applyFill="1" applyBorder="1"/>
    <xf numFmtId="2" fontId="3" fillId="0" borderId="4" xfId="0" applyNumberFormat="1" applyFont="1" applyFill="1" applyBorder="1"/>
    <xf numFmtId="2" fontId="14" fillId="0" borderId="4" xfId="0" applyNumberFormat="1" applyFont="1" applyFill="1" applyBorder="1"/>
    <xf numFmtId="2" fontId="0" fillId="0" borderId="6" xfId="0" applyNumberFormat="1" applyFont="1" applyFill="1" applyBorder="1"/>
    <xf numFmtId="2" fontId="10" fillId="0" borderId="6" xfId="0" applyNumberFormat="1" applyFont="1" applyFill="1" applyBorder="1"/>
    <xf numFmtId="2" fontId="0" fillId="0" borderId="7" xfId="0" applyNumberFormat="1" applyFont="1" applyFill="1" applyBorder="1"/>
    <xf numFmtId="2" fontId="10" fillId="0" borderId="7" xfId="0" applyNumberFormat="1" applyFont="1" applyFill="1" applyBorder="1"/>
    <xf numFmtId="2" fontId="0" fillId="0" borderId="0" xfId="0" applyNumberFormat="1" applyFont="1" applyFill="1" applyBorder="1"/>
    <xf numFmtId="2" fontId="10" fillId="0" borderId="0" xfId="0" applyNumberFormat="1" applyFont="1" applyFill="1" applyBorder="1"/>
    <xf numFmtId="2" fontId="7" fillId="0" borderId="4" xfId="0" applyNumberFormat="1" applyFont="1" applyFill="1" applyBorder="1"/>
    <xf numFmtId="0" fontId="14" fillId="0" borderId="2" xfId="0" applyFont="1" applyBorder="1" applyAlignment="1">
      <alignment horizontal="center"/>
    </xf>
    <xf numFmtId="165" fontId="8" fillId="0" borderId="0" xfId="1" applyNumberFormat="1" applyFont="1" applyFill="1"/>
    <xf numFmtId="43" fontId="6" fillId="0" borderId="9" xfId="3" applyFont="1" applyBorder="1" applyAlignment="1">
      <alignment horizontal="left" indent="1"/>
    </xf>
    <xf numFmtId="2" fontId="6" fillId="0" borderId="9" xfId="0" applyNumberFormat="1" applyFont="1" applyBorder="1"/>
    <xf numFmtId="0" fontId="23" fillId="0" borderId="0" xfId="4" applyFont="1" applyAlignment="1">
      <alignment vertical="center"/>
    </xf>
    <xf numFmtId="0" fontId="23" fillId="0" borderId="0" xfId="4" applyFont="1" applyAlignment="1">
      <alignment vertical="center" wrapText="1"/>
    </xf>
    <xf numFmtId="0" fontId="5" fillId="0" borderId="0" xfId="4"/>
    <xf numFmtId="0" fontId="5" fillId="0" borderId="0" xfId="4" applyAlignment="1">
      <alignment horizontal="center" vertical="top" wrapText="1"/>
    </xf>
    <xf numFmtId="0" fontId="5" fillId="0" borderId="0" xfId="4" applyAlignment="1">
      <alignment horizontal="left" vertical="top" wrapText="1"/>
    </xf>
    <xf numFmtId="14" fontId="5" fillId="0" borderId="0" xfId="4" applyNumberFormat="1"/>
    <xf numFmtId="0" fontId="24" fillId="0" borderId="0" xfId="4" applyFont="1" applyAlignment="1">
      <alignment horizontal="left" vertical="top" wrapText="1"/>
    </xf>
    <xf numFmtId="0" fontId="25" fillId="0" borderId="0" xfId="4" applyFont="1" applyAlignment="1">
      <alignment horizontal="center" vertical="top"/>
    </xf>
    <xf numFmtId="0" fontId="5" fillId="0" borderId="0" xfId="4" applyAlignment="1">
      <alignment horizontal="center"/>
    </xf>
    <xf numFmtId="0" fontId="5" fillId="5" borderId="10" xfId="4" applyFill="1" applyBorder="1" applyAlignment="1">
      <alignment horizontal="left" vertical="top" wrapText="1"/>
    </xf>
    <xf numFmtId="0" fontId="26" fillId="6" borderId="11" xfId="4" applyFont="1" applyFill="1" applyBorder="1" applyAlignment="1">
      <alignment vertical="top" wrapText="1"/>
    </xf>
    <xf numFmtId="0" fontId="26" fillId="6" borderId="12" xfId="4" applyFont="1" applyFill="1" applyBorder="1" applyAlignment="1">
      <alignment vertical="top" wrapText="1"/>
    </xf>
    <xf numFmtId="0" fontId="5" fillId="5" borderId="13" xfId="4" applyFill="1" applyBorder="1" applyAlignment="1">
      <alignment horizontal="left" vertical="top" wrapText="1"/>
    </xf>
    <xf numFmtId="0" fontId="24" fillId="7" borderId="11" xfId="4" applyFont="1" applyFill="1" applyBorder="1" applyAlignment="1">
      <alignment horizontal="center" vertical="top" wrapText="1"/>
    </xf>
    <xf numFmtId="0" fontId="27" fillId="8" borderId="11" xfId="4" applyFont="1" applyFill="1" applyBorder="1" applyAlignment="1">
      <alignment horizontal="left" vertical="top" wrapText="1"/>
    </xf>
    <xf numFmtId="3" fontId="27" fillId="8" borderId="12" xfId="4" applyNumberFormat="1" applyFont="1" applyFill="1" applyBorder="1" applyAlignment="1">
      <alignment vertical="center" wrapText="1"/>
    </xf>
    <xf numFmtId="3" fontId="27" fillId="8" borderId="11" xfId="4" applyNumberFormat="1" applyFont="1" applyFill="1" applyBorder="1" applyAlignment="1">
      <alignment vertical="center" wrapText="1"/>
    </xf>
    <xf numFmtId="0" fontId="26" fillId="7" borderId="11" xfId="4" applyFont="1" applyFill="1" applyBorder="1" applyAlignment="1">
      <alignment horizontal="left" vertical="top" wrapText="1" indent="2"/>
    </xf>
    <xf numFmtId="3" fontId="26" fillId="7" borderId="12" xfId="4" applyNumberFormat="1" applyFont="1" applyFill="1" applyBorder="1" applyAlignment="1">
      <alignment vertical="center" wrapText="1"/>
    </xf>
    <xf numFmtId="3" fontId="26" fillId="7" borderId="11" xfId="4" applyNumberFormat="1" applyFont="1" applyFill="1" applyBorder="1" applyAlignment="1">
      <alignment vertical="center" wrapText="1"/>
    </xf>
    <xf numFmtId="0" fontId="24" fillId="9" borderId="11" xfId="4" applyFont="1" applyFill="1" applyBorder="1" applyAlignment="1">
      <alignment horizontal="left" vertical="top" wrapText="1" indent="5"/>
    </xf>
    <xf numFmtId="3" fontId="24" fillId="9" borderId="12" xfId="4" applyNumberFormat="1" applyFont="1" applyFill="1" applyBorder="1" applyAlignment="1">
      <alignment vertical="center" wrapText="1"/>
    </xf>
    <xf numFmtId="3" fontId="24" fillId="9" borderId="11" xfId="4" applyNumberFormat="1" applyFont="1" applyFill="1" applyBorder="1" applyAlignment="1">
      <alignment vertical="center" wrapText="1"/>
    </xf>
    <xf numFmtId="0" fontId="24" fillId="7" borderId="11" xfId="4" applyFont="1" applyFill="1" applyBorder="1" applyAlignment="1">
      <alignment horizontal="left" vertical="top" wrapText="1" indent="7"/>
    </xf>
    <xf numFmtId="3" fontId="24" fillId="7" borderId="12" xfId="4" applyNumberFormat="1" applyFont="1" applyFill="1" applyBorder="1" applyAlignment="1">
      <alignment vertical="center" wrapText="1"/>
    </xf>
    <xf numFmtId="3" fontId="24" fillId="7" borderId="11" xfId="4" applyNumberFormat="1" applyFont="1" applyFill="1" applyBorder="1" applyAlignment="1">
      <alignment vertical="center" wrapText="1"/>
    </xf>
    <xf numFmtId="0" fontId="24" fillId="10" borderId="11" xfId="4" applyFont="1" applyFill="1" applyBorder="1" applyAlignment="1">
      <alignment horizontal="left" vertical="top" wrapText="1" indent="10"/>
    </xf>
    <xf numFmtId="3" fontId="24" fillId="10" borderId="12" xfId="4" applyNumberFormat="1" applyFont="1" applyFill="1" applyBorder="1" applyAlignment="1">
      <alignment vertical="center" wrapText="1"/>
    </xf>
    <xf numFmtId="3" fontId="24" fillId="10" borderId="11" xfId="4" applyNumberFormat="1" applyFont="1" applyFill="1" applyBorder="1" applyAlignment="1">
      <alignment vertical="center" wrapText="1"/>
    </xf>
    <xf numFmtId="0" fontId="24" fillId="10" borderId="11" xfId="4" applyFont="1" applyFill="1" applyBorder="1" applyAlignment="1">
      <alignment horizontal="left" vertical="top" indent="12"/>
    </xf>
    <xf numFmtId="3" fontId="24" fillId="10" borderId="12" xfId="4" applyNumberFormat="1" applyFont="1" applyFill="1" applyBorder="1" applyAlignment="1">
      <alignment vertical="center"/>
    </xf>
    <xf numFmtId="3" fontId="24" fillId="10" borderId="11" xfId="4" applyNumberFormat="1" applyFont="1" applyFill="1" applyBorder="1" applyAlignment="1">
      <alignment vertical="center"/>
    </xf>
    <xf numFmtId="3" fontId="4" fillId="0" borderId="0" xfId="0" applyNumberFormat="1" applyFont="1"/>
    <xf numFmtId="0" fontId="28" fillId="0" borderId="2" xfId="0" applyFont="1" applyBorder="1"/>
    <xf numFmtId="2" fontId="0" fillId="11" borderId="0" xfId="0" applyNumberFormat="1" applyFill="1"/>
    <xf numFmtId="0" fontId="0" fillId="11" borderId="0" xfId="0" applyFill="1"/>
    <xf numFmtId="2" fontId="0" fillId="0" borderId="0" xfId="0" applyNumberFormat="1"/>
    <xf numFmtId="2" fontId="0" fillId="11" borderId="2" xfId="0" applyNumberFormat="1" applyFill="1" applyBorder="1"/>
    <xf numFmtId="0" fontId="0" fillId="11" borderId="2" xfId="0" applyFill="1" applyBorder="1"/>
    <xf numFmtId="2" fontId="0" fillId="0" borderId="2" xfId="0" applyNumberFormat="1" applyBorder="1"/>
    <xf numFmtId="2" fontId="0" fillId="0" borderId="0" xfId="0" applyNumberFormat="1" applyBorder="1"/>
    <xf numFmtId="0" fontId="3" fillId="12" borderId="4" xfId="0" applyFont="1" applyFill="1" applyBorder="1"/>
    <xf numFmtId="0" fontId="3" fillId="12" borderId="4" xfId="0" quotePrefix="1" applyFont="1" applyFill="1" applyBorder="1" applyAlignment="1">
      <alignment horizontal="center"/>
    </xf>
    <xf numFmtId="0" fontId="0" fillId="12" borderId="4" xfId="0" quotePrefix="1" applyFill="1" applyBorder="1" applyAlignment="1">
      <alignment horizontal="center"/>
    </xf>
    <xf numFmtId="0" fontId="0" fillId="0" borderId="14" xfId="0" applyBorder="1"/>
    <xf numFmtId="10" fontId="0" fillId="0" borderId="14" xfId="0" applyNumberFormat="1" applyBorder="1" applyAlignment="1">
      <alignment horizontal="center"/>
    </xf>
    <xf numFmtId="10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0" fontId="0" fillId="0" borderId="2" xfId="0" applyNumberFormat="1" applyBorder="1" applyAlignment="1">
      <alignment horizontal="center"/>
    </xf>
    <xf numFmtId="10" fontId="0" fillId="0" borderId="0" xfId="1" applyNumberFormat="1" applyFont="1" applyAlignment="1">
      <alignment horizontal="center"/>
    </xf>
    <xf numFmtId="0" fontId="0" fillId="2" borderId="0" xfId="0" applyFill="1" applyAlignment="1">
      <alignment vertical="center"/>
    </xf>
    <xf numFmtId="0" fontId="29" fillId="0" borderId="0" xfId="0" applyFont="1"/>
    <xf numFmtId="4" fontId="3" fillId="0" borderId="5" xfId="0" applyNumberFormat="1" applyFont="1" applyBorder="1"/>
    <xf numFmtId="0" fontId="3" fillId="0" borderId="0" xfId="0" applyFont="1" applyAlignment="1">
      <alignment horizontal="left" indent="1"/>
    </xf>
    <xf numFmtId="4" fontId="3" fillId="0" borderId="6" xfId="0" applyNumberFormat="1" applyFont="1" applyBorder="1"/>
    <xf numFmtId="0" fontId="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30" fillId="0" borderId="0" xfId="0" applyFont="1"/>
    <xf numFmtId="43" fontId="3" fillId="0" borderId="0" xfId="3" applyFont="1" applyBorder="1" applyAlignment="1">
      <alignment horizontal="left"/>
    </xf>
    <xf numFmtId="2" fontId="3" fillId="0" borderId="0" xfId="0" applyNumberFormat="1" applyFont="1" applyBorder="1"/>
    <xf numFmtId="4" fontId="3" fillId="0" borderId="0" xfId="0" applyNumberFormat="1" applyFont="1" applyBorder="1"/>
    <xf numFmtId="4" fontId="3" fillId="0" borderId="4" xfId="0" applyNumberFormat="1" applyFont="1" applyBorder="1"/>
    <xf numFmtId="4" fontId="14" fillId="0" borderId="4" xfId="0" applyNumberFormat="1" applyFont="1" applyBorder="1"/>
    <xf numFmtId="4" fontId="0" fillId="0" borderId="0" xfId="0" applyNumberFormat="1"/>
    <xf numFmtId="4" fontId="3" fillId="0" borderId="7" xfId="0" applyNumberFormat="1" applyFont="1" applyBorder="1"/>
    <xf numFmtId="2" fontId="14" fillId="0" borderId="7" xfId="0" applyNumberFormat="1" applyFont="1" applyBorder="1"/>
    <xf numFmtId="4" fontId="0" fillId="0" borderId="5" xfId="0" applyNumberFormat="1" applyBorder="1" applyAlignment="1">
      <alignment horizontal="left" vertical="center"/>
    </xf>
    <xf numFmtId="4" fontId="0" fillId="0" borderId="5" xfId="0" applyNumberFormat="1" applyBorder="1"/>
    <xf numFmtId="4" fontId="0" fillId="0" borderId="6" xfId="0" applyNumberFormat="1" applyBorder="1" applyAlignment="1">
      <alignment horizontal="left" vertical="center"/>
    </xf>
    <xf numFmtId="4" fontId="0" fillId="0" borderId="6" xfId="0" applyNumberFormat="1" applyBorder="1"/>
    <xf numFmtId="4" fontId="0" fillId="0" borderId="8" xfId="0" applyNumberFormat="1" applyBorder="1" applyAlignment="1">
      <alignment horizontal="left" vertical="center"/>
    </xf>
    <xf numFmtId="4" fontId="0" fillId="0" borderId="8" xfId="0" applyNumberFormat="1" applyBorder="1"/>
    <xf numFmtId="4" fontId="3" fillId="0" borderId="4" xfId="0" applyNumberFormat="1" applyFont="1" applyBorder="1" applyAlignment="1">
      <alignment horizontal="left" vertical="center"/>
    </xf>
    <xf numFmtId="43" fontId="30" fillId="0" borderId="5" xfId="3" applyFont="1" applyBorder="1" applyAlignment="1">
      <alignment horizontal="left"/>
    </xf>
    <xf numFmtId="2" fontId="30" fillId="0" borderId="5" xfId="0" applyNumberFormat="1" applyFont="1" applyBorder="1"/>
    <xf numFmtId="10" fontId="30" fillId="0" borderId="5" xfId="1" applyNumberFormat="1" applyFont="1" applyBorder="1"/>
    <xf numFmtId="2" fontId="31" fillId="0" borderId="5" xfId="0" applyNumberFormat="1" applyFont="1" applyBorder="1"/>
    <xf numFmtId="43" fontId="30" fillId="0" borderId="6" xfId="3" applyFont="1" applyBorder="1" applyAlignment="1">
      <alignment horizontal="left"/>
    </xf>
    <xf numFmtId="2" fontId="30" fillId="0" borderId="6" xfId="0" applyNumberFormat="1" applyFont="1" applyBorder="1"/>
    <xf numFmtId="10" fontId="30" fillId="0" borderId="6" xfId="1" applyNumberFormat="1" applyFont="1" applyBorder="1"/>
    <xf numFmtId="2" fontId="31" fillId="0" borderId="6" xfId="0" applyNumberFormat="1" applyFont="1" applyBorder="1"/>
    <xf numFmtId="43" fontId="30" fillId="0" borderId="8" xfId="3" applyFont="1" applyBorder="1" applyAlignment="1">
      <alignment horizontal="left"/>
    </xf>
    <xf numFmtId="2" fontId="30" fillId="0" borderId="8" xfId="0" applyNumberFormat="1" applyFont="1" applyBorder="1"/>
    <xf numFmtId="10" fontId="30" fillId="0" borderId="8" xfId="1" applyNumberFormat="1" applyFont="1" applyBorder="1"/>
    <xf numFmtId="2" fontId="31" fillId="0" borderId="8" xfId="0" applyNumberFormat="1" applyFont="1" applyBorder="1"/>
    <xf numFmtId="43" fontId="30" fillId="0" borderId="7" xfId="3" applyFont="1" applyBorder="1" applyAlignment="1">
      <alignment horizontal="left"/>
    </xf>
    <xf numFmtId="2" fontId="30" fillId="0" borderId="7" xfId="0" applyNumberFormat="1" applyFont="1" applyBorder="1"/>
    <xf numFmtId="10" fontId="30" fillId="0" borderId="7" xfId="1" applyNumberFormat="1" applyFont="1" applyBorder="1"/>
    <xf numFmtId="2" fontId="31" fillId="0" borderId="7" xfId="0" applyNumberFormat="1" applyFont="1" applyBorder="1"/>
    <xf numFmtId="43" fontId="32" fillId="0" borderId="7" xfId="3" applyFont="1" applyBorder="1" applyAlignment="1">
      <alignment horizontal="left"/>
    </xf>
    <xf numFmtId="10" fontId="32" fillId="0" borderId="7" xfId="1" applyNumberFormat="1" applyFont="1" applyBorder="1"/>
    <xf numFmtId="2" fontId="33" fillId="0" borderId="7" xfId="0" applyNumberFormat="1" applyFont="1" applyBorder="1"/>
    <xf numFmtId="0" fontId="32" fillId="0" borderId="0" xfId="0" applyFont="1"/>
    <xf numFmtId="4" fontId="0" fillId="0" borderId="4" xfId="0" applyNumberFormat="1" applyFont="1" applyBorder="1" applyAlignment="1">
      <alignment horizontal="left" indent="1"/>
    </xf>
    <xf numFmtId="4" fontId="10" fillId="0" borderId="4" xfId="0" applyNumberFormat="1" applyFont="1" applyBorder="1"/>
    <xf numFmtId="0" fontId="0" fillId="2" borderId="0" xfId="0" applyFont="1" applyFill="1" applyAlignment="1">
      <alignment horizontal="center"/>
    </xf>
    <xf numFmtId="0" fontId="0" fillId="13" borderId="0" xfId="0" applyFont="1" applyFill="1" applyAlignment="1">
      <alignment horizontal="center"/>
    </xf>
    <xf numFmtId="43" fontId="3" fillId="0" borderId="0" xfId="3" applyFont="1" applyAlignment="1">
      <alignment wrapText="1"/>
    </xf>
    <xf numFmtId="1" fontId="3" fillId="0" borderId="0" xfId="0" applyNumberFormat="1" applyFont="1"/>
    <xf numFmtId="4" fontId="30" fillId="0" borderId="0" xfId="0" applyNumberFormat="1" applyFont="1"/>
    <xf numFmtId="4" fontId="32" fillId="0" borderId="0" xfId="0" applyNumberFormat="1" applyFont="1"/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/>
    </xf>
    <xf numFmtId="43" fontId="1" fillId="3" borderId="0" xfId="3" applyFont="1" applyFill="1"/>
    <xf numFmtId="43" fontId="1" fillId="0" borderId="0" xfId="3" applyFont="1"/>
    <xf numFmtId="43" fontId="0" fillId="0" borderId="2" xfId="3" applyFont="1" applyBorder="1"/>
    <xf numFmtId="2" fontId="0" fillId="0" borderId="6" xfId="0" applyNumberFormat="1" applyFill="1" applyBorder="1"/>
    <xf numFmtId="43" fontId="1" fillId="0" borderId="4" xfId="3" applyFont="1" applyBorder="1"/>
    <xf numFmtId="0" fontId="0" fillId="4" borderId="2" xfId="0" applyFont="1" applyFill="1" applyBorder="1"/>
    <xf numFmtId="4" fontId="10" fillId="0" borderId="4" xfId="0" applyNumberFormat="1" applyFont="1" applyFill="1" applyBorder="1" applyAlignment="1">
      <alignment horizontal="right"/>
    </xf>
    <xf numFmtId="43" fontId="3" fillId="14" borderId="0" xfId="3" applyFont="1" applyFill="1"/>
    <xf numFmtId="2" fontId="14" fillId="14" borderId="0" xfId="0" applyNumberFormat="1" applyFont="1" applyFill="1"/>
    <xf numFmtId="43" fontId="3" fillId="0" borderId="6" xfId="3" applyFont="1" applyFill="1" applyBorder="1" applyAlignment="1">
      <alignment horizontal="left" wrapText="1" indent="1"/>
    </xf>
    <xf numFmtId="43" fontId="0" fillId="0" borderId="0" xfId="0" applyNumberFormat="1"/>
    <xf numFmtId="43" fontId="0" fillId="0" borderId="0" xfId="0" applyNumberFormat="1" applyAlignment="1">
      <alignment horizontal="center" vertical="center"/>
    </xf>
    <xf numFmtId="4" fontId="3" fillId="0" borderId="0" xfId="0" applyNumberFormat="1" applyFont="1"/>
    <xf numFmtId="0" fontId="0" fillId="2" borderId="0" xfId="0" applyFill="1"/>
    <xf numFmtId="166" fontId="3" fillId="0" borderId="0" xfId="0" applyNumberFormat="1" applyFont="1"/>
    <xf numFmtId="165" fontId="1" fillId="0" borderId="0" xfId="1" applyNumberFormat="1"/>
    <xf numFmtId="0" fontId="0" fillId="0" borderId="15" xfId="0" applyBorder="1"/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165" fontId="3" fillId="0" borderId="0" xfId="0" applyNumberFormat="1" applyFont="1"/>
    <xf numFmtId="164" fontId="0" fillId="0" borderId="0" xfId="0" applyNumberFormat="1"/>
    <xf numFmtId="4" fontId="3" fillId="0" borderId="15" xfId="0" applyNumberFormat="1" applyFont="1" applyBorder="1"/>
    <xf numFmtId="10" fontId="3" fillId="0" borderId="0" xfId="0" applyNumberFormat="1" applyFont="1"/>
    <xf numFmtId="0" fontId="0" fillId="0" borderId="4" xfId="0" applyBorder="1"/>
    <xf numFmtId="165" fontId="3" fillId="0" borderId="0" xfId="0" applyNumberFormat="1" applyFont="1" applyAlignment="1">
      <alignment horizontal="center"/>
    </xf>
    <xf numFmtId="0" fontId="3" fillId="0" borderId="14" xfId="0" applyFont="1" applyBorder="1"/>
    <xf numFmtId="165" fontId="1" fillId="0" borderId="2" xfId="1" applyNumberFormat="1" applyBorder="1"/>
    <xf numFmtId="2" fontId="1" fillId="0" borderId="4" xfId="1" applyNumberFormat="1" applyBorder="1"/>
    <xf numFmtId="0" fontId="28" fillId="0" borderId="0" xfId="0" applyFont="1" applyAlignment="1">
      <alignment horizontal="center"/>
    </xf>
    <xf numFmtId="0" fontId="28" fillId="0" borderId="0" xfId="0" applyFont="1"/>
    <xf numFmtId="0" fontId="3" fillId="11" borderId="0" xfId="0" applyFont="1" applyFill="1"/>
    <xf numFmtId="0" fontId="34" fillId="0" borderId="0" xfId="0" applyFont="1" applyAlignment="1">
      <alignment horizontal="center"/>
    </xf>
    <xf numFmtId="9" fontId="35" fillId="3" borderId="0" xfId="0" applyNumberFormat="1" applyFont="1" applyFill="1" applyAlignment="1">
      <alignment horizontal="center"/>
    </xf>
    <xf numFmtId="165" fontId="35" fillId="0" borderId="0" xfId="0" applyNumberFormat="1" applyFont="1"/>
    <xf numFmtId="165" fontId="20" fillId="0" borderId="0" xfId="1" applyNumberFormat="1" applyFont="1"/>
    <xf numFmtId="0" fontId="20" fillId="0" borderId="0" xfId="0" applyFont="1"/>
    <xf numFmtId="43" fontId="3" fillId="0" borderId="0" xfId="0" applyNumberFormat="1" applyFont="1"/>
    <xf numFmtId="0" fontId="20" fillId="11" borderId="0" xfId="0" applyFont="1" applyFill="1"/>
    <xf numFmtId="0" fontId="0" fillId="15" borderId="16" xfId="0" applyFill="1" applyBorder="1" applyAlignment="1">
      <alignment horizontal="center" vertical="center" wrapText="1"/>
    </xf>
    <xf numFmtId="0" fontId="3" fillId="15" borderId="16" xfId="0" applyFont="1" applyFill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2" xfId="0" applyNumberFormat="1" applyBorder="1" applyAlignment="1">
      <alignment horizontal="center"/>
    </xf>
    <xf numFmtId="0" fontId="3" fillId="0" borderId="4" xfId="0" applyFont="1" applyBorder="1" applyAlignment="1">
      <alignment wrapText="1"/>
    </xf>
    <xf numFmtId="170" fontId="3" fillId="0" borderId="4" xfId="3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7" fontId="3" fillId="0" borderId="2" xfId="3" applyNumberFormat="1" applyFont="1" applyBorder="1"/>
    <xf numFmtId="2" fontId="3" fillId="0" borderId="6" xfId="0" applyNumberFormat="1" applyFont="1" applyBorder="1" applyAlignment="1">
      <alignment vertical="center"/>
    </xf>
    <xf numFmtId="2" fontId="14" fillId="0" borderId="6" xfId="0" applyNumberFormat="1" applyFont="1" applyBorder="1" applyAlignment="1">
      <alignment vertical="center"/>
    </xf>
    <xf numFmtId="10" fontId="3" fillId="0" borderId="0" xfId="1" applyNumberFormat="1" applyFont="1" applyAlignment="1">
      <alignment vertical="center"/>
    </xf>
    <xf numFmtId="0" fontId="0" fillId="0" borderId="0" xfId="0" applyFont="1" applyBorder="1"/>
    <xf numFmtId="0" fontId="0" fillId="0" borderId="0" xfId="0" applyFill="1" applyBorder="1" applyAlignment="1"/>
    <xf numFmtId="0" fontId="0" fillId="0" borderId="17" xfId="0" applyFill="1" applyBorder="1" applyAlignment="1"/>
    <xf numFmtId="0" fontId="37" fillId="0" borderId="18" xfId="0" applyFont="1" applyFill="1" applyBorder="1" applyAlignment="1">
      <alignment horizontal="center"/>
    </xf>
    <xf numFmtId="0" fontId="37" fillId="0" borderId="18" xfId="0" applyFont="1" applyFill="1" applyBorder="1" applyAlignment="1">
      <alignment horizontal="centerContinuous"/>
    </xf>
    <xf numFmtId="171" fontId="0" fillId="0" borderId="0" xfId="3" applyNumberFormat="1" applyFont="1" applyFill="1" applyBorder="1" applyAlignment="1"/>
    <xf numFmtId="171" fontId="0" fillId="0" borderId="17" xfId="3" applyNumberFormat="1" applyFont="1" applyFill="1" applyBorder="1" applyAlignment="1"/>
    <xf numFmtId="0" fontId="14" fillId="0" borderId="0" xfId="0" applyFont="1"/>
    <xf numFmtId="0" fontId="0" fillId="0" borderId="0" xfId="0" applyAlignment="1">
      <alignment vertical="center"/>
    </xf>
    <xf numFmtId="0" fontId="28" fillId="0" borderId="0" xfId="0" applyFont="1" applyBorder="1"/>
    <xf numFmtId="0" fontId="0" fillId="16" borderId="0" xfId="0" applyFont="1" applyFill="1" applyBorder="1" applyAlignment="1">
      <alignment horizontal="center"/>
    </xf>
    <xf numFmtId="43" fontId="0" fillId="0" borderId="0" xfId="3" applyFont="1" applyFill="1" applyAlignment="1">
      <alignment horizontal="left" indent="1"/>
    </xf>
    <xf numFmtId="165" fontId="10" fillId="0" borderId="0" xfId="1" applyNumberFormat="1" applyFont="1"/>
    <xf numFmtId="168" fontId="0" fillId="0" borderId="6" xfId="0" applyNumberFormat="1" applyBorder="1"/>
    <xf numFmtId="4" fontId="0" fillId="0" borderId="6" xfId="0" applyNumberFormat="1" applyBorder="1" applyAlignment="1">
      <alignment horizontal="left" vertical="center" indent="1"/>
    </xf>
    <xf numFmtId="4" fontId="0" fillId="0" borderId="6" xfId="0" applyNumberFormat="1" applyBorder="1" applyAlignment="1">
      <alignment horizontal="left" vertical="center" indent="2"/>
    </xf>
    <xf numFmtId="4" fontId="3" fillId="0" borderId="6" xfId="0" applyNumberFormat="1" applyFont="1" applyBorder="1" applyAlignment="1">
      <alignment horizontal="left" vertical="center"/>
    </xf>
    <xf numFmtId="168" fontId="3" fillId="0" borderId="6" xfId="0" applyNumberFormat="1" applyFont="1" applyBorder="1"/>
    <xf numFmtId="0" fontId="3" fillId="0" borderId="7" xfId="0" applyFont="1" applyBorder="1"/>
    <xf numFmtId="4" fontId="0" fillId="0" borderId="6" xfId="0" applyNumberFormat="1" applyFont="1" applyBorder="1"/>
    <xf numFmtId="10" fontId="3" fillId="0" borderId="7" xfId="1" applyNumberFormat="1" applyFont="1" applyBorder="1"/>
    <xf numFmtId="0" fontId="0" fillId="0" borderId="0" xfId="0" applyFont="1" applyFill="1" applyAlignment="1">
      <alignment horizontal="center"/>
    </xf>
    <xf numFmtId="10" fontId="3" fillId="16" borderId="0" xfId="1" applyNumberFormat="1" applyFont="1" applyFill="1"/>
    <xf numFmtId="10" fontId="3" fillId="0" borderId="6" xfId="1" applyNumberFormat="1" applyFont="1" applyBorder="1"/>
    <xf numFmtId="165" fontId="3" fillId="16" borderId="0" xfId="1" applyNumberFormat="1" applyFont="1" applyFill="1"/>
    <xf numFmtId="2" fontId="38" fillId="0" borderId="6" xfId="0" applyNumberFormat="1" applyFont="1" applyBorder="1"/>
    <xf numFmtId="2" fontId="0" fillId="0" borderId="6" xfId="0" applyNumberFormat="1" applyFont="1" applyBorder="1"/>
    <xf numFmtId="43" fontId="1" fillId="0" borderId="2" xfId="3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0" fillId="0" borderId="20" xfId="0" applyFont="1" applyBorder="1"/>
    <xf numFmtId="0" fontId="10" fillId="0" borderId="21" xfId="0" applyFont="1" applyBorder="1"/>
    <xf numFmtId="0" fontId="3" fillId="0" borderId="0" xfId="0" applyFont="1" applyBorder="1" applyAlignment="1">
      <alignment horizontal="right"/>
    </xf>
    <xf numFmtId="0" fontId="0" fillId="0" borderId="2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23" xfId="0" applyFont="1" applyBorder="1"/>
    <xf numFmtId="0" fontId="10" fillId="0" borderId="5" xfId="0" applyFont="1" applyBorder="1"/>
    <xf numFmtId="0" fontId="10" fillId="0" borderId="24" xfId="0" applyFont="1" applyBorder="1"/>
    <xf numFmtId="0" fontId="10" fillId="0" borderId="25" xfId="0" applyFont="1" applyBorder="1"/>
    <xf numFmtId="0" fontId="10" fillId="0" borderId="6" xfId="0" applyFont="1" applyBorder="1"/>
    <xf numFmtId="0" fontId="10" fillId="0" borderId="26" xfId="0" applyFont="1" applyBorder="1"/>
    <xf numFmtId="167" fontId="1" fillId="0" borderId="22" xfId="3" applyNumberFormat="1" applyFont="1" applyBorder="1" applyAlignment="1">
      <alignment horizontal="center" vertical="center" wrapText="1"/>
    </xf>
    <xf numFmtId="43" fontId="1" fillId="0" borderId="23" xfId="3" applyFont="1" applyBorder="1"/>
    <xf numFmtId="2" fontId="0" fillId="0" borderId="5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43" fontId="1" fillId="0" borderId="25" xfId="3" applyFont="1" applyBorder="1"/>
    <xf numFmtId="2" fontId="0" fillId="0" borderId="6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2" fontId="10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12" fillId="0" borderId="0" xfId="0" applyFont="1" applyBorder="1"/>
    <xf numFmtId="4" fontId="0" fillId="0" borderId="0" xfId="0" applyNumberFormat="1" applyBorder="1"/>
    <xf numFmtId="168" fontId="0" fillId="0" borderId="0" xfId="0" applyNumberFormat="1" applyBorder="1"/>
    <xf numFmtId="4" fontId="3" fillId="0" borderId="7" xfId="0" applyNumberFormat="1" applyFont="1" applyBorder="1" applyAlignment="1">
      <alignment horizontal="left" vertical="center"/>
    </xf>
    <xf numFmtId="168" fontId="3" fillId="0" borderId="7" xfId="0" applyNumberFormat="1" applyFont="1" applyBorder="1"/>
    <xf numFmtId="3" fontId="32" fillId="16" borderId="0" xfId="0" applyNumberFormat="1" applyFont="1" applyFill="1" applyAlignment="1">
      <alignment horizontal="center"/>
    </xf>
    <xf numFmtId="4" fontId="32" fillId="0" borderId="8" xfId="0" applyNumberFormat="1" applyFont="1" applyFill="1" applyBorder="1" applyAlignment="1">
      <alignment horizontal="left" vertical="center" indent="1"/>
    </xf>
    <xf numFmtId="4" fontId="32" fillId="0" borderId="8" xfId="0" applyNumberFormat="1" applyFont="1" applyBorder="1"/>
    <xf numFmtId="168" fontId="32" fillId="0" borderId="8" xfId="0" applyNumberFormat="1" applyFont="1" applyBorder="1" applyAlignment="1">
      <alignment horizontal="center"/>
    </xf>
    <xf numFmtId="4" fontId="16" fillId="0" borderId="0" xfId="0" applyNumberFormat="1" applyFont="1"/>
    <xf numFmtId="4" fontId="16" fillId="0" borderId="8" xfId="0" applyNumberFormat="1" applyFont="1" applyFill="1" applyBorder="1" applyAlignment="1">
      <alignment horizontal="left" vertical="center" indent="2"/>
    </xf>
    <xf numFmtId="4" fontId="16" fillId="0" borderId="8" xfId="0" applyNumberFormat="1" applyFont="1" applyBorder="1"/>
    <xf numFmtId="168" fontId="16" fillId="0" borderId="8" xfId="0" applyNumberFormat="1" applyFont="1" applyBorder="1" applyAlignment="1">
      <alignment horizontal="center"/>
    </xf>
    <xf numFmtId="4" fontId="30" fillId="0" borderId="6" xfId="0" applyNumberFormat="1" applyFont="1" applyFill="1" applyBorder="1" applyAlignment="1">
      <alignment horizontal="left" vertical="center" indent="1"/>
    </xf>
    <xf numFmtId="4" fontId="30" fillId="0" borderId="6" xfId="0" applyNumberFormat="1" applyFont="1" applyBorder="1"/>
    <xf numFmtId="168" fontId="30" fillId="0" borderId="6" xfId="0" applyNumberFormat="1" applyFont="1" applyBorder="1" applyAlignment="1">
      <alignment horizontal="center"/>
    </xf>
    <xf numFmtId="4" fontId="0" fillId="0" borderId="0" xfId="0" applyNumberFormat="1" applyFont="1"/>
    <xf numFmtId="4" fontId="0" fillId="0" borderId="7" xfId="0" applyNumberFormat="1" applyFont="1" applyBorder="1" applyAlignment="1">
      <alignment horizontal="left" vertical="center"/>
    </xf>
    <xf numFmtId="4" fontId="0" fillId="0" borderId="7" xfId="0" applyNumberFormat="1" applyFont="1" applyBorder="1"/>
    <xf numFmtId="4" fontId="0" fillId="0" borderId="5" xfId="0" applyNumberFormat="1" applyFont="1" applyBorder="1" applyAlignment="1">
      <alignment horizontal="left" vertical="center"/>
    </xf>
    <xf numFmtId="4" fontId="0" fillId="0" borderId="5" xfId="0" applyNumberFormat="1" applyFont="1" applyBorder="1"/>
    <xf numFmtId="168" fontId="0" fillId="0" borderId="5" xfId="0" applyNumberFormat="1" applyFont="1" applyBorder="1" applyAlignment="1">
      <alignment horizontal="center"/>
    </xf>
    <xf numFmtId="4" fontId="32" fillId="0" borderId="7" xfId="0" applyNumberFormat="1" applyFont="1" applyFill="1" applyBorder="1" applyAlignment="1">
      <alignment horizontal="left" vertical="center" indent="1"/>
    </xf>
    <xf numFmtId="168" fontId="32" fillId="0" borderId="7" xfId="0" applyNumberFormat="1" applyFont="1" applyBorder="1" applyAlignment="1">
      <alignment horizontal="center"/>
    </xf>
    <xf numFmtId="4" fontId="10" fillId="0" borderId="7" xfId="0" applyNumberFormat="1" applyFont="1" applyFill="1" applyBorder="1" applyAlignment="1">
      <alignment horizontal="right"/>
    </xf>
    <xf numFmtId="0" fontId="3" fillId="0" borderId="5" xfId="0" applyFont="1" applyBorder="1"/>
    <xf numFmtId="4" fontId="3" fillId="0" borderId="5" xfId="3" applyNumberFormat="1" applyFont="1" applyBorder="1"/>
    <xf numFmtId="4" fontId="14" fillId="0" borderId="5" xfId="0" applyNumberFormat="1" applyFont="1" applyFill="1" applyBorder="1" applyAlignment="1">
      <alignment horizontal="right"/>
    </xf>
    <xf numFmtId="0" fontId="0" fillId="0" borderId="6" xfId="0" applyBorder="1" applyAlignment="1">
      <alignment horizontal="left" indent="1"/>
    </xf>
    <xf numFmtId="43" fontId="2" fillId="0" borderId="6" xfId="3" applyFont="1" applyBorder="1"/>
    <xf numFmtId="43" fontId="0" fillId="0" borderId="6" xfId="3" applyFont="1" applyBorder="1"/>
    <xf numFmtId="4" fontId="1" fillId="0" borderId="6" xfId="3" applyNumberFormat="1" applyFont="1" applyBorder="1"/>
    <xf numFmtId="4" fontId="10" fillId="0" borderId="6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left" indent="1"/>
    </xf>
    <xf numFmtId="4" fontId="3" fillId="0" borderId="6" xfId="3" applyNumberFormat="1" applyFont="1" applyBorder="1"/>
    <xf numFmtId="0" fontId="0" fillId="0" borderId="6" xfId="0" applyBorder="1"/>
    <xf numFmtId="0" fontId="3" fillId="0" borderId="6" xfId="0" applyFont="1" applyBorder="1"/>
    <xf numFmtId="4" fontId="14" fillId="0" borderId="6" xfId="0" applyNumberFormat="1" applyFont="1" applyFill="1" applyBorder="1" applyAlignment="1">
      <alignment horizontal="right"/>
    </xf>
    <xf numFmtId="0" fontId="0" fillId="0" borderId="7" xfId="0" applyBorder="1" applyAlignment="1">
      <alignment horizontal="left" indent="1"/>
    </xf>
    <xf numFmtId="43" fontId="2" fillId="0" borderId="7" xfId="3" applyFont="1" applyBorder="1"/>
    <xf numFmtId="43" fontId="0" fillId="0" borderId="7" xfId="3" applyFont="1" applyBorder="1"/>
    <xf numFmtId="4" fontId="1" fillId="0" borderId="7" xfId="3" applyNumberFormat="1" applyFont="1" applyBorder="1"/>
    <xf numFmtId="4" fontId="36" fillId="0" borderId="0" xfId="0" applyNumberFormat="1" applyFont="1"/>
    <xf numFmtId="4" fontId="0" fillId="0" borderId="0" xfId="0" applyNumberFormat="1" applyFont="1" applyBorder="1"/>
    <xf numFmtId="168" fontId="0" fillId="0" borderId="0" xfId="0" applyNumberFormat="1" applyFont="1" applyBorder="1" applyAlignment="1">
      <alignment horizontal="center"/>
    </xf>
    <xf numFmtId="168" fontId="0" fillId="0" borderId="0" xfId="0" applyNumberFormat="1" applyFont="1"/>
    <xf numFmtId="0" fontId="24" fillId="10" borderId="12" xfId="4" applyFont="1" applyFill="1" applyBorder="1" applyAlignment="1">
      <alignment vertical="top"/>
    </xf>
    <xf numFmtId="168" fontId="10" fillId="0" borderId="0" xfId="0" applyNumberFormat="1" applyFont="1" applyBorder="1" applyAlignment="1">
      <alignment horizontal="center"/>
    </xf>
    <xf numFmtId="4" fontId="30" fillId="0" borderId="6" xfId="0" applyNumberFormat="1" applyFont="1" applyFill="1" applyBorder="1" applyAlignment="1">
      <alignment horizontal="left" vertical="center" indent="2"/>
    </xf>
    <xf numFmtId="168" fontId="31" fillId="0" borderId="6" xfId="0" applyNumberFormat="1" applyFont="1" applyBorder="1" applyAlignment="1">
      <alignment horizontal="center"/>
    </xf>
    <xf numFmtId="4" fontId="30" fillId="0" borderId="5" xfId="0" applyNumberFormat="1" applyFont="1" applyFill="1" applyBorder="1" applyAlignment="1">
      <alignment horizontal="left" vertical="center" indent="2"/>
    </xf>
    <xf numFmtId="168" fontId="10" fillId="0" borderId="5" xfId="0" applyNumberFormat="1" applyFont="1" applyBorder="1" applyAlignment="1">
      <alignment horizontal="center"/>
    </xf>
    <xf numFmtId="4" fontId="30" fillId="0" borderId="9" xfId="0" applyNumberFormat="1" applyFont="1" applyFill="1" applyBorder="1" applyAlignment="1">
      <alignment horizontal="left" vertical="center" indent="2"/>
    </xf>
    <xf numFmtId="4" fontId="0" fillId="0" borderId="9" xfId="0" applyNumberFormat="1" applyFont="1" applyBorder="1"/>
    <xf numFmtId="168" fontId="0" fillId="0" borderId="9" xfId="0" applyNumberFormat="1" applyFont="1" applyBorder="1" applyAlignment="1">
      <alignment horizontal="center"/>
    </xf>
    <xf numFmtId="4" fontId="30" fillId="0" borderId="0" xfId="0" applyNumberFormat="1" applyFont="1" applyAlignment="1">
      <alignment horizontal="center"/>
    </xf>
    <xf numFmtId="168" fontId="31" fillId="0" borderId="0" xfId="0" applyNumberFormat="1" applyFont="1" applyBorder="1" applyAlignment="1">
      <alignment horizontal="center"/>
    </xf>
    <xf numFmtId="168" fontId="30" fillId="0" borderId="0" xfId="0" applyNumberFormat="1" applyFont="1" applyBorder="1" applyAlignment="1">
      <alignment horizontal="center"/>
    </xf>
    <xf numFmtId="168" fontId="32" fillId="0" borderId="0" xfId="0" applyNumberFormat="1" applyFont="1" applyBorder="1" applyAlignment="1">
      <alignment horizontal="center"/>
    </xf>
    <xf numFmtId="168" fontId="16" fillId="0" borderId="0" xfId="0" applyNumberFormat="1" applyFont="1" applyBorder="1" applyAlignment="1">
      <alignment horizontal="center"/>
    </xf>
    <xf numFmtId="2" fontId="14" fillId="0" borderId="8" xfId="0" applyNumberFormat="1" applyFont="1" applyFill="1" applyBorder="1"/>
    <xf numFmtId="169" fontId="12" fillId="0" borderId="0" xfId="0" applyNumberFormat="1" applyFont="1" applyAlignment="1">
      <alignment horizontal="center"/>
    </xf>
    <xf numFmtId="9" fontId="12" fillId="0" borderId="0" xfId="1" applyFont="1" applyAlignment="1">
      <alignment horizontal="center"/>
    </xf>
    <xf numFmtId="4" fontId="0" fillId="0" borderId="7" xfId="0" applyNumberFormat="1" applyFont="1" applyBorder="1" applyAlignment="1">
      <alignment horizontal="center"/>
    </xf>
    <xf numFmtId="168" fontId="33" fillId="0" borderId="8" xfId="0" applyNumberFormat="1" applyFont="1" applyBorder="1" applyAlignment="1">
      <alignment horizontal="center"/>
    </xf>
    <xf numFmtId="168" fontId="33" fillId="0" borderId="7" xfId="0" applyNumberFormat="1" applyFont="1" applyBorder="1" applyAlignment="1">
      <alignment horizontal="center"/>
    </xf>
    <xf numFmtId="168" fontId="17" fillId="11" borderId="8" xfId="0" applyNumberFormat="1" applyFont="1" applyFill="1" applyBorder="1" applyAlignment="1">
      <alignment horizontal="center"/>
    </xf>
    <xf numFmtId="168" fontId="31" fillId="11" borderId="6" xfId="0" applyNumberFormat="1" applyFont="1" applyFill="1" applyBorder="1" applyAlignment="1">
      <alignment horizontal="center"/>
    </xf>
    <xf numFmtId="168" fontId="10" fillId="11" borderId="9" xfId="0" applyNumberFormat="1" applyFont="1" applyFill="1" applyBorder="1" applyAlignment="1">
      <alignment horizontal="center"/>
    </xf>
    <xf numFmtId="168" fontId="10" fillId="11" borderId="0" xfId="0" applyNumberFormat="1" applyFont="1" applyFill="1" applyBorder="1" applyAlignment="1">
      <alignment horizontal="center"/>
    </xf>
    <xf numFmtId="168" fontId="10" fillId="11" borderId="7" xfId="0" applyNumberFormat="1" applyFont="1" applyFill="1" applyBorder="1" applyAlignment="1">
      <alignment horizontal="center"/>
    </xf>
    <xf numFmtId="43" fontId="20" fillId="0" borderId="0" xfId="3" applyFont="1" applyBorder="1"/>
    <xf numFmtId="165" fontId="20" fillId="0" borderId="0" xfId="1" applyNumberFormat="1" applyFont="1" applyBorder="1"/>
    <xf numFmtId="4" fontId="16" fillId="0" borderId="8" xfId="0" applyNumberFormat="1" applyFont="1" applyFill="1" applyBorder="1" applyAlignment="1">
      <alignment horizontal="left" vertical="center" indent="1"/>
    </xf>
    <xf numFmtId="4" fontId="16" fillId="0" borderId="7" xfId="0" applyNumberFormat="1" applyFont="1" applyFill="1" applyBorder="1" applyAlignment="1">
      <alignment horizontal="left" vertical="center" indent="1"/>
    </xf>
    <xf numFmtId="4" fontId="32" fillId="0" borderId="2" xfId="0" applyNumberFormat="1" applyFont="1" applyFill="1" applyBorder="1" applyAlignment="1">
      <alignment horizontal="left" vertical="center"/>
    </xf>
    <xf numFmtId="168" fontId="17" fillId="0" borderId="8" xfId="0" applyNumberFormat="1" applyFont="1" applyFill="1" applyBorder="1" applyAlignment="1">
      <alignment horizontal="center" vertical="center"/>
    </xf>
    <xf numFmtId="168" fontId="17" fillId="0" borderId="7" xfId="0" applyNumberFormat="1" applyFont="1" applyFill="1" applyBorder="1" applyAlignment="1">
      <alignment horizontal="center" vertical="center"/>
    </xf>
    <xf numFmtId="0" fontId="3" fillId="0" borderId="16" xfId="0" applyFont="1" applyBorder="1"/>
    <xf numFmtId="43" fontId="6" fillId="0" borderId="6" xfId="3" applyFont="1" applyBorder="1" applyAlignment="1"/>
    <xf numFmtId="0" fontId="39" fillId="0" borderId="0" xfId="0" applyFont="1"/>
    <xf numFmtId="0" fontId="39" fillId="0" borderId="0" xfId="0" applyFont="1" applyFill="1"/>
    <xf numFmtId="168" fontId="3" fillId="0" borderId="0" xfId="1" applyNumberFormat="1" applyFont="1" applyFill="1" applyAlignment="1">
      <alignment horizontal="center"/>
    </xf>
    <xf numFmtId="1" fontId="3" fillId="17" borderId="0" xfId="1" applyNumberFormat="1" applyFont="1" applyFill="1" applyAlignment="1">
      <alignment horizontal="center"/>
    </xf>
    <xf numFmtId="10" fontId="3" fillId="11" borderId="0" xfId="1" applyNumberFormat="1" applyFont="1" applyFill="1"/>
    <xf numFmtId="0" fontId="0" fillId="0" borderId="5" xfId="0" applyBorder="1"/>
    <xf numFmtId="2" fontId="0" fillId="0" borderId="5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0" fontId="0" fillId="0" borderId="7" xfId="0" applyBorder="1"/>
    <xf numFmtId="2" fontId="0" fillId="0" borderId="7" xfId="0" applyNumberFormat="1" applyBorder="1" applyAlignment="1">
      <alignment horizontal="right"/>
    </xf>
    <xf numFmtId="3" fontId="0" fillId="0" borderId="16" xfId="0" applyNumberFormat="1" applyBorder="1"/>
    <xf numFmtId="0" fontId="3" fillId="0" borderId="29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0" xfId="0" applyAlignment="1">
      <alignment horizontal="right"/>
    </xf>
    <xf numFmtId="43" fontId="10" fillId="0" borderId="5" xfId="3" applyFont="1" applyBorder="1"/>
    <xf numFmtId="43" fontId="10" fillId="0" borderId="7" xfId="3" applyFont="1" applyBorder="1"/>
    <xf numFmtId="0" fontId="10" fillId="0" borderId="0" xfId="0" applyFont="1" applyAlignment="1">
      <alignment horizontal="center"/>
    </xf>
    <xf numFmtId="2" fontId="10" fillId="0" borderId="5" xfId="0" applyNumberFormat="1" applyFont="1" applyBorder="1" applyAlignment="1">
      <alignment horizontal="right"/>
    </xf>
    <xf numFmtId="2" fontId="10" fillId="0" borderId="6" xfId="0" applyNumberFormat="1" applyFont="1" applyBorder="1" applyAlignment="1">
      <alignment horizontal="right"/>
    </xf>
    <xf numFmtId="2" fontId="10" fillId="0" borderId="7" xfId="0" applyNumberFormat="1" applyFont="1" applyBorder="1" applyAlignment="1">
      <alignment horizontal="right"/>
    </xf>
    <xf numFmtId="165" fontId="0" fillId="0" borderId="16" xfId="1" applyNumberFormat="1" applyFont="1" applyBorder="1" applyAlignment="1">
      <alignment horizontal="center"/>
    </xf>
    <xf numFmtId="0" fontId="40" fillId="0" borderId="16" xfId="0" applyFont="1" applyBorder="1"/>
    <xf numFmtId="3" fontId="41" fillId="0" borderId="16" xfId="0" applyNumberFormat="1" applyFont="1" applyBorder="1"/>
    <xf numFmtId="165" fontId="41" fillId="0" borderId="16" xfId="1" applyNumberFormat="1" applyFont="1" applyBorder="1" applyAlignment="1">
      <alignment horizontal="center"/>
    </xf>
    <xf numFmtId="10" fontId="41" fillId="0" borderId="16" xfId="1" applyNumberFormat="1" applyFont="1" applyBorder="1" applyAlignment="1">
      <alignment horizontal="center"/>
    </xf>
    <xf numFmtId="10" fontId="0" fillId="0" borderId="16" xfId="1" applyNumberFormat="1" applyFont="1" applyBorder="1" applyAlignment="1">
      <alignment horizontal="center"/>
    </xf>
    <xf numFmtId="4" fontId="10" fillId="0" borderId="6" xfId="0" applyNumberFormat="1" applyFont="1" applyBorder="1"/>
    <xf numFmtId="10" fontId="3" fillId="0" borderId="8" xfId="1" applyNumberFormat="1" applyFont="1" applyBorder="1"/>
    <xf numFmtId="4" fontId="0" fillId="0" borderId="0" xfId="0" applyNumberFormat="1" applyFill="1" applyBorder="1" applyAlignment="1">
      <alignment horizontal="left" vertical="center" indent="1"/>
    </xf>
    <xf numFmtId="4" fontId="0" fillId="0" borderId="9" xfId="0" applyNumberFormat="1" applyBorder="1"/>
    <xf numFmtId="4" fontId="0" fillId="0" borderId="7" xfId="0" applyNumberFormat="1" applyBorder="1"/>
    <xf numFmtId="4" fontId="0" fillId="0" borderId="9" xfId="0" applyNumberFormat="1" applyBorder="1" applyAlignment="1">
      <alignment horizontal="left" vertical="center" indent="1"/>
    </xf>
    <xf numFmtId="168" fontId="10" fillId="0" borderId="6" xfId="0" applyNumberFormat="1" applyFont="1" applyBorder="1"/>
    <xf numFmtId="168" fontId="0" fillId="0" borderId="6" xfId="0" applyNumberFormat="1" applyFill="1" applyBorder="1"/>
    <xf numFmtId="4" fontId="0" fillId="0" borderId="9" xfId="0" applyNumberFormat="1" applyFill="1" applyBorder="1"/>
    <xf numFmtId="4" fontId="0" fillId="0" borderId="0" xfId="0" applyNumberFormat="1" applyFill="1"/>
    <xf numFmtId="4" fontId="0" fillId="0" borderId="6" xfId="0" applyNumberFormat="1" applyFill="1" applyBorder="1" applyAlignment="1">
      <alignment horizontal="left" vertical="center" indent="1"/>
    </xf>
    <xf numFmtId="4" fontId="0" fillId="0" borderId="6" xfId="0" applyNumberFormat="1" applyFill="1" applyBorder="1"/>
    <xf numFmtId="9" fontId="0" fillId="0" borderId="6" xfId="1" applyFont="1" applyFill="1" applyBorder="1"/>
    <xf numFmtId="4" fontId="3" fillId="0" borderId="6" xfId="0" applyNumberFormat="1" applyFont="1" applyBorder="1" applyAlignment="1">
      <alignment horizontal="left" vertical="center" indent="1"/>
    </xf>
    <xf numFmtId="4" fontId="10" fillId="0" borderId="9" xfId="0" applyNumberFormat="1" applyFont="1" applyBorder="1"/>
    <xf numFmtId="4" fontId="10" fillId="11" borderId="9" xfId="0" applyNumberFormat="1" applyFont="1" applyFill="1" applyBorder="1"/>
    <xf numFmtId="9" fontId="10" fillId="0" borderId="6" xfId="1" applyFont="1" applyFill="1" applyBorder="1"/>
    <xf numFmtId="4" fontId="0" fillId="0" borderId="0" xfId="0" applyNumberFormat="1" applyFill="1" applyBorder="1" applyAlignment="1">
      <alignment horizontal="right" vertical="center"/>
    </xf>
    <xf numFmtId="0" fontId="0" fillId="16" borderId="0" xfId="0" applyFill="1" applyAlignment="1">
      <alignment horizontal="center"/>
    </xf>
    <xf numFmtId="172" fontId="0" fillId="0" borderId="0" xfId="1" applyNumberFormat="1" applyFont="1"/>
    <xf numFmtId="4" fontId="10" fillId="0" borderId="5" xfId="0" applyNumberFormat="1" applyFont="1" applyBorder="1"/>
    <xf numFmtId="10" fontId="14" fillId="0" borderId="7" xfId="1" applyNumberFormat="1" applyFont="1" applyBorder="1"/>
    <xf numFmtId="4" fontId="3" fillId="11" borderId="6" xfId="0" applyNumberFormat="1" applyFont="1" applyFill="1" applyBorder="1"/>
    <xf numFmtId="4" fontId="14" fillId="11" borderId="6" xfId="0" applyNumberFormat="1" applyFont="1" applyFill="1" applyBorder="1"/>
    <xf numFmtId="4" fontId="14" fillId="0" borderId="6" xfId="0" applyNumberFormat="1" applyFont="1" applyBorder="1"/>
    <xf numFmtId="10" fontId="3" fillId="0" borderId="9" xfId="1" applyNumberFormat="1" applyFont="1" applyBorder="1"/>
    <xf numFmtId="4" fontId="3" fillId="0" borderId="7" xfId="0" applyNumberFormat="1" applyFont="1" applyBorder="1" applyAlignment="1">
      <alignment horizontal="left" vertical="center" indent="1"/>
    </xf>
    <xf numFmtId="17" fontId="0" fillId="11" borderId="0" xfId="0" applyNumberFormat="1" applyFill="1"/>
    <xf numFmtId="2" fontId="14" fillId="0" borderId="4" xfId="0" applyNumberFormat="1" applyFont="1" applyBorder="1"/>
    <xf numFmtId="0" fontId="10" fillId="0" borderId="4" xfId="0" applyFont="1" applyBorder="1"/>
    <xf numFmtId="165" fontId="42" fillId="0" borderId="0" xfId="1" applyNumberFormat="1" applyFont="1" applyBorder="1"/>
    <xf numFmtId="2" fontId="10" fillId="0" borderId="9" xfId="0" applyNumberFormat="1" applyFont="1" applyFill="1" applyBorder="1"/>
    <xf numFmtId="9" fontId="10" fillId="0" borderId="6" xfId="1" applyFont="1" applyFill="1" applyBorder="1" applyAlignment="1">
      <alignment horizontal="left"/>
    </xf>
    <xf numFmtId="165" fontId="0" fillId="0" borderId="5" xfId="1" applyNumberFormat="1" applyFont="1" applyBorder="1" applyAlignment="1">
      <alignment horizontal="right"/>
    </xf>
    <xf numFmtId="165" fontId="10" fillId="0" borderId="5" xfId="1" applyNumberFormat="1" applyFont="1" applyBorder="1" applyAlignment="1">
      <alignment horizontal="right"/>
    </xf>
    <xf numFmtId="165" fontId="0" fillId="0" borderId="6" xfId="1" applyNumberFormat="1" applyFont="1" applyBorder="1" applyAlignment="1">
      <alignment horizontal="right"/>
    </xf>
    <xf numFmtId="165" fontId="10" fillId="0" borderId="6" xfId="1" applyNumberFormat="1" applyFont="1" applyBorder="1" applyAlignment="1">
      <alignment horizontal="right"/>
    </xf>
    <xf numFmtId="165" fontId="0" fillId="0" borderId="7" xfId="1" applyNumberFormat="1" applyFont="1" applyBorder="1" applyAlignment="1">
      <alignment horizontal="right"/>
    </xf>
    <xf numFmtId="165" fontId="10" fillId="0" borderId="7" xfId="1" applyNumberFormat="1" applyFont="1" applyBorder="1" applyAlignment="1">
      <alignment horizontal="right"/>
    </xf>
    <xf numFmtId="9" fontId="0" fillId="0" borderId="6" xfId="1" applyFont="1" applyFill="1" applyBorder="1" applyAlignment="1">
      <alignment horizontal="right"/>
    </xf>
    <xf numFmtId="4" fontId="0" fillId="0" borderId="9" xfId="0" applyNumberFormat="1" applyFont="1" applyFill="1" applyBorder="1"/>
    <xf numFmtId="4" fontId="3" fillId="0" borderId="7" xfId="0" applyNumberFormat="1" applyFont="1" applyFill="1" applyBorder="1"/>
    <xf numFmtId="4" fontId="0" fillId="0" borderId="5" xfId="0" applyNumberFormat="1" applyBorder="1" applyAlignment="1">
      <alignment horizontal="right"/>
    </xf>
    <xf numFmtId="4" fontId="10" fillId="0" borderId="5" xfId="0" applyNumberFormat="1" applyFont="1" applyBorder="1" applyAlignment="1">
      <alignment horizontal="right"/>
    </xf>
    <xf numFmtId="4" fontId="0" fillId="0" borderId="6" xfId="0" applyNumberFormat="1" applyBorder="1" applyAlignment="1">
      <alignment horizontal="right"/>
    </xf>
    <xf numFmtId="4" fontId="10" fillId="0" borderId="6" xfId="0" applyNumberFormat="1" applyFont="1" applyBorder="1" applyAlignment="1">
      <alignment horizontal="right"/>
    </xf>
    <xf numFmtId="4" fontId="0" fillId="0" borderId="7" xfId="0" applyNumberFormat="1" applyBorder="1" applyAlignment="1">
      <alignment horizontal="right"/>
    </xf>
    <xf numFmtId="4" fontId="10" fillId="0" borderId="7" xfId="0" applyNumberFormat="1" applyFont="1" applyBorder="1" applyAlignment="1">
      <alignment horizontal="right"/>
    </xf>
    <xf numFmtId="165" fontId="0" fillId="0" borderId="0" xfId="0" applyNumberFormat="1"/>
    <xf numFmtId="0" fontId="5" fillId="0" borderId="2" xfId="0" applyFont="1" applyBorder="1" applyAlignment="1">
      <alignment horizontal="center"/>
    </xf>
    <xf numFmtId="165" fontId="2" fillId="0" borderId="2" xfId="1" applyNumberFormat="1" applyFont="1" applyBorder="1"/>
    <xf numFmtId="165" fontId="6" fillId="0" borderId="2" xfId="1" applyNumberFormat="1" applyFont="1" applyBorder="1"/>
    <xf numFmtId="0" fontId="9" fillId="0" borderId="0" xfId="0" applyFont="1"/>
    <xf numFmtId="0" fontId="3" fillId="18" borderId="0" xfId="0" applyFont="1" applyFill="1" applyAlignment="1">
      <alignment horizontal="center" vertical="center"/>
    </xf>
    <xf numFmtId="0" fontId="0" fillId="18" borderId="0" xfId="0" applyFill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19" borderId="0" xfId="0" applyFont="1" applyFill="1" applyAlignment="1">
      <alignment horizontal="center" vertical="center"/>
    </xf>
    <xf numFmtId="0" fontId="0" fillId="19" borderId="0" xfId="0" applyFill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0" fontId="0" fillId="3" borderId="0" xfId="0" applyFill="1" applyAlignment="1">
      <alignment horizontal="left" vertical="center" wrapText="1"/>
    </xf>
    <xf numFmtId="0" fontId="3" fillId="20" borderId="0" xfId="0" applyFont="1" applyFill="1" applyAlignment="1">
      <alignment horizontal="center" vertical="center"/>
    </xf>
    <xf numFmtId="0" fontId="0" fillId="20" borderId="0" xfId="0" applyFill="1" applyAlignment="1">
      <alignment horizontal="left" vertical="center" wrapText="1"/>
    </xf>
    <xf numFmtId="0" fontId="3" fillId="14" borderId="0" xfId="0" applyFont="1" applyFill="1" applyAlignment="1">
      <alignment horizontal="center" vertical="center"/>
    </xf>
    <xf numFmtId="0" fontId="0" fillId="14" borderId="0" xfId="0" applyFill="1" applyAlignment="1">
      <alignment horizontal="left" vertical="center" wrapText="1"/>
    </xf>
    <xf numFmtId="0" fontId="3" fillId="21" borderId="0" xfId="0" applyFont="1" applyFill="1" applyAlignment="1">
      <alignment horizontal="center" vertical="center"/>
    </xf>
    <xf numFmtId="0" fontId="0" fillId="21" borderId="0" xfId="0" applyFill="1" applyAlignment="1">
      <alignment horizontal="left" vertical="center" wrapText="1"/>
    </xf>
    <xf numFmtId="0" fontId="3" fillId="11" borderId="0" xfId="0" applyFont="1" applyFill="1" applyAlignment="1">
      <alignment horizontal="center" vertical="center"/>
    </xf>
    <xf numFmtId="0" fontId="0" fillId="11" borderId="0" xfId="0" applyFill="1" applyAlignment="1">
      <alignment horizontal="left" vertical="center" wrapText="1"/>
    </xf>
    <xf numFmtId="167" fontId="1" fillId="0" borderId="0" xfId="3" quotePrefix="1" applyNumberFormat="1" applyFont="1"/>
    <xf numFmtId="0" fontId="26" fillId="10" borderId="11" xfId="4" applyFont="1" applyFill="1" applyBorder="1" applyAlignment="1">
      <alignment horizontal="left" vertical="top" wrapText="1" indent="10"/>
    </xf>
    <xf numFmtId="3" fontId="26" fillId="10" borderId="12" xfId="4" applyNumberFormat="1" applyFont="1" applyFill="1" applyBorder="1" applyAlignment="1">
      <alignment vertical="center" wrapText="1"/>
    </xf>
    <xf numFmtId="3" fontId="26" fillId="10" borderId="11" xfId="4" applyNumberFormat="1" applyFont="1" applyFill="1" applyBorder="1" applyAlignment="1">
      <alignment vertical="center" wrapText="1"/>
    </xf>
    <xf numFmtId="0" fontId="43" fillId="0" borderId="0" xfId="4" applyFont="1"/>
    <xf numFmtId="43" fontId="44" fillId="0" borderId="6" xfId="3" applyFont="1" applyBorder="1"/>
    <xf numFmtId="43" fontId="44" fillId="2" borderId="6" xfId="3" applyFont="1" applyFill="1" applyBorder="1"/>
    <xf numFmtId="4" fontId="30" fillId="0" borderId="0" xfId="0" applyNumberFormat="1" applyFont="1" applyBorder="1" applyAlignment="1">
      <alignment horizontal="left" vertical="center" indent="2"/>
    </xf>
    <xf numFmtId="43" fontId="3" fillId="20" borderId="5" xfId="3" applyFont="1" applyFill="1" applyBorder="1"/>
    <xf numFmtId="43" fontId="3" fillId="19" borderId="5" xfId="3" applyFont="1" applyFill="1" applyBorder="1"/>
    <xf numFmtId="43" fontId="3" fillId="19" borderId="6" xfId="3" applyFont="1" applyFill="1" applyBorder="1"/>
    <xf numFmtId="43" fontId="0" fillId="0" borderId="6" xfId="0" applyNumberFormat="1" applyBorder="1"/>
    <xf numFmtId="43" fontId="6" fillId="0" borderId="2" xfId="3" applyFont="1" applyFill="1" applyBorder="1" applyAlignment="1">
      <alignment horizontal="left" indent="1"/>
    </xf>
    <xf numFmtId="2" fontId="38" fillId="0" borderId="2" xfId="0" applyNumberFormat="1" applyFont="1" applyBorder="1"/>
    <xf numFmtId="2" fontId="0" fillId="0" borderId="2" xfId="0" applyNumberFormat="1" applyFont="1" applyBorder="1"/>
    <xf numFmtId="2" fontId="6" fillId="0" borderId="2" xfId="0" applyNumberFormat="1" applyFont="1" applyBorder="1"/>
    <xf numFmtId="2" fontId="10" fillId="0" borderId="2" xfId="0" applyNumberFormat="1" applyFont="1" applyFill="1" applyBorder="1"/>
    <xf numFmtId="43" fontId="6" fillId="0" borderId="6" xfId="3" applyFont="1" applyFill="1" applyBorder="1" applyAlignment="1">
      <alignment horizontal="left" indent="1"/>
    </xf>
    <xf numFmtId="0" fontId="39" fillId="0" borderId="0" xfId="0" applyFont="1" applyFill="1" applyBorder="1"/>
    <xf numFmtId="3" fontId="0" fillId="0" borderId="6" xfId="0" applyNumberFormat="1" applyBorder="1"/>
    <xf numFmtId="3" fontId="10" fillId="0" borderId="9" xfId="0" applyNumberFormat="1" applyFont="1" applyBorder="1"/>
    <xf numFmtId="3" fontId="3" fillId="0" borderId="6" xfId="0" applyNumberFormat="1" applyFont="1" applyBorder="1"/>
    <xf numFmtId="3" fontId="14" fillId="0" borderId="9" xfId="0" applyNumberFormat="1" applyFont="1" applyBorder="1"/>
    <xf numFmtId="4" fontId="14" fillId="0" borderId="9" xfId="0" applyNumberFormat="1" applyFont="1" applyBorder="1"/>
    <xf numFmtId="3" fontId="14" fillId="0" borderId="6" xfId="0" applyNumberFormat="1" applyFont="1" applyBorder="1"/>
    <xf numFmtId="10" fontId="14" fillId="0" borderId="8" xfId="1" applyNumberFormat="1" applyFont="1" applyBorder="1"/>
    <xf numFmtId="3" fontId="3" fillId="0" borderId="7" xfId="0" applyNumberFormat="1" applyFont="1" applyBorder="1"/>
    <xf numFmtId="3" fontId="14" fillId="0" borderId="7" xfId="0" applyNumberFormat="1" applyFont="1" applyBorder="1"/>
    <xf numFmtId="4" fontId="14" fillId="0" borderId="7" xfId="0" applyNumberFormat="1" applyFont="1" applyBorder="1"/>
    <xf numFmtId="4" fontId="3" fillId="0" borderId="8" xfId="0" applyNumberFormat="1" applyFont="1" applyBorder="1" applyAlignment="1">
      <alignment horizontal="left" vertical="center" indent="1"/>
    </xf>
    <xf numFmtId="3" fontId="0" fillId="11" borderId="0" xfId="0" applyNumberFormat="1" applyFill="1" applyAlignment="1">
      <alignment horizontal="center"/>
    </xf>
    <xf numFmtId="168" fontId="0" fillId="0" borderId="0" xfId="0" applyNumberFormat="1"/>
    <xf numFmtId="0" fontId="3" fillId="0" borderId="16" xfId="0" applyFont="1" applyBorder="1" applyAlignment="1">
      <alignment horizontal="center" wrapText="1"/>
    </xf>
    <xf numFmtId="43" fontId="7" fillId="0" borderId="4" xfId="3" applyFont="1" applyBorder="1" applyAlignment="1">
      <alignment horizontal="left" indent="1"/>
    </xf>
    <xf numFmtId="43" fontId="6" fillId="0" borderId="6" xfId="3" applyFont="1" applyBorder="1" applyAlignment="1">
      <alignment horizontal="left" indent="2"/>
    </xf>
    <xf numFmtId="43" fontId="6" fillId="0" borderId="7" xfId="3" applyFont="1" applyBorder="1" applyAlignment="1">
      <alignment horizontal="left" indent="2"/>
    </xf>
    <xf numFmtId="165" fontId="3" fillId="16" borderId="0" xfId="1" applyNumberFormat="1" applyFont="1" applyFill="1" applyAlignment="1">
      <alignment horizontal="right" indent="1"/>
    </xf>
    <xf numFmtId="4" fontId="10" fillId="0" borderId="7" xfId="0" applyNumberFormat="1" applyFont="1" applyBorder="1"/>
    <xf numFmtId="10" fontId="30" fillId="0" borderId="0" xfId="1" applyNumberFormat="1" applyFont="1"/>
    <xf numFmtId="2" fontId="7" fillId="0" borderId="6" xfId="0" applyNumberFormat="1" applyFont="1" applyFill="1" applyBorder="1"/>
    <xf numFmtId="2" fontId="7" fillId="0" borderId="7" xfId="0" applyNumberFormat="1" applyFont="1" applyFill="1" applyBorder="1"/>
    <xf numFmtId="4" fontId="0" fillId="0" borderId="8" xfId="0" applyNumberFormat="1" applyBorder="1" applyAlignment="1">
      <alignment horizontal="left" vertical="center" indent="1"/>
    </xf>
    <xf numFmtId="168" fontId="0" fillId="0" borderId="8" xfId="0" applyNumberFormat="1" applyBorder="1"/>
    <xf numFmtId="2" fontId="7" fillId="0" borderId="5" xfId="0" applyNumberFormat="1" applyFont="1" applyFill="1" applyBorder="1"/>
    <xf numFmtId="2" fontId="14" fillId="0" borderId="5" xfId="0" applyNumberFormat="1" applyFont="1" applyFill="1" applyBorder="1"/>
    <xf numFmtId="2" fontId="7" fillId="0" borderId="6" xfId="0" applyNumberFormat="1" applyFont="1" applyBorder="1"/>
    <xf numFmtId="165" fontId="12" fillId="11" borderId="0" xfId="0" applyNumberFormat="1" applyFont="1" applyFill="1" applyAlignment="1">
      <alignment horizontal="center"/>
    </xf>
    <xf numFmtId="168" fontId="12" fillId="0" borderId="0" xfId="0" applyNumberFormat="1" applyFont="1"/>
    <xf numFmtId="167" fontId="0" fillId="0" borderId="0" xfId="0" applyNumberFormat="1"/>
    <xf numFmtId="43" fontId="3" fillId="0" borderId="4" xfId="3" applyFont="1" applyBorder="1" applyAlignment="1">
      <alignment horizontal="left" indent="1"/>
    </xf>
    <xf numFmtId="43" fontId="7" fillId="0" borderId="5" xfId="3" applyFont="1" applyBorder="1" applyAlignment="1">
      <alignment horizontal="left" indent="2"/>
    </xf>
    <xf numFmtId="43" fontId="7" fillId="0" borderId="6" xfId="3" applyFont="1" applyBorder="1" applyAlignment="1">
      <alignment horizontal="left" indent="2"/>
    </xf>
    <xf numFmtId="0" fontId="0" fillId="0" borderId="0" xfId="0" applyFont="1" applyAlignment="1">
      <alignment horizontal="left" indent="3"/>
    </xf>
    <xf numFmtId="0" fontId="39" fillId="0" borderId="0" xfId="0" applyFont="1" applyAlignment="1">
      <alignment horizontal="left" indent="1"/>
    </xf>
    <xf numFmtId="43" fontId="7" fillId="0" borderId="7" xfId="3" applyFont="1" applyFill="1" applyBorder="1" applyAlignment="1">
      <alignment horizontal="left" indent="2"/>
    </xf>
    <xf numFmtId="168" fontId="12" fillId="0" borderId="0" xfId="0" applyNumberFormat="1" applyFont="1" applyAlignment="1">
      <alignment horizontal="center"/>
    </xf>
    <xf numFmtId="4" fontId="3" fillId="0" borderId="6" xfId="0" applyNumberFormat="1" applyFont="1" applyFill="1" applyBorder="1"/>
    <xf numFmtId="43" fontId="6" fillId="0" borderId="8" xfId="3" applyFont="1" applyBorder="1" applyAlignment="1">
      <alignment horizontal="left" indent="2"/>
    </xf>
    <xf numFmtId="10" fontId="3" fillId="11" borderId="0" xfId="1" applyNumberFormat="1" applyFont="1" applyFill="1" applyAlignment="1">
      <alignment horizontal="center"/>
    </xf>
    <xf numFmtId="43" fontId="7" fillId="0" borderId="4" xfId="3" applyFont="1" applyBorder="1" applyAlignment="1">
      <alignment horizontal="left"/>
    </xf>
    <xf numFmtId="10" fontId="3" fillId="0" borderId="4" xfId="1" applyNumberFormat="1" applyFont="1" applyBorder="1"/>
    <xf numFmtId="43" fontId="14" fillId="0" borderId="4" xfId="3" applyNumberFormat="1" applyFont="1" applyBorder="1"/>
    <xf numFmtId="2" fontId="10" fillId="0" borderId="8" xfId="0" applyNumberFormat="1" applyFont="1" applyFill="1" applyBorder="1"/>
    <xf numFmtId="2" fontId="0" fillId="0" borderId="0" xfId="0" applyNumberForma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0" fontId="0" fillId="0" borderId="0" xfId="0" quotePrefix="1"/>
    <xf numFmtId="43" fontId="0" fillId="16" borderId="4" xfId="0" applyNumberFormat="1" applyFill="1" applyBorder="1"/>
    <xf numFmtId="43" fontId="10" fillId="16" borderId="4" xfId="0" applyNumberFormat="1" applyFont="1" applyFill="1" applyBorder="1"/>
    <xf numFmtId="165" fontId="0" fillId="16" borderId="4" xfId="1" applyNumberFormat="1" applyFont="1" applyFill="1" applyBorder="1"/>
    <xf numFmtId="165" fontId="10" fillId="16" borderId="4" xfId="1" applyNumberFormat="1" applyFont="1" applyFill="1" applyBorder="1"/>
    <xf numFmtId="170" fontId="0" fillId="16" borderId="4" xfId="0" applyNumberFormat="1" applyFill="1" applyBorder="1"/>
    <xf numFmtId="170" fontId="10" fillId="16" borderId="4" xfId="0" applyNumberFormat="1" applyFont="1" applyFill="1" applyBorder="1"/>
    <xf numFmtId="43" fontId="3" fillId="16" borderId="0" xfId="3" applyFont="1" applyFill="1" applyBorder="1"/>
    <xf numFmtId="2" fontId="0" fillId="16" borderId="0" xfId="0" applyNumberFormat="1" applyFill="1"/>
    <xf numFmtId="2" fontId="10" fillId="16" borderId="0" xfId="0" applyNumberFormat="1" applyFont="1" applyFill="1"/>
    <xf numFmtId="43" fontId="3" fillId="16" borderId="2" xfId="3" applyFont="1" applyFill="1" applyBorder="1"/>
    <xf numFmtId="165" fontId="3" fillId="0" borderId="0" xfId="1" applyNumberFormat="1" applyFont="1"/>
    <xf numFmtId="165" fontId="14" fillId="0" borderId="0" xfId="1" applyNumberFormat="1" applyFont="1" applyAlignment="1">
      <alignment horizontal="center"/>
    </xf>
    <xf numFmtId="2" fontId="10" fillId="0" borderId="0" xfId="0" applyNumberFormat="1" applyFont="1"/>
    <xf numFmtId="0" fontId="3" fillId="0" borderId="27" xfId="0" applyFont="1" applyBorder="1"/>
    <xf numFmtId="2" fontId="3" fillId="0" borderId="4" xfId="0" applyNumberFormat="1" applyFont="1" applyBorder="1" applyAlignment="1">
      <alignment horizontal="center"/>
    </xf>
    <xf numFmtId="165" fontId="14" fillId="0" borderId="4" xfId="1" applyNumberFormat="1" applyFont="1" applyBorder="1" applyAlignment="1">
      <alignment horizontal="center"/>
    </xf>
    <xf numFmtId="165" fontId="14" fillId="0" borderId="28" xfId="1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3" fillId="0" borderId="2" xfId="1" applyNumberFormat="1" applyFont="1" applyBorder="1"/>
    <xf numFmtId="165" fontId="14" fillId="0" borderId="2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center"/>
    </xf>
    <xf numFmtId="2" fontId="3" fillId="0" borderId="4" xfId="1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0" fontId="7" fillId="15" borderId="0" xfId="0" applyFont="1" applyFill="1"/>
    <xf numFmtId="165" fontId="14" fillId="15" borderId="0" xfId="1" applyNumberFormat="1" applyFont="1" applyFill="1" applyAlignment="1">
      <alignment horizontal="center"/>
    </xf>
    <xf numFmtId="0" fontId="7" fillId="0" borderId="0" xfId="0" applyFont="1"/>
    <xf numFmtId="165" fontId="3" fillId="0" borderId="4" xfId="1" applyNumberFormat="1" applyFont="1" applyBorder="1"/>
    <xf numFmtId="2" fontId="0" fillId="0" borderId="0" xfId="0" applyNumberFormat="1" applyFill="1"/>
    <xf numFmtId="2" fontId="10" fillId="0" borderId="0" xfId="0" applyNumberFormat="1" applyFont="1" applyFill="1"/>
    <xf numFmtId="2" fontId="0" fillId="0" borderId="0" xfId="0" applyNumberFormat="1" applyFill="1" applyAlignment="1"/>
    <xf numFmtId="4" fontId="10" fillId="0" borderId="0" xfId="0" applyNumberFormat="1" applyFont="1" applyFill="1"/>
    <xf numFmtId="2" fontId="10" fillId="0" borderId="0" xfId="0" applyNumberFormat="1" applyFont="1" applyAlignment="1"/>
    <xf numFmtId="0" fontId="7" fillId="15" borderId="0" xfId="0" applyFont="1" applyFill="1" applyAlignment="1">
      <alignment horizontal="center"/>
    </xf>
    <xf numFmtId="4" fontId="0" fillId="11" borderId="6" xfId="0" applyNumberFormat="1" applyFill="1" applyBorder="1"/>
    <xf numFmtId="4" fontId="0" fillId="11" borderId="9" xfId="0" applyNumberFormat="1" applyFont="1" applyFill="1" applyBorder="1"/>
    <xf numFmtId="0" fontId="0" fillId="0" borderId="16" xfId="0" applyBorder="1" applyAlignment="1">
      <alignment horizontal="center"/>
    </xf>
    <xf numFmtId="0" fontId="39" fillId="0" borderId="16" xfId="0" applyFont="1" applyBorder="1" applyAlignment="1">
      <alignment horizontal="center"/>
    </xf>
    <xf numFmtId="165" fontId="45" fillId="0" borderId="4" xfId="1" applyNumberFormat="1" applyFont="1" applyBorder="1" applyAlignment="1">
      <alignment horizontal="center"/>
    </xf>
    <xf numFmtId="4" fontId="0" fillId="17" borderId="4" xfId="0" applyNumberFormat="1" applyFill="1" applyBorder="1" applyAlignment="1">
      <alignment horizontal="left" vertical="center" indent="1"/>
    </xf>
    <xf numFmtId="4" fontId="0" fillId="17" borderId="4" xfId="0" applyNumberFormat="1" applyFill="1" applyBorder="1"/>
    <xf numFmtId="168" fontId="0" fillId="17" borderId="4" xfId="0" applyNumberFormat="1" applyFill="1" applyBorder="1"/>
    <xf numFmtId="4" fontId="10" fillId="17" borderId="4" xfId="0" applyNumberFormat="1" applyFont="1" applyFill="1" applyBorder="1"/>
    <xf numFmtId="2" fontId="7" fillId="20" borderId="6" xfId="0" applyNumberFormat="1" applyFont="1" applyFill="1" applyBorder="1"/>
    <xf numFmtId="2" fontId="7" fillId="20" borderId="5" xfId="0" applyNumberFormat="1" applyFont="1" applyFill="1" applyBorder="1"/>
    <xf numFmtId="43" fontId="46" fillId="0" borderId="6" xfId="3" applyFont="1" applyBorder="1" applyAlignment="1">
      <alignment horizontal="left" indent="3"/>
    </xf>
    <xf numFmtId="2" fontId="47" fillId="0" borderId="6" xfId="0" applyNumberFormat="1" applyFont="1" applyFill="1" applyBorder="1"/>
    <xf numFmtId="0" fontId="37" fillId="0" borderId="0" xfId="0" applyFont="1"/>
    <xf numFmtId="2" fontId="37" fillId="0" borderId="6" xfId="0" applyNumberFormat="1" applyFont="1" applyFill="1" applyBorder="1"/>
    <xf numFmtId="10" fontId="3" fillId="0" borderId="0" xfId="1" applyNumberFormat="1" applyFont="1" applyFill="1" applyAlignment="1">
      <alignment horizontal="center"/>
    </xf>
    <xf numFmtId="10" fontId="39" fillId="0" borderId="0" xfId="1" applyNumberFormat="1" applyFont="1"/>
    <xf numFmtId="10" fontId="3" fillId="0" borderId="0" xfId="1" quotePrefix="1" applyNumberFormat="1" applyFont="1" applyFill="1"/>
    <xf numFmtId="168" fontId="1" fillId="0" borderId="0" xfId="1" applyNumberFormat="1" applyFont="1" applyFill="1" applyAlignment="1">
      <alignment horizontal="center"/>
    </xf>
    <xf numFmtId="43" fontId="7" fillId="0" borderId="6" xfId="3" applyFont="1" applyBorder="1" applyAlignment="1"/>
    <xf numFmtId="0" fontId="0" fillId="0" borderId="4" xfId="0" applyFont="1" applyBorder="1"/>
    <xf numFmtId="43" fontId="37" fillId="0" borderId="6" xfId="3" applyFont="1" applyBorder="1" applyAlignment="1">
      <alignment horizontal="left" indent="3"/>
    </xf>
    <xf numFmtId="43" fontId="7" fillId="0" borderId="0" xfId="3" applyFont="1"/>
    <xf numFmtId="4" fontId="6" fillId="0" borderId="7" xfId="0" applyNumberFormat="1" applyFont="1" applyBorder="1"/>
    <xf numFmtId="4" fontId="10" fillId="11" borderId="5" xfId="0" applyNumberFormat="1" applyFont="1" applyFill="1" applyBorder="1"/>
    <xf numFmtId="4" fontId="10" fillId="0" borderId="6" xfId="0" applyNumberFormat="1" applyFont="1" applyFill="1" applyBorder="1"/>
    <xf numFmtId="4" fontId="10" fillId="0" borderId="8" xfId="0" applyNumberFormat="1" applyFont="1" applyFill="1" applyBorder="1"/>
    <xf numFmtId="4" fontId="3" fillId="11" borderId="9" xfId="0" applyNumberFormat="1" applyFont="1" applyFill="1" applyBorder="1"/>
    <xf numFmtId="4" fontId="14" fillId="11" borderId="9" xfId="0" applyNumberFormat="1" applyFont="1" applyFill="1" applyBorder="1"/>
    <xf numFmtId="170" fontId="0" fillId="0" borderId="0" xfId="3" applyNumberFormat="1" applyFont="1"/>
    <xf numFmtId="173" fontId="0" fillId="0" borderId="0" xfId="0" applyNumberFormat="1"/>
    <xf numFmtId="4" fontId="3" fillId="0" borderId="0" xfId="0" applyNumberFormat="1" applyFont="1" applyAlignment="1">
      <alignment horizontal="right"/>
    </xf>
    <xf numFmtId="170" fontId="3" fillId="0" borderId="0" xfId="3" applyNumberFormat="1" applyFont="1"/>
    <xf numFmtId="4" fontId="3" fillId="0" borderId="9" xfId="0" applyNumberFormat="1" applyFont="1" applyBorder="1" applyAlignment="1">
      <alignment horizontal="left" vertical="center" indent="1"/>
    </xf>
    <xf numFmtId="3" fontId="5" fillId="0" borderId="0" xfId="4" applyNumberFormat="1"/>
    <xf numFmtId="9" fontId="5" fillId="0" borderId="0" xfId="1" applyFont="1" applyAlignment="1">
      <alignment horizontal="center"/>
    </xf>
    <xf numFmtId="9" fontId="48" fillId="0" borderId="0" xfId="1" applyFont="1" applyAlignment="1">
      <alignment horizontal="center"/>
    </xf>
    <xf numFmtId="3" fontId="48" fillId="0" borderId="0" xfId="4" applyNumberFormat="1" applyFont="1"/>
    <xf numFmtId="4" fontId="10" fillId="0" borderId="0" xfId="0" applyNumberFormat="1" applyFont="1" applyBorder="1"/>
    <xf numFmtId="4" fontId="2" fillId="0" borderId="6" xfId="0" applyNumberFormat="1" applyFont="1" applyBorder="1"/>
    <xf numFmtId="0" fontId="0" fillId="0" borderId="8" xfId="0" applyBorder="1"/>
    <xf numFmtId="4" fontId="2" fillId="0" borderId="8" xfId="0" applyNumberFormat="1" applyFont="1" applyBorder="1"/>
    <xf numFmtId="4" fontId="10" fillId="0" borderId="8" xfId="0" applyNumberFormat="1" applyFont="1" applyBorder="1"/>
    <xf numFmtId="4" fontId="0" fillId="0" borderId="8" xfId="0" applyNumberFormat="1" applyFont="1" applyBorder="1"/>
    <xf numFmtId="4" fontId="14" fillId="11" borderId="5" xfId="0" applyNumberFormat="1" applyFont="1" applyFill="1" applyBorder="1"/>
    <xf numFmtId="4" fontId="14" fillId="0" borderId="5" xfId="0" applyNumberFormat="1" applyFont="1" applyBorder="1"/>
    <xf numFmtId="43" fontId="7" fillId="0" borderId="14" xfId="3" applyFont="1" applyBorder="1" applyAlignment="1">
      <alignment horizontal="left"/>
    </xf>
    <xf numFmtId="43" fontId="7" fillId="0" borderId="2" xfId="3" applyFont="1" applyBorder="1" applyAlignment="1">
      <alignment horizontal="left"/>
    </xf>
    <xf numFmtId="2" fontId="7" fillId="0" borderId="2" xfId="0" applyNumberFormat="1" applyFont="1" applyFill="1" applyBorder="1"/>
    <xf numFmtId="2" fontId="14" fillId="0" borderId="2" xfId="0" applyNumberFormat="1" applyFont="1" applyFill="1" applyBorder="1"/>
    <xf numFmtId="165" fontId="3" fillId="16" borderId="0" xfId="1" applyNumberFormat="1" applyFont="1" applyFill="1" applyAlignment="1">
      <alignment horizontal="center"/>
    </xf>
    <xf numFmtId="2" fontId="30" fillId="0" borderId="14" xfId="0" applyNumberFormat="1" applyFont="1" applyFill="1" applyBorder="1"/>
    <xf numFmtId="3" fontId="49" fillId="0" borderId="7" xfId="0" applyNumberFormat="1" applyFont="1" applyBorder="1"/>
    <xf numFmtId="4" fontId="6" fillId="0" borderId="0" xfId="0" applyNumberFormat="1" applyFont="1" applyBorder="1"/>
    <xf numFmtId="0" fontId="0" fillId="0" borderId="0" xfId="0" applyFill="1" applyBorder="1"/>
    <xf numFmtId="43" fontId="3" fillId="0" borderId="6" xfId="3" applyFont="1" applyFill="1" applyBorder="1" applyAlignment="1">
      <alignment horizontal="left" indent="1"/>
    </xf>
    <xf numFmtId="0" fontId="3" fillId="0" borderId="16" xfId="0" applyFont="1" applyBorder="1" applyAlignment="1">
      <alignment horizontal="center" wrapText="1"/>
    </xf>
    <xf numFmtId="165" fontId="41" fillId="0" borderId="27" xfId="1" applyNumberFormat="1" applyFont="1" applyBorder="1" applyAlignment="1">
      <alignment horizontal="center"/>
    </xf>
    <xf numFmtId="165" fontId="41" fillId="0" borderId="4" xfId="1" applyNumberFormat="1" applyFont="1" applyBorder="1" applyAlignment="1">
      <alignment horizontal="center"/>
    </xf>
    <xf numFmtId="165" fontId="41" fillId="0" borderId="28" xfId="1" applyNumberFormat="1" applyFont="1" applyBorder="1" applyAlignment="1">
      <alignment horizontal="center"/>
    </xf>
    <xf numFmtId="3" fontId="41" fillId="0" borderId="27" xfId="0" applyNumberFormat="1" applyFont="1" applyBorder="1" applyAlignment="1">
      <alignment horizontal="center"/>
    </xf>
    <xf numFmtId="3" fontId="41" fillId="0" borderId="4" xfId="0" applyNumberFormat="1" applyFont="1" applyBorder="1" applyAlignment="1">
      <alignment horizontal="center"/>
    </xf>
    <xf numFmtId="3" fontId="41" fillId="0" borderId="28" xfId="0" applyNumberFormat="1" applyFont="1" applyBorder="1" applyAlignment="1">
      <alignment horizontal="center"/>
    </xf>
    <xf numFmtId="2" fontId="14" fillId="0" borderId="27" xfId="0" applyNumberFormat="1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10" fontId="41" fillId="0" borderId="27" xfId="1" applyNumberFormat="1" applyFont="1" applyBorder="1" applyAlignment="1">
      <alignment horizontal="center"/>
    </xf>
    <xf numFmtId="10" fontId="41" fillId="0" borderId="4" xfId="1" applyNumberFormat="1" applyFont="1" applyBorder="1" applyAlignment="1">
      <alignment horizontal="center"/>
    </xf>
    <xf numFmtId="10" fontId="41" fillId="0" borderId="28" xfId="1" applyNumberFormat="1" applyFont="1" applyBorder="1" applyAlignment="1">
      <alignment horizontal="center"/>
    </xf>
    <xf numFmtId="2" fontId="3" fillId="0" borderId="27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2" fontId="0" fillId="0" borderId="27" xfId="0" applyNumberFormat="1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2" fontId="10" fillId="0" borderId="27" xfId="0" applyNumberFormat="1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28" xfId="0" applyFont="1" applyBorder="1" applyAlignment="1">
      <alignment horizontal="center"/>
    </xf>
    <xf numFmtId="0" fontId="39" fillId="0" borderId="16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8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5">
    <cellStyle name="Hiperlink" xfId="2" builtinId="8"/>
    <cellStyle name="Normal" xfId="0" builtinId="0"/>
    <cellStyle name="Normal 2" xfId="4" xr:uid="{B943DD1B-E338-4626-A88A-AEC58AC56AF6}"/>
    <cellStyle name="Porcentagem" xfId="1" builtinId="5"/>
    <cellStyle name="Vírgula" xfId="3" builtinId="3"/>
  </cellStyles>
  <dxfs count="0"/>
  <tableStyles count="0" defaultTableStyle="TableStyleMedium2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6638164018045154"/>
          <c:y val="4.4396709469849284E-2"/>
          <c:w val="0.59690249257736705"/>
          <c:h val="0.80667412715626818"/>
        </c:manualLayout>
      </c:layout>
      <c:lineChart>
        <c:grouping val="standard"/>
        <c:varyColors val="0"/>
        <c:ser>
          <c:idx val="0"/>
          <c:order val="0"/>
          <c:tx>
            <c:v>Referencial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CenariosMacro!$T$1:$AO$1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CenariosMacro!$T$6:$AO$6</c:f>
              <c:numCache>
                <c:formatCode>0.0%</c:formatCode>
                <c:ptCount val="22"/>
                <c:pt idx="0">
                  <c:v>1.9938434917591064E-2</c:v>
                </c:pt>
                <c:pt idx="1">
                  <c:v>3.1336752863747375E-2</c:v>
                </c:pt>
                <c:pt idx="2">
                  <c:v>2.9167965744728797E-2</c:v>
                </c:pt>
                <c:pt idx="3">
                  <c:v>3.3349414834606739E-2</c:v>
                </c:pt>
                <c:pt idx="4">
                  <c:v>2.8378289886881403E-2</c:v>
                </c:pt>
                <c:pt idx="5">
                  <c:v>2.7823597756249097E-2</c:v>
                </c:pt>
                <c:pt idx="6">
                  <c:v>2.954344896976302E-2</c:v>
                </c:pt>
                <c:pt idx="7">
                  <c:v>2.9392735106456236E-2</c:v>
                </c:pt>
                <c:pt idx="8">
                  <c:v>3.4846757947713414E-2</c:v>
                </c:pt>
                <c:pt idx="9">
                  <c:v>3.4615305822549347E-2</c:v>
                </c:pt>
                <c:pt idx="10">
                  <c:v>3.4211712865184651E-2</c:v>
                </c:pt>
                <c:pt idx="11">
                  <c:v>3.3878409488031558E-2</c:v>
                </c:pt>
                <c:pt idx="12">
                  <c:v>3.3523002129981272E-2</c:v>
                </c:pt>
                <c:pt idx="13">
                  <c:v>3.3186875784803727E-2</c:v>
                </c:pt>
                <c:pt idx="14">
                  <c:v>3.2853901319841894E-2</c:v>
                </c:pt>
                <c:pt idx="15">
                  <c:v>3.2529997889152229E-2</c:v>
                </c:pt>
                <c:pt idx="16">
                  <c:v>3.2169563040879146E-2</c:v>
                </c:pt>
                <c:pt idx="17">
                  <c:v>4.1570982255657141E-2</c:v>
                </c:pt>
                <c:pt idx="18">
                  <c:v>3.611772717269579E-2</c:v>
                </c:pt>
                <c:pt idx="19">
                  <c:v>3.5664146768848992E-2</c:v>
                </c:pt>
                <c:pt idx="20">
                  <c:v>3.5202857299068357E-2</c:v>
                </c:pt>
                <c:pt idx="21">
                  <c:v>3.4761161983824396E-2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6A-41E1-B467-416CF23913D7}"/>
            </c:ext>
          </c:extLst>
        </c:ser>
        <c:ser>
          <c:idx val="1"/>
          <c:order val="1"/>
          <c:tx>
            <c:v>Otimista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CenariosMacro!$T$1:$AO$1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CenariosMacro!$T$12:$AO$12</c:f>
              <c:numCache>
                <c:formatCode>0.0%</c:formatCode>
                <c:ptCount val="22"/>
                <c:pt idx="0">
                  <c:v>2.1538694101812306E-2</c:v>
                </c:pt>
                <c:pt idx="1">
                  <c:v>3.3038441090970094E-2</c:v>
                </c:pt>
                <c:pt idx="2">
                  <c:v>3.4780571271853855E-2</c:v>
                </c:pt>
                <c:pt idx="3">
                  <c:v>3.5686939153671604E-2</c:v>
                </c:pt>
                <c:pt idx="4">
                  <c:v>3.5291144651332207E-2</c:v>
                </c:pt>
                <c:pt idx="5">
                  <c:v>3.524755514260014E-2</c:v>
                </c:pt>
                <c:pt idx="6">
                  <c:v>3.4917307284351162E-2</c:v>
                </c:pt>
                <c:pt idx="7">
                  <c:v>3.4656160085676513E-2</c:v>
                </c:pt>
                <c:pt idx="8">
                  <c:v>3.9067238376118807E-2</c:v>
                </c:pt>
                <c:pt idx="9">
                  <c:v>3.8742681347770258E-2</c:v>
                </c:pt>
                <c:pt idx="10">
                  <c:v>3.8275974303431326E-2</c:v>
                </c:pt>
                <c:pt idx="11">
                  <c:v>3.7865797503482845E-2</c:v>
                </c:pt>
                <c:pt idx="12">
                  <c:v>3.7438357273315681E-2</c:v>
                </c:pt>
                <c:pt idx="13">
                  <c:v>3.702721111070062E-2</c:v>
                </c:pt>
                <c:pt idx="14">
                  <c:v>3.661902018124219E-2</c:v>
                </c:pt>
                <c:pt idx="15">
                  <c:v>3.62180600767954E-2</c:v>
                </c:pt>
                <c:pt idx="16">
                  <c:v>3.079631290615259E-2</c:v>
                </c:pt>
                <c:pt idx="17">
                  <c:v>4.0472173694413582E-2</c:v>
                </c:pt>
                <c:pt idx="18">
                  <c:v>3.5030738804609163E-2</c:v>
                </c:pt>
                <c:pt idx="19">
                  <c:v>3.4634816847684879E-2</c:v>
                </c:pt>
                <c:pt idx="20">
                  <c:v>3.9193595966303452E-2</c:v>
                </c:pt>
                <c:pt idx="21">
                  <c:v>3.858435075922495E-2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6A-41E1-B467-416CF23913D7}"/>
            </c:ext>
          </c:extLst>
        </c:ser>
        <c:ser>
          <c:idx val="3"/>
          <c:order val="2"/>
          <c:tx>
            <c:v>Não-Tendencial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CenariosMacro!$T$1:$AO$1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CenariosMacro!$T$24:$AO$24</c:f>
              <c:numCache>
                <c:formatCode>0.0%</c:formatCode>
                <c:ptCount val="22"/>
                <c:pt idx="0">
                  <c:v>1.3813503744420697E-2</c:v>
                </c:pt>
                <c:pt idx="1">
                  <c:v>2.6785989075078565E-2</c:v>
                </c:pt>
                <c:pt idx="2">
                  <c:v>2.5501427375608232E-2</c:v>
                </c:pt>
                <c:pt idx="3">
                  <c:v>2.6416645498400282E-2</c:v>
                </c:pt>
                <c:pt idx="4">
                  <c:v>2.6180327366017497E-2</c:v>
                </c:pt>
                <c:pt idx="5">
                  <c:v>2.6249837375372786E-2</c:v>
                </c:pt>
                <c:pt idx="6">
                  <c:v>2.6067812893123321E-2</c:v>
                </c:pt>
                <c:pt idx="7">
                  <c:v>2.5941449054389221E-2</c:v>
                </c:pt>
                <c:pt idx="8">
                  <c:v>2.5756826945632527E-2</c:v>
                </c:pt>
                <c:pt idx="9">
                  <c:v>2.5577542065073011E-2</c:v>
                </c:pt>
                <c:pt idx="10">
                  <c:v>2.5391070018871309E-2</c:v>
                </c:pt>
                <c:pt idx="11">
                  <c:v>2.5207852202961734E-2</c:v>
                </c:pt>
                <c:pt idx="12">
                  <c:v>2.9828530449537149E-2</c:v>
                </c:pt>
                <c:pt idx="13">
                  <c:v>2.9609097964347297E-2</c:v>
                </c:pt>
                <c:pt idx="14">
                  <c:v>2.9270789273983189E-2</c:v>
                </c:pt>
                <c:pt idx="15">
                  <c:v>2.9000372746654124E-2</c:v>
                </c:pt>
                <c:pt idx="16">
                  <c:v>2.3971164079967133E-2</c:v>
                </c:pt>
                <c:pt idx="17">
                  <c:v>3.3224626413502545E-2</c:v>
                </c:pt>
                <c:pt idx="18">
                  <c:v>2.8197901525724323E-2</c:v>
                </c:pt>
                <c:pt idx="19">
                  <c:v>2.7947478951621196E-2</c:v>
                </c:pt>
                <c:pt idx="20">
                  <c:v>2.7701132507660153E-2</c:v>
                </c:pt>
                <c:pt idx="21">
                  <c:v>2.7458348294617352E-2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6A-41E1-B467-416CF23913D7}"/>
            </c:ext>
          </c:extLst>
        </c:ser>
        <c:ser>
          <c:idx val="2"/>
          <c:order val="3"/>
          <c:tx>
            <c:v>Pessimista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CenariosMacro!$T$1:$AO$1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CenariosMacro!$T$18:$AO$18</c:f>
              <c:numCache>
                <c:formatCode>0.0%</c:formatCode>
                <c:ptCount val="22"/>
                <c:pt idx="0">
                  <c:v>1.2304297825981303E-2</c:v>
                </c:pt>
                <c:pt idx="1">
                  <c:v>7.8508915044601668E-3</c:v>
                </c:pt>
                <c:pt idx="2">
                  <c:v>6.5016611877675157E-3</c:v>
                </c:pt>
                <c:pt idx="3">
                  <c:v>7.7912646375351002E-3</c:v>
                </c:pt>
                <c:pt idx="4">
                  <c:v>1.2490164355970723E-2</c:v>
                </c:pt>
                <c:pt idx="5">
                  <c:v>1.1974008173883499E-2</c:v>
                </c:pt>
                <c:pt idx="6">
                  <c:v>1.4004158427958879E-2</c:v>
                </c:pt>
                <c:pt idx="7">
                  <c:v>1.2421097390807212E-2</c:v>
                </c:pt>
                <c:pt idx="8">
                  <c:v>1.7709898142381109E-2</c:v>
                </c:pt>
                <c:pt idx="9">
                  <c:v>1.7531024460058164E-2</c:v>
                </c:pt>
                <c:pt idx="10">
                  <c:v>1.7421503962790075E-2</c:v>
                </c:pt>
                <c:pt idx="11">
                  <c:v>1.7306314665680222E-2</c:v>
                </c:pt>
                <c:pt idx="12">
                  <c:v>1.7185493512024363E-2</c:v>
                </c:pt>
                <c:pt idx="13">
                  <c:v>1.7076833226809196E-2</c:v>
                </c:pt>
                <c:pt idx="14">
                  <c:v>1.6969522605233101E-2</c:v>
                </c:pt>
                <c:pt idx="15">
                  <c:v>1.6869243800160971E-2</c:v>
                </c:pt>
                <c:pt idx="16">
                  <c:v>1.2292371446453565E-2</c:v>
                </c:pt>
                <c:pt idx="17">
                  <c:v>2.1182537392792966E-2</c:v>
                </c:pt>
                <c:pt idx="18">
                  <c:v>1.659499672442033E-2</c:v>
                </c:pt>
                <c:pt idx="19">
                  <c:v>1.6511341618562936E-2</c:v>
                </c:pt>
                <c:pt idx="20">
                  <c:v>1.6430641144175473E-2</c:v>
                </c:pt>
                <c:pt idx="21">
                  <c:v>2.1217390746828269E-2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6A-41E1-B467-416CF2391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33391"/>
        <c:axId val="691016815"/>
      </c:lineChart>
      <c:catAx>
        <c:axId val="732333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91016815"/>
        <c:crosses val="autoZero"/>
        <c:auto val="1"/>
        <c:lblAlgn val="ctr"/>
        <c:lblOffset val="100"/>
        <c:tickLblSkip val="1"/>
        <c:noMultiLvlLbl val="0"/>
      </c:catAx>
      <c:valAx>
        <c:axId val="691016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400"/>
                  <a:t>Taxa de Crescimento do Setor Público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32333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Projeção da receita bruta e corrente líquida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156921092483968"/>
          <c:y val="0.11198671497584541"/>
          <c:w val="0.61264022401554385"/>
          <c:h val="0.79606513180417671"/>
        </c:manualLayout>
      </c:layout>
      <c:lineChart>
        <c:grouping val="standard"/>
        <c:varyColors val="0"/>
        <c:ser>
          <c:idx val="0"/>
          <c:order val="0"/>
          <c:tx>
            <c:strRef>
              <c:f>Orcamento!$B$94</c:f>
              <c:strCache>
                <c:ptCount val="1"/>
                <c:pt idx="0">
                  <c:v> Otimista - Receita Bruta 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Orcamento!$T$1:$AO$1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Orcamento!$T$94:$AO$94</c:f>
              <c:numCache>
                <c:formatCode>_(* #,##0.00_);_(* \(#,##0.00\);_(* "-"??_);_(@_)</c:formatCode>
                <c:ptCount val="22"/>
                <c:pt idx="0">
                  <c:v>245.76603260622264</c:v>
                </c:pt>
                <c:pt idx="1">
                  <c:v>256.21845499726038</c:v>
                </c:pt>
                <c:pt idx="2">
                  <c:v>278.21231314811246</c:v>
                </c:pt>
                <c:pt idx="3">
                  <c:v>288.5908392440117</c:v>
                </c:pt>
                <c:pt idx="4">
                  <c:v>301.81726275053586</c:v>
                </c:pt>
                <c:pt idx="5">
                  <c:v>312.5308317980224</c:v>
                </c:pt>
                <c:pt idx="6">
                  <c:v>324.15349507414584</c:v>
                </c:pt>
                <c:pt idx="7">
                  <c:v>334.79806863489546</c:v>
                </c:pt>
                <c:pt idx="8">
                  <c:v>347.56844718953579</c:v>
                </c:pt>
                <c:pt idx="9">
                  <c:v>361.61394993443747</c:v>
                </c:pt>
                <c:pt idx="10">
                  <c:v>374.15151743790335</c:v>
                </c:pt>
                <c:pt idx="11">
                  <c:v>387.22569119576553</c:v>
                </c:pt>
                <c:pt idx="12">
                  <c:v>400.47336010430246</c:v>
                </c:pt>
                <c:pt idx="13">
                  <c:v>413.65066307661283</c:v>
                </c:pt>
                <c:pt idx="14">
                  <c:v>427.51760837603968</c:v>
                </c:pt>
                <c:pt idx="15">
                  <c:v>441.62916552600188</c:v>
                </c:pt>
                <c:pt idx="16">
                  <c:v>454.22346884635851</c:v>
                </c:pt>
                <c:pt idx="17">
                  <c:v>468.74987607961828</c:v>
                </c:pt>
                <c:pt idx="18">
                  <c:v>487.29220578107783</c:v>
                </c:pt>
                <c:pt idx="19">
                  <c:v>500.29828532102863</c:v>
                </c:pt>
                <c:pt idx="20">
                  <c:v>517.91184066450865</c:v>
                </c:pt>
                <c:pt idx="21">
                  <c:v>537.51511833649602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EC-48DD-BABB-411FDBB319BF}"/>
            </c:ext>
          </c:extLst>
        </c:ser>
        <c:ser>
          <c:idx val="1"/>
          <c:order val="1"/>
          <c:tx>
            <c:strRef>
              <c:f>Orcamento!$B$95</c:f>
              <c:strCache>
                <c:ptCount val="1"/>
                <c:pt idx="0">
                  <c:v> Otimista - Receita Corrente Líquida 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Orcamento!$T$1:$AO$1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Orcamento!$T$95:$AO$95</c:f>
              <c:numCache>
                <c:formatCode>_(* #,##0.00_);_(* \(#,##0.00\);_(* "-"??_);_(@_)</c:formatCode>
                <c:ptCount val="22"/>
                <c:pt idx="0">
                  <c:v>163.46837636444872</c:v>
                </c:pt>
                <c:pt idx="1">
                  <c:v>168.21048455444017</c:v>
                </c:pt>
                <c:pt idx="2">
                  <c:v>173.52680118866283</c:v>
                </c:pt>
                <c:pt idx="3">
                  <c:v>179.36246667258075</c:v>
                </c:pt>
                <c:pt idx="4">
                  <c:v>185.17595175775827</c:v>
                </c:pt>
                <c:pt idx="5">
                  <c:v>191.42488623677514</c:v>
                </c:pt>
                <c:pt idx="6">
                  <c:v>197.65275401672932</c:v>
                </c:pt>
                <c:pt idx="7">
                  <c:v>204.07186383905918</c:v>
                </c:pt>
                <c:pt idx="8">
                  <c:v>211.49931255032902</c:v>
                </c:pt>
                <c:pt idx="9">
                  <c:v>218.80523327040314</c:v>
                </c:pt>
                <c:pt idx="10">
                  <c:v>226.26937350639062</c:v>
                </c:pt>
                <c:pt idx="11">
                  <c:v>233.91265760189771</c:v>
                </c:pt>
                <c:pt idx="12">
                  <c:v>241.72987656301945</c:v>
                </c:pt>
                <c:pt idx="13">
                  <c:v>249.72922746109117</c:v>
                </c:pt>
                <c:pt idx="14">
                  <c:v>257.90815556471165</c:v>
                </c:pt>
                <c:pt idx="15">
                  <c:v>266.26054874471623</c:v>
                </c:pt>
                <c:pt idx="16">
                  <c:v>273.62194426673852</c:v>
                </c:pt>
                <c:pt idx="17">
                  <c:v>283.54167255449147</c:v>
                </c:pt>
                <c:pt idx="18">
                  <c:v>292.4433342957401</c:v>
                </c:pt>
                <c:pt idx="19">
                  <c:v>301.53573845560277</c:v>
                </c:pt>
                <c:pt idx="20">
                  <c:v>312.14397115199972</c:v>
                </c:pt>
                <c:pt idx="21">
                  <c:v>322.95194795049974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3EC-48DD-BABB-411FDBB319BF}"/>
            </c:ext>
          </c:extLst>
        </c:ser>
        <c:ser>
          <c:idx val="2"/>
          <c:order val="2"/>
          <c:tx>
            <c:strRef>
              <c:f>Orcamento!$B$96</c:f>
              <c:strCache>
                <c:ptCount val="1"/>
                <c:pt idx="0">
                  <c:v> Referencial - Receita Bruta </c:v>
                </c:pt>
              </c:strCache>
            </c:strRef>
          </c:tx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Orcamento!$T$1:$AO$1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Orcamento!$T$96:$AO$96</c:f>
              <c:numCache>
                <c:formatCode>_(* #,##0.00_);_(* \(#,##0.00\);_(* "-"??_);_(@_)</c:formatCode>
                <c:ptCount val="22"/>
                <c:pt idx="0">
                  <c:v>245.09912421641846</c:v>
                </c:pt>
                <c:pt idx="1">
                  <c:v>253.84664330331319</c:v>
                </c:pt>
                <c:pt idx="2">
                  <c:v>276.14406254414934</c:v>
                </c:pt>
                <c:pt idx="3">
                  <c:v>284.46212685403077</c:v>
                </c:pt>
                <c:pt idx="4">
                  <c:v>296.50839654769896</c:v>
                </c:pt>
                <c:pt idx="5">
                  <c:v>304.62126743735496</c:v>
                </c:pt>
                <c:pt idx="6">
                  <c:v>314.13881015047627</c:v>
                </c:pt>
                <c:pt idx="7">
                  <c:v>323.80281997589407</c:v>
                </c:pt>
                <c:pt idx="8">
                  <c:v>334.62696667057844</c:v>
                </c:pt>
                <c:pt idx="9">
                  <c:v>347.35049806182946</c:v>
                </c:pt>
                <c:pt idx="10">
                  <c:v>358.39295005724796</c:v>
                </c:pt>
                <c:pt idx="11">
                  <c:v>369.71439830521996</c:v>
                </c:pt>
                <c:pt idx="12">
                  <c:v>381.10582895673923</c:v>
                </c:pt>
                <c:pt idx="13">
                  <c:v>392.50306350874911</c:v>
                </c:pt>
                <c:pt idx="14">
                  <c:v>404.46236329977808</c:v>
                </c:pt>
                <c:pt idx="15">
                  <c:v>416.5827682480716</c:v>
                </c:pt>
                <c:pt idx="16">
                  <c:v>428.91693846227844</c:v>
                </c:pt>
                <c:pt idx="17">
                  <c:v>444.72443213244969</c:v>
                </c:pt>
                <c:pt idx="18">
                  <c:v>462.49407558433256</c:v>
                </c:pt>
                <c:pt idx="19">
                  <c:v>475.21012574534421</c:v>
                </c:pt>
                <c:pt idx="20">
                  <c:v>490.3793545651389</c:v>
                </c:pt>
                <c:pt idx="21">
                  <c:v>505.50521697754584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3EC-48DD-BABB-411FDBB319BF}"/>
            </c:ext>
          </c:extLst>
        </c:ser>
        <c:ser>
          <c:idx val="3"/>
          <c:order val="3"/>
          <c:tx>
            <c:strRef>
              <c:f>Orcamento!$B$97</c:f>
              <c:strCache>
                <c:ptCount val="1"/>
                <c:pt idx="0">
                  <c:v> Referencial - Receita Corrente Líquida </c:v>
                </c:pt>
              </c:strCache>
            </c:strRef>
          </c:tx>
          <c:spPr>
            <a:ln w="28575" cap="rnd">
              <a:solidFill>
                <a:schemeClr val="accent5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Orcamento!$T$1:$AO$1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Orcamento!$T$97:$AO$97</c:f>
              <c:numCache>
                <c:formatCode>_(* #,##0.00_);_(* \(#,##0.00\);_(* "-"??_);_(@_)</c:formatCode>
                <c:ptCount val="22"/>
                <c:pt idx="0">
                  <c:v>162.90636908305265</c:v>
                </c:pt>
                <c:pt idx="1">
                  <c:v>167.47005914969728</c:v>
                </c:pt>
                <c:pt idx="2">
                  <c:v>172.07562141071929</c:v>
                </c:pt>
                <c:pt idx="3">
                  <c:v>177.36324563138703</c:v>
                </c:pt>
                <c:pt idx="4">
                  <c:v>182.25399562882868</c:v>
                </c:pt>
                <c:pt idx="5">
                  <c:v>187.18806174988217</c:v>
                </c:pt>
                <c:pt idx="6">
                  <c:v>192.50527317158893</c:v>
                </c:pt>
                <c:pt idx="7">
                  <c:v>197.76968396536199</c:v>
                </c:pt>
                <c:pt idx="8">
                  <c:v>204.15045410559566</c:v>
                </c:pt>
                <c:pt idx="9">
                  <c:v>210.45415214402888</c:v>
                </c:pt>
                <c:pt idx="10">
                  <c:v>216.87278217830547</c:v>
                </c:pt>
                <c:pt idx="11">
                  <c:v>223.38158537941899</c:v>
                </c:pt>
                <c:pt idx="12">
                  <c:v>230.05923189609319</c:v>
                </c:pt>
                <c:pt idx="13">
                  <c:v>236.88110712926562</c:v>
                </c:pt>
                <c:pt idx="14">
                  <c:v>243.83109002840558</c:v>
                </c:pt>
                <c:pt idx="15">
                  <c:v>250.91588434557826</c:v>
                </c:pt>
                <c:pt idx="16">
                  <c:v>258.17344118232609</c:v>
                </c:pt>
                <c:pt idx="17">
                  <c:v>267.7460474038142</c:v>
                </c:pt>
                <c:pt idx="18">
                  <c:v>276.38616460517221</c:v>
                </c:pt>
                <c:pt idx="19">
                  <c:v>285.20030148175152</c:v>
                </c:pt>
                <c:pt idx="20">
                  <c:v>294.18710297388657</c:v>
                </c:pt>
                <c:pt idx="21">
                  <c:v>303.35216135282934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3EC-48DD-BABB-411FDBB319BF}"/>
            </c:ext>
          </c:extLst>
        </c:ser>
        <c:ser>
          <c:idx val="4"/>
          <c:order val="4"/>
          <c:tx>
            <c:strRef>
              <c:f>Orcamento!$B$100</c:f>
              <c:strCache>
                <c:ptCount val="1"/>
                <c:pt idx="0">
                  <c:v> Pessimista - Receita Bruta 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Orcamento!$T$1:$AO$1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Orcamento!$T$100:$AO$100</c:f>
              <c:numCache>
                <c:formatCode>_(* #,##0.00_);_(* \(#,##0.00\);_(* "-"??_);_(@_)</c:formatCode>
                <c:ptCount val="22"/>
                <c:pt idx="0">
                  <c:v>243.32929712484807</c:v>
                </c:pt>
                <c:pt idx="1">
                  <c:v>246.27010219667855</c:v>
                </c:pt>
                <c:pt idx="2">
                  <c:v>250.29151765702954</c:v>
                </c:pt>
                <c:pt idx="3">
                  <c:v>259.04374437049358</c:v>
                </c:pt>
                <c:pt idx="4">
                  <c:v>266.07834568827815</c:v>
                </c:pt>
                <c:pt idx="5">
                  <c:v>272.46052243574616</c:v>
                </c:pt>
                <c:pt idx="6">
                  <c:v>276.71583469113978</c:v>
                </c:pt>
                <c:pt idx="7">
                  <c:v>280.75774490982457</c:v>
                </c:pt>
                <c:pt idx="8">
                  <c:v>286.24404589996715</c:v>
                </c:pt>
                <c:pt idx="9">
                  <c:v>293.83512290491922</c:v>
                </c:pt>
                <c:pt idx="10">
                  <c:v>299.47136114604399</c:v>
                </c:pt>
                <c:pt idx="11">
                  <c:v>304.37126858572049</c:v>
                </c:pt>
                <c:pt idx="12">
                  <c:v>309.8964374952285</c:v>
                </c:pt>
                <c:pt idx="13">
                  <c:v>315.16292591247179</c:v>
                </c:pt>
                <c:pt idx="14">
                  <c:v>320.91649014790249</c:v>
                </c:pt>
                <c:pt idx="15">
                  <c:v>326.5478403143789</c:v>
                </c:pt>
                <c:pt idx="16">
                  <c:v>331.09365785177044</c:v>
                </c:pt>
                <c:pt idx="17">
                  <c:v>336.75380502203603</c:v>
                </c:pt>
                <c:pt idx="18">
                  <c:v>344.90779632273626</c:v>
                </c:pt>
                <c:pt idx="19">
                  <c:v>349.18436580142583</c:v>
                </c:pt>
                <c:pt idx="20">
                  <c:v>355.14864533052707</c:v>
                </c:pt>
                <c:pt idx="21">
                  <c:v>362.26999265127682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3EC-48DD-BABB-411FDBB319BF}"/>
            </c:ext>
          </c:extLst>
        </c:ser>
        <c:ser>
          <c:idx val="5"/>
          <c:order val="5"/>
          <c:tx>
            <c:strRef>
              <c:f>Orcamento!$B$101</c:f>
              <c:strCache>
                <c:ptCount val="1"/>
                <c:pt idx="0">
                  <c:v> Pessimista - Receita Corrente Líquida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Orcamento!$T$1:$AO$1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Orcamento!$T$101:$AO$101</c:f>
              <c:numCache>
                <c:formatCode>_(* #,##0.00_);_(* \(#,##0.00\);_(* "-"??_);_(@_)</c:formatCode>
                <c:ptCount val="22"/>
                <c:pt idx="0">
                  <c:v>161.63697932722479</c:v>
                </c:pt>
                <c:pt idx="1">
                  <c:v>162.24674848854559</c:v>
                </c:pt>
                <c:pt idx="2">
                  <c:v>163.1886383705538</c:v>
                </c:pt>
                <c:pt idx="3">
                  <c:v>164.33142086748828</c:v>
                </c:pt>
                <c:pt idx="4">
                  <c:v>166.16968719341756</c:v>
                </c:pt>
                <c:pt idx="5">
                  <c:v>167.9601168670772</c:v>
                </c:pt>
                <c:pt idx="6">
                  <c:v>170.06670348137405</c:v>
                </c:pt>
                <c:pt idx="7">
                  <c:v>171.9621494575394</c:v>
                </c:pt>
                <c:pt idx="8">
                  <c:v>174.67420816004224</c:v>
                </c:pt>
                <c:pt idx="9">
                  <c:v>177.44415335177965</c:v>
                </c:pt>
                <c:pt idx="10">
                  <c:v>180.19789967853004</c:v>
                </c:pt>
                <c:pt idx="11">
                  <c:v>182.98160110927935</c:v>
                </c:pt>
                <c:pt idx="12">
                  <c:v>185.79028791408325</c:v>
                </c:pt>
                <c:pt idx="13">
                  <c:v>188.67233559532656</c:v>
                </c:pt>
                <c:pt idx="14">
                  <c:v>191.54704332312477</c:v>
                </c:pt>
                <c:pt idx="15">
                  <c:v>194.43462731650823</c:v>
                </c:pt>
                <c:pt idx="16">
                  <c:v>196.59515440118579</c:v>
                </c:pt>
                <c:pt idx="17">
                  <c:v>200.3291954122752</c:v>
                </c:pt>
                <c:pt idx="18">
                  <c:v>203.3307820554765</c:v>
                </c:pt>
                <c:pt idx="19">
                  <c:v>206.31818021246835</c:v>
                </c:pt>
                <c:pt idx="20">
                  <c:v>209.37631346597163</c:v>
                </c:pt>
                <c:pt idx="21">
                  <c:v>213.32887708637577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3EC-48DD-BABB-411FDBB319BF}"/>
            </c:ext>
          </c:extLst>
        </c:ser>
        <c:ser>
          <c:idx val="6"/>
          <c:order val="6"/>
          <c:tx>
            <c:strRef>
              <c:f>Orcamento!$B$98</c:f>
              <c:strCache>
                <c:ptCount val="1"/>
                <c:pt idx="0">
                  <c:v> Não-Tendencial - Receita Bruta 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Orcamento!$T$1:$AO$1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Orcamento!$T$98:$AO$98</c:f>
              <c:numCache>
                <c:formatCode>_(* #,##0.00_);_(* \(#,##0.00\);_(* "-"??_);_(@_)</c:formatCode>
                <c:ptCount val="22"/>
                <c:pt idx="0">
                  <c:v>244.31845870436794</c:v>
                </c:pt>
                <c:pt idx="1">
                  <c:v>251.41070574302199</c:v>
                </c:pt>
                <c:pt idx="2">
                  <c:v>269.30347819826409</c:v>
                </c:pt>
                <c:pt idx="3">
                  <c:v>280.37665641222753</c:v>
                </c:pt>
                <c:pt idx="4">
                  <c:v>289.34225595065351</c:v>
                </c:pt>
                <c:pt idx="5">
                  <c:v>298.11783063956557</c:v>
                </c:pt>
                <c:pt idx="6">
                  <c:v>306.76583182472018</c:v>
                </c:pt>
                <c:pt idx="7">
                  <c:v>314.83202966967099</c:v>
                </c:pt>
                <c:pt idx="8">
                  <c:v>323.10861448273528</c:v>
                </c:pt>
                <c:pt idx="9">
                  <c:v>331.50610137450531</c:v>
                </c:pt>
                <c:pt idx="10">
                  <c:v>339.62587584817834</c:v>
                </c:pt>
                <c:pt idx="11">
                  <c:v>348.03155166411989</c:v>
                </c:pt>
                <c:pt idx="12">
                  <c:v>357.71762501117792</c:v>
                </c:pt>
                <c:pt idx="13">
                  <c:v>368.75216453302988</c:v>
                </c:pt>
                <c:pt idx="14">
                  <c:v>378.93473103365955</c:v>
                </c:pt>
                <c:pt idx="15">
                  <c:v>389.18151824741705</c:v>
                </c:pt>
                <c:pt idx="16">
                  <c:v>398.14000223236155</c:v>
                </c:pt>
                <c:pt idx="17">
                  <c:v>408.57784893010739</c:v>
                </c:pt>
                <c:pt idx="18">
                  <c:v>422.20554274775054</c:v>
                </c:pt>
                <c:pt idx="19">
                  <c:v>431.18072883831314</c:v>
                </c:pt>
                <c:pt idx="20">
                  <c:v>442.31323675917719</c:v>
                </c:pt>
                <c:pt idx="21">
                  <c:v>453.29712255210529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3EC-48DD-BABB-411FDBB319BF}"/>
            </c:ext>
          </c:extLst>
        </c:ser>
        <c:ser>
          <c:idx val="7"/>
          <c:order val="7"/>
          <c:tx>
            <c:strRef>
              <c:f>Orcamento!$B$99</c:f>
              <c:strCache>
                <c:ptCount val="1"/>
                <c:pt idx="0">
                  <c:v> Não-Tendencial - Receita Corrente Líquida </c:v>
                </c:pt>
              </c:strCache>
            </c:strRef>
          </c:tx>
          <c:spPr>
            <a:ln w="28575" cap="rnd">
              <a:solidFill>
                <a:srgbClr val="CC00FF"/>
              </a:solidFill>
              <a:round/>
            </a:ln>
            <a:effectLst/>
          </c:spPr>
          <c:marker>
            <c:symbol val="none"/>
          </c:marker>
          <c:cat>
            <c:numRef>
              <c:f>Orcamento!$T$1:$AO$1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Orcamento!$T$99:$AO$99</c:f>
              <c:numCache>
                <c:formatCode>_(* #,##0.00_);_(* \(#,##0.00\);_(* "-"??_);_(@_)</c:formatCode>
                <c:ptCount val="22"/>
                <c:pt idx="0">
                  <c:v>162.52720857426914</c:v>
                </c:pt>
                <c:pt idx="1">
                  <c:v>166.02925267897032</c:v>
                </c:pt>
                <c:pt idx="2">
                  <c:v>170.11552284318952</c:v>
                </c:pt>
                <c:pt idx="3">
                  <c:v>174.32822232649994</c:v>
                </c:pt>
                <c:pt idx="4">
                  <c:v>178.81080190218043</c:v>
                </c:pt>
                <c:pt idx="5">
                  <c:v>183.40535074961227</c:v>
                </c:pt>
                <c:pt idx="6">
                  <c:v>188.05751381901351</c:v>
                </c:pt>
                <c:pt idx="7">
                  <c:v>192.62959604942267</c:v>
                </c:pt>
                <c:pt idx="8">
                  <c:v>197.33372047068571</c:v>
                </c:pt>
                <c:pt idx="9">
                  <c:v>201.85715669336543</c:v>
                </c:pt>
                <c:pt idx="10">
                  <c:v>206.44213333200494</c:v>
                </c:pt>
                <c:pt idx="11">
                  <c:v>211.07383587844419</c:v>
                </c:pt>
                <c:pt idx="12">
                  <c:v>216.6768943557023</c:v>
                </c:pt>
                <c:pt idx="13">
                  <c:v>222.39744164306978</c:v>
                </c:pt>
                <c:pt idx="14">
                  <c:v>228.19616940195255</c:v>
                </c:pt>
                <c:pt idx="15">
                  <c:v>234.09016714265044</c:v>
                </c:pt>
                <c:pt idx="16">
                  <c:v>239.12559437067338</c:v>
                </c:pt>
                <c:pt idx="17">
                  <c:v>246.19086932705366</c:v>
                </c:pt>
                <c:pt idx="18">
                  <c:v>252.37413830160261</c:v>
                </c:pt>
                <c:pt idx="19">
                  <c:v>258.65719885363745</c:v>
                </c:pt>
                <c:pt idx="20">
                  <c:v>265.04266121186572</c:v>
                </c:pt>
                <c:pt idx="21">
                  <c:v>271.53335978926276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3EC-48DD-BABB-411FDBB319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64287055"/>
        <c:axId val="1864898191"/>
      </c:lineChart>
      <c:catAx>
        <c:axId val="1964287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64898191"/>
        <c:crosses val="autoZero"/>
        <c:auto val="1"/>
        <c:lblAlgn val="ctr"/>
        <c:lblOffset val="100"/>
        <c:tickLblSkip val="1"/>
        <c:noMultiLvlLbl val="0"/>
      </c:catAx>
      <c:valAx>
        <c:axId val="186489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R$ bilhões/ano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642870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Receita corrente bruta</a:t>
            </a:r>
            <a:r>
              <a:rPr lang="pt-BR" baseline="0"/>
              <a:t> e líquida do GESP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535870516185477"/>
          <c:y val="0.17171296296296296"/>
          <c:w val="0.78751859142607172"/>
          <c:h val="0.570168780985710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Orcamento!$B$3</c:f>
              <c:strCache>
                <c:ptCount val="1"/>
                <c:pt idx="0">
                  <c:v> (+) Receita Bruta (RB)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Orcamento!$C$1:$S$1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Orcamento!$C$3:$S$3</c:f>
              <c:numCache>
                <c:formatCode>0.00</c:formatCode>
                <c:ptCount val="17"/>
                <c:pt idx="0">
                  <c:v>53.038997550890002</c:v>
                </c:pt>
                <c:pt idx="1">
                  <c:v>57.966316827779998</c:v>
                </c:pt>
                <c:pt idx="2">
                  <c:v>65.772915431629997</c:v>
                </c:pt>
                <c:pt idx="3">
                  <c:v>76.110010975630004</c:v>
                </c:pt>
                <c:pt idx="4">
                  <c:v>84.434256734849995</c:v>
                </c:pt>
                <c:pt idx="5">
                  <c:v>96.236545489809998</c:v>
                </c:pt>
                <c:pt idx="6">
                  <c:v>120.92050884923</c:v>
                </c:pt>
                <c:pt idx="7">
                  <c:v>131.42839023361998</c:v>
                </c:pt>
                <c:pt idx="8">
                  <c:v>149.37306446929998</c:v>
                </c:pt>
                <c:pt idx="9">
                  <c:v>159.22582353220002</c:v>
                </c:pt>
                <c:pt idx="10">
                  <c:v>172.86615379342999</c:v>
                </c:pt>
                <c:pt idx="11">
                  <c:v>196.87551566748002</c:v>
                </c:pt>
                <c:pt idx="12">
                  <c:v>209.48651433073999</c:v>
                </c:pt>
                <c:pt idx="13">
                  <c:v>218.96650113932</c:v>
                </c:pt>
                <c:pt idx="14">
                  <c:v>218.62257668826001</c:v>
                </c:pt>
                <c:pt idx="15">
                  <c:v>232.82249656706</c:v>
                </c:pt>
                <c:pt idx="16">
                  <c:v>242.94182216773001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6D-4FD6-A359-74AD22F42502}"/>
            </c:ext>
          </c:extLst>
        </c:ser>
        <c:ser>
          <c:idx val="1"/>
          <c:order val="1"/>
          <c:tx>
            <c:strRef>
              <c:f>Orcamento!$B$25</c:f>
              <c:strCache>
                <c:ptCount val="1"/>
                <c:pt idx="0">
                  <c:v> (=) Receita Corrente Líquida (RCL)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Orcamento!$C$1:$S$1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Orcamento!$C$25:$S$25</c:f>
              <c:numCache>
                <c:formatCode>0.00</c:formatCode>
                <c:ptCount val="17"/>
                <c:pt idx="0">
                  <c:v>38.164829050900003</c:v>
                </c:pt>
                <c:pt idx="1">
                  <c:v>41.76324327991</c:v>
                </c:pt>
                <c:pt idx="2">
                  <c:v>47.240714261710004</c:v>
                </c:pt>
                <c:pt idx="3">
                  <c:v>53.416427730020004</c:v>
                </c:pt>
                <c:pt idx="4">
                  <c:v>60.457059737079987</c:v>
                </c:pt>
                <c:pt idx="5">
                  <c:v>63.111174995220004</c:v>
                </c:pt>
                <c:pt idx="6">
                  <c:v>78.531399356560001</c:v>
                </c:pt>
                <c:pt idx="7">
                  <c:v>79.930631761739988</c:v>
                </c:pt>
                <c:pt idx="8">
                  <c:v>93.750580233359983</c:v>
                </c:pt>
                <c:pt idx="9">
                  <c:v>103.26448125789005</c:v>
                </c:pt>
                <c:pt idx="10">
                  <c:v>111.44968536984499</c:v>
                </c:pt>
                <c:pt idx="11">
                  <c:v>127.49210629928001</c:v>
                </c:pt>
                <c:pt idx="12">
                  <c:v>135.14813550484001</c:v>
                </c:pt>
                <c:pt idx="13">
                  <c:v>140.78772251228997</c:v>
                </c:pt>
                <c:pt idx="14">
                  <c:v>141.25982580429002</c:v>
                </c:pt>
                <c:pt idx="15">
                  <c:v>151.01923211878002</c:v>
                </c:pt>
                <c:pt idx="16">
                  <c:v>159.61640613238001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6D-4FD6-A359-74AD22F42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640607599"/>
        <c:axId val="684896639"/>
      </c:barChart>
      <c:lineChart>
        <c:grouping val="standard"/>
        <c:varyColors val="0"/>
        <c:ser>
          <c:idx val="2"/>
          <c:order val="2"/>
          <c:tx>
            <c:strRef>
              <c:f>Orcamento!$B$26</c:f>
              <c:strCache>
                <c:ptCount val="1"/>
                <c:pt idx="0">
                  <c:v> RCL/RB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Orcamento!$C$26:$S$26</c:f>
              <c:numCache>
                <c:formatCode>0.0%</c:formatCode>
                <c:ptCount val="17"/>
                <c:pt idx="0">
                  <c:v>0.71956165865091071</c:v>
                </c:pt>
                <c:pt idx="1">
                  <c:v>0.72047433001462025</c:v>
                </c:pt>
                <c:pt idx="2">
                  <c:v>0.71823962723404056</c:v>
                </c:pt>
                <c:pt idx="3">
                  <c:v>0.70183182271677302</c:v>
                </c:pt>
                <c:pt idx="4">
                  <c:v>0.71602524940716994</c:v>
                </c:pt>
                <c:pt idx="5">
                  <c:v>0.65579219073176864</c:v>
                </c:pt>
                <c:pt idx="6">
                  <c:v>0.64944648433854213</c:v>
                </c:pt>
                <c:pt idx="7">
                  <c:v>0.60816868881723063</c:v>
                </c:pt>
                <c:pt idx="8">
                  <c:v>0.6276270796642065</c:v>
                </c:pt>
                <c:pt idx="9">
                  <c:v>0.64854104043623939</c:v>
                </c:pt>
                <c:pt idx="10">
                  <c:v>0.64471663726043282</c:v>
                </c:pt>
                <c:pt idx="11">
                  <c:v>0.64757725645586317</c:v>
                </c:pt>
                <c:pt idx="12">
                  <c:v>0.64514002696835371</c:v>
                </c:pt>
                <c:pt idx="13">
                  <c:v>0.64296466253855034</c:v>
                </c:pt>
                <c:pt idx="14">
                  <c:v>0.64613558189699827</c:v>
                </c:pt>
                <c:pt idx="15">
                  <c:v>0.64864536007276197</c:v>
                </c:pt>
                <c:pt idx="16">
                  <c:v>0.65701493760172291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6D-4FD6-A359-74AD22F425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0613599"/>
        <c:axId val="684912447"/>
      </c:lineChart>
      <c:catAx>
        <c:axId val="640607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84896639"/>
        <c:crosses val="autoZero"/>
        <c:auto val="1"/>
        <c:lblAlgn val="ctr"/>
        <c:lblOffset val="100"/>
        <c:noMultiLvlLbl val="0"/>
      </c:catAx>
      <c:valAx>
        <c:axId val="6848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R$ bilhões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40607599"/>
        <c:crosses val="autoZero"/>
        <c:crossBetween val="between"/>
      </c:valAx>
      <c:valAx>
        <c:axId val="684912447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40613599"/>
        <c:crosses val="max"/>
        <c:crossBetween val="between"/>
      </c:valAx>
      <c:catAx>
        <c:axId val="640613599"/>
        <c:scaling>
          <c:orientation val="minMax"/>
        </c:scaling>
        <c:delete val="1"/>
        <c:axPos val="b"/>
        <c:majorTickMark val="out"/>
        <c:minorTickMark val="none"/>
        <c:tickLblPos val="nextTo"/>
        <c:crossAx val="6849124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Receita corrente bruta</a:t>
            </a:r>
            <a:r>
              <a:rPr lang="pt-BR" baseline="0"/>
              <a:t> e líquida do GESP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1535870516185477"/>
          <c:y val="0.17171296296296296"/>
          <c:w val="0.78751859142607172"/>
          <c:h val="0.570168780985710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Orcamento!$B$3</c:f>
              <c:strCache>
                <c:ptCount val="1"/>
                <c:pt idx="0">
                  <c:v> (+) Receita Bruta (RB)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Orcamento!$T$1:$AO$1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Orcamento!$T$3:$AO$3</c:f>
              <c:numCache>
                <c:formatCode>0.00</c:formatCode>
                <c:ptCount val="22"/>
                <c:pt idx="0">
                  <c:v>244.31845870436794</c:v>
                </c:pt>
                <c:pt idx="1">
                  <c:v>251.41070574302199</c:v>
                </c:pt>
                <c:pt idx="2">
                  <c:v>269.30347819826409</c:v>
                </c:pt>
                <c:pt idx="3">
                  <c:v>280.37665641222753</c:v>
                </c:pt>
                <c:pt idx="4">
                  <c:v>289.34225595065351</c:v>
                </c:pt>
                <c:pt idx="5">
                  <c:v>298.11783063956557</c:v>
                </c:pt>
                <c:pt idx="6">
                  <c:v>306.76583182472018</c:v>
                </c:pt>
                <c:pt idx="7">
                  <c:v>314.83202966967099</c:v>
                </c:pt>
                <c:pt idx="8">
                  <c:v>323.10861448273528</c:v>
                </c:pt>
                <c:pt idx="9">
                  <c:v>331.50610137450531</c:v>
                </c:pt>
                <c:pt idx="10">
                  <c:v>339.62587584817834</c:v>
                </c:pt>
                <c:pt idx="11">
                  <c:v>348.03155166411989</c:v>
                </c:pt>
                <c:pt idx="12">
                  <c:v>357.71762501117792</c:v>
                </c:pt>
                <c:pt idx="13">
                  <c:v>368.75216453302988</c:v>
                </c:pt>
                <c:pt idx="14">
                  <c:v>378.93473103365955</c:v>
                </c:pt>
                <c:pt idx="15">
                  <c:v>389.18151824741705</c:v>
                </c:pt>
                <c:pt idx="16">
                  <c:v>398.14000223236155</c:v>
                </c:pt>
                <c:pt idx="17">
                  <c:v>408.57784893010739</c:v>
                </c:pt>
                <c:pt idx="18">
                  <c:v>422.20554274775054</c:v>
                </c:pt>
                <c:pt idx="19">
                  <c:v>431.18072883831314</c:v>
                </c:pt>
                <c:pt idx="20">
                  <c:v>442.31323675917719</c:v>
                </c:pt>
                <c:pt idx="21">
                  <c:v>453.29712255210529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50-4013-9BC9-42E98CB60DF4}"/>
            </c:ext>
          </c:extLst>
        </c:ser>
        <c:ser>
          <c:idx val="1"/>
          <c:order val="1"/>
          <c:tx>
            <c:strRef>
              <c:f>Orcamento!$B$25</c:f>
              <c:strCache>
                <c:ptCount val="1"/>
                <c:pt idx="0">
                  <c:v> (=) Receita Corrente Líquida (RCL)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Orcamento!$T$1:$AO$1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Orcamento!$T$25:$AO$25</c:f>
              <c:numCache>
                <c:formatCode>0.00</c:formatCode>
                <c:ptCount val="22"/>
                <c:pt idx="0">
                  <c:v>162.52720857426914</c:v>
                </c:pt>
                <c:pt idx="1">
                  <c:v>166.02925267897032</c:v>
                </c:pt>
                <c:pt idx="2">
                  <c:v>170.11552284318952</c:v>
                </c:pt>
                <c:pt idx="3">
                  <c:v>174.32822232649994</c:v>
                </c:pt>
                <c:pt idx="4">
                  <c:v>178.81080190218043</c:v>
                </c:pt>
                <c:pt idx="5">
                  <c:v>183.40535074961227</c:v>
                </c:pt>
                <c:pt idx="6">
                  <c:v>188.05751381901351</c:v>
                </c:pt>
                <c:pt idx="7">
                  <c:v>192.62959604942267</c:v>
                </c:pt>
                <c:pt idx="8">
                  <c:v>197.33372047068571</c:v>
                </c:pt>
                <c:pt idx="9">
                  <c:v>201.85715669336543</c:v>
                </c:pt>
                <c:pt idx="10">
                  <c:v>206.44213333200494</c:v>
                </c:pt>
                <c:pt idx="11">
                  <c:v>211.07383587844419</c:v>
                </c:pt>
                <c:pt idx="12">
                  <c:v>216.6768943557023</c:v>
                </c:pt>
                <c:pt idx="13">
                  <c:v>222.39744164306978</c:v>
                </c:pt>
                <c:pt idx="14">
                  <c:v>228.19616940195255</c:v>
                </c:pt>
                <c:pt idx="15">
                  <c:v>234.09016714265044</c:v>
                </c:pt>
                <c:pt idx="16">
                  <c:v>239.12559437067338</c:v>
                </c:pt>
                <c:pt idx="17">
                  <c:v>246.19086932705366</c:v>
                </c:pt>
                <c:pt idx="18">
                  <c:v>252.37413830160261</c:v>
                </c:pt>
                <c:pt idx="19">
                  <c:v>258.65719885363745</c:v>
                </c:pt>
                <c:pt idx="20">
                  <c:v>265.04266121186572</c:v>
                </c:pt>
                <c:pt idx="21">
                  <c:v>271.53335978926276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50-4013-9BC9-42E98CB60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640607599"/>
        <c:axId val="684896639"/>
      </c:barChart>
      <c:lineChart>
        <c:grouping val="standard"/>
        <c:varyColors val="0"/>
        <c:ser>
          <c:idx val="2"/>
          <c:order val="2"/>
          <c:tx>
            <c:strRef>
              <c:f>Orcamento!$B$26</c:f>
              <c:strCache>
                <c:ptCount val="1"/>
                <c:pt idx="0">
                  <c:v> RCL/RB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Orcamento!$T$26:$AO$26</c:f>
              <c:numCache>
                <c:formatCode>0.0%</c:formatCode>
                <c:ptCount val="22"/>
                <c:pt idx="0">
                  <c:v>0.66522689049430983</c:v>
                </c:pt>
                <c:pt idx="1">
                  <c:v>0.66039054378486239</c:v>
                </c:pt>
                <c:pt idx="2">
                  <c:v>0.63168706167971833</c:v>
                </c:pt>
                <c:pt idx="3">
                  <c:v>0.62176439564280817</c:v>
                </c:pt>
                <c:pt idx="4">
                  <c:v>0.61799062606561028</c:v>
                </c:pt>
                <c:pt idx="5">
                  <c:v>0.61521093976883079</c:v>
                </c:pt>
                <c:pt idx="6">
                  <c:v>0.61303279019178958</c:v>
                </c:pt>
                <c:pt idx="7">
                  <c:v>0.61184878886539618</c:v>
                </c:pt>
                <c:pt idx="8">
                  <c:v>0.61073494059140865</c:v>
                </c:pt>
                <c:pt idx="9">
                  <c:v>0.60890932582059976</c:v>
                </c:pt>
                <c:pt idx="10">
                  <c:v>0.6078516038168128</c:v>
                </c:pt>
                <c:pt idx="11">
                  <c:v>0.6064790242987752</c:v>
                </c:pt>
                <c:pt idx="12">
                  <c:v>0.60572048790979094</c:v>
                </c:pt>
                <c:pt idx="13">
                  <c:v>0.60310816595396333</c:v>
                </c:pt>
                <c:pt idx="14">
                  <c:v>0.60220441863293506</c:v>
                </c:pt>
                <c:pt idx="15">
                  <c:v>0.60149353493664792</c:v>
                </c:pt>
                <c:pt idx="16">
                  <c:v>0.60060680421435131</c:v>
                </c:pt>
                <c:pt idx="17">
                  <c:v>0.60255559612867771</c:v>
                </c:pt>
                <c:pt idx="18">
                  <c:v>0.5977518358928442</c:v>
                </c:pt>
                <c:pt idx="19">
                  <c:v>0.59988116711642359</c:v>
                </c:pt>
                <c:pt idx="20">
                  <c:v>0.5992193748345167</c:v>
                </c:pt>
                <c:pt idx="21">
                  <c:v>0.59901849422847531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650-4013-9BC9-42E98CB60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0613599"/>
        <c:axId val="684912447"/>
      </c:lineChart>
      <c:catAx>
        <c:axId val="6406075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84896639"/>
        <c:crosses val="autoZero"/>
        <c:auto val="1"/>
        <c:lblAlgn val="ctr"/>
        <c:lblOffset val="100"/>
        <c:noMultiLvlLbl val="0"/>
      </c:catAx>
      <c:valAx>
        <c:axId val="68489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R$ bilhões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40607599"/>
        <c:crosses val="autoZero"/>
        <c:crossBetween val="between"/>
      </c:valAx>
      <c:valAx>
        <c:axId val="684912447"/>
        <c:scaling>
          <c:orientation val="minMax"/>
          <c:max val="1"/>
        </c:scaling>
        <c:delete val="0"/>
        <c:axPos val="r"/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40613599"/>
        <c:crosses val="max"/>
        <c:crossBetween val="between"/>
      </c:valAx>
      <c:catAx>
        <c:axId val="640613599"/>
        <c:scaling>
          <c:orientation val="minMax"/>
        </c:scaling>
        <c:delete val="1"/>
        <c:axPos val="b"/>
        <c:majorTickMark val="out"/>
        <c:minorTickMark val="none"/>
        <c:tickLblPos val="nextTo"/>
        <c:crossAx val="68491244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Despesas</a:t>
            </a:r>
            <a:r>
              <a:rPr lang="pt-BR" baseline="0"/>
              <a:t> com pessoal e encargos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296426669906926"/>
          <c:y val="0.13485711906180217"/>
          <c:w val="0.84168350082655352"/>
          <c:h val="0.6493671850958892"/>
        </c:manualLayout>
      </c:layout>
      <c:barChart>
        <c:barDir val="col"/>
        <c:grouping val="clustered"/>
        <c:varyColors val="0"/>
        <c:ser>
          <c:idx val="0"/>
          <c:order val="0"/>
          <c:tx>
            <c:v>Otimista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Orcamento!$T$160:$AO$160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Orcamento!$T$162:$AO$162</c:f>
              <c:numCache>
                <c:formatCode>0.00</c:formatCode>
                <c:ptCount val="22"/>
                <c:pt idx="0">
                  <c:v>86.167858863563723</c:v>
                </c:pt>
                <c:pt idx="1">
                  <c:v>87.367563929277054</c:v>
                </c:pt>
                <c:pt idx="2">
                  <c:v>84.203933106807312</c:v>
                </c:pt>
                <c:pt idx="3">
                  <c:v>82.923484606222459</c:v>
                </c:pt>
                <c:pt idx="4">
                  <c:v>86.92664104791281</c:v>
                </c:pt>
                <c:pt idx="5">
                  <c:v>89.570039673149097</c:v>
                </c:pt>
                <c:pt idx="6">
                  <c:v>92.391212011262283</c:v>
                </c:pt>
                <c:pt idx="7">
                  <c:v>95.26549736787311</c:v>
                </c:pt>
                <c:pt idx="8">
                  <c:v>98.63974990477125</c:v>
                </c:pt>
                <c:pt idx="9">
                  <c:v>102.17516093727905</c:v>
                </c:pt>
                <c:pt idx="10">
                  <c:v>105.98365572213373</c:v>
                </c:pt>
                <c:pt idx="11">
                  <c:v>109.65027272542942</c:v>
                </c:pt>
                <c:pt idx="12">
                  <c:v>113.33109782785655</c:v>
                </c:pt>
                <c:pt idx="13">
                  <c:v>116.88394425494312</c:v>
                </c:pt>
                <c:pt idx="14">
                  <c:v>120.82971916571147</c:v>
                </c:pt>
                <c:pt idx="15">
                  <c:v>124.87716379461897</c:v>
                </c:pt>
                <c:pt idx="16">
                  <c:v>129.0245334001084</c:v>
                </c:pt>
                <c:pt idx="17">
                  <c:v>133.26062118513656</c:v>
                </c:pt>
                <c:pt idx="18">
                  <c:v>137.63626020725059</c:v>
                </c:pt>
                <c:pt idx="19">
                  <c:v>141.89946871737467</c:v>
                </c:pt>
                <c:pt idx="20">
                  <c:v>146.66225809699515</c:v>
                </c:pt>
                <c:pt idx="21">
                  <c:v>151.35606811047367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FD-43E0-A090-C8CF45250B42}"/>
            </c:ext>
          </c:extLst>
        </c:ser>
        <c:ser>
          <c:idx val="1"/>
          <c:order val="1"/>
          <c:tx>
            <c:v>Referencial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Orcamento!$T$160:$AO$160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Orcamento!$T$163:$AO$163</c:f>
              <c:numCache>
                <c:formatCode>0.00</c:formatCode>
                <c:ptCount val="22"/>
                <c:pt idx="0">
                  <c:v>86.167858863563723</c:v>
                </c:pt>
                <c:pt idx="1">
                  <c:v>87.470744429514383</c:v>
                </c:pt>
                <c:pt idx="2">
                  <c:v>85.551514703709373</c:v>
                </c:pt>
                <c:pt idx="3">
                  <c:v>85.513541005048111</c:v>
                </c:pt>
                <c:pt idx="4">
                  <c:v>89.664546208584795</c:v>
                </c:pt>
                <c:pt idx="5">
                  <c:v>92.459044527133614</c:v>
                </c:pt>
                <c:pt idx="6">
                  <c:v>95.430766309225021</c:v>
                </c:pt>
                <c:pt idx="7">
                  <c:v>98.437534064734535</c:v>
                </c:pt>
                <c:pt idx="8">
                  <c:v>101.93229836359161</c:v>
                </c:pt>
                <c:pt idx="9">
                  <c:v>105.5820302440905</c:v>
                </c:pt>
                <c:pt idx="10">
                  <c:v>109.50404914340835</c:v>
                </c:pt>
                <c:pt idx="11">
                  <c:v>113.29719127947307</c:v>
                </c:pt>
                <c:pt idx="12">
                  <c:v>117.10960251998</c:v>
                </c:pt>
                <c:pt idx="13">
                  <c:v>120.7992985306695</c:v>
                </c:pt>
                <c:pt idx="14">
                  <c:v>124.88739700838495</c:v>
                </c:pt>
                <c:pt idx="15">
                  <c:v>129.08285814691743</c:v>
                </c:pt>
                <c:pt idx="16">
                  <c:v>133.3841649224168</c:v>
                </c:pt>
                <c:pt idx="17">
                  <c:v>137.78034736425531</c:v>
                </c:pt>
                <c:pt idx="18">
                  <c:v>142.32248482945215</c:v>
                </c:pt>
                <c:pt idx="19">
                  <c:v>146.75885172038232</c:v>
                </c:pt>
                <c:pt idx="20">
                  <c:v>151.70172581604115</c:v>
                </c:pt>
                <c:pt idx="21">
                  <c:v>156.58282393419952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7FD-43E0-A090-C8CF45250B42}"/>
            </c:ext>
          </c:extLst>
        </c:ser>
        <c:ser>
          <c:idx val="2"/>
          <c:order val="2"/>
          <c:tx>
            <c:v>Não-Tendencial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Orcamento!$T$160:$AO$160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Orcamento!$T$164:$AO$164</c:f>
              <c:numCache>
                <c:formatCode>0.00</c:formatCode>
                <c:ptCount val="22"/>
                <c:pt idx="0">
                  <c:v>86.167858863563723</c:v>
                </c:pt>
                <c:pt idx="1">
                  <c:v>88.487322435090391</c:v>
                </c:pt>
                <c:pt idx="2">
                  <c:v>90.181453591673886</c:v>
                </c:pt>
                <c:pt idx="3">
                  <c:v>88.690753635900251</c:v>
                </c:pt>
                <c:pt idx="4">
                  <c:v>92.370712295709694</c:v>
                </c:pt>
                <c:pt idx="5">
                  <c:v>94.638270088439114</c:v>
                </c:pt>
                <c:pt idx="6">
                  <c:v>96.997630238930725</c:v>
                </c:pt>
                <c:pt idx="7">
                  <c:v>99.145680517947426</c:v>
                </c:pt>
                <c:pt idx="8">
                  <c:v>101.80018245238317</c:v>
                </c:pt>
                <c:pt idx="9">
                  <c:v>104.62351602629865</c:v>
                </c:pt>
                <c:pt idx="10">
                  <c:v>107.72742202646671</c:v>
                </c:pt>
                <c:pt idx="11">
                  <c:v>110.71449968383702</c:v>
                </c:pt>
                <c:pt idx="12">
                  <c:v>113.66655124620677</c:v>
                </c:pt>
                <c:pt idx="13">
                  <c:v>116.43875899272975</c:v>
                </c:pt>
                <c:pt idx="14">
                  <c:v>119.54927405084105</c:v>
                </c:pt>
                <c:pt idx="15">
                  <c:v>122.7039509393681</c:v>
                </c:pt>
                <c:pt idx="16">
                  <c:v>125.89802167643622</c:v>
                </c:pt>
                <c:pt idx="17">
                  <c:v>129.11711360732789</c:v>
                </c:pt>
                <c:pt idx="18">
                  <c:v>132.40874495923222</c:v>
                </c:pt>
                <c:pt idx="19">
                  <c:v>135.51746355097328</c:v>
                </c:pt>
                <c:pt idx="20">
                  <c:v>139.0516478158695</c:v>
                </c:pt>
                <c:pt idx="21">
                  <c:v>142.43893484244066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FD-43E0-A090-C8CF45250B42}"/>
            </c:ext>
          </c:extLst>
        </c:ser>
        <c:ser>
          <c:idx val="3"/>
          <c:order val="3"/>
          <c:tx>
            <c:v>Pessimista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Orcamento!$T$160:$AO$160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Orcamento!$T$165:$AO$165</c:f>
              <c:numCache>
                <c:formatCode>0.00</c:formatCode>
                <c:ptCount val="22"/>
                <c:pt idx="0">
                  <c:v>86.167858863563723</c:v>
                </c:pt>
                <c:pt idx="1">
                  <c:v>88.487322435090391</c:v>
                </c:pt>
                <c:pt idx="2">
                  <c:v>91.177468202115904</c:v>
                </c:pt>
                <c:pt idx="3">
                  <c:v>94.282796121430323</c:v>
                </c:pt>
                <c:pt idx="4">
                  <c:v>97.378345103738425</c:v>
                </c:pt>
                <c:pt idx="5">
                  <c:v>99.025393621184733</c:v>
                </c:pt>
                <c:pt idx="6">
                  <c:v>100.70859176530038</c:v>
                </c:pt>
                <c:pt idx="7">
                  <c:v>102.07873563492316</c:v>
                </c:pt>
                <c:pt idx="8">
                  <c:v>103.65307596901427</c:v>
                </c:pt>
                <c:pt idx="9">
                  <c:v>105.15900780092987</c:v>
                </c:pt>
                <c:pt idx="10">
                  <c:v>106.76959713793768</c:v>
                </c:pt>
                <c:pt idx="11">
                  <c:v>108.23581438606608</c:v>
                </c:pt>
                <c:pt idx="12">
                  <c:v>109.60769169451153</c:v>
                </c:pt>
                <c:pt idx="13">
                  <c:v>110.73849504676323</c:v>
                </c:pt>
                <c:pt idx="14">
                  <c:v>112.14440041691864</c:v>
                </c:pt>
                <c:pt idx="15">
                  <c:v>113.52922653337603</c:v>
                </c:pt>
                <c:pt idx="16">
                  <c:v>114.8861071538026</c:v>
                </c:pt>
                <c:pt idx="17">
                  <c:v>116.19850700492952</c:v>
                </c:pt>
                <c:pt idx="18">
                  <c:v>117.51171539245603</c:v>
                </c:pt>
                <c:pt idx="19">
                  <c:v>118.56798290744553</c:v>
                </c:pt>
                <c:pt idx="20">
                  <c:v>119.97332038561088</c:v>
                </c:pt>
                <c:pt idx="21">
                  <c:v>121.15292482239569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7FD-43E0-A090-C8CF45250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95219535"/>
        <c:axId val="1300043359"/>
      </c:barChart>
      <c:catAx>
        <c:axId val="1195219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0043359"/>
        <c:crosses val="autoZero"/>
        <c:auto val="1"/>
        <c:lblAlgn val="ctr"/>
        <c:lblOffset val="100"/>
        <c:noMultiLvlLbl val="0"/>
      </c:catAx>
      <c:valAx>
        <c:axId val="1300043359"/>
        <c:scaling>
          <c:orientation val="minMax"/>
          <c:min val="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R$ bilhões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95219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507576090334271"/>
          <c:y val="0.90726396131119591"/>
          <c:w val="0.75762299062527827"/>
          <c:h val="8.37724548362416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050"/>
              <a:t>Despesa</a:t>
            </a:r>
            <a:r>
              <a:rPr lang="pt-BR" sz="1050" baseline="0"/>
              <a:t> com pessoal e encargos sobre receita corrente liquida</a:t>
            </a:r>
            <a:endParaRPr lang="pt-BR" sz="105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9.3259522334989048E-2"/>
          <c:y val="0.13485711906180217"/>
          <c:w val="0.64264657928994828"/>
          <c:h val="0.69418510435870151"/>
        </c:manualLayout>
      </c:layout>
      <c:lineChart>
        <c:grouping val="standard"/>
        <c:varyColors val="0"/>
        <c:ser>
          <c:idx val="4"/>
          <c:order val="0"/>
          <c:tx>
            <c:strRef>
              <c:f>Orcamento!$B$173</c:f>
              <c:strCache>
                <c:ptCount val="1"/>
                <c:pt idx="0">
                  <c:v>Limite Máximo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Orcamento!$T$160:$AO$160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Orcamento!$T$173:$AO$173</c:f>
              <c:numCache>
                <c:formatCode>0%</c:formatCode>
                <c:ptCount val="22"/>
                <c:pt idx="0">
                  <c:v>0.6</c:v>
                </c:pt>
                <c:pt idx="1">
                  <c:v>0.6</c:v>
                </c:pt>
                <c:pt idx="2">
                  <c:v>0.6</c:v>
                </c:pt>
                <c:pt idx="3">
                  <c:v>0.6</c:v>
                </c:pt>
                <c:pt idx="4">
                  <c:v>0.6</c:v>
                </c:pt>
                <c:pt idx="5">
                  <c:v>0.6</c:v>
                </c:pt>
                <c:pt idx="6">
                  <c:v>0.6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AFF-4DC0-B3F3-F3E1D420384F}"/>
            </c:ext>
          </c:extLst>
        </c:ser>
        <c:ser>
          <c:idx val="5"/>
          <c:order val="1"/>
          <c:tx>
            <c:strRef>
              <c:f>Orcamento!$B$174</c:f>
              <c:strCache>
                <c:ptCount val="1"/>
                <c:pt idx="0">
                  <c:v>Limite Prudencial</c:v>
                </c:pt>
              </c:strCache>
            </c:strRef>
          </c:tx>
          <c:spPr>
            <a:ln w="28575" cap="rnd">
              <a:solidFill>
                <a:schemeClr val="accent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Orcamento!$T$160:$AO$160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Orcamento!$T$174:$AO$174</c:f>
              <c:numCache>
                <c:formatCode>0%</c:formatCode>
                <c:ptCount val="22"/>
                <c:pt idx="0">
                  <c:v>0.56999999999999995</c:v>
                </c:pt>
                <c:pt idx="1">
                  <c:v>0.56999999999999995</c:v>
                </c:pt>
                <c:pt idx="2">
                  <c:v>0.56999999999999995</c:v>
                </c:pt>
                <c:pt idx="3">
                  <c:v>0.56999999999999995</c:v>
                </c:pt>
                <c:pt idx="4">
                  <c:v>0.56999999999999995</c:v>
                </c:pt>
                <c:pt idx="5">
                  <c:v>0.56999999999999995</c:v>
                </c:pt>
                <c:pt idx="6">
                  <c:v>0.56999999999999995</c:v>
                </c:pt>
                <c:pt idx="7">
                  <c:v>0.56999999999999995</c:v>
                </c:pt>
                <c:pt idx="8">
                  <c:v>0.56999999999999995</c:v>
                </c:pt>
                <c:pt idx="9">
                  <c:v>0.56999999999999995</c:v>
                </c:pt>
                <c:pt idx="10">
                  <c:v>0.56999999999999995</c:v>
                </c:pt>
                <c:pt idx="11">
                  <c:v>0.56999999999999995</c:v>
                </c:pt>
                <c:pt idx="12">
                  <c:v>0.56999999999999995</c:v>
                </c:pt>
                <c:pt idx="13">
                  <c:v>0.56999999999999995</c:v>
                </c:pt>
                <c:pt idx="14">
                  <c:v>0.56999999999999995</c:v>
                </c:pt>
                <c:pt idx="15">
                  <c:v>0.56999999999999995</c:v>
                </c:pt>
                <c:pt idx="16">
                  <c:v>0.56999999999999995</c:v>
                </c:pt>
                <c:pt idx="17">
                  <c:v>0.56999999999999995</c:v>
                </c:pt>
                <c:pt idx="18">
                  <c:v>0.56999999999999995</c:v>
                </c:pt>
                <c:pt idx="19">
                  <c:v>0.56999999999999995</c:v>
                </c:pt>
                <c:pt idx="20">
                  <c:v>0.56999999999999995</c:v>
                </c:pt>
                <c:pt idx="21">
                  <c:v>0.56999999999999995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AFF-4DC0-B3F3-F3E1D420384F}"/>
            </c:ext>
          </c:extLst>
        </c:ser>
        <c:ser>
          <c:idx val="6"/>
          <c:order val="2"/>
          <c:tx>
            <c:strRef>
              <c:f>Orcamento!$B$175</c:f>
              <c:strCache>
                <c:ptCount val="1"/>
                <c:pt idx="0">
                  <c:v>Limite de Alerta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Orcamento!$T$160:$AO$160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Orcamento!$T$175:$AO$175</c:f>
              <c:numCache>
                <c:formatCode>0%</c:formatCode>
                <c:ptCount val="22"/>
                <c:pt idx="0">
                  <c:v>0.54</c:v>
                </c:pt>
                <c:pt idx="1">
                  <c:v>0.54</c:v>
                </c:pt>
                <c:pt idx="2">
                  <c:v>0.54</c:v>
                </c:pt>
                <c:pt idx="3">
                  <c:v>0.54</c:v>
                </c:pt>
                <c:pt idx="4">
                  <c:v>0.54</c:v>
                </c:pt>
                <c:pt idx="5">
                  <c:v>0.54</c:v>
                </c:pt>
                <c:pt idx="6">
                  <c:v>0.54</c:v>
                </c:pt>
                <c:pt idx="7">
                  <c:v>0.54</c:v>
                </c:pt>
                <c:pt idx="8">
                  <c:v>0.54</c:v>
                </c:pt>
                <c:pt idx="9">
                  <c:v>0.54</c:v>
                </c:pt>
                <c:pt idx="10">
                  <c:v>0.54</c:v>
                </c:pt>
                <c:pt idx="11">
                  <c:v>0.54</c:v>
                </c:pt>
                <c:pt idx="12">
                  <c:v>0.54</c:v>
                </c:pt>
                <c:pt idx="13">
                  <c:v>0.54</c:v>
                </c:pt>
                <c:pt idx="14">
                  <c:v>0.54</c:v>
                </c:pt>
                <c:pt idx="15">
                  <c:v>0.54</c:v>
                </c:pt>
                <c:pt idx="16">
                  <c:v>0.54</c:v>
                </c:pt>
                <c:pt idx="17">
                  <c:v>0.54</c:v>
                </c:pt>
                <c:pt idx="18">
                  <c:v>0.54</c:v>
                </c:pt>
                <c:pt idx="19">
                  <c:v>0.54</c:v>
                </c:pt>
                <c:pt idx="20">
                  <c:v>0.54</c:v>
                </c:pt>
                <c:pt idx="21">
                  <c:v>0.54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AFF-4DC0-B3F3-F3E1D420384F}"/>
            </c:ext>
          </c:extLst>
        </c:ser>
        <c:ser>
          <c:idx val="3"/>
          <c:order val="3"/>
          <c:tx>
            <c:v>Pessimista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Orcamento!$T$160:$AO$160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Orcamento!$T$172:$AO$172</c:f>
              <c:numCache>
                <c:formatCode>0.0%</c:formatCode>
                <c:ptCount val="22"/>
                <c:pt idx="0">
                  <c:v>0.53309495897669457</c:v>
                </c:pt>
                <c:pt idx="1">
                  <c:v>0.54538733909565829</c:v>
                </c:pt>
                <c:pt idx="2">
                  <c:v>0.55872436410112369</c:v>
                </c:pt>
                <c:pt idx="3">
                  <c:v>0.57373565946014071</c:v>
                </c:pt>
                <c:pt idx="4">
                  <c:v>0.58601750264109453</c:v>
                </c:pt>
                <c:pt idx="5">
                  <c:v>0.58957683209730638</c:v>
                </c:pt>
                <c:pt idx="6">
                  <c:v>0.59217112876142819</c:v>
                </c:pt>
                <c:pt idx="7">
                  <c:v>0.59361165208119404</c:v>
                </c:pt>
                <c:pt idx="8">
                  <c:v>0.5934080197692605</c:v>
                </c:pt>
                <c:pt idx="9">
                  <c:v>0.59263157345316497</c:v>
                </c:pt>
                <c:pt idx="10">
                  <c:v>0.5925129944822487</c:v>
                </c:pt>
                <c:pt idx="11">
                  <c:v>0.5915120084746992</c:v>
                </c:pt>
                <c:pt idx="12">
                  <c:v>0.58995382872326696</c:v>
                </c:pt>
                <c:pt idx="13">
                  <c:v>0.58693551811581135</c:v>
                </c:pt>
                <c:pt idx="14">
                  <c:v>0.58546662204406819</c:v>
                </c:pt>
                <c:pt idx="15">
                  <c:v>0.58389407329471599</c:v>
                </c:pt>
                <c:pt idx="16">
                  <c:v>0.58437913947440423</c:v>
                </c:pt>
                <c:pt idx="17">
                  <c:v>0.58003780610107436</c:v>
                </c:pt>
                <c:pt idx="18">
                  <c:v>0.57793372063259107</c:v>
                </c:pt>
                <c:pt idx="19">
                  <c:v>0.57468509457258266</c:v>
                </c:pt>
                <c:pt idx="20">
                  <c:v>0.57300330872961536</c:v>
                </c:pt>
                <c:pt idx="21">
                  <c:v>0.56791619811199534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AFF-4DC0-B3F3-F3E1D420384F}"/>
            </c:ext>
          </c:extLst>
        </c:ser>
        <c:ser>
          <c:idx val="2"/>
          <c:order val="4"/>
          <c:tx>
            <c:v>Não-Tendencial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Orcamento!$T$160:$AO$160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Orcamento!$T$171:$AO$171</c:f>
              <c:numCache>
                <c:formatCode>0.0%</c:formatCode>
                <c:ptCount val="22"/>
                <c:pt idx="0">
                  <c:v>0.53017497574375727</c:v>
                </c:pt>
                <c:pt idx="1">
                  <c:v>0.53296224013118387</c:v>
                </c:pt>
                <c:pt idx="2">
                  <c:v>0.53011889852522209</c:v>
                </c:pt>
                <c:pt idx="3">
                  <c:v>0.50875728813313448</c:v>
                </c:pt>
                <c:pt idx="4">
                  <c:v>0.5165835134850616</c:v>
                </c:pt>
                <c:pt idx="5">
                  <c:v>0.51600604726980237</c:v>
                </c:pt>
                <c:pt idx="6">
                  <c:v>0.51578704976543088</c:v>
                </c:pt>
                <c:pt idx="7">
                  <c:v>0.51469598935622418</c:v>
                </c:pt>
                <c:pt idx="8">
                  <c:v>0.51587829089507176</c:v>
                </c:pt>
                <c:pt idx="9">
                  <c:v>0.51830471478020856</c:v>
                </c:pt>
                <c:pt idx="10">
                  <c:v>0.52182866107674353</c:v>
                </c:pt>
                <c:pt idx="11">
                  <c:v>0.52452971834745377</c:v>
                </c:pt>
                <c:pt idx="12">
                  <c:v>0.52459008877803492</c:v>
                </c:pt>
                <c:pt idx="13">
                  <c:v>0.5235615937507262</c:v>
                </c:pt>
                <c:pt idx="14">
                  <c:v>0.52388817202388205</c:v>
                </c:pt>
                <c:pt idx="15">
                  <c:v>0.52417387896773326</c:v>
                </c:pt>
                <c:pt idx="16">
                  <c:v>0.52649329323267324</c:v>
                </c:pt>
                <c:pt idx="17">
                  <c:v>0.5244593918542183</c:v>
                </c:pt>
                <c:pt idx="18">
                  <c:v>0.52465258861427244</c:v>
                </c:pt>
                <c:pt idx="19">
                  <c:v>0.5239268968796672</c:v>
                </c:pt>
                <c:pt idx="20">
                  <c:v>0.5246387399676633</c:v>
                </c:pt>
                <c:pt idx="21">
                  <c:v>0.52457250539303024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AFF-4DC0-B3F3-F3E1D420384F}"/>
            </c:ext>
          </c:extLst>
        </c:ser>
        <c:ser>
          <c:idx val="1"/>
          <c:order val="5"/>
          <c:tx>
            <c:v>Referencial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Orcamento!$T$160:$AO$160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Orcamento!$T$170:$AO$170</c:f>
              <c:numCache>
                <c:formatCode>0.0%</c:formatCode>
                <c:ptCount val="22"/>
                <c:pt idx="0">
                  <c:v>0.52894100671799871</c:v>
                </c:pt>
                <c:pt idx="1">
                  <c:v>0.52230676261555797</c:v>
                </c:pt>
                <c:pt idx="2">
                  <c:v>0.49717394016849398</c:v>
                </c:pt>
                <c:pt idx="3">
                  <c:v>0.48213788995928947</c:v>
                </c:pt>
                <c:pt idx="4">
                  <c:v>0.49197575010202843</c:v>
                </c:pt>
                <c:pt idx="5">
                  <c:v>0.49393665206425386</c:v>
                </c:pt>
                <c:pt idx="6">
                  <c:v>0.49573066096824853</c:v>
                </c:pt>
                <c:pt idx="7">
                  <c:v>0.49773823819213464</c:v>
                </c:pt>
                <c:pt idx="8">
                  <c:v>0.49929988551907756</c:v>
                </c:pt>
                <c:pt idx="9">
                  <c:v>0.50168661044916396</c:v>
                </c:pt>
                <c:pt idx="10">
                  <c:v>0.50492296932575809</c:v>
                </c:pt>
                <c:pt idx="11">
                  <c:v>0.50719127580294976</c:v>
                </c:pt>
                <c:pt idx="12">
                  <c:v>0.50904109152582422</c:v>
                </c:pt>
                <c:pt idx="13">
                  <c:v>0.50995750566443243</c:v>
                </c:pt>
                <c:pt idx="14">
                  <c:v>0.51218815858894762</c:v>
                </c:pt>
                <c:pt idx="15">
                  <c:v>0.51444673773277672</c:v>
                </c:pt>
                <c:pt idx="16">
                  <c:v>0.51664557094476204</c:v>
                </c:pt>
                <c:pt idx="17">
                  <c:v>0.51459339437588481</c:v>
                </c:pt>
                <c:pt idx="18">
                  <c:v>0.51494069912206009</c:v>
                </c:pt>
                <c:pt idx="19">
                  <c:v>0.51458168507501612</c:v>
                </c:pt>
                <c:pt idx="20">
                  <c:v>0.51566409364147725</c:v>
                </c:pt>
                <c:pt idx="21">
                  <c:v>0.5161750726808827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AFF-4DC0-B3F3-F3E1D420384F}"/>
            </c:ext>
          </c:extLst>
        </c:ser>
        <c:ser>
          <c:idx val="0"/>
          <c:order val="6"/>
          <c:tx>
            <c:v>Otimista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Orcamento!$T$160:$AO$160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Orcamento!$T$169:$AO$169</c:f>
              <c:numCache>
                <c:formatCode>0.0%</c:formatCode>
                <c:ptCount val="22"/>
                <c:pt idx="0">
                  <c:v>0.52712249781850529</c:v>
                </c:pt>
                <c:pt idx="1">
                  <c:v>0.51939428247114494</c:v>
                </c:pt>
                <c:pt idx="2">
                  <c:v>0.48525030444869793</c:v>
                </c:pt>
                <c:pt idx="3">
                  <c:v>0.46232350694415947</c:v>
                </c:pt>
                <c:pt idx="4">
                  <c:v>0.46942726754080727</c:v>
                </c:pt>
                <c:pt idx="5">
                  <c:v>0.46791220010108364</c:v>
                </c:pt>
                <c:pt idx="6">
                  <c:v>0.46744206763464724</c:v>
                </c:pt>
                <c:pt idx="7">
                  <c:v>0.466823282620695</c:v>
                </c:pt>
                <c:pt idx="8">
                  <c:v>0.46638331215047629</c:v>
                </c:pt>
                <c:pt idx="9">
                  <c:v>0.46696854279993061</c:v>
                </c:pt>
                <c:pt idx="10">
                  <c:v>0.46839593922833922</c:v>
                </c:pt>
                <c:pt idx="11">
                  <c:v>0.46876587975006545</c:v>
                </c:pt>
                <c:pt idx="12">
                  <c:v>0.46883363959485957</c:v>
                </c:pt>
                <c:pt idx="13">
                  <c:v>0.46804270947081716</c:v>
                </c:pt>
                <c:pt idx="14">
                  <c:v>0.46849902400776977</c:v>
                </c:pt>
                <c:pt idx="15">
                  <c:v>0.4690036296528029</c:v>
                </c:pt>
                <c:pt idx="16">
                  <c:v>0.47154307650971772</c:v>
                </c:pt>
                <c:pt idx="17">
                  <c:v>0.46998601646298155</c:v>
                </c:pt>
                <c:pt idx="18">
                  <c:v>0.47064249400214653</c:v>
                </c:pt>
                <c:pt idx="19">
                  <c:v>0.47058922250527041</c:v>
                </c:pt>
                <c:pt idx="20">
                  <c:v>0.46985452756214657</c:v>
                </c:pt>
                <c:pt idx="21">
                  <c:v>0.4686643603514436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AFF-4DC0-B3F3-F3E1D42038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95219535"/>
        <c:axId val="1300043359"/>
      </c:lineChart>
      <c:catAx>
        <c:axId val="11952195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300043359"/>
        <c:crosses val="autoZero"/>
        <c:auto val="1"/>
        <c:lblAlgn val="ctr"/>
        <c:lblOffset val="100"/>
        <c:noMultiLvlLbl val="0"/>
      </c:catAx>
      <c:valAx>
        <c:axId val="1300043359"/>
        <c:scaling>
          <c:orientation val="minMax"/>
          <c:min val="0.30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Despesa/RCL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1952195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3934539081491202"/>
          <c:y val="0.15432291769594958"/>
          <c:w val="0.25370019758766116"/>
          <c:h val="0.6843325729579261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200"/>
              <a:t>Espaço disponível para</a:t>
            </a:r>
            <a:r>
              <a:rPr lang="pt-BR" sz="1200" baseline="0"/>
              <a:t> investimentos contratados, novos investimentos e novos gastos discricionários</a:t>
            </a:r>
            <a:endParaRPr lang="pt-BR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Otimista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Orcamento!$C$109:$AO$109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Orcamento!$C$111:$AO$111</c:f>
              <c:numCache>
                <c:formatCode>0.00</c:formatCode>
                <c:ptCount val="39"/>
                <c:pt idx="0">
                  <c:v>3.5379549190100001</c:v>
                </c:pt>
                <c:pt idx="1">
                  <c:v>2.4350522078600001</c:v>
                </c:pt>
                <c:pt idx="2">
                  <c:v>4.1282394271999996</c:v>
                </c:pt>
                <c:pt idx="3">
                  <c:v>6.4617712163399998</c:v>
                </c:pt>
                <c:pt idx="4">
                  <c:v>6.2503299848500005</c:v>
                </c:pt>
                <c:pt idx="5">
                  <c:v>6.8801762496699999</c:v>
                </c:pt>
                <c:pt idx="6">
                  <c:v>11.38332041012</c:v>
                </c:pt>
                <c:pt idx="7">
                  <c:v>14.81815636164</c:v>
                </c:pt>
                <c:pt idx="8">
                  <c:v>11.717975354460002</c:v>
                </c:pt>
                <c:pt idx="9">
                  <c:v>15.169041287439999</c:v>
                </c:pt>
                <c:pt idx="10">
                  <c:v>12.160867298200001</c:v>
                </c:pt>
                <c:pt idx="11">
                  <c:v>18.05828265857</c:v>
                </c:pt>
                <c:pt idx="12">
                  <c:v>18.165061541799997</c:v>
                </c:pt>
                <c:pt idx="13">
                  <c:v>13.45514028771</c:v>
                </c:pt>
                <c:pt idx="14">
                  <c:v>13.604726736649999</c:v>
                </c:pt>
                <c:pt idx="15">
                  <c:v>15.914588160280001</c:v>
                </c:pt>
                <c:pt idx="16">
                  <c:v>12.421115616890001</c:v>
                </c:pt>
                <c:pt idx="17">
                  <c:v>7.3743974743372345</c:v>
                </c:pt>
                <c:pt idx="18">
                  <c:v>9.088857348697811</c:v>
                </c:pt>
                <c:pt idx="19">
                  <c:v>26.054051309396719</c:v>
                </c:pt>
                <c:pt idx="20">
                  <c:v>32.237029649098872</c:v>
                </c:pt>
                <c:pt idx="21">
                  <c:v>35.662429580142621</c:v>
                </c:pt>
                <c:pt idx="22">
                  <c:v>37.774300294030866</c:v>
                </c:pt>
                <c:pt idx="23">
                  <c:v>40.481154944561212</c:v>
                </c:pt>
                <c:pt idx="24">
                  <c:v>41.840503169580607</c:v>
                </c:pt>
                <c:pt idx="25">
                  <c:v>43.952498698789931</c:v>
                </c:pt>
                <c:pt idx="26">
                  <c:v>47.138793507428311</c:v>
                </c:pt>
                <c:pt idx="27">
                  <c:v>48.215184615028065</c:v>
                </c:pt>
                <c:pt idx="28">
                  <c:v>51.6977043822274</c:v>
                </c:pt>
                <c:pt idx="29">
                  <c:v>53.372186602041737</c:v>
                </c:pt>
                <c:pt idx="30">
                  <c:v>54.956310403293912</c:v>
                </c:pt>
                <c:pt idx="31">
                  <c:v>56.613878942632297</c:v>
                </c:pt>
                <c:pt idx="32">
                  <c:v>58.234668593662029</c:v>
                </c:pt>
                <c:pt idx="33">
                  <c:v>59.072218853222125</c:v>
                </c:pt>
                <c:pt idx="34">
                  <c:v>59.564899528221304</c:v>
                </c:pt>
                <c:pt idx="35">
                  <c:v>64.787234400650405</c:v>
                </c:pt>
                <c:pt idx="36">
                  <c:v>64.286135442188439</c:v>
                </c:pt>
                <c:pt idx="37">
                  <c:v>66.591225479484862</c:v>
                </c:pt>
                <c:pt idx="38">
                  <c:v>70.732581683714685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40-411C-9444-345A183A1BB9}"/>
            </c:ext>
          </c:extLst>
        </c:ser>
        <c:ser>
          <c:idx val="2"/>
          <c:order val="1"/>
          <c:tx>
            <c:v>Não-Tendencial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Orcamento!$C$109:$AO$109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Orcamento!$C$113:$AO$113</c:f>
              <c:numCache>
                <c:formatCode>0.00</c:formatCode>
                <c:ptCount val="39"/>
                <c:pt idx="0">
                  <c:v>3.5379549190100001</c:v>
                </c:pt>
                <c:pt idx="1">
                  <c:v>2.4350522078600001</c:v>
                </c:pt>
                <c:pt idx="2">
                  <c:v>4.1282394271999996</c:v>
                </c:pt>
                <c:pt idx="3">
                  <c:v>6.4617712163399998</c:v>
                </c:pt>
                <c:pt idx="4">
                  <c:v>6.2503299848500005</c:v>
                </c:pt>
                <c:pt idx="5">
                  <c:v>6.8801762496699999</c:v>
                </c:pt>
                <c:pt idx="6">
                  <c:v>11.38332041012</c:v>
                </c:pt>
                <c:pt idx="7">
                  <c:v>14.81815636164</c:v>
                </c:pt>
                <c:pt idx="8">
                  <c:v>11.717975354460002</c:v>
                </c:pt>
                <c:pt idx="9">
                  <c:v>15.169041287439999</c:v>
                </c:pt>
                <c:pt idx="10">
                  <c:v>12.160867298200001</c:v>
                </c:pt>
                <c:pt idx="11">
                  <c:v>18.05828265857</c:v>
                </c:pt>
                <c:pt idx="12">
                  <c:v>18.165061541799997</c:v>
                </c:pt>
                <c:pt idx="13">
                  <c:v>13.45514028771</c:v>
                </c:pt>
                <c:pt idx="14">
                  <c:v>13.604726736649999</c:v>
                </c:pt>
                <c:pt idx="15">
                  <c:v>15.914588160280001</c:v>
                </c:pt>
                <c:pt idx="16">
                  <c:v>12.421115616890001</c:v>
                </c:pt>
                <c:pt idx="17">
                  <c:v>7.3743974743372345</c:v>
                </c:pt>
                <c:pt idx="18">
                  <c:v>7.4010029351811548</c:v>
                </c:pt>
                <c:pt idx="19">
                  <c:v>17.173165343734269</c:v>
                </c:pt>
                <c:pt idx="20">
                  <c:v>21.905559777096943</c:v>
                </c:pt>
                <c:pt idx="21">
                  <c:v>22.319430240395754</c:v>
                </c:pt>
                <c:pt idx="22">
                  <c:v>24.152390814635059</c:v>
                </c:pt>
                <c:pt idx="23">
                  <c:v>25.074496402728478</c:v>
                </c:pt>
                <c:pt idx="24">
                  <c:v>26.053972073678189</c:v>
                </c:pt>
                <c:pt idx="25">
                  <c:v>26.786053944163907</c:v>
                </c:pt>
                <c:pt idx="26">
                  <c:v>27.443634870793403</c:v>
                </c:pt>
                <c:pt idx="27">
                  <c:v>27.375784248209168</c:v>
                </c:pt>
                <c:pt idx="28">
                  <c:v>27.944256181760988</c:v>
                </c:pt>
                <c:pt idx="29">
                  <c:v>28.801689629946651</c:v>
                </c:pt>
                <c:pt idx="30">
                  <c:v>31.087332344156167</c:v>
                </c:pt>
                <c:pt idx="31">
                  <c:v>31.933898407215786</c:v>
                </c:pt>
                <c:pt idx="32">
                  <c:v>32.70362926848</c:v>
                </c:pt>
                <c:pt idx="33">
                  <c:v>33.251659109718247</c:v>
                </c:pt>
                <c:pt idx="34">
                  <c:v>33.185363894833237</c:v>
                </c:pt>
                <c:pt idx="35">
                  <c:v>37.035911853842507</c:v>
                </c:pt>
                <c:pt idx="36">
                  <c:v>36.136332616927483</c:v>
                </c:pt>
                <c:pt idx="37">
                  <c:v>36.938908454960405</c:v>
                </c:pt>
                <c:pt idx="38">
                  <c:v>37.667119612582198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340-411C-9444-345A183A1BB9}"/>
            </c:ext>
          </c:extLst>
        </c:ser>
        <c:ser>
          <c:idx val="3"/>
          <c:order val="2"/>
          <c:tx>
            <c:v>Pessimista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Orcamento!$C$109:$AO$109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Orcamento!$C$114:$AO$114</c:f>
              <c:numCache>
                <c:formatCode>0.00</c:formatCode>
                <c:ptCount val="39"/>
                <c:pt idx="0">
                  <c:v>3.5379549190100001</c:v>
                </c:pt>
                <c:pt idx="1">
                  <c:v>2.4350522078600001</c:v>
                </c:pt>
                <c:pt idx="2">
                  <c:v>4.1282394271999996</c:v>
                </c:pt>
                <c:pt idx="3">
                  <c:v>6.4617712163399998</c:v>
                </c:pt>
                <c:pt idx="4">
                  <c:v>6.2503299848500005</c:v>
                </c:pt>
                <c:pt idx="5">
                  <c:v>6.8801762496699999</c:v>
                </c:pt>
                <c:pt idx="6">
                  <c:v>11.38332041012</c:v>
                </c:pt>
                <c:pt idx="7">
                  <c:v>14.81815636164</c:v>
                </c:pt>
                <c:pt idx="8">
                  <c:v>11.717975354460002</c:v>
                </c:pt>
                <c:pt idx="9">
                  <c:v>15.169041287439999</c:v>
                </c:pt>
                <c:pt idx="10">
                  <c:v>12.160867298200001</c:v>
                </c:pt>
                <c:pt idx="11">
                  <c:v>18.05828265857</c:v>
                </c:pt>
                <c:pt idx="12">
                  <c:v>18.165061541799997</c:v>
                </c:pt>
                <c:pt idx="13">
                  <c:v>13.45514028771</c:v>
                </c:pt>
                <c:pt idx="14">
                  <c:v>13.604726736649999</c:v>
                </c:pt>
                <c:pt idx="15">
                  <c:v>15.914588160280001</c:v>
                </c:pt>
                <c:pt idx="16">
                  <c:v>12.421115616890001</c:v>
                </c:pt>
                <c:pt idx="17">
                  <c:v>7.3743974743372345</c:v>
                </c:pt>
                <c:pt idx="18">
                  <c:v>7.4010029351811548</c:v>
                </c:pt>
                <c:pt idx="19">
                  <c:v>7.7515289506132117</c:v>
                </c:pt>
                <c:pt idx="20">
                  <c:v>11.958776178705122</c:v>
                </c:pt>
                <c:pt idx="21">
                  <c:v>12.708920663391307</c:v>
                </c:pt>
                <c:pt idx="22">
                  <c:v>14.950290271788575</c:v>
                </c:pt>
                <c:pt idx="23">
                  <c:v>14.54023716340847</c:v>
                </c:pt>
                <c:pt idx="24">
                  <c:v>14.672604897286401</c:v>
                </c:pt>
                <c:pt idx="25">
                  <c:v>14.764177181040507</c:v>
                </c:pt>
                <c:pt idx="26">
                  <c:v>16.989624233314938</c:v>
                </c:pt>
                <c:pt idx="27">
                  <c:v>17.109571542190789</c:v>
                </c:pt>
                <c:pt idx="28">
                  <c:v>16.650772109036215</c:v>
                </c:pt>
                <c:pt idx="29">
                  <c:v>16.905200780762684</c:v>
                </c:pt>
                <c:pt idx="30">
                  <c:v>17.150741134526161</c:v>
                </c:pt>
                <c:pt idx="31">
                  <c:v>17.473748121923194</c:v>
                </c:pt>
                <c:pt idx="32">
                  <c:v>17.666967153658742</c:v>
                </c:pt>
                <c:pt idx="33">
                  <c:v>17.891335191391597</c:v>
                </c:pt>
                <c:pt idx="34">
                  <c:v>17.407796056501368</c:v>
                </c:pt>
                <c:pt idx="35">
                  <c:v>21.007778123590363</c:v>
                </c:pt>
                <c:pt idx="36">
                  <c:v>20.78819830544613</c:v>
                </c:pt>
                <c:pt idx="37">
                  <c:v>21.940607407698735</c:v>
                </c:pt>
                <c:pt idx="38">
                  <c:v>23.730722737627531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340-411C-9444-345A183A1BB9}"/>
            </c:ext>
          </c:extLst>
        </c:ser>
        <c:ser>
          <c:idx val="1"/>
          <c:order val="3"/>
          <c:tx>
            <c:v>Referencial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Orcamento!$C$109:$AO$109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Orcamento!$C$112:$AO$112</c:f>
              <c:numCache>
                <c:formatCode>0.00</c:formatCode>
                <c:ptCount val="39"/>
                <c:pt idx="0">
                  <c:v>3.5379549190100001</c:v>
                </c:pt>
                <c:pt idx="1">
                  <c:v>2.4350522078600001</c:v>
                </c:pt>
                <c:pt idx="2">
                  <c:v>4.1282394271999996</c:v>
                </c:pt>
                <c:pt idx="3">
                  <c:v>6.4617712163399998</c:v>
                </c:pt>
                <c:pt idx="4">
                  <c:v>6.2503299848500005</c:v>
                </c:pt>
                <c:pt idx="5">
                  <c:v>6.8801762496699999</c:v>
                </c:pt>
                <c:pt idx="6">
                  <c:v>11.38332041012</c:v>
                </c:pt>
                <c:pt idx="7">
                  <c:v>14.81815636164</c:v>
                </c:pt>
                <c:pt idx="8">
                  <c:v>11.717975354460002</c:v>
                </c:pt>
                <c:pt idx="9">
                  <c:v>15.169041287439999</c:v>
                </c:pt>
                <c:pt idx="10">
                  <c:v>12.160867298200001</c:v>
                </c:pt>
                <c:pt idx="11">
                  <c:v>18.05828265857</c:v>
                </c:pt>
                <c:pt idx="12">
                  <c:v>18.165061541799997</c:v>
                </c:pt>
                <c:pt idx="13">
                  <c:v>13.45514028771</c:v>
                </c:pt>
                <c:pt idx="14">
                  <c:v>13.604726736649999</c:v>
                </c:pt>
                <c:pt idx="15">
                  <c:v>15.914588160280001</c:v>
                </c:pt>
                <c:pt idx="16">
                  <c:v>12.421115616890001</c:v>
                </c:pt>
                <c:pt idx="17">
                  <c:v>7.3743974743372345</c:v>
                </c:pt>
                <c:pt idx="18">
                  <c:v>7.679612113512837</c:v>
                </c:pt>
                <c:pt idx="19">
                  <c:v>23.748027981980108</c:v>
                </c:pt>
                <c:pt idx="20">
                  <c:v>26.69609133226864</c:v>
                </c:pt>
                <c:pt idx="21">
                  <c:v>29.576512766963923</c:v>
                </c:pt>
                <c:pt idx="22">
                  <c:v>29.924689269003359</c:v>
                </c:pt>
                <c:pt idx="23">
                  <c:v>30.616133953340785</c:v>
                </c:pt>
                <c:pt idx="24">
                  <c:v>31.793134030572787</c:v>
                </c:pt>
                <c:pt idx="25">
                  <c:v>32.99949132936387</c:v>
                </c:pt>
                <c:pt idx="26">
                  <c:v>35.639309664539752</c:v>
                </c:pt>
                <c:pt idx="27">
                  <c:v>36.004817399274671</c:v>
                </c:pt>
                <c:pt idx="28">
                  <c:v>37.465562350815347</c:v>
                </c:pt>
                <c:pt idx="29">
                  <c:v>38.142474504797711</c:v>
                </c:pt>
                <c:pt idx="30">
                  <c:v>38.842325148579242</c:v>
                </c:pt>
                <c:pt idx="31">
                  <c:v>39.523117628647576</c:v>
                </c:pt>
                <c:pt idx="32">
                  <c:v>40.117145938150401</c:v>
                </c:pt>
                <c:pt idx="33">
                  <c:v>40.670124141294181</c:v>
                </c:pt>
                <c:pt idx="34">
                  <c:v>42.566777385012649</c:v>
                </c:pt>
                <c:pt idx="35">
                  <c:v>46.977946224306393</c:v>
                </c:pt>
                <c:pt idx="36">
                  <c:v>46.133104626247714</c:v>
                </c:pt>
                <c:pt idx="37">
                  <c:v>47.105118602871372</c:v>
                </c:pt>
                <c:pt idx="38">
                  <c:v>47.943210929406789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40-411C-9444-345A183A1B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4297583"/>
        <c:axId val="1585540607"/>
      </c:lineChart>
      <c:catAx>
        <c:axId val="1814297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5540607"/>
        <c:crosses val="autoZero"/>
        <c:auto val="1"/>
        <c:lblAlgn val="ctr"/>
        <c:lblOffset val="100"/>
        <c:noMultiLvlLbl val="0"/>
      </c:catAx>
      <c:valAx>
        <c:axId val="158554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R$ bilhões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14297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6666666666666666E-2"/>
          <c:y val="0.88850503062117236"/>
          <c:w val="0.9"/>
          <c:h val="8.37171916010498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Orcamento!$B$24</c:f>
              <c:strCache>
                <c:ptCount val="1"/>
                <c:pt idx="0">
                  <c:v> (=) Receita Líquida (ICMS, IPVA, ITCMD, Participação na Receita da União e outras receitas)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Orcamento!$E$24:$AO$24</c:f>
              <c:numCache>
                <c:formatCode>0.00</c:formatCode>
                <c:ptCount val="37"/>
                <c:pt idx="0">
                  <c:v>60.036045425819992</c:v>
                </c:pt>
                <c:pt idx="1">
                  <c:v>66.951676844310015</c:v>
                </c:pt>
                <c:pt idx="2">
                  <c:v>75.758729227049983</c:v>
                </c:pt>
                <c:pt idx="3">
                  <c:v>89.697948625430001</c:v>
                </c:pt>
                <c:pt idx="4">
                  <c:v>111.23158418845999</c:v>
                </c:pt>
                <c:pt idx="5">
                  <c:v>117.63799923147997</c:v>
                </c:pt>
                <c:pt idx="6">
                  <c:v>135.98388060311996</c:v>
                </c:pt>
                <c:pt idx="7">
                  <c:v>147.47531159806005</c:v>
                </c:pt>
                <c:pt idx="8">
                  <c:v>160.83530328852999</c:v>
                </c:pt>
                <c:pt idx="9">
                  <c:v>179.22657747524002</c:v>
                </c:pt>
                <c:pt idx="10">
                  <c:v>189.58186078557998</c:v>
                </c:pt>
                <c:pt idx="11">
                  <c:v>197.82268755654999</c:v>
                </c:pt>
                <c:pt idx="12">
                  <c:v>199.77600336022002</c:v>
                </c:pt>
                <c:pt idx="13">
                  <c:v>214.54436515466003</c:v>
                </c:pt>
                <c:pt idx="14">
                  <c:v>227.17958360370002</c:v>
                </c:pt>
                <c:pt idx="15">
                  <c:v>233.84783134470172</c:v>
                </c:pt>
                <c:pt idx="16">
                  <c:v>240.31127685190259</c:v>
                </c:pt>
                <c:pt idx="17">
                  <c:v>248.18942135242156</c:v>
                </c:pt>
                <c:pt idx="18">
                  <c:v>256.90716878295206</c:v>
                </c:pt>
                <c:pt idx="19">
                  <c:v>266.7267701883178</c:v>
                </c:pt>
                <c:pt idx="20">
                  <c:v>274.61627956649102</c:v>
                </c:pt>
                <c:pt idx="21">
                  <c:v>282.64286123016637</c:v>
                </c:pt>
                <c:pt idx="22">
                  <c:v>290.09519449405764</c:v>
                </c:pt>
                <c:pt idx="23">
                  <c:v>298.05167053515788</c:v>
                </c:pt>
                <c:pt idx="24">
                  <c:v>305.60197420688894</c:v>
                </c:pt>
                <c:pt idx="25">
                  <c:v>313.39046759626626</c:v>
                </c:pt>
                <c:pt idx="26">
                  <c:v>321.07386793726641</c:v>
                </c:pt>
                <c:pt idx="27">
                  <c:v>329.93213160230874</c:v>
                </c:pt>
                <c:pt idx="28">
                  <c:v>338.61856049483191</c:v>
                </c:pt>
                <c:pt idx="29">
                  <c:v>347.81727053019176</c:v>
                </c:pt>
                <c:pt idx="30">
                  <c:v>357.12951494199928</c:v>
                </c:pt>
                <c:pt idx="31">
                  <c:v>365.19691643623804</c:v>
                </c:pt>
                <c:pt idx="32">
                  <c:v>376.03561843002137</c:v>
                </c:pt>
                <c:pt idx="33">
                  <c:v>385.68273884347087</c:v>
                </c:pt>
                <c:pt idx="34">
                  <c:v>395.12206193314807</c:v>
                </c:pt>
                <c:pt idx="35">
                  <c:v>405.21943983423193</c:v>
                </c:pt>
                <c:pt idx="36">
                  <c:v>415.15208537907972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C6-4DAC-A354-7C5219D1883F}"/>
            </c:ext>
          </c:extLst>
        </c:ser>
        <c:ser>
          <c:idx val="1"/>
          <c:order val="1"/>
          <c:tx>
            <c:strRef>
              <c:f>Orcamento!$B$25</c:f>
              <c:strCache>
                <c:ptCount val="1"/>
                <c:pt idx="0">
                  <c:v> (=) Receita Corrente Líquida (RCL)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Orcamento!$E$25:$AO$25</c:f>
              <c:numCache>
                <c:formatCode>0.00</c:formatCode>
                <c:ptCount val="37"/>
                <c:pt idx="0">
                  <c:v>47.240714261710004</c:v>
                </c:pt>
                <c:pt idx="1">
                  <c:v>53.416427730020004</c:v>
                </c:pt>
                <c:pt idx="2">
                  <c:v>60.457059737079987</c:v>
                </c:pt>
                <c:pt idx="3">
                  <c:v>63.111174995220004</c:v>
                </c:pt>
                <c:pt idx="4">
                  <c:v>78.531399356560001</c:v>
                </c:pt>
                <c:pt idx="5">
                  <c:v>79.930631761739988</c:v>
                </c:pt>
                <c:pt idx="6">
                  <c:v>93.750580233359983</c:v>
                </c:pt>
                <c:pt idx="7">
                  <c:v>103.26448125789005</c:v>
                </c:pt>
                <c:pt idx="8">
                  <c:v>111.44968536984499</c:v>
                </c:pt>
                <c:pt idx="9">
                  <c:v>127.49210629928001</c:v>
                </c:pt>
                <c:pt idx="10">
                  <c:v>135.14813550484001</c:v>
                </c:pt>
                <c:pt idx="11">
                  <c:v>140.78772251228997</c:v>
                </c:pt>
                <c:pt idx="12">
                  <c:v>141.25982580429002</c:v>
                </c:pt>
                <c:pt idx="13">
                  <c:v>151.01923211878002</c:v>
                </c:pt>
                <c:pt idx="14">
                  <c:v>159.61640613238001</c:v>
                </c:pt>
                <c:pt idx="15">
                  <c:v>162.52720857426914</c:v>
                </c:pt>
                <c:pt idx="16">
                  <c:v>166.02925267897032</c:v>
                </c:pt>
                <c:pt idx="17">
                  <c:v>170.11552284318952</c:v>
                </c:pt>
                <c:pt idx="18">
                  <c:v>174.32822232649994</c:v>
                </c:pt>
                <c:pt idx="19">
                  <c:v>178.81080190218043</c:v>
                </c:pt>
                <c:pt idx="20">
                  <c:v>183.40535074961227</c:v>
                </c:pt>
                <c:pt idx="21">
                  <c:v>188.05751381901351</c:v>
                </c:pt>
                <c:pt idx="22">
                  <c:v>192.62959604942267</c:v>
                </c:pt>
                <c:pt idx="23">
                  <c:v>197.33372047068571</c:v>
                </c:pt>
                <c:pt idx="24">
                  <c:v>201.85715669336543</c:v>
                </c:pt>
                <c:pt idx="25">
                  <c:v>206.44213333200494</c:v>
                </c:pt>
                <c:pt idx="26">
                  <c:v>211.07383587844419</c:v>
                </c:pt>
                <c:pt idx="27">
                  <c:v>216.6768943557023</c:v>
                </c:pt>
                <c:pt idx="28">
                  <c:v>222.39744164306978</c:v>
                </c:pt>
                <c:pt idx="29">
                  <c:v>228.19616940195255</c:v>
                </c:pt>
                <c:pt idx="30">
                  <c:v>234.09016714265044</c:v>
                </c:pt>
                <c:pt idx="31">
                  <c:v>239.12559437067338</c:v>
                </c:pt>
                <c:pt idx="32">
                  <c:v>246.19086932705366</c:v>
                </c:pt>
                <c:pt idx="33">
                  <c:v>252.37413830160261</c:v>
                </c:pt>
                <c:pt idx="34">
                  <c:v>258.65719885363745</c:v>
                </c:pt>
                <c:pt idx="35">
                  <c:v>265.04266121186572</c:v>
                </c:pt>
                <c:pt idx="36">
                  <c:v>271.53335978926276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C6-4DAC-A354-7C5219D1883F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Orcamento!$E$3:$AO$3</c:f>
              <c:numCache>
                <c:formatCode>0.00</c:formatCode>
                <c:ptCount val="37"/>
                <c:pt idx="0">
                  <c:v>65.772915431629997</c:v>
                </c:pt>
                <c:pt idx="1">
                  <c:v>76.110010975630004</c:v>
                </c:pt>
                <c:pt idx="2">
                  <c:v>84.434256734849995</c:v>
                </c:pt>
                <c:pt idx="3">
                  <c:v>96.236545489809998</c:v>
                </c:pt>
                <c:pt idx="4">
                  <c:v>120.92050884923</c:v>
                </c:pt>
                <c:pt idx="5">
                  <c:v>131.42839023361998</c:v>
                </c:pt>
                <c:pt idx="6">
                  <c:v>149.37306446929998</c:v>
                </c:pt>
                <c:pt idx="7">
                  <c:v>159.22582353220002</c:v>
                </c:pt>
                <c:pt idx="8">
                  <c:v>172.86615379342999</c:v>
                </c:pt>
                <c:pt idx="9">
                  <c:v>196.87551566748002</c:v>
                </c:pt>
                <c:pt idx="10">
                  <c:v>209.48651433073999</c:v>
                </c:pt>
                <c:pt idx="11">
                  <c:v>218.96650113932</c:v>
                </c:pt>
                <c:pt idx="12">
                  <c:v>218.62257668826001</c:v>
                </c:pt>
                <c:pt idx="13">
                  <c:v>232.82249656706</c:v>
                </c:pt>
                <c:pt idx="14">
                  <c:v>242.94182216773001</c:v>
                </c:pt>
                <c:pt idx="15">
                  <c:v>244.31845870436794</c:v>
                </c:pt>
                <c:pt idx="16">
                  <c:v>251.41070574302199</c:v>
                </c:pt>
                <c:pt idx="17">
                  <c:v>269.30347819826409</c:v>
                </c:pt>
                <c:pt idx="18">
                  <c:v>280.37665641222753</c:v>
                </c:pt>
                <c:pt idx="19">
                  <c:v>289.34225595065351</c:v>
                </c:pt>
                <c:pt idx="20">
                  <c:v>298.11783063956557</c:v>
                </c:pt>
                <c:pt idx="21">
                  <c:v>306.76583182472018</c:v>
                </c:pt>
                <c:pt idx="22">
                  <c:v>314.83202966967099</c:v>
                </c:pt>
                <c:pt idx="23">
                  <c:v>323.10861448273528</c:v>
                </c:pt>
                <c:pt idx="24">
                  <c:v>331.50610137450531</c:v>
                </c:pt>
                <c:pt idx="25">
                  <c:v>339.62587584817834</c:v>
                </c:pt>
                <c:pt idx="26">
                  <c:v>348.03155166411989</c:v>
                </c:pt>
                <c:pt idx="27">
                  <c:v>357.71762501117792</c:v>
                </c:pt>
                <c:pt idx="28">
                  <c:v>368.75216453302988</c:v>
                </c:pt>
                <c:pt idx="29">
                  <c:v>378.93473103365955</c:v>
                </c:pt>
                <c:pt idx="30">
                  <c:v>389.18151824741705</c:v>
                </c:pt>
                <c:pt idx="31">
                  <c:v>398.14000223236155</c:v>
                </c:pt>
                <c:pt idx="32">
                  <c:v>408.57784893010739</c:v>
                </c:pt>
                <c:pt idx="33">
                  <c:v>422.20554274775054</c:v>
                </c:pt>
                <c:pt idx="34">
                  <c:v>431.18072883831314</c:v>
                </c:pt>
                <c:pt idx="35">
                  <c:v>442.31323675917719</c:v>
                </c:pt>
                <c:pt idx="36">
                  <c:v>453.29712255210529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C6-4DAC-A354-7C5219D188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8359391"/>
        <c:axId val="2001432911"/>
      </c:lineChart>
      <c:catAx>
        <c:axId val="19983593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1432911"/>
        <c:crosses val="autoZero"/>
        <c:auto val="1"/>
        <c:lblAlgn val="ctr"/>
        <c:lblOffset val="100"/>
        <c:noMultiLvlLbl val="0"/>
      </c:catAx>
      <c:valAx>
        <c:axId val="2001432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983593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Receita Bruta do GESP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Otimista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Orcamento!$C$123:$AO$123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Orcamento!$C$125:$AO$125</c:f>
              <c:numCache>
                <c:formatCode>0.00</c:formatCode>
                <c:ptCount val="39"/>
                <c:pt idx="0">
                  <c:v>53.038997550890002</c:v>
                </c:pt>
                <c:pt idx="1">
                  <c:v>57.966316827779998</c:v>
                </c:pt>
                <c:pt idx="2">
                  <c:v>65.772915431629997</c:v>
                </c:pt>
                <c:pt idx="3">
                  <c:v>76.110010975630004</c:v>
                </c:pt>
                <c:pt idx="4">
                  <c:v>84.434256734849995</c:v>
                </c:pt>
                <c:pt idx="5">
                  <c:v>96.236545489809998</c:v>
                </c:pt>
                <c:pt idx="6">
                  <c:v>120.92050884923</c:v>
                </c:pt>
                <c:pt idx="7">
                  <c:v>131.42839023361998</c:v>
                </c:pt>
                <c:pt idx="8">
                  <c:v>149.37306446929998</c:v>
                </c:pt>
                <c:pt idx="9">
                  <c:v>159.22582353220002</c:v>
                </c:pt>
                <c:pt idx="10">
                  <c:v>172.86615379342999</c:v>
                </c:pt>
                <c:pt idx="11">
                  <c:v>196.87551566748002</c:v>
                </c:pt>
                <c:pt idx="12">
                  <c:v>209.48651433073999</c:v>
                </c:pt>
                <c:pt idx="13">
                  <c:v>218.96650113932</c:v>
                </c:pt>
                <c:pt idx="14">
                  <c:v>218.62257668826001</c:v>
                </c:pt>
                <c:pt idx="15">
                  <c:v>232.82249656706</c:v>
                </c:pt>
                <c:pt idx="16">
                  <c:v>242.94182216773001</c:v>
                </c:pt>
                <c:pt idx="17">
                  <c:v>245.76603260622264</c:v>
                </c:pt>
                <c:pt idx="18">
                  <c:v>256.21845499726038</c:v>
                </c:pt>
                <c:pt idx="19">
                  <c:v>278.21231314811246</c:v>
                </c:pt>
                <c:pt idx="20">
                  <c:v>288.5908392440117</c:v>
                </c:pt>
                <c:pt idx="21">
                  <c:v>301.81726275053586</c:v>
                </c:pt>
                <c:pt idx="22">
                  <c:v>312.5308317980224</c:v>
                </c:pt>
                <c:pt idx="23">
                  <c:v>324.15349507414584</c:v>
                </c:pt>
                <c:pt idx="24">
                  <c:v>334.79806863489546</c:v>
                </c:pt>
                <c:pt idx="25">
                  <c:v>347.56844718953579</c:v>
                </c:pt>
                <c:pt idx="26">
                  <c:v>361.61394993443747</c:v>
                </c:pt>
                <c:pt idx="27">
                  <c:v>374.15151743790335</c:v>
                </c:pt>
                <c:pt idx="28">
                  <c:v>387.22569119576553</c:v>
                </c:pt>
                <c:pt idx="29">
                  <c:v>400.47336010430246</c:v>
                </c:pt>
                <c:pt idx="30">
                  <c:v>413.65066307661283</c:v>
                </c:pt>
                <c:pt idx="31">
                  <c:v>427.51760837603968</c:v>
                </c:pt>
                <c:pt idx="32">
                  <c:v>441.62916552600188</c:v>
                </c:pt>
                <c:pt idx="33">
                  <c:v>454.22346884635851</c:v>
                </c:pt>
                <c:pt idx="34">
                  <c:v>468.74987607961828</c:v>
                </c:pt>
                <c:pt idx="35">
                  <c:v>487.29220578107783</c:v>
                </c:pt>
                <c:pt idx="36">
                  <c:v>500.29828532102863</c:v>
                </c:pt>
                <c:pt idx="37">
                  <c:v>517.91184066450865</c:v>
                </c:pt>
                <c:pt idx="38">
                  <c:v>537.51511833649602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B67-472B-8740-65254E950806}"/>
            </c:ext>
          </c:extLst>
        </c:ser>
        <c:ser>
          <c:idx val="2"/>
          <c:order val="1"/>
          <c:tx>
            <c:v>Não-Tendencial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Orcamento!$C$123:$AO$123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Orcamento!$C$127:$AO$127</c:f>
              <c:numCache>
                <c:formatCode>0.00</c:formatCode>
                <c:ptCount val="39"/>
                <c:pt idx="0">
                  <c:v>53.038997550890002</c:v>
                </c:pt>
                <c:pt idx="1">
                  <c:v>57.966316827779998</c:v>
                </c:pt>
                <c:pt idx="2">
                  <c:v>65.772915431629997</c:v>
                </c:pt>
                <c:pt idx="3">
                  <c:v>76.110010975630004</c:v>
                </c:pt>
                <c:pt idx="4">
                  <c:v>84.434256734849995</c:v>
                </c:pt>
                <c:pt idx="5">
                  <c:v>96.236545489809998</c:v>
                </c:pt>
                <c:pt idx="6">
                  <c:v>120.92050884923</c:v>
                </c:pt>
                <c:pt idx="7">
                  <c:v>131.42839023361998</c:v>
                </c:pt>
                <c:pt idx="8">
                  <c:v>149.37306446929998</c:v>
                </c:pt>
                <c:pt idx="9">
                  <c:v>159.22582353220002</c:v>
                </c:pt>
                <c:pt idx="10">
                  <c:v>172.86615379342999</c:v>
                </c:pt>
                <c:pt idx="11">
                  <c:v>196.87551566748002</c:v>
                </c:pt>
                <c:pt idx="12">
                  <c:v>209.48651433073999</c:v>
                </c:pt>
                <c:pt idx="13">
                  <c:v>218.96650113932</c:v>
                </c:pt>
                <c:pt idx="14">
                  <c:v>218.62257668826001</c:v>
                </c:pt>
                <c:pt idx="15">
                  <c:v>232.82249656706</c:v>
                </c:pt>
                <c:pt idx="16">
                  <c:v>242.94182216773001</c:v>
                </c:pt>
                <c:pt idx="17">
                  <c:v>244.31845870436794</c:v>
                </c:pt>
                <c:pt idx="18">
                  <c:v>251.41070574302199</c:v>
                </c:pt>
                <c:pt idx="19">
                  <c:v>269.30347819826409</c:v>
                </c:pt>
                <c:pt idx="20">
                  <c:v>280.37665641222753</c:v>
                </c:pt>
                <c:pt idx="21">
                  <c:v>289.34225595065351</c:v>
                </c:pt>
                <c:pt idx="22">
                  <c:v>298.11783063956557</c:v>
                </c:pt>
                <c:pt idx="23">
                  <c:v>306.76583182472018</c:v>
                </c:pt>
                <c:pt idx="24">
                  <c:v>314.83202966967099</c:v>
                </c:pt>
                <c:pt idx="25">
                  <c:v>323.10861448273528</c:v>
                </c:pt>
                <c:pt idx="26">
                  <c:v>331.50610137450531</c:v>
                </c:pt>
                <c:pt idx="27">
                  <c:v>339.62587584817834</c:v>
                </c:pt>
                <c:pt idx="28">
                  <c:v>348.03155166411989</c:v>
                </c:pt>
                <c:pt idx="29">
                  <c:v>357.71762501117792</c:v>
                </c:pt>
                <c:pt idx="30">
                  <c:v>368.75216453302988</c:v>
                </c:pt>
                <c:pt idx="31">
                  <c:v>378.93473103365955</c:v>
                </c:pt>
                <c:pt idx="32">
                  <c:v>389.18151824741705</c:v>
                </c:pt>
                <c:pt idx="33">
                  <c:v>398.14000223236155</c:v>
                </c:pt>
                <c:pt idx="34">
                  <c:v>408.57784893010739</c:v>
                </c:pt>
                <c:pt idx="35">
                  <c:v>422.20554274775054</c:v>
                </c:pt>
                <c:pt idx="36">
                  <c:v>431.18072883831314</c:v>
                </c:pt>
                <c:pt idx="37">
                  <c:v>442.31323675917719</c:v>
                </c:pt>
                <c:pt idx="38">
                  <c:v>453.29712255210529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67-472B-8740-65254E950806}"/>
            </c:ext>
          </c:extLst>
        </c:ser>
        <c:ser>
          <c:idx val="3"/>
          <c:order val="2"/>
          <c:tx>
            <c:v>Pessimista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Orcamento!$C$123:$AO$123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Orcamento!$C$128:$AO$128</c:f>
              <c:numCache>
                <c:formatCode>0.00</c:formatCode>
                <c:ptCount val="39"/>
                <c:pt idx="0">
                  <c:v>53.038997550890002</c:v>
                </c:pt>
                <c:pt idx="1">
                  <c:v>57.966316827779998</c:v>
                </c:pt>
                <c:pt idx="2">
                  <c:v>65.772915431629997</c:v>
                </c:pt>
                <c:pt idx="3">
                  <c:v>76.110010975630004</c:v>
                </c:pt>
                <c:pt idx="4">
                  <c:v>84.434256734849995</c:v>
                </c:pt>
                <c:pt idx="5">
                  <c:v>96.236545489809998</c:v>
                </c:pt>
                <c:pt idx="6">
                  <c:v>120.92050884923</c:v>
                </c:pt>
                <c:pt idx="7">
                  <c:v>131.42839023361998</c:v>
                </c:pt>
                <c:pt idx="8">
                  <c:v>149.37306446929998</c:v>
                </c:pt>
                <c:pt idx="9">
                  <c:v>159.22582353220002</c:v>
                </c:pt>
                <c:pt idx="10">
                  <c:v>172.86615379342999</c:v>
                </c:pt>
                <c:pt idx="11">
                  <c:v>196.87551566748002</c:v>
                </c:pt>
                <c:pt idx="12">
                  <c:v>209.48651433073999</c:v>
                </c:pt>
                <c:pt idx="13">
                  <c:v>218.96650113932</c:v>
                </c:pt>
                <c:pt idx="14">
                  <c:v>218.62257668826001</c:v>
                </c:pt>
                <c:pt idx="15">
                  <c:v>232.82249656706</c:v>
                </c:pt>
                <c:pt idx="16">
                  <c:v>242.94182216773001</c:v>
                </c:pt>
                <c:pt idx="17">
                  <c:v>243.32929712484807</c:v>
                </c:pt>
                <c:pt idx="18">
                  <c:v>246.27010219667855</c:v>
                </c:pt>
                <c:pt idx="19">
                  <c:v>250.29151765702954</c:v>
                </c:pt>
                <c:pt idx="20">
                  <c:v>259.04374437049358</c:v>
                </c:pt>
                <c:pt idx="21">
                  <c:v>266.07834568827815</c:v>
                </c:pt>
                <c:pt idx="22">
                  <c:v>272.46052243574616</c:v>
                </c:pt>
                <c:pt idx="23">
                  <c:v>276.71583469113978</c:v>
                </c:pt>
                <c:pt idx="24">
                  <c:v>280.75774490982457</c:v>
                </c:pt>
                <c:pt idx="25">
                  <c:v>286.24404589996715</c:v>
                </c:pt>
                <c:pt idx="26">
                  <c:v>293.83512290491922</c:v>
                </c:pt>
                <c:pt idx="27">
                  <c:v>299.47136114604399</c:v>
                </c:pt>
                <c:pt idx="28">
                  <c:v>304.37126858572049</c:v>
                </c:pt>
                <c:pt idx="29">
                  <c:v>309.8964374952285</c:v>
                </c:pt>
                <c:pt idx="30">
                  <c:v>315.16292591247179</c:v>
                </c:pt>
                <c:pt idx="31">
                  <c:v>320.91649014790249</c:v>
                </c:pt>
                <c:pt idx="32">
                  <c:v>326.5478403143789</c:v>
                </c:pt>
                <c:pt idx="33">
                  <c:v>331.09365785177044</c:v>
                </c:pt>
                <c:pt idx="34">
                  <c:v>336.75380502203603</c:v>
                </c:pt>
                <c:pt idx="35">
                  <c:v>344.90779632273626</c:v>
                </c:pt>
                <c:pt idx="36">
                  <c:v>349.18436580142583</c:v>
                </c:pt>
                <c:pt idx="37">
                  <c:v>355.14864533052707</c:v>
                </c:pt>
                <c:pt idx="38">
                  <c:v>362.26999265127682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B67-472B-8740-65254E950806}"/>
            </c:ext>
          </c:extLst>
        </c:ser>
        <c:ser>
          <c:idx val="1"/>
          <c:order val="3"/>
          <c:tx>
            <c:v>Referencial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Orcamento!$C$123:$AO$123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Orcamento!$C$126:$AO$126</c:f>
              <c:numCache>
                <c:formatCode>0.00</c:formatCode>
                <c:ptCount val="39"/>
                <c:pt idx="0">
                  <c:v>53.038997550890002</c:v>
                </c:pt>
                <c:pt idx="1">
                  <c:v>57.966316827779998</c:v>
                </c:pt>
                <c:pt idx="2">
                  <c:v>65.772915431629997</c:v>
                </c:pt>
                <c:pt idx="3">
                  <c:v>76.110010975630004</c:v>
                </c:pt>
                <c:pt idx="4">
                  <c:v>84.434256734849995</c:v>
                </c:pt>
                <c:pt idx="5">
                  <c:v>96.236545489809998</c:v>
                </c:pt>
                <c:pt idx="6">
                  <c:v>120.92050884923</c:v>
                </c:pt>
                <c:pt idx="7">
                  <c:v>131.42839023361998</c:v>
                </c:pt>
                <c:pt idx="8">
                  <c:v>149.37306446929998</c:v>
                </c:pt>
                <c:pt idx="9">
                  <c:v>159.22582353220002</c:v>
                </c:pt>
                <c:pt idx="10">
                  <c:v>172.86615379342999</c:v>
                </c:pt>
                <c:pt idx="11">
                  <c:v>196.87551566748002</c:v>
                </c:pt>
                <c:pt idx="12">
                  <c:v>209.48651433073999</c:v>
                </c:pt>
                <c:pt idx="13">
                  <c:v>218.96650113932</c:v>
                </c:pt>
                <c:pt idx="14">
                  <c:v>218.62257668826001</c:v>
                </c:pt>
                <c:pt idx="15">
                  <c:v>232.82249656706</c:v>
                </c:pt>
                <c:pt idx="16">
                  <c:v>242.94182216773001</c:v>
                </c:pt>
                <c:pt idx="17">
                  <c:v>245.09912421641846</c:v>
                </c:pt>
                <c:pt idx="18">
                  <c:v>253.84664330331319</c:v>
                </c:pt>
                <c:pt idx="19">
                  <c:v>276.14406254414934</c:v>
                </c:pt>
                <c:pt idx="20">
                  <c:v>284.46212685403077</c:v>
                </c:pt>
                <c:pt idx="21">
                  <c:v>296.50839654769896</c:v>
                </c:pt>
                <c:pt idx="22">
                  <c:v>304.62126743735496</c:v>
                </c:pt>
                <c:pt idx="23">
                  <c:v>314.13881015047627</c:v>
                </c:pt>
                <c:pt idx="24">
                  <c:v>323.80281997589407</c:v>
                </c:pt>
                <c:pt idx="25">
                  <c:v>334.62696667057844</c:v>
                </c:pt>
                <c:pt idx="26">
                  <c:v>347.35049806182946</c:v>
                </c:pt>
                <c:pt idx="27">
                  <c:v>358.39295005724796</c:v>
                </c:pt>
                <c:pt idx="28">
                  <c:v>369.71439830521996</c:v>
                </c:pt>
                <c:pt idx="29">
                  <c:v>381.10582895673923</c:v>
                </c:pt>
                <c:pt idx="30">
                  <c:v>392.50306350874911</c:v>
                </c:pt>
                <c:pt idx="31">
                  <c:v>404.46236329977808</c:v>
                </c:pt>
                <c:pt idx="32">
                  <c:v>416.5827682480716</c:v>
                </c:pt>
                <c:pt idx="33">
                  <c:v>428.91693846227844</c:v>
                </c:pt>
                <c:pt idx="34">
                  <c:v>444.72443213244969</c:v>
                </c:pt>
                <c:pt idx="35">
                  <c:v>462.49407558433256</c:v>
                </c:pt>
                <c:pt idx="36">
                  <c:v>475.21012574534421</c:v>
                </c:pt>
                <c:pt idx="37">
                  <c:v>490.3793545651389</c:v>
                </c:pt>
                <c:pt idx="38">
                  <c:v>505.50521697754584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B67-472B-8740-65254E9508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4297583"/>
        <c:axId val="1585540607"/>
      </c:lineChart>
      <c:catAx>
        <c:axId val="1814297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5540607"/>
        <c:crosses val="autoZero"/>
        <c:auto val="1"/>
        <c:lblAlgn val="ctr"/>
        <c:lblOffset val="100"/>
        <c:noMultiLvlLbl val="0"/>
      </c:catAx>
      <c:valAx>
        <c:axId val="158554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R$ bilhões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14297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6666666666666666E-2"/>
          <c:y val="0.88850503062117236"/>
          <c:w val="0.9"/>
          <c:h val="8.37171916010498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400"/>
              <a:t>Espaço para </a:t>
            </a:r>
            <a:r>
              <a:rPr lang="pt-BR" sz="1400" baseline="0"/>
              <a:t>novos investimentos e </a:t>
            </a:r>
            <a:br>
              <a:rPr lang="pt-BR" sz="1400" baseline="0"/>
            </a:br>
            <a:r>
              <a:rPr lang="pt-BR" sz="1400" baseline="0"/>
              <a:t>novos gastos discricionários</a:t>
            </a:r>
            <a:endParaRPr lang="pt-BR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Otimista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Orcamento!$T$109:$AO$109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Orcamento!$T$118:$AO$118</c:f>
              <c:numCache>
                <c:formatCode>0.00</c:formatCode>
                <c:ptCount val="22"/>
                <c:pt idx="0">
                  <c:v>0</c:v>
                </c:pt>
                <c:pt idx="1">
                  <c:v>1.6878544135166567</c:v>
                </c:pt>
                <c:pt idx="2">
                  <c:v>18.626346925794465</c:v>
                </c:pt>
                <c:pt idx="3">
                  <c:v>24.782527483192933</c:v>
                </c:pt>
                <c:pt idx="4">
                  <c:v>28.181032950495595</c:v>
                </c:pt>
                <c:pt idx="5">
                  <c:v>30.265912170396621</c:v>
                </c:pt>
                <c:pt idx="6">
                  <c:v>32.945677946626468</c:v>
                </c:pt>
                <c:pt idx="7">
                  <c:v>34.277839565701917</c:v>
                </c:pt>
                <c:pt idx="8">
                  <c:v>36.362550404726186</c:v>
                </c:pt>
                <c:pt idx="9">
                  <c:v>39.52146208506862</c:v>
                </c:pt>
                <c:pt idx="10">
                  <c:v>40.57037127111505</c:v>
                </c:pt>
                <c:pt idx="11">
                  <c:v>44.025309967075913</c:v>
                </c:pt>
                <c:pt idx="12">
                  <c:v>45.672111608252905</c:v>
                </c:pt>
                <c:pt idx="13">
                  <c:v>47.228454964464589</c:v>
                </c:pt>
                <c:pt idx="14">
                  <c:v>48.858142832059869</c:v>
                </c:pt>
                <c:pt idx="15">
                  <c:v>50.450951223044463</c:v>
                </c:pt>
                <c:pt idx="16">
                  <c:v>51.260419271353442</c:v>
                </c:pt>
                <c:pt idx="17">
                  <c:v>51.724916419682245</c:v>
                </c:pt>
                <c:pt idx="18">
                  <c:v>56.918966084494429</c:v>
                </c:pt>
                <c:pt idx="19">
                  <c:v>56.389479870622992</c:v>
                </c:pt>
                <c:pt idx="20">
                  <c:v>58.666080236547842</c:v>
                </c:pt>
                <c:pt idx="21">
                  <c:v>62.778843983946167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C46-4B59-847A-DCE258C5C669}"/>
            </c:ext>
          </c:extLst>
        </c:ser>
        <c:ser>
          <c:idx val="2"/>
          <c:order val="1"/>
          <c:tx>
            <c:v>Não-Tendencial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Orcamento!$T$109:$AO$109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Orcamento!$T$120:$AO$120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9.7454609601320161</c:v>
                </c:pt>
                <c:pt idx="3">
                  <c:v>14.451057611191006</c:v>
                </c:pt>
                <c:pt idx="4">
                  <c:v>14.838033610748727</c:v>
                </c:pt>
                <c:pt idx="5">
                  <c:v>16.644002691000818</c:v>
                </c:pt>
                <c:pt idx="6">
                  <c:v>17.539019404793731</c:v>
                </c:pt>
                <c:pt idx="7">
                  <c:v>18.491308469799499</c:v>
                </c:pt>
                <c:pt idx="8">
                  <c:v>19.196105650100161</c:v>
                </c:pt>
                <c:pt idx="9">
                  <c:v>19.826303448433713</c:v>
                </c:pt>
                <c:pt idx="10">
                  <c:v>19.730970904296157</c:v>
                </c:pt>
                <c:pt idx="11">
                  <c:v>20.271861766609494</c:v>
                </c:pt>
                <c:pt idx="12">
                  <c:v>21.101614636157816</c:v>
                </c:pt>
                <c:pt idx="13">
                  <c:v>23.359476905326851</c:v>
                </c:pt>
                <c:pt idx="14">
                  <c:v>24.178162296643354</c:v>
                </c:pt>
                <c:pt idx="15">
                  <c:v>24.919911897862441</c:v>
                </c:pt>
                <c:pt idx="16">
                  <c:v>25.439859527849553</c:v>
                </c:pt>
                <c:pt idx="17">
                  <c:v>25.345380786294168</c:v>
                </c:pt>
                <c:pt idx="18">
                  <c:v>29.16764353768653</c:v>
                </c:pt>
                <c:pt idx="19">
                  <c:v>28.239677045362043</c:v>
                </c:pt>
                <c:pt idx="20">
                  <c:v>29.013763212023392</c:v>
                </c:pt>
                <c:pt idx="21">
                  <c:v>29.713381912813681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C46-4B59-847A-DCE258C5C669}"/>
            </c:ext>
          </c:extLst>
        </c:ser>
        <c:ser>
          <c:idx val="3"/>
          <c:order val="2"/>
          <c:tx>
            <c:v>Pessimista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Orcamento!$T$109:$AO$109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Orcamento!$T$121:$AO$121</c:f>
              <c:numCache>
                <c:formatCode>0.00</c:formatCode>
                <c:ptCount val="22"/>
                <c:pt idx="0">
                  <c:v>0</c:v>
                </c:pt>
                <c:pt idx="1">
                  <c:v>0</c:v>
                </c:pt>
                <c:pt idx="2">
                  <c:v>0.32382456701095819</c:v>
                </c:pt>
                <c:pt idx="3">
                  <c:v>4.5042740127991845</c:v>
                </c:pt>
                <c:pt idx="4">
                  <c:v>5.2275240337442828</c:v>
                </c:pt>
                <c:pt idx="5">
                  <c:v>7.4419021481543339</c:v>
                </c:pt>
                <c:pt idx="6">
                  <c:v>7.0047601654737228</c:v>
                </c:pt>
                <c:pt idx="7">
                  <c:v>7.1099412934077115</c:v>
                </c:pt>
                <c:pt idx="8">
                  <c:v>7.1742288869767625</c:v>
                </c:pt>
                <c:pt idx="9">
                  <c:v>9.3722928109552459</c:v>
                </c:pt>
                <c:pt idx="10">
                  <c:v>9.4647581982777744</c:v>
                </c:pt>
                <c:pt idx="11">
                  <c:v>8.9783776938847222</c:v>
                </c:pt>
                <c:pt idx="12">
                  <c:v>9.2051257869738468</c:v>
                </c:pt>
                <c:pt idx="13">
                  <c:v>9.422885695696845</c:v>
                </c:pt>
                <c:pt idx="14">
                  <c:v>9.7180120113507638</c:v>
                </c:pt>
                <c:pt idx="15">
                  <c:v>9.8832497830411778</c:v>
                </c:pt>
                <c:pt idx="16">
                  <c:v>10.079535609522907</c:v>
                </c:pt>
                <c:pt idx="17">
                  <c:v>9.5678129479622989</c:v>
                </c:pt>
                <c:pt idx="18">
                  <c:v>13.139509807434385</c:v>
                </c:pt>
                <c:pt idx="19">
                  <c:v>12.891542733880691</c:v>
                </c:pt>
                <c:pt idx="20">
                  <c:v>14.015462164761725</c:v>
                </c:pt>
                <c:pt idx="21">
                  <c:v>15.776985037859014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C46-4B59-847A-DCE258C5C669}"/>
            </c:ext>
          </c:extLst>
        </c:ser>
        <c:ser>
          <c:idx val="1"/>
          <c:order val="3"/>
          <c:tx>
            <c:v>Referencial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Orcamento!$T$109:$AO$109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Orcamento!$T$119:$AO$119</c:f>
              <c:numCache>
                <c:formatCode>0.00</c:formatCode>
                <c:ptCount val="22"/>
                <c:pt idx="0">
                  <c:v>0</c:v>
                </c:pt>
                <c:pt idx="1">
                  <c:v>0.27860917833168242</c:v>
                </c:pt>
                <c:pt idx="2">
                  <c:v>16.320323598377854</c:v>
                </c:pt>
                <c:pt idx="3">
                  <c:v>19.241589166362704</c:v>
                </c:pt>
                <c:pt idx="4">
                  <c:v>22.0951161373169</c:v>
                </c:pt>
                <c:pt idx="5">
                  <c:v>22.416301145369118</c:v>
                </c:pt>
                <c:pt idx="6">
                  <c:v>23.080656955406038</c:v>
                </c:pt>
                <c:pt idx="7">
                  <c:v>24.230470426694097</c:v>
                </c:pt>
                <c:pt idx="8">
                  <c:v>25.409543035300128</c:v>
                </c:pt>
                <c:pt idx="9">
                  <c:v>28.021978242180062</c:v>
                </c:pt>
                <c:pt idx="10">
                  <c:v>28.360004055361657</c:v>
                </c:pt>
                <c:pt idx="11">
                  <c:v>29.793167935663853</c:v>
                </c:pt>
                <c:pt idx="12">
                  <c:v>30.442399511008873</c:v>
                </c:pt>
                <c:pt idx="13">
                  <c:v>31.114469709749926</c:v>
                </c:pt>
                <c:pt idx="14">
                  <c:v>31.767381518075148</c:v>
                </c:pt>
                <c:pt idx="15">
                  <c:v>32.333428567532842</c:v>
                </c:pt>
                <c:pt idx="16">
                  <c:v>32.858324559425498</c:v>
                </c:pt>
                <c:pt idx="17">
                  <c:v>34.726794276473584</c:v>
                </c:pt>
                <c:pt idx="18">
                  <c:v>39.109677908150417</c:v>
                </c:pt>
                <c:pt idx="19">
                  <c:v>38.236449054682268</c:v>
                </c:pt>
                <c:pt idx="20">
                  <c:v>39.179973359934358</c:v>
                </c:pt>
                <c:pt idx="21">
                  <c:v>39.989473229638264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C46-4B59-847A-DCE258C5C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4297583"/>
        <c:axId val="1585540607"/>
      </c:lineChart>
      <c:catAx>
        <c:axId val="1814297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5540607"/>
        <c:crosses val="autoZero"/>
        <c:auto val="1"/>
        <c:lblAlgn val="ctr"/>
        <c:lblOffset val="100"/>
        <c:noMultiLvlLbl val="0"/>
      </c:catAx>
      <c:valAx>
        <c:axId val="158554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R$ bilhões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14297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6666666666666666E-2"/>
          <c:y val="0.88850503062117236"/>
          <c:w val="0.9"/>
          <c:h val="8.37171916010498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Amortizações e Investimentos</a:t>
            </a:r>
            <a:r>
              <a:rPr lang="pt-BR" baseline="0"/>
              <a:t> </a:t>
            </a:r>
            <a:r>
              <a:rPr lang="pt-BR"/>
              <a:t>e Inversões </a:t>
            </a:r>
            <a:br>
              <a:rPr lang="pt-BR"/>
            </a:br>
            <a:r>
              <a:rPr lang="pt-BR"/>
              <a:t>já Contratadas, Recorrentes e Novas</a:t>
            </a:r>
          </a:p>
        </c:rich>
      </c:tx>
      <c:layout>
        <c:manualLayout>
          <c:xMode val="edge"/>
          <c:yMode val="edge"/>
          <c:x val="0.18064517424483528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8.1524354921132761E-2"/>
          <c:y val="0.17791667512632067"/>
          <c:w val="0.88311003261913912"/>
          <c:h val="0.47122192129892354"/>
        </c:manualLayout>
      </c:layout>
      <c:lineChart>
        <c:grouping val="standard"/>
        <c:varyColors val="0"/>
        <c:ser>
          <c:idx val="0"/>
          <c:order val="0"/>
          <c:tx>
            <c:strRef>
              <c:f>Orcamento!$B$56</c:f>
              <c:strCache>
                <c:ptCount val="1"/>
                <c:pt idx="0">
                  <c:v> (-) Investimentos e Inversões Financeiras Contratados e Recorrentes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Orcamento!$C$1:$AO$1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Orcamento!$C$56:$AO$56</c:f>
              <c:numCache>
                <c:formatCode>0.00</c:formatCode>
                <c:ptCount val="39"/>
                <c:pt idx="0">
                  <c:v>3.5379549190100001</c:v>
                </c:pt>
                <c:pt idx="1">
                  <c:v>2.4350522078600001</c:v>
                </c:pt>
                <c:pt idx="2">
                  <c:v>4.1282394271999996</c:v>
                </c:pt>
                <c:pt idx="3">
                  <c:v>6.4617712163399998</c:v>
                </c:pt>
                <c:pt idx="4">
                  <c:v>6.2503299848500005</c:v>
                </c:pt>
                <c:pt idx="5">
                  <c:v>6.8801762496699999</c:v>
                </c:pt>
                <c:pt idx="6">
                  <c:v>11.38332041012</c:v>
                </c:pt>
                <c:pt idx="7">
                  <c:v>14.81815636164</c:v>
                </c:pt>
                <c:pt idx="8">
                  <c:v>11.717975354460002</c:v>
                </c:pt>
                <c:pt idx="9">
                  <c:v>15.169041287439999</c:v>
                </c:pt>
                <c:pt idx="10">
                  <c:v>12.160867298200001</c:v>
                </c:pt>
                <c:pt idx="11">
                  <c:v>18.05828265857</c:v>
                </c:pt>
                <c:pt idx="12">
                  <c:v>18.165061541799997</c:v>
                </c:pt>
                <c:pt idx="13">
                  <c:v>13.45514028771</c:v>
                </c:pt>
                <c:pt idx="14">
                  <c:v>13.604726736649999</c:v>
                </c:pt>
                <c:pt idx="15">
                  <c:v>15.914588160280001</c:v>
                </c:pt>
                <c:pt idx="16">
                  <c:v>12.421115616890001</c:v>
                </c:pt>
                <c:pt idx="17">
                  <c:v>7.3743974743372345</c:v>
                </c:pt>
                <c:pt idx="18">
                  <c:v>7.4010029351811548</c:v>
                </c:pt>
                <c:pt idx="19">
                  <c:v>7.4277043836022534</c:v>
                </c:pt>
                <c:pt idx="20">
                  <c:v>7.4545021659059385</c:v>
                </c:pt>
                <c:pt idx="21">
                  <c:v>7.4813966296470253</c:v>
                </c:pt>
                <c:pt idx="22">
                  <c:v>7.5083881236342407</c:v>
                </c:pt>
                <c:pt idx="23">
                  <c:v>7.5354769979347482</c:v>
                </c:pt>
                <c:pt idx="24">
                  <c:v>7.5626636038786907</c:v>
                </c:pt>
                <c:pt idx="25">
                  <c:v>7.5899482940637446</c:v>
                </c:pt>
                <c:pt idx="26">
                  <c:v>7.6173314223596913</c:v>
                </c:pt>
                <c:pt idx="27">
                  <c:v>7.6448133439130137</c:v>
                </c:pt>
                <c:pt idx="28">
                  <c:v>7.6723944151514916</c:v>
                </c:pt>
                <c:pt idx="29">
                  <c:v>7.7000749937888351</c:v>
                </c:pt>
                <c:pt idx="30">
                  <c:v>7.7278554388293168</c:v>
                </c:pt>
                <c:pt idx="31">
                  <c:v>7.7557361105724301</c:v>
                </c:pt>
                <c:pt idx="32">
                  <c:v>7.7837173706175644</c:v>
                </c:pt>
                <c:pt idx="33">
                  <c:v>7.8117995818686898</c:v>
                </c:pt>
                <c:pt idx="34">
                  <c:v>7.8399831085390677</c:v>
                </c:pt>
                <c:pt idx="35">
                  <c:v>7.8682683161559757</c:v>
                </c:pt>
                <c:pt idx="36">
                  <c:v>7.8966555715654421</c:v>
                </c:pt>
                <c:pt idx="37">
                  <c:v>7.9251452429370124</c:v>
                </c:pt>
                <c:pt idx="38">
                  <c:v>7.9537376997685163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18-4461-8966-DF51B8E5BA9F}"/>
            </c:ext>
          </c:extLst>
        </c:ser>
        <c:ser>
          <c:idx val="1"/>
          <c:order val="1"/>
          <c:tx>
            <c:strRef>
              <c:f>Orcamento!$B$58</c:f>
              <c:strCache>
                <c:ptCount val="1"/>
                <c:pt idx="0">
                  <c:v> (-) Amortização de Dívida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Orcamento!$C$1:$AO$1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Orcamento!$C$58:$AO$58</c:f>
              <c:numCache>
                <c:formatCode>0.00</c:formatCode>
                <c:ptCount val="39"/>
                <c:pt idx="0">
                  <c:v>0.81018814291999985</c:v>
                </c:pt>
                <c:pt idx="1">
                  <c:v>1.2629259693600001</c:v>
                </c:pt>
                <c:pt idx="2">
                  <c:v>1.0959795802399999</c:v>
                </c:pt>
                <c:pt idx="3">
                  <c:v>0.93050074452999998</c:v>
                </c:pt>
                <c:pt idx="4">
                  <c:v>1.9644905388000005</c:v>
                </c:pt>
                <c:pt idx="5">
                  <c:v>1.9126559295499999</c:v>
                </c:pt>
                <c:pt idx="6">
                  <c:v>2.0139079015900001</c:v>
                </c:pt>
                <c:pt idx="7">
                  <c:v>3.1205956190000008</c:v>
                </c:pt>
                <c:pt idx="8">
                  <c:v>3.3643452671200005</c:v>
                </c:pt>
                <c:pt idx="9">
                  <c:v>4.1379423979399999</c:v>
                </c:pt>
                <c:pt idx="10">
                  <c:v>4.7828957057899997</c:v>
                </c:pt>
                <c:pt idx="11">
                  <c:v>5.4600636509100005</c:v>
                </c:pt>
                <c:pt idx="12">
                  <c:v>5.7761591375999997</c:v>
                </c:pt>
                <c:pt idx="13">
                  <c:v>7.1792035413299997</c:v>
                </c:pt>
                <c:pt idx="14">
                  <c:v>4.1279911815899997</c:v>
                </c:pt>
                <c:pt idx="15">
                  <c:v>3.1807908434900001</c:v>
                </c:pt>
                <c:pt idx="16">
                  <c:v>6.22751334267</c:v>
                </c:pt>
                <c:pt idx="17">
                  <c:v>5.846632427218541</c:v>
                </c:pt>
                <c:pt idx="18">
                  <c:v>5.846632427218541</c:v>
                </c:pt>
                <c:pt idx="19">
                  <c:v>5.846632427218541</c:v>
                </c:pt>
                <c:pt idx="20">
                  <c:v>6.1714811258896081</c:v>
                </c:pt>
                <c:pt idx="21">
                  <c:v>6.5557468012607947</c:v>
                </c:pt>
                <c:pt idx="22">
                  <c:v>6.893097165567494</c:v>
                </c:pt>
                <c:pt idx="23">
                  <c:v>7.2422459864402251</c:v>
                </c:pt>
                <c:pt idx="24">
                  <c:v>7.5934751880003279</c:v>
                </c:pt>
                <c:pt idx="25">
                  <c:v>7.9434928230582624</c:v>
                </c:pt>
                <c:pt idx="26">
                  <c:v>8.2843531511319508</c:v>
                </c:pt>
                <c:pt idx="27">
                  <c:v>8.6283509302174863</c:v>
                </c:pt>
                <c:pt idx="28">
                  <c:v>8.9577215877816165</c:v>
                </c:pt>
                <c:pt idx="29">
                  <c:v>9.2863565254317013</c:v>
                </c:pt>
                <c:pt idx="30">
                  <c:v>9.613403425000806</c:v>
                </c:pt>
                <c:pt idx="31">
                  <c:v>9.9892390505010216</c:v>
                </c:pt>
                <c:pt idx="32">
                  <c:v>10.366206345896034</c:v>
                </c:pt>
                <c:pt idx="33">
                  <c:v>10.742096196840757</c:v>
                </c:pt>
                <c:pt idx="34">
                  <c:v>11.117767897218389</c:v>
                </c:pt>
                <c:pt idx="35">
                  <c:v>11.443363003523576</c:v>
                </c:pt>
                <c:pt idx="36">
                  <c:v>11.869568589324171</c:v>
                </c:pt>
                <c:pt idx="37">
                  <c:v>12.24433720523772</c:v>
                </c:pt>
                <c:pt idx="38">
                  <c:v>12.618845674379157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18-4461-8966-DF51B8E5BA9F}"/>
            </c:ext>
          </c:extLst>
        </c:ser>
        <c:ser>
          <c:idx val="2"/>
          <c:order val="2"/>
          <c:tx>
            <c:strRef>
              <c:f>Orcamento!$B$57</c:f>
              <c:strCache>
                <c:ptCount val="1"/>
                <c:pt idx="0">
                  <c:v> (-) Novos Investimentos e Inversões via Endividamento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Orcamento!$C$1:$AO$1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Orcamento!$C$57:$AO$57</c:f>
              <c:numCache>
                <c:formatCode>0.00</c:formatCode>
                <c:ptCount val="39"/>
                <c:pt idx="17">
                  <c:v>0</c:v>
                </c:pt>
                <c:pt idx="18">
                  <c:v>0</c:v>
                </c:pt>
                <c:pt idx="19">
                  <c:v>9.7454609601320161</c:v>
                </c:pt>
                <c:pt idx="20">
                  <c:v>11.852818959806667</c:v>
                </c:pt>
                <c:pt idx="21">
                  <c:v>10.829625303243226</c:v>
                </c:pt>
                <c:pt idx="22">
                  <c:v>11.520929364530883</c:v>
                </c:pt>
                <c:pt idx="23">
                  <c:v>11.932489606024765</c:v>
                </c:pt>
                <c:pt idx="24">
                  <c:v>12.247371812519821</c:v>
                </c:pt>
                <c:pt idx="25">
                  <c:v>12.322670238050392</c:v>
                </c:pt>
                <c:pt idx="26">
                  <c:v>12.757654096479479</c:v>
                </c:pt>
                <c:pt idx="27">
                  <c:v>12.662838229922821</c:v>
                </c:pt>
                <c:pt idx="28">
                  <c:v>12.970137290065642</c:v>
                </c:pt>
                <c:pt idx="29">
                  <c:v>13.251131085286293</c:v>
                </c:pt>
                <c:pt idx="30">
                  <c:v>15.041839762788701</c:v>
                </c:pt>
                <c:pt idx="31">
                  <c:v>15.451625485132855</c:v>
                </c:pt>
                <c:pt idx="32">
                  <c:v>15.796269447019181</c:v>
                </c:pt>
                <c:pt idx="33">
                  <c:v>16.165614780951184</c:v>
                </c:pt>
                <c:pt idx="34">
                  <c:v>15.038988659155482</c:v>
                </c:pt>
                <c:pt idx="35">
                  <c:v>18.382898150322927</c:v>
                </c:pt>
                <c:pt idx="36">
                  <c:v>17.265994639512019</c:v>
                </c:pt>
                <c:pt idx="37">
                  <c:v>17.632958852262309</c:v>
                </c:pt>
                <c:pt idx="38">
                  <c:v>18.001508982958693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18-4461-8966-DF51B8E5BA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0466720"/>
        <c:axId val="86952256"/>
      </c:lineChart>
      <c:catAx>
        <c:axId val="16046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6952256"/>
        <c:crosses val="autoZero"/>
        <c:auto val="1"/>
        <c:lblAlgn val="ctr"/>
        <c:lblOffset val="100"/>
        <c:noMultiLvlLbl val="0"/>
      </c:catAx>
      <c:valAx>
        <c:axId val="8695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R$ bilhões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60466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200"/>
              <a:t>Espaço disponível para</a:t>
            </a:r>
            <a:r>
              <a:rPr lang="pt-BR" sz="1200" baseline="0"/>
              <a:t> investimentos contratados, novos investimentos e novos gastos discricionários</a:t>
            </a:r>
            <a:endParaRPr lang="pt-BR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Otimista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Orcamento!$T$109:$AO$109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Orcamento!$T$111:$AO$111</c:f>
              <c:numCache>
                <c:formatCode>0.00</c:formatCode>
                <c:ptCount val="22"/>
                <c:pt idx="0">
                  <c:v>7.3743974743372345</c:v>
                </c:pt>
                <c:pt idx="1">
                  <c:v>9.088857348697811</c:v>
                </c:pt>
                <c:pt idx="2">
                  <c:v>26.054051309396719</c:v>
                </c:pt>
                <c:pt idx="3">
                  <c:v>32.237029649098872</c:v>
                </c:pt>
                <c:pt idx="4">
                  <c:v>35.662429580142621</c:v>
                </c:pt>
                <c:pt idx="5">
                  <c:v>37.774300294030866</c:v>
                </c:pt>
                <c:pt idx="6">
                  <c:v>40.481154944561212</c:v>
                </c:pt>
                <c:pt idx="7">
                  <c:v>41.840503169580607</c:v>
                </c:pt>
                <c:pt idx="8">
                  <c:v>43.952498698789931</c:v>
                </c:pt>
                <c:pt idx="9">
                  <c:v>47.138793507428311</c:v>
                </c:pt>
                <c:pt idx="10">
                  <c:v>48.215184615028065</c:v>
                </c:pt>
                <c:pt idx="11">
                  <c:v>51.6977043822274</c:v>
                </c:pt>
                <c:pt idx="12">
                  <c:v>53.372186602041737</c:v>
                </c:pt>
                <c:pt idx="13">
                  <c:v>54.956310403293912</c:v>
                </c:pt>
                <c:pt idx="14">
                  <c:v>56.613878942632297</c:v>
                </c:pt>
                <c:pt idx="15">
                  <c:v>58.234668593662029</c:v>
                </c:pt>
                <c:pt idx="16">
                  <c:v>59.072218853222125</c:v>
                </c:pt>
                <c:pt idx="17">
                  <c:v>59.564899528221304</c:v>
                </c:pt>
                <c:pt idx="18">
                  <c:v>64.787234400650405</c:v>
                </c:pt>
                <c:pt idx="19">
                  <c:v>64.286135442188439</c:v>
                </c:pt>
                <c:pt idx="20">
                  <c:v>66.591225479484862</c:v>
                </c:pt>
                <c:pt idx="21">
                  <c:v>70.732581683714685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6C-409D-AC21-E5E3CFEF3865}"/>
            </c:ext>
          </c:extLst>
        </c:ser>
        <c:ser>
          <c:idx val="2"/>
          <c:order val="1"/>
          <c:tx>
            <c:v>Não-Tendencial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Orcamento!$T$109:$AO$109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Orcamento!$T$113:$AO$113</c:f>
              <c:numCache>
                <c:formatCode>0.00</c:formatCode>
                <c:ptCount val="22"/>
                <c:pt idx="0">
                  <c:v>7.3743974743372345</c:v>
                </c:pt>
                <c:pt idx="1">
                  <c:v>7.4010029351811548</c:v>
                </c:pt>
                <c:pt idx="2">
                  <c:v>17.173165343734269</c:v>
                </c:pt>
                <c:pt idx="3">
                  <c:v>21.905559777096943</c:v>
                </c:pt>
                <c:pt idx="4">
                  <c:v>22.319430240395754</c:v>
                </c:pt>
                <c:pt idx="5">
                  <c:v>24.152390814635059</c:v>
                </c:pt>
                <c:pt idx="6">
                  <c:v>25.074496402728478</c:v>
                </c:pt>
                <c:pt idx="7">
                  <c:v>26.053972073678189</c:v>
                </c:pt>
                <c:pt idx="8">
                  <c:v>26.786053944163907</c:v>
                </c:pt>
                <c:pt idx="9">
                  <c:v>27.443634870793403</c:v>
                </c:pt>
                <c:pt idx="10">
                  <c:v>27.375784248209168</c:v>
                </c:pt>
                <c:pt idx="11">
                  <c:v>27.944256181760988</c:v>
                </c:pt>
                <c:pt idx="12">
                  <c:v>28.801689629946651</c:v>
                </c:pt>
                <c:pt idx="13">
                  <c:v>31.087332344156167</c:v>
                </c:pt>
                <c:pt idx="14">
                  <c:v>31.933898407215786</c:v>
                </c:pt>
                <c:pt idx="15">
                  <c:v>32.70362926848</c:v>
                </c:pt>
                <c:pt idx="16">
                  <c:v>33.251659109718247</c:v>
                </c:pt>
                <c:pt idx="17">
                  <c:v>33.185363894833237</c:v>
                </c:pt>
                <c:pt idx="18">
                  <c:v>37.035911853842507</c:v>
                </c:pt>
                <c:pt idx="19">
                  <c:v>36.136332616927483</c:v>
                </c:pt>
                <c:pt idx="20">
                  <c:v>36.938908454960405</c:v>
                </c:pt>
                <c:pt idx="21">
                  <c:v>37.667119612582198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6C-409D-AC21-E5E3CFEF3865}"/>
            </c:ext>
          </c:extLst>
        </c:ser>
        <c:ser>
          <c:idx val="3"/>
          <c:order val="2"/>
          <c:tx>
            <c:v>Pessimista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numRef>
              <c:f>Orcamento!$T$109:$AO$109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Orcamento!$T$114:$AO$114</c:f>
              <c:numCache>
                <c:formatCode>0.00</c:formatCode>
                <c:ptCount val="22"/>
                <c:pt idx="0">
                  <c:v>7.3743974743372345</c:v>
                </c:pt>
                <c:pt idx="1">
                  <c:v>7.4010029351811548</c:v>
                </c:pt>
                <c:pt idx="2">
                  <c:v>7.7515289506132117</c:v>
                </c:pt>
                <c:pt idx="3">
                  <c:v>11.958776178705122</c:v>
                </c:pt>
                <c:pt idx="4">
                  <c:v>12.708920663391307</c:v>
                </c:pt>
                <c:pt idx="5">
                  <c:v>14.950290271788575</c:v>
                </c:pt>
                <c:pt idx="6">
                  <c:v>14.54023716340847</c:v>
                </c:pt>
                <c:pt idx="7">
                  <c:v>14.672604897286401</c:v>
                </c:pt>
                <c:pt idx="8">
                  <c:v>14.764177181040507</c:v>
                </c:pt>
                <c:pt idx="9">
                  <c:v>16.989624233314938</c:v>
                </c:pt>
                <c:pt idx="10">
                  <c:v>17.109571542190789</c:v>
                </c:pt>
                <c:pt idx="11">
                  <c:v>16.650772109036215</c:v>
                </c:pt>
                <c:pt idx="12">
                  <c:v>16.905200780762684</c:v>
                </c:pt>
                <c:pt idx="13">
                  <c:v>17.150741134526161</c:v>
                </c:pt>
                <c:pt idx="14">
                  <c:v>17.473748121923194</c:v>
                </c:pt>
                <c:pt idx="15">
                  <c:v>17.666967153658742</c:v>
                </c:pt>
                <c:pt idx="16">
                  <c:v>17.891335191391597</c:v>
                </c:pt>
                <c:pt idx="17">
                  <c:v>17.407796056501368</c:v>
                </c:pt>
                <c:pt idx="18">
                  <c:v>21.007778123590363</c:v>
                </c:pt>
                <c:pt idx="19">
                  <c:v>20.78819830544613</c:v>
                </c:pt>
                <c:pt idx="20">
                  <c:v>21.940607407698735</c:v>
                </c:pt>
                <c:pt idx="21">
                  <c:v>23.730722737627531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6C-409D-AC21-E5E3CFEF3865}"/>
            </c:ext>
          </c:extLst>
        </c:ser>
        <c:ser>
          <c:idx val="1"/>
          <c:order val="3"/>
          <c:tx>
            <c:v>Referencial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Orcamento!$T$109:$AO$109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Orcamento!$T$112:$AO$112</c:f>
              <c:numCache>
                <c:formatCode>0.00</c:formatCode>
                <c:ptCount val="22"/>
                <c:pt idx="0">
                  <c:v>7.3743974743372345</c:v>
                </c:pt>
                <c:pt idx="1">
                  <c:v>7.679612113512837</c:v>
                </c:pt>
                <c:pt idx="2">
                  <c:v>23.748027981980108</c:v>
                </c:pt>
                <c:pt idx="3">
                  <c:v>26.69609133226864</c:v>
                </c:pt>
                <c:pt idx="4">
                  <c:v>29.576512766963923</c:v>
                </c:pt>
                <c:pt idx="5">
                  <c:v>29.924689269003359</c:v>
                </c:pt>
                <c:pt idx="6">
                  <c:v>30.616133953340785</c:v>
                </c:pt>
                <c:pt idx="7">
                  <c:v>31.793134030572787</c:v>
                </c:pt>
                <c:pt idx="8">
                  <c:v>32.99949132936387</c:v>
                </c:pt>
                <c:pt idx="9">
                  <c:v>35.639309664539752</c:v>
                </c:pt>
                <c:pt idx="10">
                  <c:v>36.004817399274671</c:v>
                </c:pt>
                <c:pt idx="11">
                  <c:v>37.465562350815347</c:v>
                </c:pt>
                <c:pt idx="12">
                  <c:v>38.142474504797711</c:v>
                </c:pt>
                <c:pt idx="13">
                  <c:v>38.842325148579242</c:v>
                </c:pt>
                <c:pt idx="14">
                  <c:v>39.523117628647576</c:v>
                </c:pt>
                <c:pt idx="15">
                  <c:v>40.117145938150401</c:v>
                </c:pt>
                <c:pt idx="16">
                  <c:v>40.670124141294181</c:v>
                </c:pt>
                <c:pt idx="17">
                  <c:v>42.566777385012649</c:v>
                </c:pt>
                <c:pt idx="18">
                  <c:v>46.977946224306393</c:v>
                </c:pt>
                <c:pt idx="19">
                  <c:v>46.133104626247714</c:v>
                </c:pt>
                <c:pt idx="20">
                  <c:v>47.105118602871372</c:v>
                </c:pt>
                <c:pt idx="21">
                  <c:v>47.943210929406789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96C-409D-AC21-E5E3CFEF3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14297583"/>
        <c:axId val="1585540607"/>
      </c:lineChart>
      <c:catAx>
        <c:axId val="18142975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585540607"/>
        <c:crosses val="autoZero"/>
        <c:auto val="1"/>
        <c:lblAlgn val="ctr"/>
        <c:lblOffset val="100"/>
        <c:noMultiLvlLbl val="0"/>
      </c:catAx>
      <c:valAx>
        <c:axId val="158554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R$ bilhões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142975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6666666666666666E-2"/>
          <c:y val="0.88850503062117236"/>
          <c:w val="0.9"/>
          <c:h val="8.37171916010498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Orcamento!$B$81</c:f>
              <c:strCache>
                <c:ptCount val="1"/>
                <c:pt idx="0">
                  <c:v> Investimentos a preços Constantes (R$ bilhões)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Orcamento!$C$1:$AO$1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Orcamento!$C$81:$AO$81</c:f>
              <c:numCache>
                <c:formatCode>0.00</c:formatCode>
                <c:ptCount val="39"/>
                <c:pt idx="0">
                  <c:v>8.0930965172189726</c:v>
                </c:pt>
                <c:pt idx="1">
                  <c:v>5.1496422587410295</c:v>
                </c:pt>
                <c:pt idx="2">
                  <c:v>8.1925183478615118</c:v>
                </c:pt>
                <c:pt idx="3">
                  <c:v>12.268239137620727</c:v>
                </c:pt>
                <c:pt idx="4">
                  <c:v>11.573004564682353</c:v>
                </c:pt>
                <c:pt idx="5">
                  <c:v>12.204417910336325</c:v>
                </c:pt>
                <c:pt idx="6">
                  <c:v>19.020083822880913</c:v>
                </c:pt>
                <c:pt idx="7">
                  <c:v>23.887107884698164</c:v>
                </c:pt>
                <c:pt idx="8">
                  <c:v>17.753566752156381</c:v>
                </c:pt>
                <c:pt idx="9">
                  <c:v>21.720896880754431</c:v>
                </c:pt>
                <c:pt idx="10">
                  <c:v>16.568611772167547</c:v>
                </c:pt>
                <c:pt idx="11">
                  <c:v>23.684709928744194</c:v>
                </c:pt>
                <c:pt idx="12">
                  <c:v>22.646388918677044</c:v>
                </c:pt>
                <c:pt idx="13">
                  <c:v>15.10258799392191</c:v>
                </c:pt>
                <c:pt idx="14">
                  <c:v>14.333272879882704</c:v>
                </c:pt>
                <c:pt idx="15">
                  <c:v>16.394968061254559</c:v>
                </c:pt>
                <c:pt idx="16">
                  <c:v>12.421115616890001</c:v>
                </c:pt>
                <c:pt idx="17">
                  <c:v>7.3743974743372345</c:v>
                </c:pt>
                <c:pt idx="18">
                  <c:v>7.4010029351811548</c:v>
                </c:pt>
                <c:pt idx="19">
                  <c:v>17.173165343734269</c:v>
                </c:pt>
                <c:pt idx="20">
                  <c:v>21.905559777096943</c:v>
                </c:pt>
                <c:pt idx="21">
                  <c:v>22.319430240395754</c:v>
                </c:pt>
                <c:pt idx="22">
                  <c:v>24.152390814635059</c:v>
                </c:pt>
                <c:pt idx="23">
                  <c:v>25.074496402728478</c:v>
                </c:pt>
                <c:pt idx="24">
                  <c:v>26.053972073678189</c:v>
                </c:pt>
                <c:pt idx="25">
                  <c:v>26.786053944163907</c:v>
                </c:pt>
                <c:pt idx="26">
                  <c:v>27.443634870793403</c:v>
                </c:pt>
                <c:pt idx="27">
                  <c:v>27.375784248209168</c:v>
                </c:pt>
                <c:pt idx="28">
                  <c:v>27.944256181760988</c:v>
                </c:pt>
                <c:pt idx="29">
                  <c:v>28.801689629946651</c:v>
                </c:pt>
                <c:pt idx="30">
                  <c:v>31.087332344156167</c:v>
                </c:pt>
                <c:pt idx="31">
                  <c:v>31.933898407215786</c:v>
                </c:pt>
                <c:pt idx="32">
                  <c:v>32.70362926848</c:v>
                </c:pt>
                <c:pt idx="33">
                  <c:v>33.251659109718247</c:v>
                </c:pt>
                <c:pt idx="34">
                  <c:v>33.185363894833237</c:v>
                </c:pt>
                <c:pt idx="35">
                  <c:v>37.035911853842507</c:v>
                </c:pt>
                <c:pt idx="36">
                  <c:v>36.136332616927483</c:v>
                </c:pt>
                <c:pt idx="37">
                  <c:v>36.938908454960405</c:v>
                </c:pt>
                <c:pt idx="38">
                  <c:v>37.667119612582198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B8-4322-84A6-34227FD14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56545807"/>
        <c:axId val="1778844543"/>
      </c:lineChart>
      <c:catAx>
        <c:axId val="17565458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78844543"/>
        <c:crosses val="autoZero"/>
        <c:auto val="1"/>
        <c:lblAlgn val="ctr"/>
        <c:lblOffset val="100"/>
        <c:noMultiLvlLbl val="0"/>
      </c:catAx>
      <c:valAx>
        <c:axId val="1778844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5654580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Receita do GESP a Preços Correntes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ProjReceitas!$B$16</c:f>
              <c:strCache>
                <c:ptCount val="1"/>
                <c:pt idx="0">
                  <c:v> Total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ProjReceitas!$C$2:$S$2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ProjReceitas!$C$16:$S$16</c:f>
              <c:numCache>
                <c:formatCode>0.00</c:formatCode>
                <c:ptCount val="17"/>
                <c:pt idx="0">
                  <c:v>53.038997550890002</c:v>
                </c:pt>
                <c:pt idx="1">
                  <c:v>57.966316827779998</c:v>
                </c:pt>
                <c:pt idx="2">
                  <c:v>65.772915431629997</c:v>
                </c:pt>
                <c:pt idx="3">
                  <c:v>76.110010975630004</c:v>
                </c:pt>
                <c:pt idx="4">
                  <c:v>84.434256734849995</c:v>
                </c:pt>
                <c:pt idx="5">
                  <c:v>96.236545489809998</c:v>
                </c:pt>
                <c:pt idx="6">
                  <c:v>120.92050884923</c:v>
                </c:pt>
                <c:pt idx="7">
                  <c:v>131.42839023361998</c:v>
                </c:pt>
                <c:pt idx="8">
                  <c:v>149.37306446929998</c:v>
                </c:pt>
                <c:pt idx="9">
                  <c:v>159.22582353220002</c:v>
                </c:pt>
                <c:pt idx="10">
                  <c:v>172.86615379342999</c:v>
                </c:pt>
                <c:pt idx="11">
                  <c:v>196.87551566748002</c:v>
                </c:pt>
                <c:pt idx="12">
                  <c:v>209.48651433073999</c:v>
                </c:pt>
                <c:pt idx="13">
                  <c:v>218.96650113932</c:v>
                </c:pt>
                <c:pt idx="14">
                  <c:v>218.62257668826001</c:v>
                </c:pt>
                <c:pt idx="15">
                  <c:v>232.82249656706</c:v>
                </c:pt>
                <c:pt idx="16">
                  <c:v>242.94182216773001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B3-402A-B4E1-B8C0DEC61A8B}"/>
            </c:ext>
          </c:extLst>
        </c:ser>
        <c:ser>
          <c:idx val="1"/>
          <c:order val="1"/>
          <c:tx>
            <c:strRef>
              <c:f>ProjReceitas!$B$17</c:f>
              <c:strCache>
                <c:ptCount val="1"/>
                <c:pt idx="0">
                  <c:v> RECEITA TRIBUTARIA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ProjReceitas!$C$2:$S$2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ProjReceitas!$C$17:$S$17</c:f>
              <c:numCache>
                <c:formatCode>0.00</c:formatCode>
                <c:ptCount val="17"/>
                <c:pt idx="0">
                  <c:v>40.859996395820005</c:v>
                </c:pt>
                <c:pt idx="1">
                  <c:v>44.682131953789998</c:v>
                </c:pt>
                <c:pt idx="2">
                  <c:v>51.192594804929996</c:v>
                </c:pt>
                <c:pt idx="3">
                  <c:v>57.066130643879994</c:v>
                </c:pt>
                <c:pt idx="4">
                  <c:v>63.419899231009992</c:v>
                </c:pt>
                <c:pt idx="5">
                  <c:v>71.538993598079998</c:v>
                </c:pt>
                <c:pt idx="6">
                  <c:v>85.749009153619994</c:v>
                </c:pt>
                <c:pt idx="7">
                  <c:v>89.34560421018999</c:v>
                </c:pt>
                <c:pt idx="8">
                  <c:v>103.21177100096</c:v>
                </c:pt>
                <c:pt idx="9">
                  <c:v>113.54301568734002</c:v>
                </c:pt>
                <c:pt idx="10">
                  <c:v>121.78135352395999</c:v>
                </c:pt>
                <c:pt idx="11">
                  <c:v>130.55358730059999</c:v>
                </c:pt>
                <c:pt idx="12">
                  <c:v>136.06477752215</c:v>
                </c:pt>
                <c:pt idx="13">
                  <c:v>142.15801294758</c:v>
                </c:pt>
                <c:pt idx="14">
                  <c:v>143.08254225995003</c:v>
                </c:pt>
                <c:pt idx="15">
                  <c:v>150.27728664006</c:v>
                </c:pt>
                <c:pt idx="16">
                  <c:v>160.08339743467999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B3-402A-B4E1-B8C0DEC61A8B}"/>
            </c:ext>
          </c:extLst>
        </c:ser>
        <c:ser>
          <c:idx val="2"/>
          <c:order val="2"/>
          <c:tx>
            <c:strRef>
              <c:f>ProjReceitas!$B$18</c:f>
              <c:strCache>
                <c:ptCount val="1"/>
                <c:pt idx="0">
                  <c:v> ICMS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ProjReceitas!$C$2:$S$2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ProjReceitas!$C$18:$S$18</c:f>
              <c:numCache>
                <c:formatCode>0.00</c:formatCode>
                <c:ptCount val="17"/>
                <c:pt idx="0">
                  <c:v>36.453326781470004</c:v>
                </c:pt>
                <c:pt idx="1">
                  <c:v>39.394704049289999</c:v>
                </c:pt>
                <c:pt idx="2">
                  <c:v>45.22307874645</c:v>
                </c:pt>
                <c:pt idx="3">
                  <c:v>49.988621638879998</c:v>
                </c:pt>
                <c:pt idx="4">
                  <c:v>55.025502122349998</c:v>
                </c:pt>
                <c:pt idx="5">
                  <c:v>61.542891050080001</c:v>
                </c:pt>
                <c:pt idx="6">
                  <c:v>74.394502974049999</c:v>
                </c:pt>
                <c:pt idx="7">
                  <c:v>76.5133171815</c:v>
                </c:pt>
                <c:pt idx="8">
                  <c:v>89.517090801809999</c:v>
                </c:pt>
                <c:pt idx="9">
                  <c:v>98.390265143250005</c:v>
                </c:pt>
                <c:pt idx="10">
                  <c:v>105.28896658462</c:v>
                </c:pt>
                <c:pt idx="11">
                  <c:v>112.70238673208999</c:v>
                </c:pt>
                <c:pt idx="12">
                  <c:v>117.14320276753</c:v>
                </c:pt>
                <c:pt idx="13">
                  <c:v>121.0028679699</c:v>
                </c:pt>
                <c:pt idx="14">
                  <c:v>121.11885031742</c:v>
                </c:pt>
                <c:pt idx="15">
                  <c:v>126.78301923389999</c:v>
                </c:pt>
                <c:pt idx="16">
                  <c:v>135.49878818460999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B3-402A-B4E1-B8C0DEC61A8B}"/>
            </c:ext>
          </c:extLst>
        </c:ser>
        <c:ser>
          <c:idx val="3"/>
          <c:order val="3"/>
          <c:tx>
            <c:strRef>
              <c:f>ProjReceitas!$B$19</c:f>
              <c:strCache>
                <c:ptCount val="1"/>
                <c:pt idx="0">
                  <c:v> IPVA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ProjReceitas!$C$2:$S$2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ProjReceitas!$C$19:$S$19</c:f>
              <c:numCache>
                <c:formatCode>0.00</c:formatCode>
                <c:ptCount val="17"/>
                <c:pt idx="0">
                  <c:v>3.2613734163699997</c:v>
                </c:pt>
                <c:pt idx="1">
                  <c:v>3.4719209465500001</c:v>
                </c:pt>
                <c:pt idx="2">
                  <c:v>3.9473001909400001</c:v>
                </c:pt>
                <c:pt idx="3">
                  <c:v>4.6720473398399998</c:v>
                </c:pt>
                <c:pt idx="4">
                  <c:v>5.5586875173999992</c:v>
                </c:pt>
                <c:pt idx="5">
                  <c:v>6.6957671702899999</c:v>
                </c:pt>
                <c:pt idx="6">
                  <c:v>7.7053284533599999</c:v>
                </c:pt>
                <c:pt idx="7">
                  <c:v>8.8642489964200006</c:v>
                </c:pt>
                <c:pt idx="8">
                  <c:v>9.3912235547900007</c:v>
                </c:pt>
                <c:pt idx="9">
                  <c:v>10.43732084532</c:v>
                </c:pt>
                <c:pt idx="10">
                  <c:v>11.40365695925</c:v>
                </c:pt>
                <c:pt idx="11">
                  <c:v>12.13137035287</c:v>
                </c:pt>
                <c:pt idx="12">
                  <c:v>12.578342812979999</c:v>
                </c:pt>
                <c:pt idx="13">
                  <c:v>13.63213571532</c:v>
                </c:pt>
                <c:pt idx="14">
                  <c:v>14.023189644959999</c:v>
                </c:pt>
                <c:pt idx="15">
                  <c:v>14.49993061084</c:v>
                </c:pt>
                <c:pt idx="16">
                  <c:v>15.286464776120001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B3-402A-B4E1-B8C0DEC61A8B}"/>
            </c:ext>
          </c:extLst>
        </c:ser>
        <c:ser>
          <c:idx val="4"/>
          <c:order val="4"/>
          <c:tx>
            <c:strRef>
              <c:f>ProjReceitas!$B$20</c:f>
              <c:strCache>
                <c:ptCount val="1"/>
                <c:pt idx="0">
                  <c:v> ITCMD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ProjReceitas!$C$2:$S$2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ProjReceitas!$C$20:$S$20</c:f>
              <c:numCache>
                <c:formatCode>0.00</c:formatCode>
                <c:ptCount val="17"/>
                <c:pt idx="0">
                  <c:v>0</c:v>
                </c:pt>
                <c:pt idx="1">
                  <c:v>0.53266251387999997</c:v>
                </c:pt>
                <c:pt idx="2">
                  <c:v>0.33613585601999996</c:v>
                </c:pt>
                <c:pt idx="3">
                  <c:v>0.34936671798000002</c:v>
                </c:pt>
                <c:pt idx="4">
                  <c:v>0.43553925035000002</c:v>
                </c:pt>
                <c:pt idx="5">
                  <c:v>0.50562604488999996</c:v>
                </c:pt>
                <c:pt idx="6">
                  <c:v>0.59959241592000001</c:v>
                </c:pt>
                <c:pt idx="7">
                  <c:v>0.68576962554999998</c:v>
                </c:pt>
                <c:pt idx="8">
                  <c:v>0.98077777816</c:v>
                </c:pt>
                <c:pt idx="9">
                  <c:v>1.00414718093</c:v>
                </c:pt>
                <c:pt idx="10">
                  <c:v>1.2650499898399998</c:v>
                </c:pt>
                <c:pt idx="11">
                  <c:v>1.3796367649000001</c:v>
                </c:pt>
                <c:pt idx="12">
                  <c:v>1.7062902144400001</c:v>
                </c:pt>
                <c:pt idx="13">
                  <c:v>2.3727353206199999</c:v>
                </c:pt>
                <c:pt idx="14">
                  <c:v>2.3174881297900001</c:v>
                </c:pt>
                <c:pt idx="15">
                  <c:v>2.7195520687600001</c:v>
                </c:pt>
                <c:pt idx="16">
                  <c:v>2.6119187607499996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6A-40F1-943E-0BB6D059A4AA}"/>
            </c:ext>
          </c:extLst>
        </c:ser>
        <c:ser>
          <c:idx val="5"/>
          <c:order val="5"/>
          <c:tx>
            <c:strRef>
              <c:f>ProjReceitas!$B$21</c:f>
              <c:strCache>
                <c:ptCount val="1"/>
                <c:pt idx="0">
                  <c:v> TAXAS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ProjReceitas!$C$2:$S$2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ProjReceitas!$C$21:$S$21</c:f>
              <c:numCache>
                <c:formatCode>0.00</c:formatCode>
                <c:ptCount val="17"/>
                <c:pt idx="0">
                  <c:v>1.14529619798</c:v>
                </c:pt>
                <c:pt idx="1">
                  <c:v>1.28284444407</c:v>
                </c:pt>
                <c:pt idx="2">
                  <c:v>1.6860800115200001</c:v>
                </c:pt>
                <c:pt idx="3">
                  <c:v>2.0560949471800001</c:v>
                </c:pt>
                <c:pt idx="4">
                  <c:v>2.4001703409099999</c:v>
                </c:pt>
                <c:pt idx="5">
                  <c:v>2.7947093328200001</c:v>
                </c:pt>
                <c:pt idx="6">
                  <c:v>3.0495853102899999</c:v>
                </c:pt>
                <c:pt idx="7">
                  <c:v>3.2822684067199996</c:v>
                </c:pt>
                <c:pt idx="8">
                  <c:v>3.3226788662</c:v>
                </c:pt>
                <c:pt idx="9">
                  <c:v>3.71128251784</c:v>
                </c:pt>
                <c:pt idx="10">
                  <c:v>3.82367999025</c:v>
                </c:pt>
                <c:pt idx="11">
                  <c:v>4.3401934507400002</c:v>
                </c:pt>
                <c:pt idx="12">
                  <c:v>4.6369417272</c:v>
                </c:pt>
                <c:pt idx="13">
                  <c:v>5.1502739417400001</c:v>
                </c:pt>
                <c:pt idx="14">
                  <c:v>5.6230141677800001</c:v>
                </c:pt>
                <c:pt idx="15">
                  <c:v>6.2747847265600001</c:v>
                </c:pt>
                <c:pt idx="16">
                  <c:v>6.6862257131999998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6A-40F1-943E-0BB6D059A4AA}"/>
            </c:ext>
          </c:extLst>
        </c:ser>
        <c:ser>
          <c:idx val="6"/>
          <c:order val="6"/>
          <c:tx>
            <c:strRef>
              <c:f>ProjReceitas!$B$22</c:f>
              <c:strCache>
                <c:ptCount val="1"/>
                <c:pt idx="0">
                  <c:v> Royalties e PE 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ProjReceitas!$C$2:$S$2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ProjReceitas!$C$22:$S$22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3.514130759999999E-3</c:v>
                </c:pt>
                <c:pt idx="8">
                  <c:v>1.814929409E-2</c:v>
                </c:pt>
                <c:pt idx="9">
                  <c:v>5.863521314999999E-2</c:v>
                </c:pt>
                <c:pt idx="10">
                  <c:v>8.3081682320000017E-2</c:v>
                </c:pt>
                <c:pt idx="11">
                  <c:v>0.21173214946999996</c:v>
                </c:pt>
                <c:pt idx="12">
                  <c:v>0.60445509956999999</c:v>
                </c:pt>
                <c:pt idx="13">
                  <c:v>0.90919232662000005</c:v>
                </c:pt>
                <c:pt idx="14">
                  <c:v>0.76653223569999995</c:v>
                </c:pt>
                <c:pt idx="15">
                  <c:v>1.7700440309200001</c:v>
                </c:pt>
                <c:pt idx="16">
                  <c:v>2.80226952128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6A-40F1-943E-0BB6D059A4AA}"/>
            </c:ext>
          </c:extLst>
        </c:ser>
        <c:ser>
          <c:idx val="7"/>
          <c:order val="7"/>
          <c:tx>
            <c:strRef>
              <c:f>ProjReceitas!$B$23</c:f>
              <c:strCache>
                <c:ptCount val="1"/>
                <c:pt idx="0">
                  <c:v> TRANSFERENCIAS DA UNIAO (excluídos Royalties e PE) 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ProjReceitas!$C$2:$S$2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ProjReceitas!$C$23:$S$23</c:f>
              <c:numCache>
                <c:formatCode>0.00</c:formatCode>
                <c:ptCount val="17"/>
                <c:pt idx="0">
                  <c:v>4.2801443899200002</c:v>
                </c:pt>
                <c:pt idx="1">
                  <c:v>5.2384025485399999</c:v>
                </c:pt>
                <c:pt idx="2">
                  <c:v>6.6218156308299996</c:v>
                </c:pt>
                <c:pt idx="3">
                  <c:v>7.71565430308</c:v>
                </c:pt>
                <c:pt idx="4">
                  <c:v>8.32114761309</c:v>
                </c:pt>
                <c:pt idx="5">
                  <c:v>8.7730655553999988</c:v>
                </c:pt>
                <c:pt idx="6">
                  <c:v>9.7666328948700016</c:v>
                </c:pt>
                <c:pt idx="7">
                  <c:v>10.076328169920002</c:v>
                </c:pt>
                <c:pt idx="8">
                  <c:v>11.41420158847</c:v>
                </c:pt>
                <c:pt idx="9">
                  <c:v>12.750225157440001</c:v>
                </c:pt>
                <c:pt idx="10">
                  <c:v>12.58102272366</c:v>
                </c:pt>
                <c:pt idx="11">
                  <c:v>14.563629658329999</c:v>
                </c:pt>
                <c:pt idx="12">
                  <c:v>16.093678850850001</c:v>
                </c:pt>
                <c:pt idx="13">
                  <c:v>16.982310359799996</c:v>
                </c:pt>
                <c:pt idx="14">
                  <c:v>16.972255556269999</c:v>
                </c:pt>
                <c:pt idx="15">
                  <c:v>17.285817615259997</c:v>
                </c:pt>
                <c:pt idx="16">
                  <c:v>18.38505216675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E6A-40F1-943E-0BB6D059A4AA}"/>
            </c:ext>
          </c:extLst>
        </c:ser>
        <c:ser>
          <c:idx val="8"/>
          <c:order val="8"/>
          <c:tx>
            <c:strRef>
              <c:f>ProjReceitas!$B$24</c:f>
              <c:strCache>
                <c:ptCount val="1"/>
                <c:pt idx="0">
                  <c:v> Rendimentos Financeiros 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ProjReceitas!$C$2:$S$2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ProjReceitas!$C$24:$S$24</c:f>
              <c:numCache>
                <c:formatCode>0.00</c:formatCode>
                <c:ptCount val="17"/>
                <c:pt idx="0">
                  <c:v>6.5108892599999996E-2</c:v>
                </c:pt>
                <c:pt idx="1">
                  <c:v>1.48047068791</c:v>
                </c:pt>
                <c:pt idx="2">
                  <c:v>1.6467850396600001</c:v>
                </c:pt>
                <c:pt idx="3">
                  <c:v>2.47200887738</c:v>
                </c:pt>
                <c:pt idx="4">
                  <c:v>1.66313876716</c:v>
                </c:pt>
                <c:pt idx="5">
                  <c:v>1.4368406728399998</c:v>
                </c:pt>
                <c:pt idx="6">
                  <c:v>2.60619335681</c:v>
                </c:pt>
                <c:pt idx="7">
                  <c:v>2.1456439746</c:v>
                </c:pt>
                <c:pt idx="8">
                  <c:v>2.5562857301899999</c:v>
                </c:pt>
                <c:pt idx="9">
                  <c:v>3.3201600313999999</c:v>
                </c:pt>
                <c:pt idx="10">
                  <c:v>3.8715764376799999</c:v>
                </c:pt>
                <c:pt idx="11">
                  <c:v>4.3908667900600005</c:v>
                </c:pt>
                <c:pt idx="12">
                  <c:v>3.91047154993</c:v>
                </c:pt>
                <c:pt idx="13">
                  <c:v>4.0707551302399994</c:v>
                </c:pt>
                <c:pt idx="14">
                  <c:v>3.4875321809800002</c:v>
                </c:pt>
                <c:pt idx="15">
                  <c:v>3.0047427671100002</c:v>
                </c:pt>
                <c:pt idx="16">
                  <c:v>2.1289228896400001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E6A-40F1-943E-0BB6D059A4AA}"/>
            </c:ext>
          </c:extLst>
        </c:ser>
        <c:ser>
          <c:idx val="9"/>
          <c:order val="9"/>
          <c:tx>
            <c:strRef>
              <c:f>ProjReceitas!$B$25</c:f>
              <c:strCache>
                <c:ptCount val="1"/>
                <c:pt idx="0">
                  <c:v> Contribuições Sociais e Patronais 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ProjReceitas!$C$2:$S$2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ProjReceitas!$C$25:$S$25</c:f>
              <c:numCache>
                <c:formatCode>0.00</c:formatCode>
                <c:ptCount val="17"/>
                <c:pt idx="0">
                  <c:v>2.9573995723800013</c:v>
                </c:pt>
                <c:pt idx="1">
                  <c:v>3.20167113723</c:v>
                </c:pt>
                <c:pt idx="2">
                  <c:v>3.9593892384</c:v>
                </c:pt>
                <c:pt idx="3">
                  <c:v>5.0774443941200005</c:v>
                </c:pt>
                <c:pt idx="4">
                  <c:v>4.6241893267300007</c:v>
                </c:pt>
                <c:pt idx="5">
                  <c:v>5.7704095896600007</c:v>
                </c:pt>
                <c:pt idx="6">
                  <c:v>6.1254059448299998</c:v>
                </c:pt>
                <c:pt idx="7">
                  <c:v>6.6498562314599976</c:v>
                </c:pt>
                <c:pt idx="8">
                  <c:v>7.0239865414199985</c:v>
                </c:pt>
                <c:pt idx="9">
                  <c:v>7.9120664749099996</c:v>
                </c:pt>
                <c:pt idx="10">
                  <c:v>9.7096467015550001</c:v>
                </c:pt>
                <c:pt idx="11">
                  <c:v>10.35471552229</c:v>
                </c:pt>
                <c:pt idx="12">
                  <c:v>11.42689504374</c:v>
                </c:pt>
                <c:pt idx="13">
                  <c:v>11.762092579719999</c:v>
                </c:pt>
                <c:pt idx="14">
                  <c:v>11.799668951989998</c:v>
                </c:pt>
                <c:pt idx="15">
                  <c:v>11.788428248940001</c:v>
                </c:pt>
                <c:pt idx="16">
                  <c:v>12.021103999789997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E6A-40F1-943E-0BB6D059A4AA}"/>
            </c:ext>
          </c:extLst>
        </c:ser>
        <c:ser>
          <c:idx val="10"/>
          <c:order val="10"/>
          <c:tx>
            <c:strRef>
              <c:f>ProjReceitas!$B$26</c:f>
              <c:strCache>
                <c:ptCount val="1"/>
                <c:pt idx="0">
                  <c:v> Receita de Concessões 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ProjReceitas!$C$2:$S$2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ProjReceitas!$C$26:$S$26</c:f>
              <c:numCache>
                <c:formatCode>0.00</c:formatCode>
                <c:ptCount val="17"/>
                <c:pt idx="0">
                  <c:v>0</c:v>
                </c:pt>
                <c:pt idx="1">
                  <c:v>0.27774313416000002</c:v>
                </c:pt>
                <c:pt idx="2">
                  <c:v>0.30953291933999999</c:v>
                </c:pt>
                <c:pt idx="3">
                  <c:v>0.54359686597000001</c:v>
                </c:pt>
                <c:pt idx="4">
                  <c:v>0.46160080904</c:v>
                </c:pt>
                <c:pt idx="5">
                  <c:v>0.36835129551999996</c:v>
                </c:pt>
                <c:pt idx="6">
                  <c:v>1.05345581058</c:v>
                </c:pt>
                <c:pt idx="7">
                  <c:v>3.2923194631999997</c:v>
                </c:pt>
                <c:pt idx="8">
                  <c:v>2.3947071233400004</c:v>
                </c:pt>
                <c:pt idx="9">
                  <c:v>0.79317417564000003</c:v>
                </c:pt>
                <c:pt idx="10">
                  <c:v>0.58108485485000005</c:v>
                </c:pt>
                <c:pt idx="11">
                  <c:v>0.62488276979000001</c:v>
                </c:pt>
                <c:pt idx="12">
                  <c:v>0.38235698389</c:v>
                </c:pt>
                <c:pt idx="13">
                  <c:v>0.45377323745999998</c:v>
                </c:pt>
                <c:pt idx="14">
                  <c:v>0.53190310724000001</c:v>
                </c:pt>
                <c:pt idx="15">
                  <c:v>2.0806178366700001</c:v>
                </c:pt>
                <c:pt idx="16">
                  <c:v>1.2255844469700001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E6A-40F1-943E-0BB6D059A4AA}"/>
            </c:ext>
          </c:extLst>
        </c:ser>
        <c:ser>
          <c:idx val="11"/>
          <c:order val="11"/>
          <c:tx>
            <c:strRef>
              <c:f>ProjReceitas!$B$27</c:f>
              <c:strCache>
                <c:ptCount val="1"/>
                <c:pt idx="0">
                  <c:v> Receita de Capital Vinculada a Operações de Crédito para Investimentos 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ProjReceitas!$C$2:$S$2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ProjReceitas!$C$27:$S$27</c:f>
              <c:numCache>
                <c:formatCode>0.00</c:formatCode>
                <c:ptCount val="17"/>
                <c:pt idx="0">
                  <c:v>1.1465185417400001</c:v>
                </c:pt>
                <c:pt idx="1">
                  <c:v>1.13902158655</c:v>
                </c:pt>
                <c:pt idx="2">
                  <c:v>0.98385923009999998</c:v>
                </c:pt>
                <c:pt idx="3">
                  <c:v>2.2393629058800002</c:v>
                </c:pt>
                <c:pt idx="4">
                  <c:v>2.35568757282</c:v>
                </c:pt>
                <c:pt idx="5">
                  <c:v>0.30657528362999997</c:v>
                </c:pt>
                <c:pt idx="6">
                  <c:v>1.9380876602499999</c:v>
                </c:pt>
                <c:pt idx="7">
                  <c:v>5.4601182149300005</c:v>
                </c:pt>
                <c:pt idx="8">
                  <c:v>4.5644683604200003</c:v>
                </c:pt>
                <c:pt idx="9">
                  <c:v>1.43638013419</c:v>
                </c:pt>
                <c:pt idx="10">
                  <c:v>1.91479396361</c:v>
                </c:pt>
                <c:pt idx="11">
                  <c:v>5.7680380647700007</c:v>
                </c:pt>
                <c:pt idx="12">
                  <c:v>7.7835516461600003</c:v>
                </c:pt>
                <c:pt idx="13">
                  <c:v>8.8424618251200009</c:v>
                </c:pt>
                <c:pt idx="14">
                  <c:v>7.4041610142799996</c:v>
                </c:pt>
                <c:pt idx="15">
                  <c:v>7.4462382783500001</c:v>
                </c:pt>
                <c:pt idx="16">
                  <c:v>5.7517381510100005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E6A-40F1-943E-0BB6D059A4AA}"/>
            </c:ext>
          </c:extLst>
        </c:ser>
        <c:ser>
          <c:idx val="12"/>
          <c:order val="12"/>
          <c:tx>
            <c:strRef>
              <c:f>ProjReceitas!$B$28</c:f>
              <c:strCache>
                <c:ptCount val="1"/>
                <c:pt idx="0">
                  <c:v> Outros </c:v>
                </c:pt>
              </c:strCache>
            </c:strRef>
          </c:tx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ProjReceitas!$C$2:$S$2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ProjReceitas!$C$28:$S$28</c:f>
              <c:numCache>
                <c:formatCode>0.00</c:formatCode>
                <c:ptCount val="17"/>
                <c:pt idx="0">
                  <c:v>3.7298297584300002</c:v>
                </c:pt>
                <c:pt idx="1">
                  <c:v>1.9468757795999991</c:v>
                </c:pt>
                <c:pt idx="2">
                  <c:v>1.0589385683699959</c:v>
                </c:pt>
                <c:pt idx="3">
                  <c:v>0.99581298532001483</c:v>
                </c:pt>
                <c:pt idx="4">
                  <c:v>3.5885934149999912</c:v>
                </c:pt>
                <c:pt idx="5">
                  <c:v>8.0423094946799978</c:v>
                </c:pt>
                <c:pt idx="6">
                  <c:v>13.681724028269997</c:v>
                </c:pt>
                <c:pt idx="7">
                  <c:v>14.455005838559984</c:v>
                </c:pt>
                <c:pt idx="8">
                  <c:v>18.189494830409984</c:v>
                </c:pt>
                <c:pt idx="9">
                  <c:v>19.412166658130019</c:v>
                </c:pt>
                <c:pt idx="10">
                  <c:v>22.343593905794989</c:v>
                </c:pt>
                <c:pt idx="11">
                  <c:v>30.408063412170037</c:v>
                </c:pt>
                <c:pt idx="12">
                  <c:v>33.220327634450001</c:v>
                </c:pt>
                <c:pt idx="13">
                  <c:v>33.787902732779997</c:v>
                </c:pt>
                <c:pt idx="14">
                  <c:v>34.577981381850009</c:v>
                </c:pt>
                <c:pt idx="15">
                  <c:v>39.169321149750033</c:v>
                </c:pt>
                <c:pt idx="16">
                  <c:v>40.543753557610017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E6A-40F1-943E-0BB6D059A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6682416"/>
        <c:axId val="358617360"/>
      </c:lineChart>
      <c:catAx>
        <c:axId val="476682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358617360"/>
        <c:crosses val="autoZero"/>
        <c:auto val="1"/>
        <c:lblAlgn val="ctr"/>
        <c:lblOffset val="100"/>
        <c:noMultiLvlLbl val="0"/>
      </c:catAx>
      <c:valAx>
        <c:axId val="35861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R$ bilho~es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76682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4322861530912989"/>
          <c:y val="0.11438784629133154"/>
          <c:w val="0.34309620548391756"/>
          <c:h val="0.885612153708668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Receitas GESP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0092280131650211"/>
          <c:y val="0.12860082304526749"/>
          <c:w val="0.61718803006767009"/>
          <c:h val="0.75326949872006743"/>
        </c:manualLayout>
      </c:layout>
      <c:lineChart>
        <c:grouping val="standard"/>
        <c:varyColors val="0"/>
        <c:ser>
          <c:idx val="0"/>
          <c:order val="0"/>
          <c:tx>
            <c:strRef>
              <c:f>ProjReceitas!$B$16</c:f>
              <c:strCache>
                <c:ptCount val="1"/>
                <c:pt idx="0">
                  <c:v> Total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ProjReceitas!$C$2:$AO$2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ProjReceitas!$C$16:$AO$16</c:f>
              <c:numCache>
                <c:formatCode>0.00</c:formatCode>
                <c:ptCount val="39"/>
                <c:pt idx="0">
                  <c:v>53.038997550890002</c:v>
                </c:pt>
                <c:pt idx="1">
                  <c:v>57.966316827779998</c:v>
                </c:pt>
                <c:pt idx="2">
                  <c:v>65.772915431629997</c:v>
                </c:pt>
                <c:pt idx="3">
                  <c:v>76.110010975630004</c:v>
                </c:pt>
                <c:pt idx="4">
                  <c:v>84.434256734849995</c:v>
                </c:pt>
                <c:pt idx="5">
                  <c:v>96.236545489809998</c:v>
                </c:pt>
                <c:pt idx="6">
                  <c:v>120.92050884923</c:v>
                </c:pt>
                <c:pt idx="7">
                  <c:v>131.42839023361998</c:v>
                </c:pt>
                <c:pt idx="8">
                  <c:v>149.37306446929998</c:v>
                </c:pt>
                <c:pt idx="9">
                  <c:v>159.22582353220002</c:v>
                </c:pt>
                <c:pt idx="10">
                  <c:v>172.86615379342999</c:v>
                </c:pt>
                <c:pt idx="11">
                  <c:v>196.87551566748002</c:v>
                </c:pt>
                <c:pt idx="12">
                  <c:v>209.48651433073999</c:v>
                </c:pt>
                <c:pt idx="13">
                  <c:v>218.96650113932</c:v>
                </c:pt>
                <c:pt idx="14">
                  <c:v>218.62257668826001</c:v>
                </c:pt>
                <c:pt idx="15">
                  <c:v>232.82249656706</c:v>
                </c:pt>
                <c:pt idx="16">
                  <c:v>242.94182216773001</c:v>
                </c:pt>
                <c:pt idx="17">
                  <c:v>244.31845870436794</c:v>
                </c:pt>
                <c:pt idx="18">
                  <c:v>251.41070574302199</c:v>
                </c:pt>
                <c:pt idx="19">
                  <c:v>269.30347819826409</c:v>
                </c:pt>
                <c:pt idx="20">
                  <c:v>280.37665641222759</c:v>
                </c:pt>
                <c:pt idx="21">
                  <c:v>289.34225595065351</c:v>
                </c:pt>
                <c:pt idx="22">
                  <c:v>298.11783063956557</c:v>
                </c:pt>
                <c:pt idx="23">
                  <c:v>306.76583182472024</c:v>
                </c:pt>
                <c:pt idx="24">
                  <c:v>314.83202966967099</c:v>
                </c:pt>
                <c:pt idx="25">
                  <c:v>323.10861448273522</c:v>
                </c:pt>
                <c:pt idx="26">
                  <c:v>331.50610137450531</c:v>
                </c:pt>
                <c:pt idx="27">
                  <c:v>339.62587584817834</c:v>
                </c:pt>
                <c:pt idx="28">
                  <c:v>348.03155166411989</c:v>
                </c:pt>
                <c:pt idx="29">
                  <c:v>357.71762501117792</c:v>
                </c:pt>
                <c:pt idx="30">
                  <c:v>368.75216453302983</c:v>
                </c:pt>
                <c:pt idx="31">
                  <c:v>378.93473103365955</c:v>
                </c:pt>
                <c:pt idx="32">
                  <c:v>389.18151824741699</c:v>
                </c:pt>
                <c:pt idx="33">
                  <c:v>398.14000223236167</c:v>
                </c:pt>
                <c:pt idx="34">
                  <c:v>408.57784893010739</c:v>
                </c:pt>
                <c:pt idx="35">
                  <c:v>422.20554274775054</c:v>
                </c:pt>
                <c:pt idx="36">
                  <c:v>431.18072883831314</c:v>
                </c:pt>
                <c:pt idx="37">
                  <c:v>442.31323675917719</c:v>
                </c:pt>
                <c:pt idx="38">
                  <c:v>453.29712255210529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9D-4A00-A6D4-2D02266D3582}"/>
            </c:ext>
          </c:extLst>
        </c:ser>
        <c:ser>
          <c:idx val="1"/>
          <c:order val="1"/>
          <c:tx>
            <c:strRef>
              <c:f>ProjReceitas!$B$17</c:f>
              <c:strCache>
                <c:ptCount val="1"/>
                <c:pt idx="0">
                  <c:v> RECEITA TRIBUTARIA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ProjReceitas!$C$2:$AO$2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ProjReceitas!$C$17:$AO$17</c:f>
              <c:numCache>
                <c:formatCode>0.00</c:formatCode>
                <c:ptCount val="39"/>
                <c:pt idx="0">
                  <c:v>40.859996395820005</c:v>
                </c:pt>
                <c:pt idx="1">
                  <c:v>44.682131953789998</c:v>
                </c:pt>
                <c:pt idx="2">
                  <c:v>51.192594804929996</c:v>
                </c:pt>
                <c:pt idx="3">
                  <c:v>57.066130643879994</c:v>
                </c:pt>
                <c:pt idx="4">
                  <c:v>63.419899231009992</c:v>
                </c:pt>
                <c:pt idx="5">
                  <c:v>71.538993598079998</c:v>
                </c:pt>
                <c:pt idx="6">
                  <c:v>85.749009153619994</c:v>
                </c:pt>
                <c:pt idx="7">
                  <c:v>89.34560421018999</c:v>
                </c:pt>
                <c:pt idx="8">
                  <c:v>103.21177100096</c:v>
                </c:pt>
                <c:pt idx="9">
                  <c:v>113.54301568734002</c:v>
                </c:pt>
                <c:pt idx="10">
                  <c:v>121.78135352395999</c:v>
                </c:pt>
                <c:pt idx="11">
                  <c:v>130.55358730059999</c:v>
                </c:pt>
                <c:pt idx="12">
                  <c:v>136.06477752215</c:v>
                </c:pt>
                <c:pt idx="13">
                  <c:v>142.15801294758</c:v>
                </c:pt>
                <c:pt idx="14">
                  <c:v>143.08254225995003</c:v>
                </c:pt>
                <c:pt idx="15">
                  <c:v>150.27728664006</c:v>
                </c:pt>
                <c:pt idx="16">
                  <c:v>160.08339743467999</c:v>
                </c:pt>
                <c:pt idx="17">
                  <c:v>162.29471004456352</c:v>
                </c:pt>
                <c:pt idx="18">
                  <c:v>166.64193437476024</c:v>
                </c:pt>
                <c:pt idx="19">
                  <c:v>170.89154156194905</c:v>
                </c:pt>
                <c:pt idx="20">
                  <c:v>175.40592283406619</c:v>
                </c:pt>
                <c:pt idx="21">
                  <c:v>179.99810731580044</c:v>
                </c:pt>
                <c:pt idx="22">
                  <c:v>184.72302836071512</c:v>
                </c:pt>
                <c:pt idx="23">
                  <c:v>189.53835370107333</c:v>
                </c:pt>
                <c:pt idx="24">
                  <c:v>194.45525324746254</c:v>
                </c:pt>
                <c:pt idx="25">
                  <c:v>199.46380355402655</c:v>
                </c:pt>
                <c:pt idx="26">
                  <c:v>204.56559737988914</c:v>
                </c:pt>
                <c:pt idx="27">
                  <c:v>209.75973678641415</c:v>
                </c:pt>
                <c:pt idx="28">
                  <c:v>215.04732922945826</c:v>
                </c:pt>
                <c:pt idx="29">
                  <c:v>221.46187503747078</c:v>
                </c:pt>
                <c:pt idx="30">
                  <c:v>228.01916139082326</c:v>
                </c:pt>
                <c:pt idx="31">
                  <c:v>234.69346221432443</c:v>
                </c:pt>
                <c:pt idx="32">
                  <c:v>241.49966009974264</c:v>
                </c:pt>
                <c:pt idx="33">
                  <c:v>247.28868807724984</c:v>
                </c:pt>
                <c:pt idx="34">
                  <c:v>255.50476235490166</c:v>
                </c:pt>
                <c:pt idx="35">
                  <c:v>262.70946048313874</c:v>
                </c:pt>
                <c:pt idx="36">
                  <c:v>270.05152760038305</c:v>
                </c:pt>
                <c:pt idx="37">
                  <c:v>277.53226075033729</c:v>
                </c:pt>
                <c:pt idx="38">
                  <c:v>285.15283822901262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9D-4A00-A6D4-2D02266D3582}"/>
            </c:ext>
          </c:extLst>
        </c:ser>
        <c:ser>
          <c:idx val="2"/>
          <c:order val="2"/>
          <c:tx>
            <c:strRef>
              <c:f>ProjReceitas!$B$18</c:f>
              <c:strCache>
                <c:ptCount val="1"/>
                <c:pt idx="0">
                  <c:v> ICMS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ProjReceitas!$C$2:$AO$2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ProjReceitas!$C$18:$AO$18</c:f>
              <c:numCache>
                <c:formatCode>0.00</c:formatCode>
                <c:ptCount val="39"/>
                <c:pt idx="0">
                  <c:v>36.453326781470004</c:v>
                </c:pt>
                <c:pt idx="1">
                  <c:v>39.394704049289999</c:v>
                </c:pt>
                <c:pt idx="2">
                  <c:v>45.22307874645</c:v>
                </c:pt>
                <c:pt idx="3">
                  <c:v>49.988621638879998</c:v>
                </c:pt>
                <c:pt idx="4">
                  <c:v>55.025502122349998</c:v>
                </c:pt>
                <c:pt idx="5">
                  <c:v>61.542891050080001</c:v>
                </c:pt>
                <c:pt idx="6">
                  <c:v>74.394502974049999</c:v>
                </c:pt>
                <c:pt idx="7">
                  <c:v>76.5133171815</c:v>
                </c:pt>
                <c:pt idx="8">
                  <c:v>89.517090801809999</c:v>
                </c:pt>
                <c:pt idx="9">
                  <c:v>98.390265143250005</c:v>
                </c:pt>
                <c:pt idx="10">
                  <c:v>105.28896658462</c:v>
                </c:pt>
                <c:pt idx="11">
                  <c:v>112.70238673208999</c:v>
                </c:pt>
                <c:pt idx="12">
                  <c:v>117.14320276753</c:v>
                </c:pt>
                <c:pt idx="13">
                  <c:v>121.0028679699</c:v>
                </c:pt>
                <c:pt idx="14">
                  <c:v>121.11885031742</c:v>
                </c:pt>
                <c:pt idx="15">
                  <c:v>126.78301923389999</c:v>
                </c:pt>
                <c:pt idx="16">
                  <c:v>135.49878818460999</c:v>
                </c:pt>
                <c:pt idx="17">
                  <c:v>137.37050120256256</c:v>
                </c:pt>
                <c:pt idx="18">
                  <c:v>141.05010594701247</c:v>
                </c:pt>
                <c:pt idx="19">
                  <c:v>144.64708498014204</c:v>
                </c:pt>
                <c:pt idx="20">
                  <c:v>148.46817574643944</c:v>
                </c:pt>
                <c:pt idx="21">
                  <c:v>152.35512119091663</c:v>
                </c:pt>
                <c:pt idx="22">
                  <c:v>156.3544183454834</c:v>
                </c:pt>
                <c:pt idx="23">
                  <c:v>160.43023606792659</c:v>
                </c:pt>
                <c:pt idx="24">
                  <c:v>164.59202886366634</c:v>
                </c:pt>
                <c:pt idx="25">
                  <c:v>168.83139726773834</c:v>
                </c:pt>
                <c:pt idx="26">
                  <c:v>173.14968943325897</c:v>
                </c:pt>
                <c:pt idx="27">
                  <c:v>177.54614532140468</c:v>
                </c:pt>
                <c:pt idx="28">
                  <c:v>182.02170231187222</c:v>
                </c:pt>
                <c:pt idx="29">
                  <c:v>187.45114220175847</c:v>
                </c:pt>
                <c:pt idx="30">
                  <c:v>193.00140143473914</c:v>
                </c:pt>
                <c:pt idx="31">
                  <c:v>198.65070478571883</c:v>
                </c:pt>
                <c:pt idx="32">
                  <c:v>204.41164927089022</c:v>
                </c:pt>
                <c:pt idx="33">
                  <c:v>209.31163445541944</c:v>
                </c:pt>
                <c:pt idx="34">
                  <c:v>216.26593531420036</c:v>
                </c:pt>
                <c:pt idx="35">
                  <c:v>222.36418086155885</c:v>
                </c:pt>
                <c:pt idx="36">
                  <c:v>228.57869912578175</c:v>
                </c:pt>
                <c:pt idx="37">
                  <c:v>234.91058795869361</c:v>
                </c:pt>
                <c:pt idx="38">
                  <c:v>241.36084470095676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9D-4A00-A6D4-2D02266D3582}"/>
            </c:ext>
          </c:extLst>
        </c:ser>
        <c:ser>
          <c:idx val="3"/>
          <c:order val="3"/>
          <c:tx>
            <c:strRef>
              <c:f>ProjReceitas!$B$19</c:f>
              <c:strCache>
                <c:ptCount val="1"/>
                <c:pt idx="0">
                  <c:v> IPVA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ProjReceitas!$C$2:$AO$2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ProjReceitas!$C$19:$AO$19</c:f>
              <c:numCache>
                <c:formatCode>0.00</c:formatCode>
                <c:ptCount val="39"/>
                <c:pt idx="0">
                  <c:v>3.2613734163699997</c:v>
                </c:pt>
                <c:pt idx="1">
                  <c:v>3.4719209465500001</c:v>
                </c:pt>
                <c:pt idx="2">
                  <c:v>3.9473001909400001</c:v>
                </c:pt>
                <c:pt idx="3">
                  <c:v>4.6720473398399998</c:v>
                </c:pt>
                <c:pt idx="4">
                  <c:v>5.5586875173999992</c:v>
                </c:pt>
                <c:pt idx="5">
                  <c:v>6.6957671702899999</c:v>
                </c:pt>
                <c:pt idx="6">
                  <c:v>7.7053284533599999</c:v>
                </c:pt>
                <c:pt idx="7">
                  <c:v>8.8642489964200006</c:v>
                </c:pt>
                <c:pt idx="8">
                  <c:v>9.3912235547900007</c:v>
                </c:pt>
                <c:pt idx="9">
                  <c:v>10.43732084532</c:v>
                </c:pt>
                <c:pt idx="10">
                  <c:v>11.40365695925</c:v>
                </c:pt>
                <c:pt idx="11">
                  <c:v>12.13137035287</c:v>
                </c:pt>
                <c:pt idx="12">
                  <c:v>12.578342812979999</c:v>
                </c:pt>
                <c:pt idx="13">
                  <c:v>13.63213571532</c:v>
                </c:pt>
                <c:pt idx="14">
                  <c:v>14.023189644959999</c:v>
                </c:pt>
                <c:pt idx="15">
                  <c:v>14.49993061084</c:v>
                </c:pt>
                <c:pt idx="16">
                  <c:v>15.286464776120001</c:v>
                </c:pt>
                <c:pt idx="17">
                  <c:v>15.497624414543889</c:v>
                </c:pt>
                <c:pt idx="18">
                  <c:v>15.912743612801533</c:v>
                </c:pt>
                <c:pt idx="19">
                  <c:v>16.318541288390065</c:v>
                </c:pt>
                <c:pt idx="20">
                  <c:v>16.749622408656474</c:v>
                </c:pt>
                <c:pt idx="21">
                  <c:v>17.188133006572283</c:v>
                </c:pt>
                <c:pt idx="22">
                  <c:v>17.639318702781082</c:v>
                </c:pt>
                <c:pt idx="23">
                  <c:v>18.099137162287352</c:v>
                </c:pt>
                <c:pt idx="24">
                  <c:v>18.568655006911232</c:v>
                </c:pt>
                <c:pt idx="25">
                  <c:v>19.046924640537398</c:v>
                </c:pt>
                <c:pt idx="26">
                  <c:v>19.53409815674102</c:v>
                </c:pt>
                <c:pt idx="27">
                  <c:v>20.030089810794337</c:v>
                </c:pt>
                <c:pt idx="28">
                  <c:v>20.53500535435689</c:v>
                </c:pt>
                <c:pt idx="29">
                  <c:v>21.147534386850733</c:v>
                </c:pt>
                <c:pt idx="30">
                  <c:v>21.773693804215398</c:v>
                </c:pt>
                <c:pt idx="31">
                  <c:v>22.411027007274821</c:v>
                </c:pt>
                <c:pt idx="32">
                  <c:v>23.060955144121124</c:v>
                </c:pt>
                <c:pt idx="33">
                  <c:v>23.613753083721612</c:v>
                </c:pt>
                <c:pt idx="34">
                  <c:v>24.398311208148957</c:v>
                </c:pt>
                <c:pt idx="35">
                  <c:v>25.086292384990319</c:v>
                </c:pt>
                <c:pt idx="36">
                  <c:v>25.78739101339405</c:v>
                </c:pt>
                <c:pt idx="37">
                  <c:v>26.501730948882923</c:v>
                </c:pt>
                <c:pt idx="38">
                  <c:v>27.229424707687588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19D-4A00-A6D4-2D02266D3582}"/>
            </c:ext>
          </c:extLst>
        </c:ser>
        <c:ser>
          <c:idx val="4"/>
          <c:order val="4"/>
          <c:tx>
            <c:strRef>
              <c:f>ProjReceitas!$B$20</c:f>
              <c:strCache>
                <c:ptCount val="1"/>
                <c:pt idx="0">
                  <c:v> ITCMD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ProjReceitas!$C$2:$AO$2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ProjReceitas!$C$20:$AO$20</c:f>
              <c:numCache>
                <c:formatCode>0.00</c:formatCode>
                <c:ptCount val="39"/>
                <c:pt idx="0">
                  <c:v>0</c:v>
                </c:pt>
                <c:pt idx="1">
                  <c:v>0.53266251387999997</c:v>
                </c:pt>
                <c:pt idx="2">
                  <c:v>0.33613585601999996</c:v>
                </c:pt>
                <c:pt idx="3">
                  <c:v>0.34936671798000002</c:v>
                </c:pt>
                <c:pt idx="4">
                  <c:v>0.43553925035000002</c:v>
                </c:pt>
                <c:pt idx="5">
                  <c:v>0.50562604488999996</c:v>
                </c:pt>
                <c:pt idx="6">
                  <c:v>0.59959241592000001</c:v>
                </c:pt>
                <c:pt idx="7">
                  <c:v>0.68576962554999998</c:v>
                </c:pt>
                <c:pt idx="8">
                  <c:v>0.98077777816</c:v>
                </c:pt>
                <c:pt idx="9">
                  <c:v>1.00414718093</c:v>
                </c:pt>
                <c:pt idx="10">
                  <c:v>1.2650499898399998</c:v>
                </c:pt>
                <c:pt idx="11">
                  <c:v>1.3796367649000001</c:v>
                </c:pt>
                <c:pt idx="12">
                  <c:v>1.7062902144400001</c:v>
                </c:pt>
                <c:pt idx="13">
                  <c:v>2.3727353206199999</c:v>
                </c:pt>
                <c:pt idx="14">
                  <c:v>2.3174881297900001</c:v>
                </c:pt>
                <c:pt idx="15">
                  <c:v>2.7195520687600001</c:v>
                </c:pt>
                <c:pt idx="16">
                  <c:v>2.6119187607499996</c:v>
                </c:pt>
                <c:pt idx="17">
                  <c:v>2.6479985103317425</c:v>
                </c:pt>
                <c:pt idx="18">
                  <c:v>2.7189277695003127</c:v>
                </c:pt>
                <c:pt idx="19">
                  <c:v>2.7882643085537495</c:v>
                </c:pt>
                <c:pt idx="20">
                  <c:v>2.8619208983486559</c:v>
                </c:pt>
                <c:pt idx="21">
                  <c:v>2.9368469243630706</c:v>
                </c:pt>
                <c:pt idx="22">
                  <c:v>3.013938678523965</c:v>
                </c:pt>
                <c:pt idx="23">
                  <c:v>3.0925054680670749</c:v>
                </c:pt>
                <c:pt idx="24">
                  <c:v>3.1727295411173571</c:v>
                </c:pt>
                <c:pt idx="25">
                  <c:v>3.2544489868532129</c:v>
                </c:pt>
                <c:pt idx="26">
                  <c:v>3.3376897927130851</c:v>
                </c:pt>
                <c:pt idx="27">
                  <c:v>3.4224373079411352</c:v>
                </c:pt>
                <c:pt idx="28">
                  <c:v>3.5087096017736177</c:v>
                </c:pt>
                <c:pt idx="29">
                  <c:v>3.6133692529687056</c:v>
                </c:pt>
                <c:pt idx="30">
                  <c:v>3.7203578571612166</c:v>
                </c:pt>
                <c:pt idx="31">
                  <c:v>3.82925566802199</c:v>
                </c:pt>
                <c:pt idx="32">
                  <c:v>3.9403055097368656</c:v>
                </c:pt>
                <c:pt idx="33">
                  <c:v>4.0347592196359665</c:v>
                </c:pt>
                <c:pt idx="34">
                  <c:v>4.1688125873768067</c:v>
                </c:pt>
                <c:pt idx="35">
                  <c:v>4.2863643541948582</c:v>
                </c:pt>
                <c:pt idx="36">
                  <c:v>4.4061574317626979</c:v>
                </c:pt>
                <c:pt idx="37">
                  <c:v>4.5282129826295678</c:v>
                </c:pt>
                <c:pt idx="38">
                  <c:v>4.652550231858819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19D-4A00-A6D4-2D02266D3582}"/>
            </c:ext>
          </c:extLst>
        </c:ser>
        <c:ser>
          <c:idx val="5"/>
          <c:order val="5"/>
          <c:tx>
            <c:strRef>
              <c:f>ProjReceitas!$B$21</c:f>
              <c:strCache>
                <c:ptCount val="1"/>
                <c:pt idx="0">
                  <c:v> TAXAS 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ProjReceitas!$C$2:$AO$2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ProjReceitas!$C$21:$AO$21</c:f>
              <c:numCache>
                <c:formatCode>0.00</c:formatCode>
                <c:ptCount val="39"/>
                <c:pt idx="0">
                  <c:v>1.14529619798</c:v>
                </c:pt>
                <c:pt idx="1">
                  <c:v>1.28284444407</c:v>
                </c:pt>
                <c:pt idx="2">
                  <c:v>1.6860800115200001</c:v>
                </c:pt>
                <c:pt idx="3">
                  <c:v>2.0560949471800001</c:v>
                </c:pt>
                <c:pt idx="4">
                  <c:v>2.4001703409099999</c:v>
                </c:pt>
                <c:pt idx="5">
                  <c:v>2.7947093328200001</c:v>
                </c:pt>
                <c:pt idx="6">
                  <c:v>3.0495853102899999</c:v>
                </c:pt>
                <c:pt idx="7">
                  <c:v>3.2822684067199996</c:v>
                </c:pt>
                <c:pt idx="8">
                  <c:v>3.3226788662</c:v>
                </c:pt>
                <c:pt idx="9">
                  <c:v>3.71128251784</c:v>
                </c:pt>
                <c:pt idx="10">
                  <c:v>3.82367999025</c:v>
                </c:pt>
                <c:pt idx="11">
                  <c:v>4.3401934507400002</c:v>
                </c:pt>
                <c:pt idx="12">
                  <c:v>4.6369417272</c:v>
                </c:pt>
                <c:pt idx="13">
                  <c:v>5.1502739417400001</c:v>
                </c:pt>
                <c:pt idx="14">
                  <c:v>5.6230141677800001</c:v>
                </c:pt>
                <c:pt idx="15">
                  <c:v>6.2747847265600001</c:v>
                </c:pt>
                <c:pt idx="16">
                  <c:v>6.6862257131999998</c:v>
                </c:pt>
                <c:pt idx="17">
                  <c:v>6.77858591712533</c:v>
                </c:pt>
                <c:pt idx="18">
                  <c:v>6.9601570454459303</c:v>
                </c:pt>
                <c:pt idx="19">
                  <c:v>7.1376509848631979</c:v>
                </c:pt>
                <c:pt idx="20">
                  <c:v>7.3262037806216362</c:v>
                </c:pt>
                <c:pt idx="21">
                  <c:v>7.5180061939484659</c:v>
                </c:pt>
                <c:pt idx="22">
                  <c:v>7.715352633926658</c:v>
                </c:pt>
                <c:pt idx="23">
                  <c:v>7.9164750027923247</c:v>
                </c:pt>
                <c:pt idx="24">
                  <c:v>8.1218398357676076</c:v>
                </c:pt>
                <c:pt idx="25">
                  <c:v>8.3310326588976178</c:v>
                </c:pt>
                <c:pt idx="26">
                  <c:v>8.5441199971760682</c:v>
                </c:pt>
                <c:pt idx="27">
                  <c:v>8.7610643462740043</c:v>
                </c:pt>
                <c:pt idx="28">
                  <c:v>8.9819119614555163</c:v>
                </c:pt>
                <c:pt idx="29">
                  <c:v>9.249829195892854</c:v>
                </c:pt>
                <c:pt idx="30">
                  <c:v>9.5237082947075251</c:v>
                </c:pt>
                <c:pt idx="31">
                  <c:v>9.802474753308795</c:v>
                </c:pt>
                <c:pt idx="32">
                  <c:v>10.086750174994416</c:v>
                </c:pt>
                <c:pt idx="33">
                  <c:v>10.328541318472844</c:v>
                </c:pt>
                <c:pt idx="34">
                  <c:v>10.671703245175529</c:v>
                </c:pt>
                <c:pt idx="35">
                  <c:v>10.972622882394742</c:v>
                </c:pt>
                <c:pt idx="36">
                  <c:v>11.279280029444546</c:v>
                </c:pt>
                <c:pt idx="37">
                  <c:v>11.591728860131195</c:v>
                </c:pt>
                <c:pt idx="38">
                  <c:v>11.910018588509445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9D-4A00-A6D4-2D02266D3582}"/>
            </c:ext>
          </c:extLst>
        </c:ser>
        <c:ser>
          <c:idx val="6"/>
          <c:order val="6"/>
          <c:tx>
            <c:strRef>
              <c:f>ProjReceitas!$B$22</c:f>
              <c:strCache>
                <c:ptCount val="1"/>
                <c:pt idx="0">
                  <c:v> Royalties e PE 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ProjReceitas!$C$2:$AO$2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ProjReceitas!$C$22:$AO$22</c:f>
              <c:numCache>
                <c:formatCode>0.00</c:formatCode>
                <c:ptCount val="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3.514130759999999E-3</c:v>
                </c:pt>
                <c:pt idx="8">
                  <c:v>1.814929409E-2</c:v>
                </c:pt>
                <c:pt idx="9">
                  <c:v>5.863521314999999E-2</c:v>
                </c:pt>
                <c:pt idx="10">
                  <c:v>8.3081682320000017E-2</c:v>
                </c:pt>
                <c:pt idx="11">
                  <c:v>0.21173214946999996</c:v>
                </c:pt>
                <c:pt idx="12">
                  <c:v>0.60445509956999999</c:v>
                </c:pt>
                <c:pt idx="13">
                  <c:v>0.90919232662000005</c:v>
                </c:pt>
                <c:pt idx="14">
                  <c:v>0.76653223569999995</c:v>
                </c:pt>
                <c:pt idx="15">
                  <c:v>1.7700440309200001</c:v>
                </c:pt>
                <c:pt idx="16">
                  <c:v>2.80226952128</c:v>
                </c:pt>
                <c:pt idx="17">
                  <c:v>3.2849849247013085</c:v>
                </c:pt>
                <c:pt idx="18">
                  <c:v>2.9364105016814963</c:v>
                </c:pt>
                <c:pt idx="19">
                  <c:v>3.2744902639313809</c:v>
                </c:pt>
                <c:pt idx="20">
                  <c:v>3.577919019586246</c:v>
                </c:pt>
                <c:pt idx="21">
                  <c:v>4.0789075207247611</c:v>
                </c:pt>
                <c:pt idx="22">
                  <c:v>4.573661787941913</c:v>
                </c:pt>
                <c:pt idx="23">
                  <c:v>5.0549440272695776</c:v>
                </c:pt>
                <c:pt idx="24">
                  <c:v>5.3755312786339786</c:v>
                </c:pt>
                <c:pt idx="25">
                  <c:v>5.7782684361284362</c:v>
                </c:pt>
                <c:pt idx="26">
                  <c:v>5.9052116266243821</c:v>
                </c:pt>
                <c:pt idx="27">
                  <c:v>6.0214689754434021</c:v>
                </c:pt>
                <c:pt idx="28">
                  <c:v>6.1333725131544146</c:v>
                </c:pt>
                <c:pt idx="29">
                  <c:v>6.2353838702475706</c:v>
                </c:pt>
                <c:pt idx="30">
                  <c:v>6.3428564748482499</c:v>
                </c:pt>
                <c:pt idx="31">
                  <c:v>6.4386875305841915</c:v>
                </c:pt>
                <c:pt idx="32">
                  <c:v>6.5273686986440635</c:v>
                </c:pt>
                <c:pt idx="33">
                  <c:v>6.6100293855405479</c:v>
                </c:pt>
                <c:pt idx="34">
                  <c:v>6.6894919832591295</c:v>
                </c:pt>
                <c:pt idx="35">
                  <c:v>6.7587019841458593</c:v>
                </c:pt>
                <c:pt idx="36">
                  <c:v>6.8212363338936441</c:v>
                </c:pt>
                <c:pt idx="37">
                  <c:v>6.8787573787396692</c:v>
                </c:pt>
                <c:pt idx="38">
                  <c:v>6.9332514685523146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19D-4A00-A6D4-2D02266D3582}"/>
            </c:ext>
          </c:extLst>
        </c:ser>
        <c:ser>
          <c:idx val="7"/>
          <c:order val="7"/>
          <c:tx>
            <c:strRef>
              <c:f>ProjReceitas!$B$23</c:f>
              <c:strCache>
                <c:ptCount val="1"/>
                <c:pt idx="0">
                  <c:v> TRANSFERENCIAS DA UNIAO (excluídos Royalties e PE) 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ProjReceitas!$C$2:$AO$2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ProjReceitas!$C$23:$AO$23</c:f>
              <c:numCache>
                <c:formatCode>0.00</c:formatCode>
                <c:ptCount val="39"/>
                <c:pt idx="0">
                  <c:v>4.2801443899200002</c:v>
                </c:pt>
                <c:pt idx="1">
                  <c:v>5.2384025485399999</c:v>
                </c:pt>
                <c:pt idx="2">
                  <c:v>6.6218156308299996</c:v>
                </c:pt>
                <c:pt idx="3">
                  <c:v>7.71565430308</c:v>
                </c:pt>
                <c:pt idx="4">
                  <c:v>8.32114761309</c:v>
                </c:pt>
                <c:pt idx="5">
                  <c:v>8.7730655553999988</c:v>
                </c:pt>
                <c:pt idx="6">
                  <c:v>9.7666328948700016</c:v>
                </c:pt>
                <c:pt idx="7">
                  <c:v>10.076328169920002</c:v>
                </c:pt>
                <c:pt idx="8">
                  <c:v>11.41420158847</c:v>
                </c:pt>
                <c:pt idx="9">
                  <c:v>12.750225157440001</c:v>
                </c:pt>
                <c:pt idx="10">
                  <c:v>12.58102272366</c:v>
                </c:pt>
                <c:pt idx="11">
                  <c:v>14.563629658329999</c:v>
                </c:pt>
                <c:pt idx="12">
                  <c:v>16.093678850850001</c:v>
                </c:pt>
                <c:pt idx="13">
                  <c:v>16.982310359799996</c:v>
                </c:pt>
                <c:pt idx="14">
                  <c:v>16.972255556269999</c:v>
                </c:pt>
                <c:pt idx="15">
                  <c:v>17.285817615259997</c:v>
                </c:pt>
                <c:pt idx="16">
                  <c:v>18.38505216675</c:v>
                </c:pt>
                <c:pt idx="17">
                  <c:v>18.63901415369677</c:v>
                </c:pt>
                <c:pt idx="18">
                  <c:v>19.138278583187926</c:v>
                </c:pt>
                <c:pt idx="19">
                  <c:v>19.62633200457125</c:v>
                </c:pt>
                <c:pt idx="20">
                  <c:v>20.144793859569916</c:v>
                </c:pt>
                <c:pt idx="21">
                  <c:v>20.672191157534396</c:v>
                </c:pt>
                <c:pt idx="22">
                  <c:v>21.214832813612293</c:v>
                </c:pt>
                <c:pt idx="23">
                  <c:v>21.767857105956431</c:v>
                </c:pt>
                <c:pt idx="24">
                  <c:v>22.332546862093825</c:v>
                </c:pt>
                <c:pt idx="25">
                  <c:v>22.907762406876003</c:v>
                </c:pt>
                <c:pt idx="26">
                  <c:v>23.493686663454572</c:v>
                </c:pt>
                <c:pt idx="27">
                  <c:v>24.090216506527771</c:v>
                </c:pt>
                <c:pt idx="28">
                  <c:v>24.697479123761671</c:v>
                </c:pt>
                <c:pt idx="29">
                  <c:v>25.434168631831604</c:v>
                </c:pt>
                <c:pt idx="30">
                  <c:v>26.187251422493233</c:v>
                </c:pt>
                <c:pt idx="31">
                  <c:v>26.95377294054585</c:v>
                </c:pt>
                <c:pt idx="32">
                  <c:v>27.735442402750358</c:v>
                </c:pt>
                <c:pt idx="33">
                  <c:v>28.400293243417163</c:v>
                </c:pt>
                <c:pt idx="34">
                  <c:v>29.343882376463618</c:v>
                </c:pt>
                <c:pt idx="35">
                  <c:v>30.171318282097577</c:v>
                </c:pt>
                <c:pt idx="36">
                  <c:v>31.014530564729164</c:v>
                </c:pt>
                <c:pt idx="37">
                  <c:v>31.873668185565602</c:v>
                </c:pt>
                <c:pt idx="38">
                  <c:v>32.748866468031927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9D-4A00-A6D4-2D02266D3582}"/>
            </c:ext>
          </c:extLst>
        </c:ser>
        <c:ser>
          <c:idx val="8"/>
          <c:order val="8"/>
          <c:tx>
            <c:strRef>
              <c:f>ProjReceitas!$B$28</c:f>
              <c:strCache>
                <c:ptCount val="1"/>
                <c:pt idx="0">
                  <c:v> Outros 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ProjReceitas!$C$2:$AO$2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ProjReceitas!$C$28:$AO$28</c:f>
              <c:numCache>
                <c:formatCode>0.00</c:formatCode>
                <c:ptCount val="39"/>
                <c:pt idx="0">
                  <c:v>3.7298297584300002</c:v>
                </c:pt>
                <c:pt idx="1">
                  <c:v>1.9468757795999991</c:v>
                </c:pt>
                <c:pt idx="2">
                  <c:v>1.0589385683699959</c:v>
                </c:pt>
                <c:pt idx="3">
                  <c:v>0.99581298532001483</c:v>
                </c:pt>
                <c:pt idx="4">
                  <c:v>3.5885934149999912</c:v>
                </c:pt>
                <c:pt idx="5">
                  <c:v>8.0423094946799978</c:v>
                </c:pt>
                <c:pt idx="6">
                  <c:v>13.681724028269997</c:v>
                </c:pt>
                <c:pt idx="7">
                  <c:v>14.455005838559984</c:v>
                </c:pt>
                <c:pt idx="8">
                  <c:v>18.189494830409984</c:v>
                </c:pt>
                <c:pt idx="9">
                  <c:v>19.412166658130019</c:v>
                </c:pt>
                <c:pt idx="10">
                  <c:v>22.343593905794989</c:v>
                </c:pt>
                <c:pt idx="11">
                  <c:v>30.408063412170037</c:v>
                </c:pt>
                <c:pt idx="12">
                  <c:v>33.220327634450001</c:v>
                </c:pt>
                <c:pt idx="13">
                  <c:v>33.787902732779997</c:v>
                </c:pt>
                <c:pt idx="14">
                  <c:v>34.577981381850009</c:v>
                </c:pt>
                <c:pt idx="15">
                  <c:v>39.169321149750033</c:v>
                </c:pt>
                <c:pt idx="16">
                  <c:v>40.543753557610017</c:v>
                </c:pt>
                <c:pt idx="17">
                  <c:v>40.823779203400477</c:v>
                </c:pt>
                <c:pt idx="18">
                  <c:v>41.370531855273327</c:v>
                </c:pt>
                <c:pt idx="19">
                  <c:v>41.89803566207209</c:v>
                </c:pt>
                <c:pt idx="20">
                  <c:v>42.451438439654233</c:v>
                </c:pt>
                <c:pt idx="21">
                  <c:v>43.007134717408476</c:v>
                </c:pt>
                <c:pt idx="22">
                  <c:v>43.571599863564835</c:v>
                </c:pt>
                <c:pt idx="23">
                  <c:v>44.139508019913556</c:v>
                </c:pt>
                <c:pt idx="24">
                  <c:v>44.712029419205756</c:v>
                </c:pt>
                <c:pt idx="25">
                  <c:v>45.287849421275006</c:v>
                </c:pt>
                <c:pt idx="26">
                  <c:v>45.86702535807968</c:v>
                </c:pt>
                <c:pt idx="27">
                  <c:v>46.449331784291857</c:v>
                </c:pt>
                <c:pt idx="28">
                  <c:v>47.034775729564231</c:v>
                </c:pt>
                <c:pt idx="29">
                  <c:v>47.736264849582454</c:v>
                </c:pt>
                <c:pt idx="30">
                  <c:v>48.442978720774114</c:v>
                </c:pt>
                <c:pt idx="31">
                  <c:v>49.151960831744034</c:v>
                </c:pt>
                <c:pt idx="32">
                  <c:v>49.86467342441879</c:v>
                </c:pt>
                <c:pt idx="33">
                  <c:v>50.46233055864414</c:v>
                </c:pt>
                <c:pt idx="34">
                  <c:v>51.300626599026955</c:v>
                </c:pt>
                <c:pt idx="35">
                  <c:v>52.023911607550616</c:v>
                </c:pt>
                <c:pt idx="36">
                  <c:v>52.750880194867129</c:v>
                </c:pt>
                <c:pt idx="37">
                  <c:v>53.481509755953994</c:v>
                </c:pt>
                <c:pt idx="38">
                  <c:v>54.215766717054471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19D-4A00-A6D4-2D02266D3582}"/>
            </c:ext>
          </c:extLst>
        </c:ser>
        <c:ser>
          <c:idx val="9"/>
          <c:order val="9"/>
          <c:tx>
            <c:strRef>
              <c:f>ProjReceitas!$B$24</c:f>
              <c:strCache>
                <c:ptCount val="1"/>
                <c:pt idx="0">
                  <c:v> Rendimentos Financeiros 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ProjReceitas!$C$24:$AO$24</c:f>
              <c:numCache>
                <c:formatCode>0.00</c:formatCode>
                <c:ptCount val="39"/>
                <c:pt idx="0">
                  <c:v>6.5108892599999996E-2</c:v>
                </c:pt>
                <c:pt idx="1">
                  <c:v>1.48047068791</c:v>
                </c:pt>
                <c:pt idx="2">
                  <c:v>1.6467850396600001</c:v>
                </c:pt>
                <c:pt idx="3">
                  <c:v>2.47200887738</c:v>
                </c:pt>
                <c:pt idx="4">
                  <c:v>1.66313876716</c:v>
                </c:pt>
                <c:pt idx="5">
                  <c:v>1.4368406728399998</c:v>
                </c:pt>
                <c:pt idx="6">
                  <c:v>2.60619335681</c:v>
                </c:pt>
                <c:pt idx="7">
                  <c:v>2.1456439746</c:v>
                </c:pt>
                <c:pt idx="8">
                  <c:v>2.5562857301899999</c:v>
                </c:pt>
                <c:pt idx="9">
                  <c:v>3.3201600313999999</c:v>
                </c:pt>
                <c:pt idx="10">
                  <c:v>3.8715764376799999</c:v>
                </c:pt>
                <c:pt idx="11">
                  <c:v>4.3908667900600005</c:v>
                </c:pt>
                <c:pt idx="12">
                  <c:v>3.91047154993</c:v>
                </c:pt>
                <c:pt idx="13">
                  <c:v>4.0707551302399994</c:v>
                </c:pt>
                <c:pt idx="14">
                  <c:v>3.4875321809800002</c:v>
                </c:pt>
                <c:pt idx="15">
                  <c:v>3.0047427671100002</c:v>
                </c:pt>
                <c:pt idx="16">
                  <c:v>2.1289228896400001</c:v>
                </c:pt>
                <c:pt idx="17">
                  <c:v>2.700290794950412</c:v>
                </c:pt>
                <c:pt idx="18">
                  <c:v>2.9045314713087942</c:v>
                </c:pt>
                <c:pt idx="19">
                  <c:v>3.09519510818697</c:v>
                </c:pt>
                <c:pt idx="20">
                  <c:v>3.232252873112766</c:v>
                </c:pt>
                <c:pt idx="21">
                  <c:v>3.3838628253350205</c:v>
                </c:pt>
                <c:pt idx="22">
                  <c:v>3.5502645887676314</c:v>
                </c:pt>
                <c:pt idx="23">
                  <c:v>3.719850200997012</c:v>
                </c:pt>
                <c:pt idx="24">
                  <c:v>3.8930130427381995</c:v>
                </c:pt>
                <c:pt idx="25">
                  <c:v>4.0474214306475336</c:v>
                </c:pt>
                <c:pt idx="26">
                  <c:v>4.2270958593254138</c:v>
                </c:pt>
                <c:pt idx="27">
                  <c:v>4.4100225047750383</c:v>
                </c:pt>
                <c:pt idx="28">
                  <c:v>4.574258168768119</c:v>
                </c:pt>
                <c:pt idx="29">
                  <c:v>4.8001649561886941</c:v>
                </c:pt>
                <c:pt idx="30">
                  <c:v>5.0310987648509178</c:v>
                </c:pt>
                <c:pt idx="31">
                  <c:v>5.2661535765933598</c:v>
                </c:pt>
                <c:pt idx="32">
                  <c:v>5.5058535249393428</c:v>
                </c:pt>
                <c:pt idx="33">
                  <c:v>5.7333137385401489</c:v>
                </c:pt>
                <c:pt idx="34">
                  <c:v>6.0226665627034279</c:v>
                </c:pt>
                <c:pt idx="35">
                  <c:v>6.2764008499310631</c:v>
                </c:pt>
                <c:pt idx="36">
                  <c:v>6.5349729835045878</c:v>
                </c:pt>
                <c:pt idx="37">
                  <c:v>6.79842864257024</c:v>
                </c:pt>
                <c:pt idx="38">
                  <c:v>7.0668093242307766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570-48A0-A166-500FD0E4E6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8315312"/>
        <c:axId val="640179520"/>
      </c:lineChart>
      <c:catAx>
        <c:axId val="698315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40179520"/>
        <c:crosses val="autoZero"/>
        <c:auto val="1"/>
        <c:lblAlgn val="ctr"/>
        <c:lblOffset val="100"/>
        <c:noMultiLvlLbl val="0"/>
      </c:catAx>
      <c:valAx>
        <c:axId val="640179520"/>
        <c:scaling>
          <c:orientation val="minMax"/>
          <c:max val="6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R$ bilhões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98315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511763410526065"/>
          <c:y val="0.17629100374798831"/>
          <c:w val="0.25354449741401375"/>
          <c:h val="0.750607022887571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Valor</a:t>
            </a:r>
            <a:r>
              <a:rPr lang="pt-BR" baseline="0"/>
              <a:t> Arrecadado e Disponível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ProjReceitas!$B$3</c:f>
              <c:strCache>
                <c:ptCount val="1"/>
                <c:pt idx="0">
                  <c:v> Receita Disponível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ProjReceitas!$C$3:$AO$3</c:f>
            </c:numRef>
          </c:val>
          <c:smooth val="0"/>
          <c:extLst>
            <c:ext xmlns:c16="http://schemas.microsoft.com/office/drawing/2014/chart" uri="{C3380CC4-5D6E-409C-BE32-E72D297353CC}">
              <c16:uniqueId val="{00000000-12AC-4961-AE02-450373250085}"/>
            </c:ext>
          </c:extLst>
        </c:ser>
        <c:ser>
          <c:idx val="1"/>
          <c:order val="1"/>
          <c:tx>
            <c:strRef>
              <c:f>ProjReceitas!$B$16</c:f>
              <c:strCache>
                <c:ptCount val="1"/>
                <c:pt idx="0">
                  <c:v> Total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ProjReceitas!$C$16:$AO$16</c:f>
              <c:numCache>
                <c:formatCode>0.00</c:formatCode>
                <c:ptCount val="39"/>
                <c:pt idx="0">
                  <c:v>53.038997550890002</c:v>
                </c:pt>
                <c:pt idx="1">
                  <c:v>57.966316827779998</c:v>
                </c:pt>
                <c:pt idx="2">
                  <c:v>65.772915431629997</c:v>
                </c:pt>
                <c:pt idx="3">
                  <c:v>76.110010975630004</c:v>
                </c:pt>
                <c:pt idx="4">
                  <c:v>84.434256734849995</c:v>
                </c:pt>
                <c:pt idx="5">
                  <c:v>96.236545489809998</c:v>
                </c:pt>
                <c:pt idx="6">
                  <c:v>120.92050884923</c:v>
                </c:pt>
                <c:pt idx="7">
                  <c:v>131.42839023361998</c:v>
                </c:pt>
                <c:pt idx="8">
                  <c:v>149.37306446929998</c:v>
                </c:pt>
                <c:pt idx="9">
                  <c:v>159.22582353220002</c:v>
                </c:pt>
                <c:pt idx="10">
                  <c:v>172.86615379342999</c:v>
                </c:pt>
                <c:pt idx="11">
                  <c:v>196.87551566748002</c:v>
                </c:pt>
                <c:pt idx="12">
                  <c:v>209.48651433073999</c:v>
                </c:pt>
                <c:pt idx="13">
                  <c:v>218.96650113932</c:v>
                </c:pt>
                <c:pt idx="14">
                  <c:v>218.62257668826001</c:v>
                </c:pt>
                <c:pt idx="15">
                  <c:v>232.82249656706</c:v>
                </c:pt>
                <c:pt idx="16">
                  <c:v>242.94182216773001</c:v>
                </c:pt>
                <c:pt idx="17">
                  <c:v>244.31845870436794</c:v>
                </c:pt>
                <c:pt idx="18">
                  <c:v>251.41070574302199</c:v>
                </c:pt>
                <c:pt idx="19">
                  <c:v>269.30347819826409</c:v>
                </c:pt>
                <c:pt idx="20">
                  <c:v>280.37665641222759</c:v>
                </c:pt>
                <c:pt idx="21">
                  <c:v>289.34225595065351</c:v>
                </c:pt>
                <c:pt idx="22">
                  <c:v>298.11783063956557</c:v>
                </c:pt>
                <c:pt idx="23">
                  <c:v>306.76583182472024</c:v>
                </c:pt>
                <c:pt idx="24">
                  <c:v>314.83202966967099</c:v>
                </c:pt>
                <c:pt idx="25">
                  <c:v>323.10861448273522</c:v>
                </c:pt>
                <c:pt idx="26">
                  <c:v>331.50610137450531</c:v>
                </c:pt>
                <c:pt idx="27">
                  <c:v>339.62587584817834</c:v>
                </c:pt>
                <c:pt idx="28">
                  <c:v>348.03155166411989</c:v>
                </c:pt>
                <c:pt idx="29">
                  <c:v>357.71762501117792</c:v>
                </c:pt>
                <c:pt idx="30">
                  <c:v>368.75216453302983</c:v>
                </c:pt>
                <c:pt idx="31">
                  <c:v>378.93473103365955</c:v>
                </c:pt>
                <c:pt idx="32">
                  <c:v>389.18151824741699</c:v>
                </c:pt>
                <c:pt idx="33">
                  <c:v>398.14000223236167</c:v>
                </c:pt>
                <c:pt idx="34">
                  <c:v>408.57784893010739</c:v>
                </c:pt>
                <c:pt idx="35">
                  <c:v>422.20554274775054</c:v>
                </c:pt>
                <c:pt idx="36">
                  <c:v>431.18072883831314</c:v>
                </c:pt>
                <c:pt idx="37">
                  <c:v>442.31323675917719</c:v>
                </c:pt>
                <c:pt idx="38">
                  <c:v>453.29712255210529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AC-4961-AE02-4503732500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45457167"/>
        <c:axId val="1831204095"/>
      </c:lineChart>
      <c:catAx>
        <c:axId val="194545716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31204095"/>
        <c:crosses val="autoZero"/>
        <c:auto val="1"/>
        <c:lblAlgn val="ctr"/>
        <c:lblOffset val="100"/>
        <c:noMultiLvlLbl val="0"/>
      </c:catAx>
      <c:valAx>
        <c:axId val="1831204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454571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ProjReceitas!$B$25</c:f>
              <c:strCache>
                <c:ptCount val="1"/>
                <c:pt idx="0">
                  <c:v> Contribuições Sociais e Patronais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ProjReceitas!$C$25:$AO$25</c:f>
              <c:numCache>
                <c:formatCode>0.00</c:formatCode>
                <c:ptCount val="39"/>
                <c:pt idx="0">
                  <c:v>2.9573995723800013</c:v>
                </c:pt>
                <c:pt idx="1">
                  <c:v>3.20167113723</c:v>
                </c:pt>
                <c:pt idx="2">
                  <c:v>3.9593892384</c:v>
                </c:pt>
                <c:pt idx="3">
                  <c:v>5.0774443941200005</c:v>
                </c:pt>
                <c:pt idx="4">
                  <c:v>4.6241893267300007</c:v>
                </c:pt>
                <c:pt idx="5">
                  <c:v>5.7704095896600007</c:v>
                </c:pt>
                <c:pt idx="6">
                  <c:v>6.1254059448299998</c:v>
                </c:pt>
                <c:pt idx="7">
                  <c:v>6.6498562314599976</c:v>
                </c:pt>
                <c:pt idx="8">
                  <c:v>7.0239865414199985</c:v>
                </c:pt>
                <c:pt idx="9">
                  <c:v>7.9120664749099996</c:v>
                </c:pt>
                <c:pt idx="10">
                  <c:v>9.7096467015550001</c:v>
                </c:pt>
                <c:pt idx="11">
                  <c:v>10.35471552229</c:v>
                </c:pt>
                <c:pt idx="12">
                  <c:v>11.42689504374</c:v>
                </c:pt>
                <c:pt idx="13">
                  <c:v>11.762092579719999</c:v>
                </c:pt>
                <c:pt idx="14">
                  <c:v>11.799668951989998</c:v>
                </c:pt>
                <c:pt idx="15">
                  <c:v>11.788428248940001</c:v>
                </c:pt>
                <c:pt idx="16">
                  <c:v>12.021103999789997</c:v>
                </c:pt>
                <c:pt idx="17">
                  <c:v>15.333165520738127</c:v>
                </c:pt>
                <c:pt idx="18">
                  <c:v>17.143222926394035</c:v>
                </c:pt>
                <c:pt idx="19">
                  <c:v>19.464091987189413</c:v>
                </c:pt>
                <c:pt idx="20">
                  <c:v>22.368618069217749</c:v>
                </c:pt>
                <c:pt idx="21">
                  <c:v>25.994377391864212</c:v>
                </c:pt>
                <c:pt idx="22">
                  <c:v>27.54929056067774</c:v>
                </c:pt>
                <c:pt idx="23">
                  <c:v>29.161740155363283</c:v>
                </c:pt>
                <c:pt idx="24">
                  <c:v>30.327551647317019</c:v>
                </c:pt>
                <c:pt idx="25">
                  <c:v>31.77376161427431</c:v>
                </c:pt>
                <c:pt idx="26">
                  <c:v>33.123694123234806</c:v>
                </c:pt>
                <c:pt idx="27">
                  <c:v>34.626358917760314</c:v>
                </c:pt>
                <c:pt idx="28">
                  <c:v>35.927816122430329</c:v>
                </c:pt>
                <c:pt idx="29">
                  <c:v>37.103143893682152</c:v>
                </c:pt>
                <c:pt idx="30">
                  <c:v>37.941283300499158</c:v>
                </c:pt>
                <c:pt idx="31">
                  <c:v>39.182275897200654</c:v>
                </c:pt>
                <c:pt idx="32">
                  <c:v>40.40335043845154</c:v>
                </c:pt>
                <c:pt idx="33">
                  <c:v>41.586511946231347</c:v>
                </c:pt>
                <c:pt idx="34">
                  <c:v>42.721308348919571</c:v>
                </c:pt>
                <c:pt idx="35">
                  <c:v>43.871570808069912</c:v>
                </c:pt>
                <c:pt idx="36">
                  <c:v>44.674095717184642</c:v>
                </c:pt>
                <c:pt idx="37">
                  <c:v>45.990890552782624</c:v>
                </c:pt>
                <c:pt idx="38">
                  <c:v>46.994976248660024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4D-4536-AF36-396C953AF5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32276991"/>
        <c:axId val="1831292287"/>
      </c:lineChart>
      <c:catAx>
        <c:axId val="19322769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831292287"/>
        <c:crosses val="autoZero"/>
        <c:auto val="1"/>
        <c:lblAlgn val="ctr"/>
        <c:lblOffset val="100"/>
        <c:noMultiLvlLbl val="0"/>
      </c:catAx>
      <c:valAx>
        <c:axId val="1831292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322769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587277438906105E-2"/>
          <c:y val="5.3107353077560426E-2"/>
          <c:w val="0.87469864017953958"/>
          <c:h val="0.72077152434079939"/>
        </c:manualLayout>
      </c:layout>
      <c:barChart>
        <c:barDir val="col"/>
        <c:grouping val="clustered"/>
        <c:varyColors val="0"/>
        <c:ser>
          <c:idx val="0"/>
          <c:order val="0"/>
          <c:tx>
            <c:v>Despesas do Sistema Vigente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LRF!$E$1:$AO$1</c:f>
              <c:numCache>
                <c:formatCode>General</c:formatCode>
                <c:ptCount val="3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  <c:pt idx="22">
                  <c:v>2026</c:v>
                </c:pt>
                <c:pt idx="23">
                  <c:v>2027</c:v>
                </c:pt>
                <c:pt idx="24">
                  <c:v>2028</c:v>
                </c:pt>
                <c:pt idx="25">
                  <c:v>2029</c:v>
                </c:pt>
                <c:pt idx="26">
                  <c:v>2030</c:v>
                </c:pt>
                <c:pt idx="27">
                  <c:v>2031</c:v>
                </c:pt>
                <c:pt idx="28">
                  <c:v>2032</c:v>
                </c:pt>
                <c:pt idx="29">
                  <c:v>2033</c:v>
                </c:pt>
                <c:pt idx="30">
                  <c:v>2034</c:v>
                </c:pt>
                <c:pt idx="31">
                  <c:v>2035</c:v>
                </c:pt>
                <c:pt idx="32">
                  <c:v>2036</c:v>
                </c:pt>
                <c:pt idx="33">
                  <c:v>2037</c:v>
                </c:pt>
                <c:pt idx="34">
                  <c:v>2038</c:v>
                </c:pt>
                <c:pt idx="35">
                  <c:v>2039</c:v>
                </c:pt>
                <c:pt idx="36">
                  <c:v>2040</c:v>
                </c:pt>
              </c:numCache>
            </c:numRef>
          </c:cat>
          <c:val>
            <c:numRef>
              <c:f>LRF!$C$57:$AO$57</c:f>
              <c:numCache>
                <c:formatCode>#,##0.00</c:formatCode>
                <c:ptCount val="39"/>
                <c:pt idx="0">
                  <c:v>10660.86789723</c:v>
                </c:pt>
                <c:pt idx="1">
                  <c:v>11284.422338290002</c:v>
                </c:pt>
                <c:pt idx="2">
                  <c:v>11873.89529203</c:v>
                </c:pt>
                <c:pt idx="3">
                  <c:v>13189.716323789999</c:v>
                </c:pt>
                <c:pt idx="4">
                  <c:v>14367.584551570002</c:v>
                </c:pt>
                <c:pt idx="5">
                  <c:v>9974.4849641799992</c:v>
                </c:pt>
                <c:pt idx="6">
                  <c:v>13166.311066229999</c:v>
                </c:pt>
                <c:pt idx="7">
                  <c:v>14089.025694029999</c:v>
                </c:pt>
                <c:pt idx="8">
                  <c:v>15198.471441559999</c:v>
                </c:pt>
                <c:pt idx="9">
                  <c:v>17410.101365800001</c:v>
                </c:pt>
                <c:pt idx="10">
                  <c:v>19971.578660435</c:v>
                </c:pt>
                <c:pt idx="11">
                  <c:v>22651.739397420002</c:v>
                </c:pt>
                <c:pt idx="12">
                  <c:v>24904.370293510001</c:v>
                </c:pt>
                <c:pt idx="13">
                  <c:v>27745.53435183</c:v>
                </c:pt>
                <c:pt idx="14">
                  <c:v>28909.989912379999</c:v>
                </c:pt>
                <c:pt idx="15">
                  <c:v>29797.916010230001</c:v>
                </c:pt>
                <c:pt idx="16">
                  <c:v>31791.854075530002</c:v>
                </c:pt>
                <c:pt idx="17" formatCode="#,##0.0">
                  <c:v>36708.658000000003</c:v>
                </c:pt>
                <c:pt idx="18" formatCode="#,##0.0">
                  <c:v>38448.396000000001</c:v>
                </c:pt>
                <c:pt idx="19" formatCode="#,##0.0">
                  <c:v>40688.980000000003</c:v>
                </c:pt>
                <c:pt idx="20" formatCode="#,##0.0">
                  <c:v>43493.455000000002</c:v>
                </c:pt>
                <c:pt idx="21" formatCode="#,##0.0">
                  <c:v>47003.502999999997</c:v>
                </c:pt>
                <c:pt idx="22" formatCode="#,##0.0">
                  <c:v>48435.281999999999</c:v>
                </c:pt>
                <c:pt idx="23" formatCode="#,##0.0">
                  <c:v>49909.49</c:v>
                </c:pt>
                <c:pt idx="24" formatCode="#,##0.0">
                  <c:v>50927.205000000002</c:v>
                </c:pt>
                <c:pt idx="25" formatCode="#,##0.0">
                  <c:v>52227.214999999997</c:v>
                </c:pt>
                <c:pt idx="26" formatCode="#,##0.0">
                  <c:v>53420.016000000003</c:v>
                </c:pt>
                <c:pt idx="27" formatCode="#,##0.0">
                  <c:v>54752.733999999997</c:v>
                </c:pt>
                <c:pt idx="28" formatCode="#,##0.0">
                  <c:v>55869.54</c:v>
                </c:pt>
                <c:pt idx="29" formatCode="#,##0.0">
                  <c:v>56841.807000000001</c:v>
                </c:pt>
                <c:pt idx="30" formatCode="#,##0.0">
                  <c:v>57459.830999999998</c:v>
                </c:pt>
                <c:pt idx="31" formatCode="#,##0.0">
                  <c:v>58460.858999999997</c:v>
                </c:pt>
                <c:pt idx="32" formatCode="#,##0.0">
                  <c:v>59421.703000000001</c:v>
                </c:pt>
                <c:pt idx="33" formatCode="#,##0.0">
                  <c:v>60332.453999999998</c:v>
                </c:pt>
                <c:pt idx="34" formatCode="#,##0.0">
                  <c:v>61169.39</c:v>
                </c:pt>
                <c:pt idx="35" formatCode="#,##0.0">
                  <c:v>61997.103000000003</c:v>
                </c:pt>
                <c:pt idx="36" formatCode="#,##0.0">
                  <c:v>62447.3</c:v>
                </c:pt>
                <c:pt idx="37" formatCode="#,##0.0">
                  <c:v>63385.548999999999</c:v>
                </c:pt>
                <c:pt idx="38" formatCode="#,##0.0">
                  <c:v>63990.650999999998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AB-4624-8F15-E4817CE3D5AA}"/>
            </c:ext>
          </c:extLst>
        </c:ser>
        <c:ser>
          <c:idx val="1"/>
          <c:order val="1"/>
          <c:tx>
            <c:strRef>
              <c:f>LRF!$B$62</c:f>
              <c:strCache>
                <c:ptCount val="1"/>
                <c:pt idx="0">
                  <c:v>Contribuições Sistema Vigente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LRF!$E$1:$AO$1</c:f>
              <c:numCache>
                <c:formatCode>General</c:formatCode>
                <c:ptCount val="3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  <c:pt idx="22">
                  <c:v>2026</c:v>
                </c:pt>
                <c:pt idx="23">
                  <c:v>2027</c:v>
                </c:pt>
                <c:pt idx="24">
                  <c:v>2028</c:v>
                </c:pt>
                <c:pt idx="25">
                  <c:v>2029</c:v>
                </c:pt>
                <c:pt idx="26">
                  <c:v>2030</c:v>
                </c:pt>
                <c:pt idx="27">
                  <c:v>2031</c:v>
                </c:pt>
                <c:pt idx="28">
                  <c:v>2032</c:v>
                </c:pt>
                <c:pt idx="29">
                  <c:v>2033</c:v>
                </c:pt>
                <c:pt idx="30">
                  <c:v>2034</c:v>
                </c:pt>
                <c:pt idx="31">
                  <c:v>2035</c:v>
                </c:pt>
                <c:pt idx="32">
                  <c:v>2036</c:v>
                </c:pt>
                <c:pt idx="33">
                  <c:v>2037</c:v>
                </c:pt>
                <c:pt idx="34">
                  <c:v>2038</c:v>
                </c:pt>
                <c:pt idx="35">
                  <c:v>2039</c:v>
                </c:pt>
                <c:pt idx="36">
                  <c:v>2040</c:v>
                </c:pt>
              </c:numCache>
            </c:numRef>
          </c:cat>
          <c:val>
            <c:numRef>
              <c:f>LRF!$C$62:$AO$62</c:f>
              <c:numCache>
                <c:formatCode>#,##0.00</c:formatCode>
                <c:ptCount val="39"/>
                <c:pt idx="0">
                  <c:v>2957.3995723800012</c:v>
                </c:pt>
                <c:pt idx="1">
                  <c:v>3201.6711372299987</c:v>
                </c:pt>
                <c:pt idx="2">
                  <c:v>3959.389238400001</c:v>
                </c:pt>
                <c:pt idx="3">
                  <c:v>5077.4443941199997</c:v>
                </c:pt>
                <c:pt idx="4">
                  <c:v>4624.1893267300002</c:v>
                </c:pt>
                <c:pt idx="5">
                  <c:v>5770.4095896599993</c:v>
                </c:pt>
                <c:pt idx="6">
                  <c:v>6125.4059448299995</c:v>
                </c:pt>
                <c:pt idx="7">
                  <c:v>6649.8562314599994</c:v>
                </c:pt>
                <c:pt idx="8">
                  <c:v>7023.9865414199976</c:v>
                </c:pt>
                <c:pt idx="9">
                  <c:v>7912.0664749099997</c:v>
                </c:pt>
                <c:pt idx="10">
                  <c:v>9709.6467015550006</c:v>
                </c:pt>
                <c:pt idx="11">
                  <c:v>10354.715522289998</c:v>
                </c:pt>
                <c:pt idx="12">
                  <c:v>11426.895043740002</c:v>
                </c:pt>
                <c:pt idx="13">
                  <c:v>11762.092579719998</c:v>
                </c:pt>
                <c:pt idx="14">
                  <c:v>11799.668951990003</c:v>
                </c:pt>
                <c:pt idx="15">
                  <c:v>11788.428248939999</c:v>
                </c:pt>
                <c:pt idx="16">
                  <c:v>12021.103999789997</c:v>
                </c:pt>
                <c:pt idx="17" formatCode="#,##0.0">
                  <c:v>15333.165520738126</c:v>
                </c:pt>
                <c:pt idx="18" formatCode="#,##0.0">
                  <c:v>17143.222926394035</c:v>
                </c:pt>
                <c:pt idx="19" formatCode="#,##0.0">
                  <c:v>19464.091987189415</c:v>
                </c:pt>
                <c:pt idx="20" formatCode="#,##0.0">
                  <c:v>22368.618069217751</c:v>
                </c:pt>
                <c:pt idx="21" formatCode="#,##0.0">
                  <c:v>25994.377391864218</c:v>
                </c:pt>
                <c:pt idx="22" formatCode="#,##0.0">
                  <c:v>27549.290560677742</c:v>
                </c:pt>
                <c:pt idx="23" formatCode="#,##0.0">
                  <c:v>29161.740155363281</c:v>
                </c:pt>
                <c:pt idx="24" formatCode="#,##0.0">
                  <c:v>30327.551647317014</c:v>
                </c:pt>
                <c:pt idx="25" formatCode="#,##0.0">
                  <c:v>31773.761614274314</c:v>
                </c:pt>
                <c:pt idx="26" formatCode="#,##0.0">
                  <c:v>33123.694123234804</c:v>
                </c:pt>
                <c:pt idx="27" formatCode="#,##0.0">
                  <c:v>34626.358917760313</c:v>
                </c:pt>
                <c:pt idx="28" formatCode="#,##0.0">
                  <c:v>35927.816122430333</c:v>
                </c:pt>
                <c:pt idx="29" formatCode="#,##0.0">
                  <c:v>37103.143893682151</c:v>
                </c:pt>
                <c:pt idx="30" formatCode="#,##0.0">
                  <c:v>37941.283300499163</c:v>
                </c:pt>
                <c:pt idx="31" formatCode="#,##0.0">
                  <c:v>39182.275897200663</c:v>
                </c:pt>
                <c:pt idx="32" formatCode="#,##0.0">
                  <c:v>40403.35043845154</c:v>
                </c:pt>
                <c:pt idx="33" formatCode="#,##0.0">
                  <c:v>41586.511946231345</c:v>
                </c:pt>
                <c:pt idx="34" formatCode="#,##0.0">
                  <c:v>42721.308348919571</c:v>
                </c:pt>
                <c:pt idx="35" formatCode="#,##0.0">
                  <c:v>43871.570808069911</c:v>
                </c:pt>
                <c:pt idx="36" formatCode="#,##0.0">
                  <c:v>44674.095717184638</c:v>
                </c:pt>
                <c:pt idx="37" formatCode="#,##0.0">
                  <c:v>45990.890552782628</c:v>
                </c:pt>
                <c:pt idx="38" formatCode="#,##0.0">
                  <c:v>46994.976248660023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AB-4624-8F15-E4817CE3D5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629248383"/>
        <c:axId val="2002779263"/>
      </c:barChart>
      <c:lineChart>
        <c:grouping val="standard"/>
        <c:varyColors val="0"/>
        <c:ser>
          <c:idx val="2"/>
          <c:order val="2"/>
          <c:tx>
            <c:v>Déficit do Sistema Vigente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LRF!$E$1:$AO$1</c:f>
              <c:numCache>
                <c:formatCode>General</c:formatCode>
                <c:ptCount val="37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  <c:pt idx="11">
                  <c:v>2015</c:v>
                </c:pt>
                <c:pt idx="12">
                  <c:v>2016</c:v>
                </c:pt>
                <c:pt idx="13">
                  <c:v>2017</c:v>
                </c:pt>
                <c:pt idx="14">
                  <c:v>2018</c:v>
                </c:pt>
                <c:pt idx="15">
                  <c:v>2019</c:v>
                </c:pt>
                <c:pt idx="16">
                  <c:v>2020</c:v>
                </c:pt>
                <c:pt idx="17">
                  <c:v>2021</c:v>
                </c:pt>
                <c:pt idx="18">
                  <c:v>2022</c:v>
                </c:pt>
                <c:pt idx="19">
                  <c:v>2023</c:v>
                </c:pt>
                <c:pt idx="20">
                  <c:v>2024</c:v>
                </c:pt>
                <c:pt idx="21">
                  <c:v>2025</c:v>
                </c:pt>
                <c:pt idx="22">
                  <c:v>2026</c:v>
                </c:pt>
                <c:pt idx="23">
                  <c:v>2027</c:v>
                </c:pt>
                <c:pt idx="24">
                  <c:v>2028</c:v>
                </c:pt>
                <c:pt idx="25">
                  <c:v>2029</c:v>
                </c:pt>
                <c:pt idx="26">
                  <c:v>2030</c:v>
                </c:pt>
                <c:pt idx="27">
                  <c:v>2031</c:v>
                </c:pt>
                <c:pt idx="28">
                  <c:v>2032</c:v>
                </c:pt>
                <c:pt idx="29">
                  <c:v>2033</c:v>
                </c:pt>
                <c:pt idx="30">
                  <c:v>2034</c:v>
                </c:pt>
                <c:pt idx="31">
                  <c:v>2035</c:v>
                </c:pt>
                <c:pt idx="32">
                  <c:v>2036</c:v>
                </c:pt>
                <c:pt idx="33">
                  <c:v>2037</c:v>
                </c:pt>
                <c:pt idx="34">
                  <c:v>2038</c:v>
                </c:pt>
                <c:pt idx="35">
                  <c:v>2039</c:v>
                </c:pt>
                <c:pt idx="36">
                  <c:v>2040</c:v>
                </c:pt>
              </c:numCache>
            </c:numRef>
          </c:cat>
          <c:val>
            <c:numRef>
              <c:f>LRF!$C$73:$AO$73</c:f>
              <c:numCache>
                <c:formatCode>#,##0.0</c:formatCode>
                <c:ptCount val="39"/>
                <c:pt idx="0">
                  <c:v>7703.4683248499987</c:v>
                </c:pt>
                <c:pt idx="1">
                  <c:v>8082.751201060003</c:v>
                </c:pt>
                <c:pt idx="2">
                  <c:v>7914.5060536299989</c:v>
                </c:pt>
                <c:pt idx="3">
                  <c:v>8112.2719296699988</c:v>
                </c:pt>
                <c:pt idx="4">
                  <c:v>9743.3952248400019</c:v>
                </c:pt>
                <c:pt idx="5">
                  <c:v>4204.07537452</c:v>
                </c:pt>
                <c:pt idx="6">
                  <c:v>7040.9051213999992</c:v>
                </c:pt>
                <c:pt idx="7">
                  <c:v>7439.1694625699993</c:v>
                </c:pt>
                <c:pt idx="8">
                  <c:v>8174.4849001400016</c:v>
                </c:pt>
                <c:pt idx="9">
                  <c:v>9498.0348908900014</c:v>
                </c:pt>
                <c:pt idx="10">
                  <c:v>10261.931958879999</c:v>
                </c:pt>
                <c:pt idx="11">
                  <c:v>12297.023875130004</c:v>
                </c:pt>
                <c:pt idx="12">
                  <c:v>13477.475249769999</c:v>
                </c:pt>
                <c:pt idx="13">
                  <c:v>15983.441772110002</c:v>
                </c:pt>
                <c:pt idx="14">
                  <c:v>17110.320960389996</c:v>
                </c:pt>
                <c:pt idx="15">
                  <c:v>18009.487761290002</c:v>
                </c:pt>
                <c:pt idx="16">
                  <c:v>19770.750075740005</c:v>
                </c:pt>
                <c:pt idx="17">
                  <c:v>21375.492479261877</c:v>
                </c:pt>
                <c:pt idx="18">
                  <c:v>21305.173073605965</c:v>
                </c:pt>
                <c:pt idx="19">
                  <c:v>21224.888012810588</c:v>
                </c:pt>
                <c:pt idx="20">
                  <c:v>21124.83693078225</c:v>
                </c:pt>
                <c:pt idx="21">
                  <c:v>21009.125608135779</c:v>
                </c:pt>
                <c:pt idx="22">
                  <c:v>20885.991439322257</c:v>
                </c:pt>
                <c:pt idx="23">
                  <c:v>20747.749844636717</c:v>
                </c:pt>
                <c:pt idx="24">
                  <c:v>20599.653352682988</c:v>
                </c:pt>
                <c:pt idx="25">
                  <c:v>20453.453385725683</c:v>
                </c:pt>
                <c:pt idx="26">
                  <c:v>20296.3218767652</c:v>
                </c:pt>
                <c:pt idx="27">
                  <c:v>20126.375082239683</c:v>
                </c:pt>
                <c:pt idx="28">
                  <c:v>19941.723877569668</c:v>
                </c:pt>
                <c:pt idx="29">
                  <c:v>19738.66310631785</c:v>
                </c:pt>
                <c:pt idx="30">
                  <c:v>19518.547699500836</c:v>
                </c:pt>
                <c:pt idx="31">
                  <c:v>19278.583102799334</c:v>
                </c:pt>
                <c:pt idx="32">
                  <c:v>19018.352561548461</c:v>
                </c:pt>
                <c:pt idx="33">
                  <c:v>18745.942053768653</c:v>
                </c:pt>
                <c:pt idx="34">
                  <c:v>18448.081651080429</c:v>
                </c:pt>
                <c:pt idx="35">
                  <c:v>18125.532191930091</c:v>
                </c:pt>
                <c:pt idx="36">
                  <c:v>17773.204282815364</c:v>
                </c:pt>
                <c:pt idx="37">
                  <c:v>17394.658447217371</c:v>
                </c:pt>
                <c:pt idx="38">
                  <c:v>16995.674751339975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B5-4B43-86CF-43C0EE90A4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4262896"/>
        <c:axId val="482028528"/>
      </c:lineChart>
      <c:catAx>
        <c:axId val="629248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2779263"/>
        <c:crosses val="autoZero"/>
        <c:auto val="1"/>
        <c:lblAlgn val="ctr"/>
        <c:lblOffset val="100"/>
        <c:noMultiLvlLbl val="0"/>
      </c:catAx>
      <c:valAx>
        <c:axId val="20027792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29248383"/>
        <c:crosses val="autoZero"/>
        <c:crossBetween val="between"/>
        <c:dispUnits>
          <c:builtInUnit val="thousands"/>
          <c:dispUnitsLbl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pt-BR"/>
                    <a:t>R$ bilhões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valAx>
        <c:axId val="482028528"/>
        <c:scaling>
          <c:orientation val="minMax"/>
          <c:max val="70000"/>
        </c:scaling>
        <c:delete val="1"/>
        <c:axPos val="r"/>
        <c:numFmt formatCode="#,##0.0" sourceLinked="1"/>
        <c:majorTickMark val="out"/>
        <c:minorTickMark val="none"/>
        <c:tickLblPos val="nextTo"/>
        <c:crossAx val="84262896"/>
        <c:crosses val="max"/>
        <c:crossBetween val="between"/>
      </c:valAx>
      <c:catAx>
        <c:axId val="84262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2028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7.7381727884794069E-2"/>
          <c:y val="0.88859417076386382"/>
          <c:w val="0.87057976667204395"/>
          <c:h val="0.111405829236136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Déficit</a:t>
            </a:r>
            <a:r>
              <a:rPr lang="pt-BR" baseline="0"/>
              <a:t> do Sistema Previdenciário do GESP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LRF!$B$77</c:f>
              <c:strCache>
                <c:ptCount val="1"/>
                <c:pt idx="0">
                  <c:v>cenário referencial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LRF!$T$1:$AO$1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LRF!$T$77:$AO$77</c:f>
              <c:numCache>
                <c:formatCode>#,##0.0</c:formatCode>
                <c:ptCount val="22"/>
                <c:pt idx="0">
                  <c:v>18481.577188453582</c:v>
                </c:pt>
                <c:pt idx="1">
                  <c:v>17017.542637993251</c:v>
                </c:pt>
                <c:pt idx="2">
                  <c:v>15722.106346615486</c:v>
                </c:pt>
                <c:pt idx="3">
                  <c:v>14485.838280369884</c:v>
                </c:pt>
                <c:pt idx="4">
                  <c:v>13019.836204788917</c:v>
                </c:pt>
                <c:pt idx="5">
                  <c:v>11562.420147022855</c:v>
                </c:pt>
                <c:pt idx="6">
                  <c:v>10178.114354864867</c:v>
                </c:pt>
                <c:pt idx="7">
                  <c:v>9309.7795750886071</c:v>
                </c:pt>
                <c:pt idx="8">
                  <c:v>8628.9070357260898</c:v>
                </c:pt>
                <c:pt idx="9">
                  <c:v>8388.5089209668586</c:v>
                </c:pt>
                <c:pt idx="10">
                  <c:v>8235.9369453178333</c:v>
                </c:pt>
                <c:pt idx="11">
                  <c:v>7939.3822029368057</c:v>
                </c:pt>
                <c:pt idx="12">
                  <c:v>7634.3100745918327</c:v>
                </c:pt>
                <c:pt idx="13">
                  <c:v>7306.7220631741384</c:v>
                </c:pt>
                <c:pt idx="14">
                  <c:v>6970.9264107366944</c:v>
                </c:pt>
                <c:pt idx="15">
                  <c:v>6622.014701425951</c:v>
                </c:pt>
                <c:pt idx="16">
                  <c:v>6266.9435067496579</c:v>
                </c:pt>
                <c:pt idx="17">
                  <c:v>5889.6205063428515</c:v>
                </c:pt>
                <c:pt idx="18">
                  <c:v>5497.861046305783</c:v>
                </c:pt>
                <c:pt idx="19">
                  <c:v>5082.9987874432682</c:v>
                </c:pt>
                <c:pt idx="20">
                  <c:v>4646.9319069992544</c:v>
                </c:pt>
                <c:pt idx="21">
                  <c:v>4193.4541213092089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AA-410F-B8D1-38FB1E3D61B2}"/>
            </c:ext>
          </c:extLst>
        </c:ser>
        <c:ser>
          <c:idx val="1"/>
          <c:order val="1"/>
          <c:tx>
            <c:strRef>
              <c:f>LRF!$B$78</c:f>
              <c:strCache>
                <c:ptCount val="1"/>
                <c:pt idx="0">
                  <c:v>cenário otimista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LRF!$T$1:$AO$1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LRF!$T$78:$AO$78</c:f>
              <c:numCache>
                <c:formatCode>#,##0.0</c:formatCode>
                <c:ptCount val="22"/>
                <c:pt idx="0">
                  <c:v>18103.073985551044</c:v>
                </c:pt>
                <c:pt idx="1">
                  <c:v>16489.787866106682</c:v>
                </c:pt>
                <c:pt idx="2">
                  <c:v>15214.620646049576</c:v>
                </c:pt>
                <c:pt idx="3">
                  <c:v>13797.718760317042</c:v>
                </c:pt>
                <c:pt idx="4">
                  <c:v>12465.48293255884</c:v>
                </c:pt>
                <c:pt idx="5">
                  <c:v>10897.902335986184</c:v>
                </c:pt>
                <c:pt idx="6">
                  <c:v>9550.0770055895191</c:v>
                </c:pt>
                <c:pt idx="7">
                  <c:v>8543.4960674799513</c:v>
                </c:pt>
                <c:pt idx="8">
                  <c:v>7803.3469035310318</c:v>
                </c:pt>
                <c:pt idx="9">
                  <c:v>7559.5221586852567</c:v>
                </c:pt>
                <c:pt idx="10">
                  <c:v>7413.0754647496506</c:v>
                </c:pt>
                <c:pt idx="11">
                  <c:v>7109.6708922888902</c:v>
                </c:pt>
                <c:pt idx="12">
                  <c:v>6793.1121279782001</c:v>
                </c:pt>
                <c:pt idx="13">
                  <c:v>6460.7175523754195</c:v>
                </c:pt>
                <c:pt idx="14">
                  <c:v>6113.5328844781743</c:v>
                </c:pt>
                <c:pt idx="15">
                  <c:v>5759.4092928341415</c:v>
                </c:pt>
                <c:pt idx="16">
                  <c:v>5387.4564869926107</c:v>
                </c:pt>
                <c:pt idx="17">
                  <c:v>4990.4906767313023</c:v>
                </c:pt>
                <c:pt idx="18">
                  <c:v>4591.2349275013294</c:v>
                </c:pt>
                <c:pt idx="19">
                  <c:v>4160.5000237679997</c:v>
                </c:pt>
                <c:pt idx="20">
                  <c:v>3708.2662443793924</c:v>
                </c:pt>
                <c:pt idx="21">
                  <c:v>3256.801154938541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AA-410F-B8D1-38FB1E3D61B2}"/>
            </c:ext>
          </c:extLst>
        </c:ser>
        <c:ser>
          <c:idx val="2"/>
          <c:order val="2"/>
          <c:tx>
            <c:strRef>
              <c:f>LRF!$B$79</c:f>
              <c:strCache>
                <c:ptCount val="1"/>
                <c:pt idx="0">
                  <c:v>cenário pessimista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LRF!$T$1:$AO$1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LRF!$T$79:$AO$79</c:f>
              <c:numCache>
                <c:formatCode>#,##0.0</c:formatCode>
                <c:ptCount val="22"/>
                <c:pt idx="0">
                  <c:v>18719.923704059769</c:v>
                </c:pt>
                <c:pt idx="1">
                  <c:v>19279.880897107851</c:v>
                </c:pt>
                <c:pt idx="2">
                  <c:v>19204.332251534353</c:v>
                </c:pt>
                <c:pt idx="3">
                  <c:v>19079.878335270332</c:v>
                </c:pt>
                <c:pt idx="4">
                  <c:v>18932.66900604601</c:v>
                </c:pt>
                <c:pt idx="5">
                  <c:v>18770.401602772796</c:v>
                </c:pt>
                <c:pt idx="6">
                  <c:v>18596.581399627274</c:v>
                </c:pt>
                <c:pt idx="7">
                  <c:v>18413.844120588918</c:v>
                </c:pt>
                <c:pt idx="8">
                  <c:v>18239.348578951453</c:v>
                </c:pt>
                <c:pt idx="9">
                  <c:v>18012.69383472345</c:v>
                </c:pt>
                <c:pt idx="10">
                  <c:v>17816.339051888655</c:v>
                </c:pt>
                <c:pt idx="11">
                  <c:v>17601.246756615139</c:v>
                </c:pt>
                <c:pt idx="12">
                  <c:v>17367.625031250784</c:v>
                </c:pt>
                <c:pt idx="13">
                  <c:v>17070.249924594962</c:v>
                </c:pt>
                <c:pt idx="14">
                  <c:v>16787.135407984399</c:v>
                </c:pt>
                <c:pt idx="15">
                  <c:v>16498.723341999961</c:v>
                </c:pt>
                <c:pt idx="16">
                  <c:v>16184.07595233384</c:v>
                </c:pt>
                <c:pt idx="17">
                  <c:v>15841.133369695403</c:v>
                </c:pt>
                <c:pt idx="18">
                  <c:v>15464.242902709811</c:v>
                </c:pt>
                <c:pt idx="19">
                  <c:v>15102.412038235363</c:v>
                </c:pt>
                <c:pt idx="20">
                  <c:v>14674.851115809051</c:v>
                </c:pt>
                <c:pt idx="21">
                  <c:v>14268.833387557057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AA-410F-B8D1-38FB1E3D61B2}"/>
            </c:ext>
          </c:extLst>
        </c:ser>
        <c:ser>
          <c:idx val="3"/>
          <c:order val="3"/>
          <c:tx>
            <c:strRef>
              <c:f>LRF!$B$80</c:f>
              <c:strCache>
                <c:ptCount val="1"/>
                <c:pt idx="0">
                  <c:v>cenário não-tendencial</c:v>
                </c:pt>
              </c:strCache>
            </c:strRef>
          </c:tx>
          <c:spPr>
            <a:ln w="28575" cap="rnd">
              <a:solidFill>
                <a:srgbClr val="CC00FF"/>
              </a:solidFill>
              <a:round/>
            </a:ln>
            <a:effectLst/>
          </c:spPr>
          <c:marker>
            <c:symbol val="none"/>
          </c:marker>
          <c:cat>
            <c:numRef>
              <c:f>LRF!$T$1:$AO$1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LRF!$T$80:$AO$80</c:f>
              <c:numCache>
                <c:formatCode>#,##0.0</c:formatCode>
                <c:ptCount val="22"/>
                <c:pt idx="0">
                  <c:v>18090.507554560569</c:v>
                </c:pt>
                <c:pt idx="1">
                  <c:v>18368.762571924468</c:v>
                </c:pt>
                <c:pt idx="2">
                  <c:v>16628.5521613378</c:v>
                </c:pt>
                <c:pt idx="3">
                  <c:v>15367.067626372798</c:v>
                </c:pt>
                <c:pt idx="4">
                  <c:v>13935.683665950683</c:v>
                </c:pt>
                <c:pt idx="5">
                  <c:v>12486.956070554377</c:v>
                </c:pt>
                <c:pt idx="6">
                  <c:v>11046.155215278292</c:v>
                </c:pt>
                <c:pt idx="7">
                  <c:v>9829.3152085576567</c:v>
                </c:pt>
                <c:pt idx="8">
                  <c:v>8889.415113657722</c:v>
                </c:pt>
                <c:pt idx="9">
                  <c:v>8476.273160484252</c:v>
                </c:pt>
                <c:pt idx="10">
                  <c:v>8232.7961108652362</c:v>
                </c:pt>
                <c:pt idx="11">
                  <c:v>7936.2413684842086</c:v>
                </c:pt>
                <c:pt idx="12">
                  <c:v>7631.1692401392356</c:v>
                </c:pt>
                <c:pt idx="13">
                  <c:v>7303.5812287215413</c:v>
                </c:pt>
                <c:pt idx="14">
                  <c:v>6967.7855762840973</c:v>
                </c:pt>
                <c:pt idx="15">
                  <c:v>6618.8738669733539</c:v>
                </c:pt>
                <c:pt idx="16">
                  <c:v>6263.8026722970608</c:v>
                </c:pt>
                <c:pt idx="17">
                  <c:v>5886.4796718902544</c:v>
                </c:pt>
                <c:pt idx="18">
                  <c:v>5494.7202118531859</c:v>
                </c:pt>
                <c:pt idx="19">
                  <c:v>5079.857952990671</c:v>
                </c:pt>
                <c:pt idx="20">
                  <c:v>4643.7910725466572</c:v>
                </c:pt>
                <c:pt idx="21">
                  <c:v>4190.3132868566117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DAA-410F-B8D1-38FB1E3D61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9677999"/>
        <c:axId val="1983739839"/>
      </c:lineChart>
      <c:catAx>
        <c:axId val="19996779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83739839"/>
        <c:crosses val="autoZero"/>
        <c:auto val="1"/>
        <c:lblAlgn val="ctr"/>
        <c:lblOffset val="100"/>
        <c:noMultiLvlLbl val="0"/>
      </c:catAx>
      <c:valAx>
        <c:axId val="19837398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99677999"/>
        <c:crosses val="autoZero"/>
        <c:crossBetween val="between"/>
        <c:dispUnits>
          <c:builtInUnit val="thousands"/>
          <c:dispUnitsLbl>
            <c:layout>
              <c:manualLayout>
                <c:xMode val="edge"/>
                <c:yMode val="edge"/>
                <c:x val="2.4707996406109614E-2"/>
                <c:y val="0.16266515666289169"/>
              </c:manualLayout>
            </c:layout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en-US"/>
                    <a:t>R$ bilhões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578135641208114"/>
          <c:y val="0.85722196259622085"/>
          <c:w val="0.84917586832258207"/>
          <c:h val="0.1203816208304309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Despesa</a:t>
            </a:r>
            <a:r>
              <a:rPr lang="pt-BR" baseline="0"/>
              <a:t> com juros e encargos da dívida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LRF!$B$214</c:f>
              <c:strCache>
                <c:ptCount val="1"/>
                <c:pt idx="0">
                  <c:v>Otimista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LRF!$T$1:$AO$1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LRF!$T$214:$AO$214</c:f>
              <c:numCache>
                <c:formatCode>#,##0.00</c:formatCode>
                <c:ptCount val="22"/>
                <c:pt idx="0">
                  <c:v>10811.163664605338</c:v>
                </c:pt>
                <c:pt idx="1">
                  <c:v>9625.5741499384385</c:v>
                </c:pt>
                <c:pt idx="2">
                  <c:v>9643.5261145479126</c:v>
                </c:pt>
                <c:pt idx="3">
                  <c:v>9881.7657962594894</c:v>
                </c:pt>
                <c:pt idx="4">
                  <c:v>9684.0191763188886</c:v>
                </c:pt>
                <c:pt idx="5">
                  <c:v>9868.8812104181761</c:v>
                </c:pt>
                <c:pt idx="6">
                  <c:v>10046.255282498418</c:v>
                </c:pt>
                <c:pt idx="7">
                  <c:v>10229.935490742791</c:v>
                </c:pt>
                <c:pt idx="8">
                  <c:v>10440.152235611877</c:v>
                </c:pt>
                <c:pt idx="9">
                  <c:v>10633.28085688908</c:v>
                </c:pt>
                <c:pt idx="10">
                  <c:v>10829.217518928399</c:v>
                </c:pt>
                <c:pt idx="11">
                  <c:v>9034.4273686689412</c:v>
                </c:pt>
                <c:pt idx="12">
                  <c:v>9171.5382496454822</c:v>
                </c:pt>
                <c:pt idx="13">
                  <c:v>9310.9508620177858</c:v>
                </c:pt>
                <c:pt idx="14">
                  <c:v>9452.4438462117014</c:v>
                </c:pt>
                <c:pt idx="15">
                  <c:v>9595.548978443745</c:v>
                </c:pt>
                <c:pt idx="16">
                  <c:v>9721.7635411306255</c:v>
                </c:pt>
                <c:pt idx="17">
                  <c:v>9889.6394099753816</c:v>
                </c:pt>
                <c:pt idx="18">
                  <c:v>10038.941328184099</c:v>
                </c:pt>
                <c:pt idx="19">
                  <c:v>10190.724287431553</c:v>
                </c:pt>
                <c:pt idx="20">
                  <c:v>10366.228239227246</c:v>
                </c:pt>
                <c:pt idx="21">
                  <c:v>10543.134849594049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15-4A6B-9321-4085B1F201EA}"/>
            </c:ext>
          </c:extLst>
        </c:ser>
        <c:ser>
          <c:idx val="1"/>
          <c:order val="1"/>
          <c:tx>
            <c:strRef>
              <c:f>LRF!$B$215</c:f>
              <c:strCache>
                <c:ptCount val="1"/>
                <c:pt idx="0">
                  <c:v>Referencial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LRF!$T$1:$AO$1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LRF!$T$215:$AO$215</c:f>
              <c:numCache>
                <c:formatCode>#,##0.00</c:formatCode>
                <c:ptCount val="22"/>
                <c:pt idx="0">
                  <c:v>10886.35347514814</c:v>
                </c:pt>
                <c:pt idx="1">
                  <c:v>10174.543901437744</c:v>
                </c:pt>
                <c:pt idx="2">
                  <c:v>10710.00836504126</c:v>
                </c:pt>
                <c:pt idx="3">
                  <c:v>10832.729858772267</c:v>
                </c:pt>
                <c:pt idx="4">
                  <c:v>10816.757891591329</c:v>
                </c:pt>
                <c:pt idx="5">
                  <c:v>11147.406726163696</c:v>
                </c:pt>
                <c:pt idx="6">
                  <c:v>11496.833573940305</c:v>
                </c:pt>
                <c:pt idx="7">
                  <c:v>11836.474003642048</c:v>
                </c:pt>
                <c:pt idx="8">
                  <c:v>11570.213057483608</c:v>
                </c:pt>
                <c:pt idx="9">
                  <c:v>11882.002410636924</c:v>
                </c:pt>
                <c:pt idx="10">
                  <c:v>12197.676265306261</c:v>
                </c:pt>
                <c:pt idx="11">
                  <c:v>11631.563231594793</c:v>
                </c:pt>
                <c:pt idx="12">
                  <c:v>11881.332991110117</c:v>
                </c:pt>
                <c:pt idx="13">
                  <c:v>12135.659919122221</c:v>
                </c:pt>
                <c:pt idx="14">
                  <c:v>12393.266284514553</c:v>
                </c:pt>
                <c:pt idx="15">
                  <c:v>12654.557560810619</c:v>
                </c:pt>
                <c:pt idx="16">
                  <c:v>12922.738079729641</c:v>
                </c:pt>
                <c:pt idx="17">
                  <c:v>13265.989869099612</c:v>
                </c:pt>
                <c:pt idx="18">
                  <c:v>13576.686396108533</c:v>
                </c:pt>
                <c:pt idx="19">
                  <c:v>13892.180584613268</c:v>
                </c:pt>
                <c:pt idx="20">
                  <c:v>14212.487147728856</c:v>
                </c:pt>
                <c:pt idx="21">
                  <c:v>14537.866897844313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A15-4A6B-9321-4085B1F201EA}"/>
            </c:ext>
          </c:extLst>
        </c:ser>
        <c:ser>
          <c:idx val="2"/>
          <c:order val="2"/>
          <c:tx>
            <c:strRef>
              <c:f>LRF!$B$216</c:f>
              <c:strCache>
                <c:ptCount val="1"/>
                <c:pt idx="0">
                  <c:v>Não-Tendencial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LRF!$T$1:$AO$1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LRF!$T$216:$AO$216</c:f>
              <c:numCache>
                <c:formatCode>#,##0.00</c:formatCode>
                <c:ptCount val="22"/>
                <c:pt idx="0">
                  <c:v>11378.470444886747</c:v>
                </c:pt>
                <c:pt idx="1">
                  <c:v>10444.070714725098</c:v>
                </c:pt>
                <c:pt idx="2">
                  <c:v>11439.806792598672</c:v>
                </c:pt>
                <c:pt idx="3">
                  <c:v>11851.504659613773</c:v>
                </c:pt>
                <c:pt idx="4">
                  <c:v>12147.028727842146</c:v>
                </c:pt>
                <c:pt idx="5">
                  <c:v>12690.824344939614</c:v>
                </c:pt>
                <c:pt idx="6">
                  <c:v>13238.671105433637</c:v>
                </c:pt>
                <c:pt idx="7">
                  <c:v>13772.722634714259</c:v>
                </c:pt>
                <c:pt idx="8">
                  <c:v>14016.868041853781</c:v>
                </c:pt>
                <c:pt idx="9">
                  <c:v>14509.620171773662</c:v>
                </c:pt>
                <c:pt idx="10">
                  <c:v>15006.591225975391</c:v>
                </c:pt>
                <c:pt idx="11">
                  <c:v>15116.388685077622</c:v>
                </c:pt>
                <c:pt idx="12">
                  <c:v>15661.143217919582</c:v>
                </c:pt>
                <c:pt idx="13">
                  <c:v>16214.661845388533</c:v>
                </c:pt>
                <c:pt idx="14">
                  <c:v>16773.220799169459</c:v>
                </c:pt>
                <c:pt idx="15">
                  <c:v>17338.306138099626</c:v>
                </c:pt>
                <c:pt idx="16">
                  <c:v>17283.459882608899</c:v>
                </c:pt>
                <c:pt idx="17">
                  <c:v>17897.161446745515</c:v>
                </c:pt>
                <c:pt idx="18">
                  <c:v>18446.631551621605</c:v>
                </c:pt>
                <c:pt idx="19">
                  <c:v>19002.54467199001</c:v>
                </c:pt>
                <c:pt idx="20">
                  <c:v>19565.151834219134</c:v>
                </c:pt>
                <c:pt idx="21">
                  <c:v>20134.733893621953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15-4A6B-9321-4085B1F201EA}"/>
            </c:ext>
          </c:extLst>
        </c:ser>
        <c:ser>
          <c:idx val="3"/>
          <c:order val="3"/>
          <c:tx>
            <c:strRef>
              <c:f>LRF!$B$217</c:f>
              <c:strCache>
                <c:ptCount val="1"/>
                <c:pt idx="0">
                  <c:v>Pessimista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LRF!$T$1:$AO$1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LRF!$T$217:$AO$217</c:f>
              <c:numCache>
                <c:formatCode>#,##0.00</c:formatCode>
                <c:ptCount val="22"/>
                <c:pt idx="0">
                  <c:v>11271.192972609715</c:v>
                </c:pt>
                <c:pt idx="1">
                  <c:v>10372.053416433868</c:v>
                </c:pt>
                <c:pt idx="2">
                  <c:v>11390.999241476216</c:v>
                </c:pt>
                <c:pt idx="3">
                  <c:v>11749.171654609852</c:v>
                </c:pt>
                <c:pt idx="4">
                  <c:v>12059.390561584876</c:v>
                </c:pt>
                <c:pt idx="5">
                  <c:v>12481.133916260358</c:v>
                </c:pt>
                <c:pt idx="6">
                  <c:v>12940.367783051293</c:v>
                </c:pt>
                <c:pt idx="7">
                  <c:v>13374.312230157968</c:v>
                </c:pt>
                <c:pt idx="8">
                  <c:v>13905.237215163947</c:v>
                </c:pt>
                <c:pt idx="9">
                  <c:v>14444.627761581938</c:v>
                </c:pt>
                <c:pt idx="10">
                  <c:v>14980.17048945816</c:v>
                </c:pt>
                <c:pt idx="11">
                  <c:v>15519.31235874177</c:v>
                </c:pt>
                <c:pt idx="12">
                  <c:v>16061.298886422159</c:v>
                </c:pt>
                <c:pt idx="13">
                  <c:v>16613.817981277534</c:v>
                </c:pt>
                <c:pt idx="14">
                  <c:v>17163.913567604846</c:v>
                </c:pt>
                <c:pt idx="15">
                  <c:v>17714.784273901765</c:v>
                </c:pt>
                <c:pt idx="16">
                  <c:v>17429.141512146969</c:v>
                </c:pt>
                <c:pt idx="17">
                  <c:v>18030.684657378104</c:v>
                </c:pt>
                <c:pt idx="18">
                  <c:v>18551.658327947967</c:v>
                </c:pt>
                <c:pt idx="19">
                  <c:v>19069.062138039779</c:v>
                </c:pt>
                <c:pt idx="20">
                  <c:v>19595.781925660762</c:v>
                </c:pt>
                <c:pt idx="21">
                  <c:v>20219.097467997395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15-4A6B-9321-4085B1F201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27743327"/>
        <c:axId val="656357023"/>
      </c:barChart>
      <c:catAx>
        <c:axId val="62774332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56357023"/>
        <c:crosses val="autoZero"/>
        <c:auto val="1"/>
        <c:lblAlgn val="ctr"/>
        <c:lblOffset val="100"/>
        <c:noMultiLvlLbl val="0"/>
      </c:catAx>
      <c:valAx>
        <c:axId val="656357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R$ MM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2774332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756177000275192"/>
          <c:y val="0.90547714404832558"/>
          <c:w val="0.80318652979091265"/>
          <c:h val="7.740140928380112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Prev_Oti!$B$14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Prev_Oti!$C$13:$L$13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Prev_Oti!$C$14:$L$14</c:f>
              <c:numCache>
                <c:formatCode>General</c:formatCode>
                <c:ptCount val="10"/>
                <c:pt idx="0">
                  <c:v>15.8</c:v>
                </c:pt>
                <c:pt idx="1">
                  <c:v>44</c:v>
                </c:pt>
                <c:pt idx="2">
                  <c:v>68.2</c:v>
                </c:pt>
                <c:pt idx="3">
                  <c:v>86.8</c:v>
                </c:pt>
                <c:pt idx="4">
                  <c:v>110.2</c:v>
                </c:pt>
                <c:pt idx="5">
                  <c:v>133.80000000000001</c:v>
                </c:pt>
                <c:pt idx="6">
                  <c:v>157.19999999999999</c:v>
                </c:pt>
                <c:pt idx="7">
                  <c:v>182.1</c:v>
                </c:pt>
                <c:pt idx="8">
                  <c:v>207.3</c:v>
                </c:pt>
                <c:pt idx="9">
                  <c:v>231.3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065-43F4-9CD0-AB7BAA6BBE98}"/>
            </c:ext>
          </c:extLst>
        </c:ser>
        <c:ser>
          <c:idx val="1"/>
          <c:order val="1"/>
          <c:tx>
            <c:strRef>
              <c:f>Prev_Oti!$B$16</c:f>
              <c:strCache>
                <c:ptCount val="1"/>
                <c:pt idx="0">
                  <c:v>Demais Estados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Prev_Oti!$C$13:$L$13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Prev_Oti!$C$16:$L$16</c:f>
              <c:numCache>
                <c:formatCode>0.0</c:formatCode>
                <c:ptCount val="10"/>
                <c:pt idx="0">
                  <c:v>6.3450491035778214</c:v>
                </c:pt>
                <c:pt idx="1">
                  <c:v>11.308707257943688</c:v>
                </c:pt>
                <c:pt idx="2">
                  <c:v>16.40334886752359</c:v>
                </c:pt>
                <c:pt idx="3">
                  <c:v>21.10987940158692</c:v>
                </c:pt>
                <c:pt idx="4">
                  <c:v>26.101055099229534</c:v>
                </c:pt>
                <c:pt idx="5">
                  <c:v>30.177055152428174</c:v>
                </c:pt>
                <c:pt idx="6">
                  <c:v>32.888492565088669</c:v>
                </c:pt>
                <c:pt idx="7">
                  <c:v>35.019747030037202</c:v>
                </c:pt>
                <c:pt idx="8">
                  <c:v>35.681230154672519</c:v>
                </c:pt>
                <c:pt idx="9">
                  <c:v>35.436210560998376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065-43F4-9CD0-AB7BAA6BBE98}"/>
            </c:ext>
          </c:extLst>
        </c:ser>
        <c:ser>
          <c:idx val="2"/>
          <c:order val="2"/>
          <c:tx>
            <c:strRef>
              <c:f>Prev_Oti!$B$18</c:f>
              <c:strCache>
                <c:ptCount val="1"/>
                <c:pt idx="0">
                  <c:v>Municipios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Prev_Oti!$C$13:$L$13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Prev_Oti!$C$18:$L$18</c:f>
              <c:numCache>
                <c:formatCode>0.0</c:formatCode>
                <c:ptCount val="10"/>
                <c:pt idx="0">
                  <c:v>1.9805571567668983</c:v>
                </c:pt>
                <c:pt idx="1">
                  <c:v>3.7614882220735293</c:v>
                </c:pt>
                <c:pt idx="2">
                  <c:v>5.6251234717663641</c:v>
                </c:pt>
                <c:pt idx="3">
                  <c:v>7.5097919404119171</c:v>
                </c:pt>
                <c:pt idx="4">
                  <c:v>9.2459841366140569</c:v>
                </c:pt>
                <c:pt idx="5">
                  <c:v>10.584051191781946</c:v>
                </c:pt>
                <c:pt idx="6">
                  <c:v>11.507190721099386</c:v>
                </c:pt>
                <c:pt idx="7">
                  <c:v>12.153785507326997</c:v>
                </c:pt>
                <c:pt idx="8">
                  <c:v>12.294638103997197</c:v>
                </c:pt>
                <c:pt idx="9">
                  <c:v>12.129717502864303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065-43F4-9CD0-AB7BAA6BBE98}"/>
            </c:ext>
          </c:extLst>
        </c:ser>
        <c:ser>
          <c:idx val="3"/>
          <c:order val="3"/>
          <c:tx>
            <c:strRef>
              <c:f>Prev_Oti!$B$20</c:f>
              <c:strCache>
                <c:ptCount val="1"/>
                <c:pt idx="0">
                  <c:v>Total Menos Estados e Municipios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Prev_Oti!$C$13:$L$13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Prev_Oti!$C$20:$L$20</c:f>
              <c:numCache>
                <c:formatCode>0.00</c:formatCode>
                <c:ptCount val="10"/>
                <c:pt idx="0">
                  <c:v>7.4743937396552811</c:v>
                </c:pt>
                <c:pt idx="1">
                  <c:v>28.929804519982781</c:v>
                </c:pt>
                <c:pt idx="2">
                  <c:v>46.171527660710048</c:v>
                </c:pt>
                <c:pt idx="3">
                  <c:v>58.180328658001159</c:v>
                </c:pt>
                <c:pt idx="4">
                  <c:v>74.852960764156421</c:v>
                </c:pt>
                <c:pt idx="5">
                  <c:v>93.038893655789877</c:v>
                </c:pt>
                <c:pt idx="6">
                  <c:v>112.80431671381193</c:v>
                </c:pt>
                <c:pt idx="7">
                  <c:v>134.9264674626358</c:v>
                </c:pt>
                <c:pt idx="8">
                  <c:v>159.32413174133032</c:v>
                </c:pt>
                <c:pt idx="9">
                  <c:v>183.73407193613733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065-43F4-9CD0-AB7BAA6BB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1191312"/>
        <c:axId val="871184096"/>
      </c:lineChart>
      <c:catAx>
        <c:axId val="87119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71184096"/>
        <c:crosses val="autoZero"/>
        <c:auto val="1"/>
        <c:lblAlgn val="ctr"/>
        <c:lblOffset val="100"/>
        <c:noMultiLvlLbl val="0"/>
      </c:catAx>
      <c:valAx>
        <c:axId val="8711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71191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Prev_Ref!$B$14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Prev_Ref!$C$13:$L$13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Prev_Ref!$C$14:$L$14</c:f>
              <c:numCache>
                <c:formatCode>General</c:formatCode>
                <c:ptCount val="10"/>
                <c:pt idx="0">
                  <c:v>15.8</c:v>
                </c:pt>
                <c:pt idx="1">
                  <c:v>44</c:v>
                </c:pt>
                <c:pt idx="2">
                  <c:v>68.2</c:v>
                </c:pt>
                <c:pt idx="3">
                  <c:v>86.8</c:v>
                </c:pt>
                <c:pt idx="4">
                  <c:v>110.2</c:v>
                </c:pt>
                <c:pt idx="5">
                  <c:v>133.80000000000001</c:v>
                </c:pt>
                <c:pt idx="6">
                  <c:v>157.19999999999999</c:v>
                </c:pt>
                <c:pt idx="7">
                  <c:v>182.1</c:v>
                </c:pt>
                <c:pt idx="8">
                  <c:v>207.3</c:v>
                </c:pt>
                <c:pt idx="9">
                  <c:v>231.3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C7-424B-B69A-9A8DC1A7660A}"/>
            </c:ext>
          </c:extLst>
        </c:ser>
        <c:ser>
          <c:idx val="1"/>
          <c:order val="1"/>
          <c:tx>
            <c:strRef>
              <c:f>Prev_Ref!$B$16</c:f>
              <c:strCache>
                <c:ptCount val="1"/>
                <c:pt idx="0">
                  <c:v>Demais Estados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Prev_Ref!$C$13:$L$13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Prev_Ref!$C$16:$L$16</c:f>
              <c:numCache>
                <c:formatCode>0.0</c:formatCode>
                <c:ptCount val="10"/>
                <c:pt idx="0">
                  <c:v>6.3450491035778214</c:v>
                </c:pt>
                <c:pt idx="1">
                  <c:v>11.308707257943688</c:v>
                </c:pt>
                <c:pt idx="2">
                  <c:v>16.40334886752359</c:v>
                </c:pt>
                <c:pt idx="3">
                  <c:v>21.10987940158692</c:v>
                </c:pt>
                <c:pt idx="4">
                  <c:v>26.101055099229534</c:v>
                </c:pt>
                <c:pt idx="5">
                  <c:v>30.177055152428174</c:v>
                </c:pt>
                <c:pt idx="6">
                  <c:v>32.888492565088669</c:v>
                </c:pt>
                <c:pt idx="7">
                  <c:v>35.019747030037202</c:v>
                </c:pt>
                <c:pt idx="8">
                  <c:v>35.681230154672519</c:v>
                </c:pt>
                <c:pt idx="9">
                  <c:v>35.436210560998376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C7-424B-B69A-9A8DC1A7660A}"/>
            </c:ext>
          </c:extLst>
        </c:ser>
        <c:ser>
          <c:idx val="2"/>
          <c:order val="2"/>
          <c:tx>
            <c:strRef>
              <c:f>Prev_Ref!$B$18</c:f>
              <c:strCache>
                <c:ptCount val="1"/>
                <c:pt idx="0">
                  <c:v>Municipios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Prev_Ref!$C$13:$L$13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Prev_Ref!$C$18:$L$18</c:f>
              <c:numCache>
                <c:formatCode>0.0</c:formatCode>
                <c:ptCount val="10"/>
                <c:pt idx="0">
                  <c:v>1.9805571567668983</c:v>
                </c:pt>
                <c:pt idx="1">
                  <c:v>3.7614882220735293</c:v>
                </c:pt>
                <c:pt idx="2">
                  <c:v>5.6251234717663641</c:v>
                </c:pt>
                <c:pt idx="3">
                  <c:v>7.5097919404119171</c:v>
                </c:pt>
                <c:pt idx="4">
                  <c:v>9.2459841366140569</c:v>
                </c:pt>
                <c:pt idx="5">
                  <c:v>10.584051191781946</c:v>
                </c:pt>
                <c:pt idx="6">
                  <c:v>11.507190721099386</c:v>
                </c:pt>
                <c:pt idx="7">
                  <c:v>12.153785507326997</c:v>
                </c:pt>
                <c:pt idx="8">
                  <c:v>12.294638103997197</c:v>
                </c:pt>
                <c:pt idx="9">
                  <c:v>12.129717502864303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C7-424B-B69A-9A8DC1A7660A}"/>
            </c:ext>
          </c:extLst>
        </c:ser>
        <c:ser>
          <c:idx val="3"/>
          <c:order val="3"/>
          <c:tx>
            <c:strRef>
              <c:f>Prev_Ref!$B$20</c:f>
              <c:strCache>
                <c:ptCount val="1"/>
                <c:pt idx="0">
                  <c:v>Total Menos Estados e Municipios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Prev_Ref!$C$13:$L$13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Prev_Ref!$C$20:$L$20</c:f>
              <c:numCache>
                <c:formatCode>0.00</c:formatCode>
                <c:ptCount val="10"/>
                <c:pt idx="0">
                  <c:v>7.4743937396552811</c:v>
                </c:pt>
                <c:pt idx="1">
                  <c:v>28.929804519982781</c:v>
                </c:pt>
                <c:pt idx="2">
                  <c:v>46.171527660710048</c:v>
                </c:pt>
                <c:pt idx="3">
                  <c:v>58.180328658001159</c:v>
                </c:pt>
                <c:pt idx="4">
                  <c:v>74.852960764156421</c:v>
                </c:pt>
                <c:pt idx="5">
                  <c:v>93.038893655789877</c:v>
                </c:pt>
                <c:pt idx="6">
                  <c:v>112.80431671381193</c:v>
                </c:pt>
                <c:pt idx="7">
                  <c:v>134.9264674626358</c:v>
                </c:pt>
                <c:pt idx="8">
                  <c:v>159.32413174133032</c:v>
                </c:pt>
                <c:pt idx="9">
                  <c:v>183.73407193613733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C7-424B-B69A-9A8DC1A766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1191312"/>
        <c:axId val="871184096"/>
      </c:lineChart>
      <c:catAx>
        <c:axId val="87119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71184096"/>
        <c:crosses val="autoZero"/>
        <c:auto val="1"/>
        <c:lblAlgn val="ctr"/>
        <c:lblOffset val="100"/>
        <c:noMultiLvlLbl val="0"/>
      </c:catAx>
      <c:valAx>
        <c:axId val="8711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71191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Prev_NT!$B$14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Prev_NT!$C$13:$L$13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Prev_NT!$C$14:$L$14</c:f>
              <c:numCache>
                <c:formatCode>General</c:formatCode>
                <c:ptCount val="10"/>
                <c:pt idx="0">
                  <c:v>15.8</c:v>
                </c:pt>
                <c:pt idx="1">
                  <c:v>44</c:v>
                </c:pt>
                <c:pt idx="2">
                  <c:v>68.2</c:v>
                </c:pt>
                <c:pt idx="3">
                  <c:v>86.8</c:v>
                </c:pt>
                <c:pt idx="4">
                  <c:v>110.2</c:v>
                </c:pt>
                <c:pt idx="5">
                  <c:v>133.80000000000001</c:v>
                </c:pt>
                <c:pt idx="6">
                  <c:v>157.19999999999999</c:v>
                </c:pt>
                <c:pt idx="7">
                  <c:v>182.1</c:v>
                </c:pt>
                <c:pt idx="8">
                  <c:v>207.3</c:v>
                </c:pt>
                <c:pt idx="9">
                  <c:v>231.3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BC-48BB-8E92-F1243E5E8233}"/>
            </c:ext>
          </c:extLst>
        </c:ser>
        <c:ser>
          <c:idx val="1"/>
          <c:order val="1"/>
          <c:tx>
            <c:strRef>
              <c:f>Prev_NT!$B$16</c:f>
              <c:strCache>
                <c:ptCount val="1"/>
                <c:pt idx="0">
                  <c:v>Demais Estados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Prev_NT!$C$13:$L$13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Prev_NT!$C$16:$L$16</c:f>
              <c:numCache>
                <c:formatCode>0.0</c:formatCode>
                <c:ptCount val="10"/>
                <c:pt idx="0">
                  <c:v>6.3450491035778214</c:v>
                </c:pt>
                <c:pt idx="1">
                  <c:v>11.308707257943688</c:v>
                </c:pt>
                <c:pt idx="2">
                  <c:v>16.40334886752359</c:v>
                </c:pt>
                <c:pt idx="3">
                  <c:v>21.10987940158692</c:v>
                </c:pt>
                <c:pt idx="4">
                  <c:v>26.101055099229534</c:v>
                </c:pt>
                <c:pt idx="5">
                  <c:v>30.177055152428174</c:v>
                </c:pt>
                <c:pt idx="6">
                  <c:v>32.888492565088669</c:v>
                </c:pt>
                <c:pt idx="7">
                  <c:v>35.019747030037202</c:v>
                </c:pt>
                <c:pt idx="8">
                  <c:v>35.681230154672519</c:v>
                </c:pt>
                <c:pt idx="9">
                  <c:v>35.436210560998376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5BC-48BB-8E92-F1243E5E8233}"/>
            </c:ext>
          </c:extLst>
        </c:ser>
        <c:ser>
          <c:idx val="2"/>
          <c:order val="2"/>
          <c:tx>
            <c:strRef>
              <c:f>Prev_NT!$B$18</c:f>
              <c:strCache>
                <c:ptCount val="1"/>
                <c:pt idx="0">
                  <c:v>Municipios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Prev_NT!$C$13:$L$13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Prev_NT!$C$18:$L$18</c:f>
              <c:numCache>
                <c:formatCode>0.0</c:formatCode>
                <c:ptCount val="10"/>
                <c:pt idx="0">
                  <c:v>1.9805571567668983</c:v>
                </c:pt>
                <c:pt idx="1">
                  <c:v>3.7614882220735293</c:v>
                </c:pt>
                <c:pt idx="2">
                  <c:v>5.6251234717663641</c:v>
                </c:pt>
                <c:pt idx="3">
                  <c:v>7.5097919404119171</c:v>
                </c:pt>
                <c:pt idx="4">
                  <c:v>9.2459841366140569</c:v>
                </c:pt>
                <c:pt idx="5">
                  <c:v>10.584051191781946</c:v>
                </c:pt>
                <c:pt idx="6">
                  <c:v>11.507190721099386</c:v>
                </c:pt>
                <c:pt idx="7">
                  <c:v>12.153785507326997</c:v>
                </c:pt>
                <c:pt idx="8">
                  <c:v>12.294638103997197</c:v>
                </c:pt>
                <c:pt idx="9">
                  <c:v>12.129717502864303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5BC-48BB-8E92-F1243E5E8233}"/>
            </c:ext>
          </c:extLst>
        </c:ser>
        <c:ser>
          <c:idx val="3"/>
          <c:order val="3"/>
          <c:tx>
            <c:strRef>
              <c:f>Prev_NT!$B$20</c:f>
              <c:strCache>
                <c:ptCount val="1"/>
                <c:pt idx="0">
                  <c:v>Total Menos Estados e Municipios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Prev_NT!$C$13:$L$13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Prev_NT!$C$20:$L$20</c:f>
              <c:numCache>
                <c:formatCode>0.00</c:formatCode>
                <c:ptCount val="10"/>
                <c:pt idx="0">
                  <c:v>7.4743937396552811</c:v>
                </c:pt>
                <c:pt idx="1">
                  <c:v>28.929804519982781</c:v>
                </c:pt>
                <c:pt idx="2">
                  <c:v>46.171527660710048</c:v>
                </c:pt>
                <c:pt idx="3">
                  <c:v>58.180328658001159</c:v>
                </c:pt>
                <c:pt idx="4">
                  <c:v>74.852960764156421</c:v>
                </c:pt>
                <c:pt idx="5">
                  <c:v>93.038893655789877</c:v>
                </c:pt>
                <c:pt idx="6">
                  <c:v>112.80431671381193</c:v>
                </c:pt>
                <c:pt idx="7">
                  <c:v>134.9264674626358</c:v>
                </c:pt>
                <c:pt idx="8">
                  <c:v>159.32413174133032</c:v>
                </c:pt>
                <c:pt idx="9">
                  <c:v>183.73407193613733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5BC-48BB-8E92-F1243E5E82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71191312"/>
        <c:axId val="871184096"/>
      </c:lineChart>
      <c:catAx>
        <c:axId val="871191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71184096"/>
        <c:crosses val="autoZero"/>
        <c:auto val="1"/>
        <c:lblAlgn val="ctr"/>
        <c:lblOffset val="100"/>
        <c:noMultiLvlLbl val="0"/>
      </c:catAx>
      <c:valAx>
        <c:axId val="8711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711913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403971163312309E-2"/>
          <c:y val="7.8293208064200426E-2"/>
          <c:w val="0.81605561309011743"/>
          <c:h val="0.68115676673709957"/>
        </c:manualLayout>
      </c:layout>
      <c:lineChart>
        <c:grouping val="standard"/>
        <c:varyColors val="0"/>
        <c:ser>
          <c:idx val="0"/>
          <c:order val="0"/>
          <c:tx>
            <c:strRef>
              <c:f>Rend_Fin!$B$3</c:f>
              <c:strCache>
                <c:ptCount val="1"/>
                <c:pt idx="0">
                  <c:v> 132 - RECEITAS DE VALORES MOBILIARIOS 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Rend_Fin!$A$4:$A$42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Rend_Fin!$B$4:$B$42</c:f>
              <c:numCache>
                <c:formatCode>_(* #,##0.00_);_(* \(#,##0.00\);_(* "-"??_);_(@_)</c:formatCode>
                <c:ptCount val="39"/>
                <c:pt idx="0">
                  <c:v>6.5108892599999996E-2</c:v>
                </c:pt>
                <c:pt idx="1">
                  <c:v>1.48047068791</c:v>
                </c:pt>
                <c:pt idx="2">
                  <c:v>1.6467850396600001</c:v>
                </c:pt>
                <c:pt idx="3">
                  <c:v>2.47200887738</c:v>
                </c:pt>
                <c:pt idx="4">
                  <c:v>1.66313876716</c:v>
                </c:pt>
                <c:pt idx="5">
                  <c:v>1.4368406728399998</c:v>
                </c:pt>
                <c:pt idx="6">
                  <c:v>2.60619335681</c:v>
                </c:pt>
                <c:pt idx="7">
                  <c:v>2.1456439746</c:v>
                </c:pt>
                <c:pt idx="8">
                  <c:v>2.5562857301899999</c:v>
                </c:pt>
                <c:pt idx="9">
                  <c:v>3.3201600313999999</c:v>
                </c:pt>
                <c:pt idx="10">
                  <c:v>3.8715764376799999</c:v>
                </c:pt>
                <c:pt idx="11">
                  <c:v>4.3908667900600005</c:v>
                </c:pt>
                <c:pt idx="12">
                  <c:v>3.91047154993</c:v>
                </c:pt>
                <c:pt idx="13">
                  <c:v>4.0707551302399994</c:v>
                </c:pt>
                <c:pt idx="14">
                  <c:v>3.4875321809800002</c:v>
                </c:pt>
                <c:pt idx="15">
                  <c:v>3.0047427671100002</c:v>
                </c:pt>
                <c:pt idx="16">
                  <c:v>2.1289228896400001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53D-4BC0-9C2A-22EA7420F35A}"/>
            </c:ext>
          </c:extLst>
        </c:ser>
        <c:ser>
          <c:idx val="3"/>
          <c:order val="1"/>
          <c:tx>
            <c:strRef>
              <c:f>Rend_Fin!$F$3</c:f>
              <c:strCache>
                <c:ptCount val="1"/>
                <c:pt idx="0">
                  <c:v>Modelo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Rend_Fin!$A$4:$A$42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Rend_Fin!$F$4:$F$42</c:f>
              <c:numCache>
                <c:formatCode>General</c:formatCode>
                <c:ptCount val="39"/>
                <c:pt idx="0">
                  <c:v>-0.12908591864963204</c:v>
                </c:pt>
                <c:pt idx="1">
                  <c:v>1.9583541767112662</c:v>
                </c:pt>
                <c:pt idx="2">
                  <c:v>1.5438808062232752</c:v>
                </c:pt>
                <c:pt idx="3">
                  <c:v>2.0078781911068555</c:v>
                </c:pt>
                <c:pt idx="4">
                  <c:v>1.8701285918141597</c:v>
                </c:pt>
                <c:pt idx="5">
                  <c:v>1.8638137223462123</c:v>
                </c:pt>
                <c:pt idx="6">
                  <c:v>2.4155883397484983</c:v>
                </c:pt>
                <c:pt idx="7">
                  <c:v>2.314460634352387</c:v>
                </c:pt>
                <c:pt idx="8">
                  <c:v>2.79135076045673</c:v>
                </c:pt>
                <c:pt idx="9">
                  <c:v>3.3230365757731337</c:v>
                </c:pt>
                <c:pt idx="10">
                  <c:v>3.3298716214136315</c:v>
                </c:pt>
                <c:pt idx="11">
                  <c:v>3.6143382715448737</c:v>
                </c:pt>
                <c:pt idx="12">
                  <c:v>4.0538507606415433</c:v>
                </c:pt>
                <c:pt idx="13">
                  <c:v>4.4846445937274284</c:v>
                </c:pt>
                <c:pt idx="14">
                  <c:v>3.0087309939570126</c:v>
                </c:pt>
                <c:pt idx="15">
                  <c:v>2.8914692085234135</c:v>
                </c:pt>
                <c:pt idx="16">
                  <c:v>2.9151924464992041</c:v>
                </c:pt>
                <c:pt idx="17">
                  <c:v>2.700290794950412</c:v>
                </c:pt>
                <c:pt idx="18">
                  <c:v>2.9045314713087942</c:v>
                </c:pt>
                <c:pt idx="19">
                  <c:v>3.09519510818697</c:v>
                </c:pt>
                <c:pt idx="20">
                  <c:v>3.232252873112766</c:v>
                </c:pt>
                <c:pt idx="21">
                  <c:v>3.3838628253350205</c:v>
                </c:pt>
                <c:pt idx="22">
                  <c:v>3.5502645887676314</c:v>
                </c:pt>
                <c:pt idx="23">
                  <c:v>3.719850200997012</c:v>
                </c:pt>
                <c:pt idx="24">
                  <c:v>3.8930130427381995</c:v>
                </c:pt>
                <c:pt idx="25">
                  <c:v>4.0474214306475336</c:v>
                </c:pt>
                <c:pt idx="26">
                  <c:v>4.2270958593254138</c:v>
                </c:pt>
                <c:pt idx="27">
                  <c:v>4.4100225047750383</c:v>
                </c:pt>
                <c:pt idx="28">
                  <c:v>4.574258168768119</c:v>
                </c:pt>
                <c:pt idx="29">
                  <c:v>4.8001649561886941</c:v>
                </c:pt>
                <c:pt idx="30">
                  <c:v>5.0310987648509178</c:v>
                </c:pt>
                <c:pt idx="31">
                  <c:v>5.2661535765933598</c:v>
                </c:pt>
                <c:pt idx="32">
                  <c:v>5.5058535249393428</c:v>
                </c:pt>
                <c:pt idx="33">
                  <c:v>5.7333137385401489</c:v>
                </c:pt>
                <c:pt idx="34">
                  <c:v>6.0226665627034279</c:v>
                </c:pt>
                <c:pt idx="35">
                  <c:v>6.2764008499310631</c:v>
                </c:pt>
                <c:pt idx="36">
                  <c:v>6.5349729835045878</c:v>
                </c:pt>
                <c:pt idx="37">
                  <c:v>6.79842864257024</c:v>
                </c:pt>
                <c:pt idx="38">
                  <c:v>7.0668093242307766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53D-4BC0-9C2A-22EA7420F35A}"/>
            </c:ext>
          </c:extLst>
        </c:ser>
        <c:ser>
          <c:idx val="1"/>
          <c:order val="2"/>
          <c:tx>
            <c:strRef>
              <c:f>Rend_Fin!$G$3</c:f>
              <c:strCache>
                <c:ptCount val="1"/>
                <c:pt idx="0">
                  <c:v>Cenário Referencial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Rend_Fin!$A$4:$A$42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Rend_Fin!$G$4:$G$42</c:f>
              <c:numCache>
                <c:formatCode>General</c:formatCode>
                <c:ptCount val="39"/>
                <c:pt idx="17">
                  <c:v>2.6472485000969659</c:v>
                </c:pt>
                <c:pt idx="18">
                  <c:v>2.8787165941474298</c:v>
                </c:pt>
                <c:pt idx="19">
                  <c:v>3.0375945777357973</c:v>
                </c:pt>
                <c:pt idx="20">
                  <c:v>3.1972802494262007</c:v>
                </c:pt>
                <c:pt idx="21">
                  <c:v>3.3547544781350203</c:v>
                </c:pt>
                <c:pt idx="22">
                  <c:v>3.5352156433811492</c:v>
                </c:pt>
                <c:pt idx="23">
                  <c:v>3.7321630425607921</c:v>
                </c:pt>
                <c:pt idx="24">
                  <c:v>3.9338945509276462</c:v>
                </c:pt>
                <c:pt idx="25">
                  <c:v>4.136124007177358</c:v>
                </c:pt>
                <c:pt idx="26">
                  <c:v>4.3892047207576699</c:v>
                </c:pt>
                <c:pt idx="27">
                  <c:v>4.6479929951762999</c:v>
                </c:pt>
                <c:pt idx="28">
                  <c:v>4.8690629910209156</c:v>
                </c:pt>
                <c:pt idx="29">
                  <c:v>5.140201746972779</c:v>
                </c:pt>
                <c:pt idx="30">
                  <c:v>5.4176201139857563</c:v>
                </c:pt>
                <c:pt idx="31">
                  <c:v>5.7013693300680677</c:v>
                </c:pt>
                <c:pt idx="32">
                  <c:v>5.9915514515148525</c:v>
                </c:pt>
                <c:pt idx="33">
                  <c:v>6.3324580243037314</c:v>
                </c:pt>
                <c:pt idx="34">
                  <c:v>6.7276704848554267</c:v>
                </c:pt>
                <c:pt idx="35">
                  <c:v>7.0853134013488646</c:v>
                </c:pt>
                <c:pt idx="36">
                  <c:v>7.4512199290701382</c:v>
                </c:pt>
                <c:pt idx="37">
                  <c:v>7.8252746806464994</c:v>
                </c:pt>
                <c:pt idx="38">
                  <c:v>8.2076386912491124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53D-4BC0-9C2A-22EA7420F35A}"/>
            </c:ext>
          </c:extLst>
        </c:ser>
        <c:ser>
          <c:idx val="2"/>
          <c:order val="3"/>
          <c:tx>
            <c:strRef>
              <c:f>Rend_Fin!$H$3</c:f>
              <c:strCache>
                <c:ptCount val="1"/>
                <c:pt idx="0">
                  <c:v>Cenário Otimista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Rend_Fin!$A$4:$A$42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Rend_Fin!$H$4:$H$42</c:f>
              <c:numCache>
                <c:formatCode>General</c:formatCode>
                <c:ptCount val="39"/>
                <c:pt idx="17">
                  <c:v>2.6156564016662314</c:v>
                </c:pt>
                <c:pt idx="18">
                  <c:v>2.7542716801197091</c:v>
                </c:pt>
                <c:pt idx="19">
                  <c:v>2.9152152927601387</c:v>
                </c:pt>
                <c:pt idx="20">
                  <c:v>3.1349195801482228</c:v>
                </c:pt>
                <c:pt idx="21">
                  <c:v>3.3381175075549248</c:v>
                </c:pt>
                <c:pt idx="22">
                  <c:v>3.5707922431156094</c:v>
                </c:pt>
                <c:pt idx="23">
                  <c:v>3.8094113351088543</c:v>
                </c:pt>
                <c:pt idx="24">
                  <c:v>4.0545154118714857</c:v>
                </c:pt>
                <c:pt idx="25">
                  <c:v>4.3403921736215221</c:v>
                </c:pt>
                <c:pt idx="26">
                  <c:v>4.6349696029517089</c:v>
                </c:pt>
                <c:pt idx="27">
                  <c:v>4.9372736940833093</c:v>
                </c:pt>
                <c:pt idx="28">
                  <c:v>5.247998608990053</c:v>
                </c:pt>
                <c:pt idx="29">
                  <c:v>5.5666299999302735</c:v>
                </c:pt>
                <c:pt idx="30">
                  <c:v>5.8935602286885169</c:v>
                </c:pt>
                <c:pt idx="31">
                  <c:v>6.2288582171659259</c:v>
                </c:pt>
                <c:pt idx="32">
                  <c:v>6.5726287016996956</c:v>
                </c:pt>
                <c:pt idx="33">
                  <c:v>6.8755245233238949</c:v>
                </c:pt>
                <c:pt idx="34">
                  <c:v>7.2858457132020842</c:v>
                </c:pt>
                <c:pt idx="35">
                  <c:v>7.6553735689242721</c:v>
                </c:pt>
                <c:pt idx="36">
                  <c:v>8.0335235024597953</c:v>
                </c:pt>
                <c:pt idx="37">
                  <c:v>8.4762681639114987</c:v>
                </c:pt>
                <c:pt idx="38">
                  <c:v>8.9292135922820268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53D-4BC0-9C2A-22EA7420F35A}"/>
            </c:ext>
          </c:extLst>
        </c:ser>
        <c:ser>
          <c:idx val="4"/>
          <c:order val="4"/>
          <c:tx>
            <c:strRef>
              <c:f>Rend_Fin!$I$3</c:f>
              <c:strCache>
                <c:ptCount val="1"/>
                <c:pt idx="0">
                  <c:v>Cenário Pessimista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Rend_Fin!$A$4:$A$42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Rend_Fin!$I$4:$I$42</c:f>
              <c:numCache>
                <c:formatCode>General</c:formatCode>
                <c:ptCount val="39"/>
                <c:pt idx="17">
                  <c:v>2.6423351010362595</c:v>
                </c:pt>
                <c:pt idx="18">
                  <c:v>2.8151111756513085</c:v>
                </c:pt>
                <c:pt idx="19">
                  <c:v>2.8714670412264747</c:v>
                </c:pt>
                <c:pt idx="20">
                  <c:v>2.9165735774253321</c:v>
                </c:pt>
                <c:pt idx="21">
                  <c:v>2.9903736143046835</c:v>
                </c:pt>
                <c:pt idx="22">
                  <c:v>3.0611083076969781</c:v>
                </c:pt>
                <c:pt idx="23">
                  <c:v>3.1448263951839532</c:v>
                </c:pt>
                <c:pt idx="24">
                  <c:v>3.2201206754473066</c:v>
                </c:pt>
                <c:pt idx="25">
                  <c:v>3.3288080928402</c:v>
                </c:pt>
                <c:pt idx="26">
                  <c:v>3.4383031463149418</c:v>
                </c:pt>
                <c:pt idx="27">
                  <c:v>3.549021726544618</c:v>
                </c:pt>
                <c:pt idx="28">
                  <c:v>3.6609243768325568</c:v>
                </c:pt>
                <c:pt idx="29">
                  <c:v>3.7739688996742071</c:v>
                </c:pt>
                <c:pt idx="30">
                  <c:v>3.8882291080780949</c:v>
                </c:pt>
                <c:pt idx="31">
                  <c:v>4.0037102478493845</c:v>
                </c:pt>
                <c:pt idx="32">
                  <c:v>4.1204570489433969</c:v>
                </c:pt>
                <c:pt idx="33">
                  <c:v>4.2088299900210089</c:v>
                </c:pt>
                <c:pt idx="34">
                  <c:v>4.3597331841151945</c:v>
                </c:pt>
                <c:pt idx="35">
                  <c:v>4.4804592368821723</c:v>
                </c:pt>
                <c:pt idx="36">
                  <c:v>4.6025700606999917</c:v>
                </c:pt>
                <c:pt idx="37">
                  <c:v>4.7260904174356178</c:v>
                </c:pt>
                <c:pt idx="38">
                  <c:v>4.8882168214520494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53D-4BC0-9C2A-22EA7420F35A}"/>
            </c:ext>
          </c:extLst>
        </c:ser>
        <c:ser>
          <c:idx val="5"/>
          <c:order val="5"/>
          <c:tx>
            <c:strRef>
              <c:f>Rend_Fin!$J$3</c:f>
              <c:strCache>
                <c:ptCount val="1"/>
                <c:pt idx="0">
                  <c:v>Cenário Não-Tendencial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Rend_Fin!$A$4:$A$42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Rend_Fin!$J$4:$J$42</c:f>
              <c:numCache>
                <c:formatCode>General</c:formatCode>
                <c:ptCount val="39"/>
                <c:pt idx="17">
                  <c:v>2.700290794950412</c:v>
                </c:pt>
                <c:pt idx="18">
                  <c:v>2.9045314713087942</c:v>
                </c:pt>
                <c:pt idx="19">
                  <c:v>3.09519510818697</c:v>
                </c:pt>
                <c:pt idx="20">
                  <c:v>3.232252873112766</c:v>
                </c:pt>
                <c:pt idx="21">
                  <c:v>3.3838628253350205</c:v>
                </c:pt>
                <c:pt idx="22">
                  <c:v>3.5502645887676314</c:v>
                </c:pt>
                <c:pt idx="23">
                  <c:v>3.719850200997012</c:v>
                </c:pt>
                <c:pt idx="24">
                  <c:v>3.8930130427381995</c:v>
                </c:pt>
                <c:pt idx="25">
                  <c:v>4.0474214306475336</c:v>
                </c:pt>
                <c:pt idx="26">
                  <c:v>4.2270958593254138</c:v>
                </c:pt>
                <c:pt idx="27">
                  <c:v>4.4100225047750383</c:v>
                </c:pt>
                <c:pt idx="28">
                  <c:v>4.574258168768119</c:v>
                </c:pt>
                <c:pt idx="29">
                  <c:v>4.8001649561886941</c:v>
                </c:pt>
                <c:pt idx="30">
                  <c:v>5.0310987648509178</c:v>
                </c:pt>
                <c:pt idx="31">
                  <c:v>5.2661535765933598</c:v>
                </c:pt>
                <c:pt idx="32">
                  <c:v>5.5058535249393428</c:v>
                </c:pt>
                <c:pt idx="33">
                  <c:v>5.7333137385401489</c:v>
                </c:pt>
                <c:pt idx="34">
                  <c:v>6.0226665627034279</c:v>
                </c:pt>
                <c:pt idx="35">
                  <c:v>6.2764008499310631</c:v>
                </c:pt>
                <c:pt idx="36">
                  <c:v>6.5349729835045878</c:v>
                </c:pt>
                <c:pt idx="37">
                  <c:v>6.79842864257024</c:v>
                </c:pt>
                <c:pt idx="38">
                  <c:v>7.0668093242307766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53D-4BC0-9C2A-22EA7420F3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17450239"/>
        <c:axId val="977541519"/>
      </c:lineChart>
      <c:catAx>
        <c:axId val="1417450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77541519"/>
        <c:crosses val="autoZero"/>
        <c:auto val="1"/>
        <c:lblAlgn val="ctr"/>
        <c:lblOffset val="100"/>
        <c:noMultiLvlLbl val="0"/>
      </c:catAx>
      <c:valAx>
        <c:axId val="977541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417450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497387644062741"/>
          <c:y val="0.87122011692001378"/>
          <c:w val="0.84298915190345736"/>
          <c:h val="0.1287798697691593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C1 - Referencial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ComparaMetodos!$D$3</c:f>
              <c:strCache>
                <c:ptCount val="1"/>
                <c:pt idx="0">
                  <c:v>Δ  Receita V1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ComparaMetodos!$A$4:$A$25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ComparaMetodos!$D$4:$D$25</c:f>
              <c:numCache>
                <c:formatCode>0.0%</c:formatCode>
                <c:ptCount val="22"/>
                <c:pt idx="0">
                  <c:v>3.8066582597600318E-2</c:v>
                </c:pt>
                <c:pt idx="1">
                  <c:v>6.2528763233227425E-2</c:v>
                </c:pt>
                <c:pt idx="2">
                  <c:v>3.2089744238434248E-2</c:v>
                </c:pt>
                <c:pt idx="3">
                  <c:v>3.4968746548939889E-2</c:v>
                </c:pt>
                <c:pt idx="4">
                  <c:v>3.0025647933817012E-2</c:v>
                </c:pt>
                <c:pt idx="5">
                  <c:v>2.920105582150434E-2</c:v>
                </c:pt>
                <c:pt idx="6">
                  <c:v>3.0833055871457793E-2</c:v>
                </c:pt>
                <c:pt idx="7">
                  <c:v>3.093372592956567E-2</c:v>
                </c:pt>
                <c:pt idx="8">
                  <c:v>3.5980374491773492E-2</c:v>
                </c:pt>
                <c:pt idx="9">
                  <c:v>3.5485021878964851E-2</c:v>
                </c:pt>
                <c:pt idx="10">
                  <c:v>3.5052422535153616E-2</c:v>
                </c:pt>
                <c:pt idx="11">
                  <c:v>3.7764475017053156E-2</c:v>
                </c:pt>
                <c:pt idx="12">
                  <c:v>3.7839608818915238E-2</c:v>
                </c:pt>
                <c:pt idx="13">
                  <c:v>3.7913480906450303E-2</c:v>
                </c:pt>
                <c:pt idx="14">
                  <c:v>3.7986169552679749E-2</c:v>
                </c:pt>
                <c:pt idx="15">
                  <c:v>3.8057827005397948E-2</c:v>
                </c:pt>
                <c:pt idx="16">
                  <c:v>4.2447618977350832E-2</c:v>
                </c:pt>
                <c:pt idx="17">
                  <c:v>4.2360769786665475E-2</c:v>
                </c:pt>
                <c:pt idx="18">
                  <c:v>4.2362874805998318E-2</c:v>
                </c:pt>
                <c:pt idx="19">
                  <c:v>4.2395909616729233E-2</c:v>
                </c:pt>
                <c:pt idx="20">
                  <c:v>4.2440122070735331E-2</c:v>
                </c:pt>
                <c:pt idx="21">
                  <c:v>4.2488416043619637E-2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73-4DE2-A823-DE204B14F855}"/>
            </c:ext>
          </c:extLst>
        </c:ser>
        <c:ser>
          <c:idx val="1"/>
          <c:order val="1"/>
          <c:tx>
            <c:strRef>
              <c:f>ComparaMetodos!$E$3</c:f>
              <c:strCache>
                <c:ptCount val="1"/>
                <c:pt idx="0">
                  <c:v>Δ  Setor Público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ComparaMetodos!$A$4:$A$25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ComparaMetodos!$E$4:$E$25</c:f>
              <c:numCache>
                <c:formatCode>0.0%</c:formatCode>
                <c:ptCount val="22"/>
                <c:pt idx="0">
                  <c:v>1.9938434917591064E-2</c:v>
                </c:pt>
                <c:pt idx="1">
                  <c:v>3.1336752863747375E-2</c:v>
                </c:pt>
                <c:pt idx="2">
                  <c:v>2.9167965744728797E-2</c:v>
                </c:pt>
                <c:pt idx="3">
                  <c:v>3.3349414834606739E-2</c:v>
                </c:pt>
                <c:pt idx="4">
                  <c:v>2.8378289886881403E-2</c:v>
                </c:pt>
                <c:pt idx="5">
                  <c:v>2.7823597756249097E-2</c:v>
                </c:pt>
                <c:pt idx="6">
                  <c:v>2.954344896976302E-2</c:v>
                </c:pt>
                <c:pt idx="7">
                  <c:v>2.9392735106456236E-2</c:v>
                </c:pt>
                <c:pt idx="8">
                  <c:v>3.4846757947713414E-2</c:v>
                </c:pt>
                <c:pt idx="9">
                  <c:v>3.4615305822549347E-2</c:v>
                </c:pt>
                <c:pt idx="10">
                  <c:v>3.4211712865184651E-2</c:v>
                </c:pt>
                <c:pt idx="11">
                  <c:v>3.3878409488031558E-2</c:v>
                </c:pt>
                <c:pt idx="12">
                  <c:v>3.3523002129981272E-2</c:v>
                </c:pt>
                <c:pt idx="13">
                  <c:v>3.3186875784803727E-2</c:v>
                </c:pt>
                <c:pt idx="14">
                  <c:v>3.2853901319841894E-2</c:v>
                </c:pt>
                <c:pt idx="15">
                  <c:v>3.2529997889152229E-2</c:v>
                </c:pt>
                <c:pt idx="16">
                  <c:v>3.2169563040879146E-2</c:v>
                </c:pt>
                <c:pt idx="17">
                  <c:v>4.1570982255657141E-2</c:v>
                </c:pt>
                <c:pt idx="18">
                  <c:v>3.611772717269579E-2</c:v>
                </c:pt>
                <c:pt idx="19">
                  <c:v>3.5664146768848992E-2</c:v>
                </c:pt>
                <c:pt idx="20">
                  <c:v>3.5202857299068357E-2</c:v>
                </c:pt>
                <c:pt idx="21">
                  <c:v>3.4761161983824396E-2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73-4DE2-A823-DE204B14F855}"/>
            </c:ext>
          </c:extLst>
        </c:ser>
        <c:ser>
          <c:idx val="2"/>
          <c:order val="2"/>
          <c:tx>
            <c:strRef>
              <c:f>ComparaMetodos!$B$3</c:f>
              <c:strCache>
                <c:ptCount val="1"/>
                <c:pt idx="0">
                  <c:v>Δ  Receita V2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ComparaMetodos!$B$4:$B$25</c:f>
              <c:numCache>
                <c:formatCode>0.0%</c:formatCode>
                <c:ptCount val="22"/>
                <c:pt idx="0">
                  <c:v>2.8499999999995751E-2</c:v>
                </c:pt>
                <c:pt idx="1">
                  <c:v>3.4800000000003051E-2</c:v>
                </c:pt>
                <c:pt idx="2">
                  <c:v>3.4000000000002029E-2</c:v>
                </c:pt>
                <c:pt idx="3">
                  <c:v>3.7499999999999423E-2</c:v>
                </c:pt>
                <c:pt idx="4">
                  <c:v>3.250000000000286E-2</c:v>
                </c:pt>
                <c:pt idx="5">
                  <c:v>3.1999999999996698E-2</c:v>
                </c:pt>
                <c:pt idx="6">
                  <c:v>3.4000000000000696E-2</c:v>
                </c:pt>
                <c:pt idx="7">
                  <c:v>3.3999999999999364E-2</c:v>
                </c:pt>
                <c:pt idx="8">
                  <c:v>4.0000000000002922E-2</c:v>
                </c:pt>
                <c:pt idx="9">
                  <c:v>3.9999999999998925E-2</c:v>
                </c:pt>
                <c:pt idx="10">
                  <c:v>4.000000000000159E-2</c:v>
                </c:pt>
                <c:pt idx="11">
                  <c:v>3.9999999999997149E-2</c:v>
                </c:pt>
                <c:pt idx="12">
                  <c:v>4.000000000000048E-2</c:v>
                </c:pt>
                <c:pt idx="13">
                  <c:v>3.9999999999998703E-2</c:v>
                </c:pt>
                <c:pt idx="14">
                  <c:v>3.9999999999999813E-2</c:v>
                </c:pt>
                <c:pt idx="15">
                  <c:v>4.0000000000001146E-2</c:v>
                </c:pt>
                <c:pt idx="16">
                  <c:v>4.4288652603858614E-2</c:v>
                </c:pt>
                <c:pt idx="17">
                  <c:v>4.5711831950977055E-2</c:v>
                </c:pt>
                <c:pt idx="18">
                  <c:v>4.5000000000000595E-2</c:v>
                </c:pt>
                <c:pt idx="19">
                  <c:v>4.5000000000001039E-2</c:v>
                </c:pt>
                <c:pt idx="20">
                  <c:v>4.5000000000001927E-2</c:v>
                </c:pt>
                <c:pt idx="21">
                  <c:v>4.4999999999997486E-2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73-4DE2-A823-DE204B14F855}"/>
            </c:ext>
          </c:extLst>
        </c:ser>
        <c:ser>
          <c:idx val="3"/>
          <c:order val="3"/>
          <c:tx>
            <c:v>Δ  Y SP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ComparaMetodos!$C$4:$C$25</c:f>
              <c:numCache>
                <c:formatCode>0.0%</c:formatCode>
                <c:ptCount val="22"/>
                <c:pt idx="0">
                  <c:v>2.625799930723427E-2</c:v>
                </c:pt>
                <c:pt idx="1">
                  <c:v>2.7005322584869873E-2</c:v>
                </c:pt>
                <c:pt idx="2">
                  <c:v>2.708433787942055E-2</c:v>
                </c:pt>
                <c:pt idx="3">
                  <c:v>3.0021564898609299E-2</c:v>
                </c:pt>
                <c:pt idx="4">
                  <c:v>2.6251034156546726E-2</c:v>
                </c:pt>
                <c:pt idx="5">
                  <c:v>2.598217685919102E-2</c:v>
                </c:pt>
                <c:pt idx="6">
                  <c:v>2.7803233462833532E-2</c:v>
                </c:pt>
                <c:pt idx="7">
                  <c:v>2.8345305316432867E-2</c:v>
                </c:pt>
                <c:pt idx="8">
                  <c:v>3.3305255211996565E-2</c:v>
                </c:pt>
                <c:pt idx="9">
                  <c:v>3.3388833260523443E-2</c:v>
                </c:pt>
                <c:pt idx="10">
                  <c:v>3.3482551224572887E-2</c:v>
                </c:pt>
                <c:pt idx="11">
                  <c:v>3.3576718372255288E-2</c:v>
                </c:pt>
                <c:pt idx="12">
                  <c:v>3.3670050146445973E-2</c:v>
                </c:pt>
                <c:pt idx="13">
                  <c:v>3.3762436653044681E-2</c:v>
                </c:pt>
                <c:pt idx="14">
                  <c:v>3.3853956528738127E-2</c:v>
                </c:pt>
                <c:pt idx="15">
                  <c:v>3.3944717236838562E-2</c:v>
                </c:pt>
                <c:pt idx="16">
                  <c:v>3.8032621504020314E-2</c:v>
                </c:pt>
                <c:pt idx="17">
                  <c:v>3.8045544276368082E-2</c:v>
                </c:pt>
                <c:pt idx="18">
                  <c:v>3.8104367545745088E-2</c:v>
                </c:pt>
                <c:pt idx="19">
                  <c:v>3.8178828726666447E-2</c:v>
                </c:pt>
                <c:pt idx="20">
                  <c:v>3.8258614536802904E-2</c:v>
                </c:pt>
                <c:pt idx="21">
                  <c:v>3.8340031431179922E-2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673-4DE2-A823-DE204B14F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5628655"/>
        <c:axId val="844147583"/>
      </c:lineChart>
      <c:catAx>
        <c:axId val="585628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44147583"/>
        <c:crosses val="autoZero"/>
        <c:auto val="1"/>
        <c:lblAlgn val="ctr"/>
        <c:lblOffset val="100"/>
        <c:noMultiLvlLbl val="0"/>
      </c:catAx>
      <c:valAx>
        <c:axId val="8441475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856286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C2 - Otimista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ComparaMetodos!$I$3</c:f>
              <c:strCache>
                <c:ptCount val="1"/>
                <c:pt idx="0">
                  <c:v>Δ  Receita V1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ComparaMetodos!$A$4:$A$25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ComparaMetodos!$I$4:$I$25</c:f>
              <c:numCache>
                <c:formatCode>0.0%</c:formatCode>
                <c:ptCount val="22"/>
                <c:pt idx="0">
                  <c:v>3.9799871251118502E-2</c:v>
                </c:pt>
                <c:pt idx="1">
                  <c:v>6.4380428760071329E-2</c:v>
                </c:pt>
                <c:pt idx="2">
                  <c:v>3.7827290709973482E-2</c:v>
                </c:pt>
                <c:pt idx="3">
                  <c:v>3.7309106900384359E-2</c:v>
                </c:pt>
                <c:pt idx="4">
                  <c:v>3.6938142839200383E-2</c:v>
                </c:pt>
                <c:pt idx="5">
                  <c:v>3.6471201123246644E-2</c:v>
                </c:pt>
                <c:pt idx="6">
                  <c:v>3.6141786903860051E-2</c:v>
                </c:pt>
                <c:pt idx="7">
                  <c:v>3.5658429037442652E-2</c:v>
                </c:pt>
                <c:pt idx="8">
                  <c:v>3.9528644395879553E-2</c:v>
                </c:pt>
                <c:pt idx="9">
                  <c:v>3.9127633886703705E-2</c:v>
                </c:pt>
                <c:pt idx="10">
                  <c:v>3.8817313852462121E-2</c:v>
                </c:pt>
                <c:pt idx="11">
                  <c:v>4.1841085654134025E-2</c:v>
                </c:pt>
                <c:pt idx="12">
                  <c:v>4.1906768118486371E-2</c:v>
                </c:pt>
                <c:pt idx="13">
                  <c:v>4.1966100048963062E-2</c:v>
                </c:pt>
                <c:pt idx="14">
                  <c:v>4.2022744461158057E-2</c:v>
                </c:pt>
                <c:pt idx="15">
                  <c:v>4.2077671474723299E-2</c:v>
                </c:pt>
                <c:pt idx="16">
                  <c:v>4.2131276031905474E-2</c:v>
                </c:pt>
                <c:pt idx="17">
                  <c:v>4.218380203541372E-2</c:v>
                </c:pt>
                <c:pt idx="18">
                  <c:v>4.2235438769280043E-2</c:v>
                </c:pt>
                <c:pt idx="19">
                  <c:v>4.228634627195782E-2</c:v>
                </c:pt>
                <c:pt idx="20">
                  <c:v>4.6764093420159192E-2</c:v>
                </c:pt>
                <c:pt idx="21">
                  <c:v>4.6699295410277397E-2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90-458D-A086-7B2C3CDC738A}"/>
            </c:ext>
          </c:extLst>
        </c:ser>
        <c:ser>
          <c:idx val="1"/>
          <c:order val="1"/>
          <c:tx>
            <c:strRef>
              <c:f>ComparaMetodos!$J$3</c:f>
              <c:strCache>
                <c:ptCount val="1"/>
                <c:pt idx="0">
                  <c:v>Δ  Setor Público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ComparaMetodos!$A$4:$A$25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ComparaMetodos!$J$4:$J$25</c:f>
              <c:numCache>
                <c:formatCode>0.0%</c:formatCode>
                <c:ptCount val="22"/>
                <c:pt idx="0">
                  <c:v>2.1538694101812306E-2</c:v>
                </c:pt>
                <c:pt idx="1">
                  <c:v>3.3038441090970094E-2</c:v>
                </c:pt>
                <c:pt idx="2">
                  <c:v>3.4780571271853855E-2</c:v>
                </c:pt>
                <c:pt idx="3">
                  <c:v>3.5686939153671604E-2</c:v>
                </c:pt>
                <c:pt idx="4">
                  <c:v>3.5291144651332207E-2</c:v>
                </c:pt>
                <c:pt idx="5">
                  <c:v>3.524755514260014E-2</c:v>
                </c:pt>
                <c:pt idx="6">
                  <c:v>3.4917307284351162E-2</c:v>
                </c:pt>
                <c:pt idx="7">
                  <c:v>3.4656160085676513E-2</c:v>
                </c:pt>
                <c:pt idx="8">
                  <c:v>3.9067238376118807E-2</c:v>
                </c:pt>
                <c:pt idx="9">
                  <c:v>3.8742681347770258E-2</c:v>
                </c:pt>
                <c:pt idx="10">
                  <c:v>3.8275974303431326E-2</c:v>
                </c:pt>
                <c:pt idx="11">
                  <c:v>3.7865797503482845E-2</c:v>
                </c:pt>
                <c:pt idx="12">
                  <c:v>3.7438357273315681E-2</c:v>
                </c:pt>
                <c:pt idx="13">
                  <c:v>3.702721111070062E-2</c:v>
                </c:pt>
                <c:pt idx="14">
                  <c:v>3.661902018124219E-2</c:v>
                </c:pt>
                <c:pt idx="15">
                  <c:v>3.62180600767954E-2</c:v>
                </c:pt>
                <c:pt idx="16">
                  <c:v>3.079631290615259E-2</c:v>
                </c:pt>
                <c:pt idx="17">
                  <c:v>4.0472173694413582E-2</c:v>
                </c:pt>
                <c:pt idx="18">
                  <c:v>3.5030738804609163E-2</c:v>
                </c:pt>
                <c:pt idx="19">
                  <c:v>3.4634816847684879E-2</c:v>
                </c:pt>
                <c:pt idx="20">
                  <c:v>3.9193595966303452E-2</c:v>
                </c:pt>
                <c:pt idx="21">
                  <c:v>3.858435075922495E-2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90-458D-A086-7B2C3CDC738A}"/>
            </c:ext>
          </c:extLst>
        </c:ser>
        <c:ser>
          <c:idx val="2"/>
          <c:order val="2"/>
          <c:tx>
            <c:strRef>
              <c:f>ComparaMetodos!$G$3</c:f>
              <c:strCache>
                <c:ptCount val="1"/>
                <c:pt idx="0">
                  <c:v>Δ  Receita V2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ComparaMetodos!$G$4:$G$25</c:f>
              <c:numCache>
                <c:formatCode>0.0%</c:formatCode>
                <c:ptCount val="22"/>
                <c:pt idx="0">
                  <c:v>3.0199999999999561E-2</c:v>
                </c:pt>
                <c:pt idx="1">
                  <c:v>3.6599999999998634E-2</c:v>
                </c:pt>
                <c:pt idx="2">
                  <c:v>4.0000000000005365E-2</c:v>
                </c:pt>
                <c:pt idx="3">
                  <c:v>3.9999999999996039E-2</c:v>
                </c:pt>
                <c:pt idx="4">
                  <c:v>4.0000000000002922E-2</c:v>
                </c:pt>
                <c:pt idx="5">
                  <c:v>3.9999999999997149E-2</c:v>
                </c:pt>
                <c:pt idx="6">
                  <c:v>4.000000000000159E-2</c:v>
                </c:pt>
                <c:pt idx="7">
                  <c:v>4.0000000000000258E-2</c:v>
                </c:pt>
                <c:pt idx="8">
                  <c:v>4.4999999999999485E-2</c:v>
                </c:pt>
                <c:pt idx="9">
                  <c:v>4.5000000000000817E-2</c:v>
                </c:pt>
                <c:pt idx="10">
                  <c:v>4.4999999999997931E-2</c:v>
                </c:pt>
                <c:pt idx="11">
                  <c:v>4.5000000000001483E-2</c:v>
                </c:pt>
                <c:pt idx="12">
                  <c:v>4.4999999999998153E-2</c:v>
                </c:pt>
                <c:pt idx="13">
                  <c:v>4.5000000000001927E-2</c:v>
                </c:pt>
                <c:pt idx="14">
                  <c:v>4.5000000000000817E-2</c:v>
                </c:pt>
                <c:pt idx="15">
                  <c:v>4.4999999999999041E-2</c:v>
                </c:pt>
                <c:pt idx="16">
                  <c:v>4.4282088120622287E-2</c:v>
                </c:pt>
                <c:pt idx="17">
                  <c:v>4.5718405421752761E-2</c:v>
                </c:pt>
                <c:pt idx="18">
                  <c:v>4.5000000000000817E-2</c:v>
                </c:pt>
                <c:pt idx="19">
                  <c:v>4.5000000000002371E-2</c:v>
                </c:pt>
                <c:pt idx="20">
                  <c:v>5.0000000000000044E-2</c:v>
                </c:pt>
                <c:pt idx="21">
                  <c:v>4.99999999999996E-2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90-458D-A086-7B2C3CDC738A}"/>
            </c:ext>
          </c:extLst>
        </c:ser>
        <c:ser>
          <c:idx val="3"/>
          <c:order val="3"/>
          <c:tx>
            <c:v>Δ  Y SP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ComparaMetodos!$H$4:$H$25</c:f>
              <c:numCache>
                <c:formatCode>0.0%</c:formatCode>
                <c:ptCount val="22"/>
                <c:pt idx="0">
                  <c:v>2.7648538132518663E-2</c:v>
                </c:pt>
                <c:pt idx="1">
                  <c:v>2.8512569703217361E-2</c:v>
                </c:pt>
                <c:pt idx="2">
                  <c:v>3.194642245415924E-2</c:v>
                </c:pt>
                <c:pt idx="3">
                  <c:v>3.2088108990740549E-2</c:v>
                </c:pt>
                <c:pt idx="4">
                  <c:v>3.2329559920753592E-2</c:v>
                </c:pt>
                <c:pt idx="5">
                  <c:v>3.2490136290516558E-2</c:v>
                </c:pt>
                <c:pt idx="6">
                  <c:v>3.2709888260140652E-2</c:v>
                </c:pt>
                <c:pt idx="7">
                  <c:v>3.2816014456630516E-2</c:v>
                </c:pt>
                <c:pt idx="8">
                  <c:v>3.6899880408531649E-2</c:v>
                </c:pt>
                <c:pt idx="9">
                  <c:v>3.7113659782911146E-2</c:v>
                </c:pt>
                <c:pt idx="10">
                  <c:v>3.7356584625910072E-2</c:v>
                </c:pt>
                <c:pt idx="11">
                  <c:v>3.7475089315457621E-2</c:v>
                </c:pt>
                <c:pt idx="12">
                  <c:v>3.7571081341696289E-2</c:v>
                </c:pt>
                <c:pt idx="13">
                  <c:v>3.7661268766129297E-2</c:v>
                </c:pt>
                <c:pt idx="14">
                  <c:v>3.7748933215320468E-2</c:v>
                </c:pt>
                <c:pt idx="15">
                  <c:v>3.7834904805061909E-2</c:v>
                </c:pt>
                <c:pt idx="16">
                  <c:v>3.7919497189708995E-2</c:v>
                </c:pt>
                <c:pt idx="17">
                  <c:v>3.8002895244411805E-2</c:v>
                </c:pt>
                <c:pt idx="18">
                  <c:v>3.8085242508959727E-2</c:v>
                </c:pt>
                <c:pt idx="19">
                  <c:v>3.8166663451004279E-2</c:v>
                </c:pt>
                <c:pt idx="20">
                  <c:v>4.2395293796383626E-2</c:v>
                </c:pt>
                <c:pt idx="21">
                  <c:v>4.2449597560932251E-2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E90-458D-A086-7B2C3CDC7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2414991"/>
        <c:axId val="844143007"/>
      </c:lineChart>
      <c:catAx>
        <c:axId val="722414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44143007"/>
        <c:crosses val="autoZero"/>
        <c:auto val="1"/>
        <c:lblAlgn val="ctr"/>
        <c:lblOffset val="100"/>
        <c:noMultiLvlLbl val="0"/>
      </c:catAx>
      <c:valAx>
        <c:axId val="844143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22414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C3 - Pessimista</a:t>
            </a:r>
          </a:p>
        </c:rich>
      </c:tx>
      <c:layout>
        <c:manualLayout>
          <c:xMode val="edge"/>
          <c:yMode val="edge"/>
          <c:x val="0.46878455818022746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ComparaMetodos!$N$3</c:f>
              <c:strCache>
                <c:ptCount val="1"/>
                <c:pt idx="0">
                  <c:v>Δ  Receita V1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ComparaMetodos!$A$4:$A$25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ComparaMetodos!$N$4:$N$25</c:f>
              <c:numCache>
                <c:formatCode>0.0%</c:formatCode>
                <c:ptCount val="22"/>
                <c:pt idx="0">
                  <c:v>2.9780942357955142E-2</c:v>
                </c:pt>
                <c:pt idx="1">
                  <c:v>6.2116879690132798E-3</c:v>
                </c:pt>
                <c:pt idx="2">
                  <c:v>8.5057201535092553E-3</c:v>
                </c:pt>
                <c:pt idx="3">
                  <c:v>8.1128664526903815E-3</c:v>
                </c:pt>
                <c:pt idx="4">
                  <c:v>1.4317915899021649E-2</c:v>
                </c:pt>
                <c:pt idx="5">
                  <c:v>1.4108454298902728E-2</c:v>
                </c:pt>
                <c:pt idx="6">
                  <c:v>1.3889224755246232E-2</c:v>
                </c:pt>
                <c:pt idx="7">
                  <c:v>1.3850435723619325E-2</c:v>
                </c:pt>
                <c:pt idx="8">
                  <c:v>1.8466574914120182E-2</c:v>
                </c:pt>
                <c:pt idx="9">
                  <c:v>1.819236965762272E-2</c:v>
                </c:pt>
                <c:pt idx="10">
                  <c:v>1.793266605029098E-2</c:v>
                </c:pt>
                <c:pt idx="11">
                  <c:v>1.9200774679464239E-2</c:v>
                </c:pt>
                <c:pt idx="12">
                  <c:v>1.9246747791320074E-2</c:v>
                </c:pt>
                <c:pt idx="13">
                  <c:v>1.9292821197682386E-2</c:v>
                </c:pt>
                <c:pt idx="14">
                  <c:v>1.9339031123189132E-2</c:v>
                </c:pt>
                <c:pt idx="15">
                  <c:v>1.9385412988425887E-2</c:v>
                </c:pt>
                <c:pt idx="16">
                  <c:v>1.9432000184414155E-2</c:v>
                </c:pt>
                <c:pt idx="17">
                  <c:v>1.9478823926139199E-2</c:v>
                </c:pt>
                <c:pt idx="18">
                  <c:v>1.9525913283584551E-2</c:v>
                </c:pt>
                <c:pt idx="19">
                  <c:v>1.9573295240080668E-2</c:v>
                </c:pt>
                <c:pt idx="20">
                  <c:v>1.9620994749903309E-2</c:v>
                </c:pt>
                <c:pt idx="21">
                  <c:v>2.4496529511125908E-2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3F-40D4-8D50-D4814E865360}"/>
            </c:ext>
          </c:extLst>
        </c:ser>
        <c:ser>
          <c:idx val="1"/>
          <c:order val="1"/>
          <c:tx>
            <c:strRef>
              <c:f>ComparaMetodos!$O$3</c:f>
              <c:strCache>
                <c:ptCount val="1"/>
                <c:pt idx="0">
                  <c:v>Δ  Setor Público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ComparaMetodos!$A$4:$A$25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ComparaMetodos!$O$4:$O$25</c:f>
              <c:numCache>
                <c:formatCode>0.0%</c:formatCode>
                <c:ptCount val="22"/>
                <c:pt idx="0">
                  <c:v>1.2304297825981303E-2</c:v>
                </c:pt>
                <c:pt idx="1">
                  <c:v>7.8508915044601668E-3</c:v>
                </c:pt>
                <c:pt idx="2">
                  <c:v>6.5016611877675157E-3</c:v>
                </c:pt>
                <c:pt idx="3">
                  <c:v>7.7912646375351002E-3</c:v>
                </c:pt>
                <c:pt idx="4">
                  <c:v>1.2490164355970723E-2</c:v>
                </c:pt>
                <c:pt idx="5">
                  <c:v>1.1974008173883499E-2</c:v>
                </c:pt>
                <c:pt idx="6">
                  <c:v>1.4004158427958879E-2</c:v>
                </c:pt>
                <c:pt idx="7">
                  <c:v>1.2421097390807212E-2</c:v>
                </c:pt>
                <c:pt idx="8">
                  <c:v>1.7709898142381109E-2</c:v>
                </c:pt>
                <c:pt idx="9">
                  <c:v>1.7531024460058164E-2</c:v>
                </c:pt>
                <c:pt idx="10">
                  <c:v>1.7421503962790075E-2</c:v>
                </c:pt>
                <c:pt idx="11">
                  <c:v>1.7306314665680222E-2</c:v>
                </c:pt>
                <c:pt idx="12">
                  <c:v>1.7185493512024363E-2</c:v>
                </c:pt>
                <c:pt idx="13">
                  <c:v>1.7076833226809196E-2</c:v>
                </c:pt>
                <c:pt idx="14">
                  <c:v>1.6969522605233101E-2</c:v>
                </c:pt>
                <c:pt idx="15">
                  <c:v>1.6869243800160971E-2</c:v>
                </c:pt>
                <c:pt idx="16">
                  <c:v>1.2292371446453565E-2</c:v>
                </c:pt>
                <c:pt idx="17">
                  <c:v>2.1182537392792966E-2</c:v>
                </c:pt>
                <c:pt idx="18">
                  <c:v>1.659499672442033E-2</c:v>
                </c:pt>
                <c:pt idx="19">
                  <c:v>1.6511341618562936E-2</c:v>
                </c:pt>
                <c:pt idx="20">
                  <c:v>1.6430641144175473E-2</c:v>
                </c:pt>
                <c:pt idx="21">
                  <c:v>2.1217390746828269E-2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3F-40D4-8D50-D4814E865360}"/>
            </c:ext>
          </c:extLst>
        </c:ser>
        <c:ser>
          <c:idx val="2"/>
          <c:order val="2"/>
          <c:tx>
            <c:strRef>
              <c:f>ComparaMetodos!$L$3</c:f>
              <c:strCache>
                <c:ptCount val="1"/>
                <c:pt idx="0">
                  <c:v>Δ  Receita V2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ComparaMetodos!$L$4:$L$25</c:f>
              <c:numCache>
                <c:formatCode>0.0%</c:formatCode>
                <c:ptCount val="22"/>
                <c:pt idx="0">
                  <c:v>2.0399999999999974E-2</c:v>
                </c:pt>
                <c:pt idx="1">
                  <c:v>1.0000000000000897E-2</c:v>
                </c:pt>
                <c:pt idx="2">
                  <c:v>1.0000000000000009E-2</c:v>
                </c:pt>
                <c:pt idx="3">
                  <c:v>9.9999999999986766E-3</c:v>
                </c:pt>
                <c:pt idx="4">
                  <c:v>1.5000000000004343E-2</c:v>
                </c:pt>
                <c:pt idx="5">
                  <c:v>1.4999999999997904E-2</c:v>
                </c:pt>
                <c:pt idx="6">
                  <c:v>1.4999999999999458E-2</c:v>
                </c:pt>
                <c:pt idx="7">
                  <c:v>1.5000000000000568E-2</c:v>
                </c:pt>
                <c:pt idx="8">
                  <c:v>1.9999999999998019E-2</c:v>
                </c:pt>
                <c:pt idx="9">
                  <c:v>1.9999999999999574E-2</c:v>
                </c:pt>
                <c:pt idx="10">
                  <c:v>1.9999999999998908E-2</c:v>
                </c:pt>
                <c:pt idx="11">
                  <c:v>1.999999999999913E-2</c:v>
                </c:pt>
                <c:pt idx="12">
                  <c:v>2.0000000000003126E-2</c:v>
                </c:pt>
                <c:pt idx="13">
                  <c:v>2.0000000000000462E-2</c:v>
                </c:pt>
                <c:pt idx="14">
                  <c:v>1.9999999999998908E-2</c:v>
                </c:pt>
                <c:pt idx="15">
                  <c:v>1.999999999999913E-2</c:v>
                </c:pt>
                <c:pt idx="16">
                  <c:v>1.9321434153390937E-2</c:v>
                </c:pt>
                <c:pt idx="17">
                  <c:v>2.0679017570267799E-2</c:v>
                </c:pt>
                <c:pt idx="18">
                  <c:v>2.0000000000002238E-2</c:v>
                </c:pt>
                <c:pt idx="19">
                  <c:v>1.999999999999913E-2</c:v>
                </c:pt>
                <c:pt idx="20">
                  <c:v>2.0000000000000018E-2</c:v>
                </c:pt>
                <c:pt idx="21">
                  <c:v>2.5000000000001688E-2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3F-40D4-8D50-D4814E865360}"/>
            </c:ext>
          </c:extLst>
        </c:ser>
        <c:ser>
          <c:idx val="3"/>
          <c:order val="3"/>
          <c:tx>
            <c:v>Δ  Y SP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ComparaMetodos!$M$4:$M$25</c:f>
              <c:numCache>
                <c:formatCode>0.0%</c:formatCode>
                <c:ptCount val="22"/>
                <c:pt idx="0">
                  <c:v>1.9644426907912571E-2</c:v>
                </c:pt>
                <c:pt idx="1">
                  <c:v>5.238895051105974E-3</c:v>
                </c:pt>
                <c:pt idx="2">
                  <c:v>7.4232332593122674E-3</c:v>
                </c:pt>
                <c:pt idx="3">
                  <c:v>7.0924162575083383E-3</c:v>
                </c:pt>
                <c:pt idx="4">
                  <c:v>1.2318091492006022E-2</c:v>
                </c:pt>
                <c:pt idx="5">
                  <c:v>1.2344378166977865E-2</c:v>
                </c:pt>
                <c:pt idx="6">
                  <c:v>1.2375046056180672E-2</c:v>
                </c:pt>
                <c:pt idx="7">
                  <c:v>1.2507046674570033E-2</c:v>
                </c:pt>
                <c:pt idx="8">
                  <c:v>1.6698823118826311E-2</c:v>
                </c:pt>
                <c:pt idx="9">
                  <c:v>1.6738453364339767E-2</c:v>
                </c:pt>
                <c:pt idx="10">
                  <c:v>1.6778345068470646E-2</c:v>
                </c:pt>
                <c:pt idx="11">
                  <c:v>1.6818331150185273E-2</c:v>
                </c:pt>
                <c:pt idx="12">
                  <c:v>1.6858419901242261E-2</c:v>
                </c:pt>
                <c:pt idx="13">
                  <c:v>1.6898635130852435E-2</c:v>
                </c:pt>
                <c:pt idx="14">
                  <c:v>1.6939001620806859E-2</c:v>
                </c:pt>
                <c:pt idx="15">
                  <c:v>1.6979543402096287E-2</c:v>
                </c:pt>
                <c:pt idx="16">
                  <c:v>1.7020283527859448E-2</c:v>
                </c:pt>
                <c:pt idx="17">
                  <c:v>1.7061244058756087E-2</c:v>
                </c:pt>
                <c:pt idx="18">
                  <c:v>1.7102446080573985E-2</c:v>
                </c:pt>
                <c:pt idx="19">
                  <c:v>1.7143909724064876E-2</c:v>
                </c:pt>
                <c:pt idx="20">
                  <c:v>1.7185654181736787E-2</c:v>
                </c:pt>
                <c:pt idx="21">
                  <c:v>2.1491815954162385E-2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13F-40D4-8D50-D4814E8653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21201647"/>
        <c:axId val="708088095"/>
      </c:lineChart>
      <c:catAx>
        <c:axId val="7212016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8088095"/>
        <c:crosses val="autoZero"/>
        <c:auto val="1"/>
        <c:lblAlgn val="ctr"/>
        <c:lblOffset val="100"/>
        <c:noMultiLvlLbl val="0"/>
      </c:catAx>
      <c:valAx>
        <c:axId val="7080880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21201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C4 - Não-Tendencial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ComparaMetodos!$S$3</c:f>
              <c:strCache>
                <c:ptCount val="1"/>
                <c:pt idx="0">
                  <c:v>Δ  Receita V1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ComparaMetodos!$A$4:$A$25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ComparaMetodos!$S$4:$S$25</c:f>
              <c:numCache>
                <c:formatCode>0.0%</c:formatCode>
                <c:ptCount val="22"/>
                <c:pt idx="0">
                  <c:v>2.312836654453676E-2</c:v>
                </c:pt>
                <c:pt idx="1">
                  <c:v>4.5262346041917922E-2</c:v>
                </c:pt>
                <c:pt idx="2">
                  <c:v>2.8020634536216171E-2</c:v>
                </c:pt>
                <c:pt idx="3">
                  <c:v>2.7893329414428569E-2</c:v>
                </c:pt>
                <c:pt idx="4">
                  <c:v>2.7665464687597341E-2</c:v>
                </c:pt>
                <c:pt idx="5">
                  <c:v>2.7536378871996003E-2</c:v>
                </c:pt>
                <c:pt idx="6">
                  <c:v>2.775017997442597E-2</c:v>
                </c:pt>
                <c:pt idx="7">
                  <c:v>2.7647958405911055E-2</c:v>
                </c:pt>
                <c:pt idx="8">
                  <c:v>2.7295399353741701E-2</c:v>
                </c:pt>
                <c:pt idx="9">
                  <c:v>2.6945019179714036E-2</c:v>
                </c:pt>
                <c:pt idx="10">
                  <c:v>2.6614645990697738E-2</c:v>
                </c:pt>
                <c:pt idx="11">
                  <c:v>2.8299694335355507E-2</c:v>
                </c:pt>
                <c:pt idx="12">
                  <c:v>3.2006150013788259E-2</c:v>
                </c:pt>
                <c:pt idx="13">
                  <c:v>3.3571149251536037E-2</c:v>
                </c:pt>
                <c:pt idx="14">
                  <c:v>3.362170846484247E-2</c:v>
                </c:pt>
                <c:pt idx="15">
                  <c:v>3.3691781008631239E-2</c:v>
                </c:pt>
                <c:pt idx="16">
                  <c:v>3.3767495699385863E-2</c:v>
                </c:pt>
                <c:pt idx="17">
                  <c:v>3.3844657685786039E-2</c:v>
                </c:pt>
                <c:pt idx="18">
                  <c:v>3.3915182709588043E-2</c:v>
                </c:pt>
                <c:pt idx="19">
                  <c:v>3.3985462791381593E-2</c:v>
                </c:pt>
                <c:pt idx="20">
                  <c:v>3.4058988333345752E-2</c:v>
                </c:pt>
                <c:pt idx="21">
                  <c:v>3.4134048484568691E-2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2E-4290-9039-CED82523863E}"/>
            </c:ext>
          </c:extLst>
        </c:ser>
        <c:ser>
          <c:idx val="1"/>
          <c:order val="1"/>
          <c:tx>
            <c:strRef>
              <c:f>ComparaMetodos!$T$3</c:f>
              <c:strCache>
                <c:ptCount val="1"/>
                <c:pt idx="0">
                  <c:v>Δ  Setor Público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ComparaMetodos!$A$4:$A$25</c:f>
              <c:numCache>
                <c:formatCode>General</c:formatCode>
                <c:ptCount val="22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  <c:pt idx="4">
                  <c:v>2023</c:v>
                </c:pt>
                <c:pt idx="5">
                  <c:v>2024</c:v>
                </c:pt>
                <c:pt idx="6">
                  <c:v>2025</c:v>
                </c:pt>
                <c:pt idx="7">
                  <c:v>2026</c:v>
                </c:pt>
                <c:pt idx="8">
                  <c:v>2027</c:v>
                </c:pt>
                <c:pt idx="9">
                  <c:v>2028</c:v>
                </c:pt>
                <c:pt idx="10">
                  <c:v>2029</c:v>
                </c:pt>
                <c:pt idx="11">
                  <c:v>2030</c:v>
                </c:pt>
                <c:pt idx="12">
                  <c:v>2031</c:v>
                </c:pt>
                <c:pt idx="13">
                  <c:v>2032</c:v>
                </c:pt>
                <c:pt idx="14">
                  <c:v>2033</c:v>
                </c:pt>
                <c:pt idx="15">
                  <c:v>2034</c:v>
                </c:pt>
                <c:pt idx="16">
                  <c:v>2035</c:v>
                </c:pt>
                <c:pt idx="17">
                  <c:v>2036</c:v>
                </c:pt>
                <c:pt idx="18">
                  <c:v>2037</c:v>
                </c:pt>
                <c:pt idx="19">
                  <c:v>2038</c:v>
                </c:pt>
                <c:pt idx="20">
                  <c:v>2039</c:v>
                </c:pt>
                <c:pt idx="21">
                  <c:v>2040</c:v>
                </c:pt>
              </c:numCache>
            </c:numRef>
          </c:cat>
          <c:val>
            <c:numRef>
              <c:f>ComparaMetodos!$T$4:$T$25</c:f>
              <c:numCache>
                <c:formatCode>0.0%</c:formatCode>
                <c:ptCount val="22"/>
                <c:pt idx="0">
                  <c:v>1.3813503744420697E-2</c:v>
                </c:pt>
                <c:pt idx="1">
                  <c:v>2.6785989075078565E-2</c:v>
                </c:pt>
                <c:pt idx="2">
                  <c:v>2.5501427375608232E-2</c:v>
                </c:pt>
                <c:pt idx="3">
                  <c:v>2.6416645498400282E-2</c:v>
                </c:pt>
                <c:pt idx="4">
                  <c:v>2.6180327366017497E-2</c:v>
                </c:pt>
                <c:pt idx="5">
                  <c:v>2.6249837375372786E-2</c:v>
                </c:pt>
                <c:pt idx="6">
                  <c:v>2.6067812893123321E-2</c:v>
                </c:pt>
                <c:pt idx="7">
                  <c:v>2.5941449054389221E-2</c:v>
                </c:pt>
                <c:pt idx="8">
                  <c:v>2.5756826945632527E-2</c:v>
                </c:pt>
                <c:pt idx="9">
                  <c:v>2.5577542065073011E-2</c:v>
                </c:pt>
                <c:pt idx="10">
                  <c:v>2.5391070018871309E-2</c:v>
                </c:pt>
                <c:pt idx="11">
                  <c:v>2.5207852202961734E-2</c:v>
                </c:pt>
                <c:pt idx="12">
                  <c:v>2.9828530449537149E-2</c:v>
                </c:pt>
                <c:pt idx="13">
                  <c:v>2.9609097964347297E-2</c:v>
                </c:pt>
                <c:pt idx="14">
                  <c:v>2.9270789273983189E-2</c:v>
                </c:pt>
                <c:pt idx="15">
                  <c:v>2.9000372746654124E-2</c:v>
                </c:pt>
                <c:pt idx="16">
                  <c:v>2.3971164079967133E-2</c:v>
                </c:pt>
                <c:pt idx="17">
                  <c:v>3.3224626413502545E-2</c:v>
                </c:pt>
                <c:pt idx="18">
                  <c:v>2.8197901525724323E-2</c:v>
                </c:pt>
                <c:pt idx="19">
                  <c:v>2.7947478951621196E-2</c:v>
                </c:pt>
                <c:pt idx="20">
                  <c:v>2.7701132507660153E-2</c:v>
                </c:pt>
                <c:pt idx="21">
                  <c:v>2.7458348294617352E-2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2E-4290-9039-CED82523863E}"/>
            </c:ext>
          </c:extLst>
        </c:ser>
        <c:ser>
          <c:idx val="2"/>
          <c:order val="2"/>
          <c:tx>
            <c:strRef>
              <c:f>ComparaMetodos!$Q$3</c:f>
              <c:strCache>
                <c:ptCount val="1"/>
                <c:pt idx="0">
                  <c:v>Δ  Receita V2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ComparaMetodos!$Q$4:$Q$25</c:f>
              <c:numCache>
                <c:formatCode>0.0%</c:formatCode>
                <c:ptCount val="22"/>
                <c:pt idx="0">
                  <c:v>2.2000000000001574E-2</c:v>
                </c:pt>
                <c:pt idx="1">
                  <c:v>2.9999999999996918E-2</c:v>
                </c:pt>
                <c:pt idx="2">
                  <c:v>3.0000000000001581E-2</c:v>
                </c:pt>
                <c:pt idx="3">
                  <c:v>3.0000000000002025E-2</c:v>
                </c:pt>
                <c:pt idx="4">
                  <c:v>2.999999999999714E-2</c:v>
                </c:pt>
                <c:pt idx="5">
                  <c:v>3.0000000000001137E-2</c:v>
                </c:pt>
                <c:pt idx="6">
                  <c:v>2.9999999999997584E-2</c:v>
                </c:pt>
                <c:pt idx="7">
                  <c:v>3.0000000000002691E-2</c:v>
                </c:pt>
                <c:pt idx="8">
                  <c:v>2.9999999999998694E-2</c:v>
                </c:pt>
                <c:pt idx="9">
                  <c:v>3.0000000000002913E-2</c:v>
                </c:pt>
                <c:pt idx="10">
                  <c:v>2.9999999999995142E-2</c:v>
                </c:pt>
                <c:pt idx="11">
                  <c:v>3.0000000000002913E-2</c:v>
                </c:pt>
                <c:pt idx="12">
                  <c:v>3.5000000000000586E-2</c:v>
                </c:pt>
                <c:pt idx="13">
                  <c:v>3.5000000000001918E-2</c:v>
                </c:pt>
                <c:pt idx="14">
                  <c:v>3.4999999999998144E-2</c:v>
                </c:pt>
                <c:pt idx="15">
                  <c:v>3.4999999999998366E-2</c:v>
                </c:pt>
                <c:pt idx="16">
                  <c:v>3.4301210734606791E-2</c:v>
                </c:pt>
                <c:pt idx="17">
                  <c:v>3.5699261377804881E-2</c:v>
                </c:pt>
                <c:pt idx="18">
                  <c:v>3.4999999999999032E-2</c:v>
                </c:pt>
                <c:pt idx="19">
                  <c:v>3.499999999999992E-2</c:v>
                </c:pt>
                <c:pt idx="20">
                  <c:v>3.4999999999999032E-2</c:v>
                </c:pt>
                <c:pt idx="21">
                  <c:v>3.4999999999999698E-2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2E-4290-9039-CED82523863E}"/>
            </c:ext>
          </c:extLst>
        </c:ser>
        <c:ser>
          <c:idx val="3"/>
          <c:order val="3"/>
          <c:tx>
            <c:v>Δ  Y SP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ComparaMetodos!$R$4:$R$25</c:f>
              <c:numCache>
                <c:formatCode>0.0%</c:formatCode>
                <c:ptCount val="22"/>
                <c:pt idx="0">
                  <c:v>2.0946243936814213E-2</c:v>
                </c:pt>
                <c:pt idx="1">
                  <c:v>2.281339766864976E-2</c:v>
                </c:pt>
                <c:pt idx="2">
                  <c:v>2.3740904181760891E-2</c:v>
                </c:pt>
                <c:pt idx="3">
                  <c:v>2.3830461266783898E-2</c:v>
                </c:pt>
                <c:pt idx="4">
                  <c:v>2.4061364540363117E-2</c:v>
                </c:pt>
                <c:pt idx="5">
                  <c:v>2.4327092567233199E-2</c:v>
                </c:pt>
                <c:pt idx="6">
                  <c:v>2.5034009795622092E-2</c:v>
                </c:pt>
                <c:pt idx="7">
                  <c:v>2.5159627047614208E-2</c:v>
                </c:pt>
                <c:pt idx="8">
                  <c:v>2.5241324540308696E-2</c:v>
                </c:pt>
                <c:pt idx="9">
                  <c:v>2.531815668691495E-2</c:v>
                </c:pt>
                <c:pt idx="10">
                  <c:v>2.5394207632727372E-2</c:v>
                </c:pt>
                <c:pt idx="11">
                  <c:v>2.5470083179600422E-2</c:v>
                </c:pt>
                <c:pt idx="12">
                  <c:v>2.9662157630685027E-2</c:v>
                </c:pt>
                <c:pt idx="13">
                  <c:v>2.9721091527649124E-2</c:v>
                </c:pt>
                <c:pt idx="14">
                  <c:v>2.9800007399616524E-2</c:v>
                </c:pt>
                <c:pt idx="15">
                  <c:v>2.9885239012998666E-2</c:v>
                </c:pt>
                <c:pt idx="16">
                  <c:v>2.997222390955967E-2</c:v>
                </c:pt>
                <c:pt idx="17">
                  <c:v>3.0059724881380978E-2</c:v>
                </c:pt>
                <c:pt idx="18">
                  <c:v>3.0140666542861849E-2</c:v>
                </c:pt>
                <c:pt idx="19">
                  <c:v>3.0224734989203972E-2</c:v>
                </c:pt>
                <c:pt idx="20">
                  <c:v>3.0310580330950243E-2</c:v>
                </c:pt>
                <c:pt idx="21">
                  <c:v>3.0397265805581108E-2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2E-4290-9039-CED8252386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92990543"/>
        <c:axId val="708086847"/>
      </c:lineChart>
      <c:catAx>
        <c:axId val="6929905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08086847"/>
        <c:crosses val="autoZero"/>
        <c:auto val="1"/>
        <c:lblAlgn val="ctr"/>
        <c:lblOffset val="100"/>
        <c:noMultiLvlLbl val="0"/>
      </c:catAx>
      <c:valAx>
        <c:axId val="70808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692990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Comparativo de</a:t>
            </a:r>
            <a:r>
              <a:rPr lang="pt-BR" baseline="0"/>
              <a:t> Projeção das Receitas</a:t>
            </a:r>
            <a:endParaRPr lang="pt-B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Arrecadação!$C$2</c:f>
              <c:strCache>
                <c:ptCount val="1"/>
                <c:pt idx="0">
                  <c:v>Total Arrecadado por todos Impostos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Arrecadação!$A$4:$A$42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Arrecadação!$C$4:$C$17</c:f>
              <c:numCache>
                <c:formatCode>#,##0</c:formatCode>
                <c:ptCount val="14"/>
                <c:pt idx="0">
                  <c:v>121327.07628620866</c:v>
                </c:pt>
                <c:pt idx="1">
                  <c:v>122587.02041638909</c:v>
                </c:pt>
                <c:pt idx="2">
                  <c:v>130526.7841093818</c:v>
                </c:pt>
                <c:pt idx="3">
                  <c:v>144501.52816534456</c:v>
                </c:pt>
                <c:pt idx="4">
                  <c:v>156337.03196095035</c:v>
                </c:pt>
                <c:pt idx="5">
                  <c:v>170709.43777945629</c:v>
                </c:pt>
                <c:pt idx="6">
                  <c:v>202042.82505946985</c:v>
                </c:pt>
                <c:pt idx="7">
                  <c:v>211864.69220623298</c:v>
                </c:pt>
                <c:pt idx="8">
                  <c:v>226310.82510516883</c:v>
                </c:pt>
                <c:pt idx="9">
                  <c:v>227999.09553676195</c:v>
                </c:pt>
                <c:pt idx="10">
                  <c:v>235522.03313451901</c:v>
                </c:pt>
                <c:pt idx="11">
                  <c:v>258216.10885259265</c:v>
                </c:pt>
                <c:pt idx="12">
                  <c:v>261166.9146198692</c:v>
                </c:pt>
                <c:pt idx="13">
                  <c:v>245776.7648991649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B5-42EA-B69E-3E6014E23D40}"/>
            </c:ext>
          </c:extLst>
        </c:ser>
        <c:ser>
          <c:idx val="2"/>
          <c:order val="2"/>
          <c:tx>
            <c:strRef>
              <c:f>Arrecadação!$D$2</c:f>
              <c:strCache>
                <c:ptCount val="1"/>
                <c:pt idx="0">
                  <c:v>Cenário Fiscal QM (preços 18)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Arrecadação!$A$4:$A$42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Arrecadação!$D$4:$D$42</c:f>
              <c:numCache>
                <c:formatCode>#,##0</c:formatCode>
                <c:ptCount val="39"/>
                <c:pt idx="16">
                  <c:v>213155.04625130302</c:v>
                </c:pt>
                <c:pt idx="17">
                  <c:v>218084.97429182084</c:v>
                </c:pt>
                <c:pt idx="18">
                  <c:v>227956.01186475999</c:v>
                </c:pt>
                <c:pt idx="19">
                  <c:v>234343.4839635558</c:v>
                </c:pt>
                <c:pt idx="20">
                  <c:v>240880.1039578761</c:v>
                </c:pt>
                <c:pt idx="21">
                  <c:v>247544.16396786747</c:v>
                </c:pt>
                <c:pt idx="22">
                  <c:v>254360.63385443817</c:v>
                </c:pt>
                <c:pt idx="23">
                  <c:v>261419.1872223079</c:v>
                </c:pt>
                <c:pt idx="24">
                  <c:v>268646.89403713733</c:v>
                </c:pt>
                <c:pt idx="25">
                  <c:v>275979.71829502331</c:v>
                </c:pt>
                <c:pt idx="26">
                  <c:v>283415.99709769478</c:v>
                </c:pt>
                <c:pt idx="27">
                  <c:v>290959.01352855057</c:v>
                </c:pt>
                <c:pt idx="28">
                  <c:v>299193.06467552512</c:v>
                </c:pt>
                <c:pt idx="29">
                  <c:v>308769.08278661501</c:v>
                </c:pt>
                <c:pt idx="30">
                  <c:v>319134.81574910437</c:v>
                </c:pt>
                <c:pt idx="31">
                  <c:v>329864.67348520196</c:v>
                </c:pt>
                <c:pt idx="32">
                  <c:v>340978.40182674903</c:v>
                </c:pt>
                <c:pt idx="33">
                  <c:v>352492.38854401722</c:v>
                </c:pt>
                <c:pt idx="34">
                  <c:v>364422.3727711346</c:v>
                </c:pt>
                <c:pt idx="35">
                  <c:v>376781.82412712922</c:v>
                </c:pt>
                <c:pt idx="36">
                  <c:v>389586.92879147065</c:v>
                </c:pt>
                <c:pt idx="37">
                  <c:v>402855.86545400339</c:v>
                </c:pt>
                <c:pt idx="38">
                  <c:v>416606.96709770319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B5-42EA-B69E-3E6014E23D40}"/>
            </c:ext>
          </c:extLst>
        </c:ser>
        <c:ser>
          <c:idx val="3"/>
          <c:order val="3"/>
          <c:tx>
            <c:strRef>
              <c:f>Arrecadação!$C$2</c:f>
              <c:strCache>
                <c:ptCount val="1"/>
                <c:pt idx="0">
                  <c:v>Total Arrecadado por todos Impostos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Arrecadação!$A$4:$A$42</c:f>
              <c:numCache>
                <c:formatCode>General</c:formatCode>
                <c:ptCount val="39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  <c:pt idx="24">
                  <c:v>2026</c:v>
                </c:pt>
                <c:pt idx="25">
                  <c:v>2027</c:v>
                </c:pt>
                <c:pt idx="26">
                  <c:v>2028</c:v>
                </c:pt>
                <c:pt idx="27">
                  <c:v>2029</c:v>
                </c:pt>
                <c:pt idx="28">
                  <c:v>2030</c:v>
                </c:pt>
                <c:pt idx="29">
                  <c:v>2031</c:v>
                </c:pt>
                <c:pt idx="30">
                  <c:v>2032</c:v>
                </c:pt>
                <c:pt idx="31">
                  <c:v>2033</c:v>
                </c:pt>
                <c:pt idx="32">
                  <c:v>2034</c:v>
                </c:pt>
                <c:pt idx="33">
                  <c:v>2035</c:v>
                </c:pt>
                <c:pt idx="34">
                  <c:v>2036</c:v>
                </c:pt>
                <c:pt idx="35">
                  <c:v>2037</c:v>
                </c:pt>
                <c:pt idx="36">
                  <c:v>2038</c:v>
                </c:pt>
                <c:pt idx="37">
                  <c:v>2039</c:v>
                </c:pt>
                <c:pt idx="38">
                  <c:v>2040</c:v>
                </c:pt>
              </c:numCache>
            </c:numRef>
          </c:cat>
          <c:val>
            <c:numRef>
              <c:f>Arrecadação!$C$4:$C$42</c:f>
              <c:numCache>
                <c:formatCode>#,##0</c:formatCode>
                <c:ptCount val="39"/>
                <c:pt idx="0">
                  <c:v>121327.07628620866</c:v>
                </c:pt>
                <c:pt idx="1">
                  <c:v>122587.02041638909</c:v>
                </c:pt>
                <c:pt idx="2">
                  <c:v>130526.7841093818</c:v>
                </c:pt>
                <c:pt idx="3">
                  <c:v>144501.52816534456</c:v>
                </c:pt>
                <c:pt idx="4">
                  <c:v>156337.03196095035</c:v>
                </c:pt>
                <c:pt idx="5">
                  <c:v>170709.43777945629</c:v>
                </c:pt>
                <c:pt idx="6">
                  <c:v>202042.82505946985</c:v>
                </c:pt>
                <c:pt idx="7">
                  <c:v>211864.69220623298</c:v>
                </c:pt>
                <c:pt idx="8">
                  <c:v>226310.82510516883</c:v>
                </c:pt>
                <c:pt idx="9">
                  <c:v>227999.09553676195</c:v>
                </c:pt>
                <c:pt idx="10">
                  <c:v>235522.03313451901</c:v>
                </c:pt>
                <c:pt idx="11">
                  <c:v>258216.10885259265</c:v>
                </c:pt>
                <c:pt idx="12">
                  <c:v>261166.9146198692</c:v>
                </c:pt>
                <c:pt idx="13">
                  <c:v>245776.7648991649</c:v>
                </c:pt>
                <c:pt idx="14">
                  <c:v>230330.02500037864</c:v>
                </c:pt>
                <c:pt idx="15">
                  <c:v>239850.21520603015</c:v>
                </c:pt>
                <c:pt idx="16">
                  <c:v>242941.82216772999</c:v>
                </c:pt>
                <c:pt idx="17">
                  <c:v>247785.70187778227</c:v>
                </c:pt>
                <c:pt idx="18">
                  <c:v>255550.5011806965</c:v>
                </c:pt>
                <c:pt idx="19">
                  <c:v>263004.38944518333</c:v>
                </c:pt>
                <c:pt idx="20">
                  <c:v>271775.43193211319</c:v>
                </c:pt>
                <c:pt idx="21">
                  <c:v>279487.9539236151</c:v>
                </c:pt>
                <c:pt idx="22">
                  <c:v>287264.31433130283</c:v>
                </c:pt>
                <c:pt idx="23">
                  <c:v>295751.09294258361</c:v>
                </c:pt>
                <c:pt idx="24">
                  <c:v>304444.02647488989</c:v>
                </c:pt>
                <c:pt idx="25">
                  <c:v>315052.91377408762</c:v>
                </c:pt>
                <c:pt idx="26">
                  <c:v>325958.56673466292</c:v>
                </c:pt>
                <c:pt idx="27">
                  <c:v>337110.16762573633</c:v>
                </c:pt>
                <c:pt idx="28">
                  <c:v>348530.92392713996</c:v>
                </c:pt>
                <c:pt idx="29">
                  <c:v>360214.72683231381</c:v>
                </c:pt>
                <c:pt idx="30">
                  <c:v>372169.12822755484</c:v>
                </c:pt>
                <c:pt idx="31">
                  <c:v>384396.33604063449</c:v>
                </c:pt>
                <c:pt idx="32">
                  <c:v>396900.74804063415</c:v>
                </c:pt>
                <c:pt idx="33">
                  <c:v>409668.87167569943</c:v>
                </c:pt>
                <c:pt idx="34">
                  <c:v>426699.20907082502</c:v>
                </c:pt>
                <c:pt idx="35">
                  <c:v>442110.61468885018</c:v>
                </c:pt>
                <c:pt idx="36">
                  <c:v>457878.11253917939</c:v>
                </c:pt>
                <c:pt idx="37">
                  <c:v>473996.73039526289</c:v>
                </c:pt>
                <c:pt idx="38">
                  <c:v>490473.40752033575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B5-42EA-B69E-3E6014E23D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7664015"/>
        <c:axId val="52483772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Arrecadação!$B$2</c15:sqref>
                        </c15:formulaRef>
                      </c:ext>
                    </c:extLst>
                    <c:strCache>
                      <c:ptCount val="1"/>
                      <c:pt idx="0">
                        <c:v>Setor Público BR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Arrecadação!$A$4:$A$42</c15:sqref>
                        </c15:formulaRef>
                      </c:ext>
                    </c:extLst>
                    <c:numCache>
                      <c:formatCode>General</c:formatCode>
                      <c:ptCount val="39"/>
                      <c:pt idx="0">
                        <c:v>2002</c:v>
                      </c:pt>
                      <c:pt idx="1">
                        <c:v>2003</c:v>
                      </c:pt>
                      <c:pt idx="2">
                        <c:v>2004</c:v>
                      </c:pt>
                      <c:pt idx="3">
                        <c:v>2005</c:v>
                      </c:pt>
                      <c:pt idx="4">
                        <c:v>2006</c:v>
                      </c:pt>
                      <c:pt idx="5">
                        <c:v>2007</c:v>
                      </c:pt>
                      <c:pt idx="6">
                        <c:v>2008</c:v>
                      </c:pt>
                      <c:pt idx="7">
                        <c:v>2009</c:v>
                      </c:pt>
                      <c:pt idx="8">
                        <c:v>2010</c:v>
                      </c:pt>
                      <c:pt idx="9">
                        <c:v>2011</c:v>
                      </c:pt>
                      <c:pt idx="10">
                        <c:v>2012</c:v>
                      </c:pt>
                      <c:pt idx="11">
                        <c:v>2013</c:v>
                      </c:pt>
                      <c:pt idx="12">
                        <c:v>2014</c:v>
                      </c:pt>
                      <c:pt idx="13">
                        <c:v>2015</c:v>
                      </c:pt>
                      <c:pt idx="14">
                        <c:v>2016</c:v>
                      </c:pt>
                      <c:pt idx="15">
                        <c:v>2017</c:v>
                      </c:pt>
                      <c:pt idx="16">
                        <c:v>2018</c:v>
                      </c:pt>
                      <c:pt idx="17">
                        <c:v>2019</c:v>
                      </c:pt>
                      <c:pt idx="18">
                        <c:v>2020</c:v>
                      </c:pt>
                      <c:pt idx="19">
                        <c:v>2021</c:v>
                      </c:pt>
                      <c:pt idx="20">
                        <c:v>2022</c:v>
                      </c:pt>
                      <c:pt idx="21">
                        <c:v>2023</c:v>
                      </c:pt>
                      <c:pt idx="22">
                        <c:v>2024</c:v>
                      </c:pt>
                      <c:pt idx="23">
                        <c:v>2025</c:v>
                      </c:pt>
                      <c:pt idx="24">
                        <c:v>2026</c:v>
                      </c:pt>
                      <c:pt idx="25">
                        <c:v>2027</c:v>
                      </c:pt>
                      <c:pt idx="26">
                        <c:v>2028</c:v>
                      </c:pt>
                      <c:pt idx="27">
                        <c:v>2029</c:v>
                      </c:pt>
                      <c:pt idx="28">
                        <c:v>2030</c:v>
                      </c:pt>
                      <c:pt idx="29">
                        <c:v>2031</c:v>
                      </c:pt>
                      <c:pt idx="30">
                        <c:v>2032</c:v>
                      </c:pt>
                      <c:pt idx="31">
                        <c:v>2033</c:v>
                      </c:pt>
                      <c:pt idx="32">
                        <c:v>2034</c:v>
                      </c:pt>
                      <c:pt idx="33">
                        <c:v>2035</c:v>
                      </c:pt>
                      <c:pt idx="34">
                        <c:v>2036</c:v>
                      </c:pt>
                      <c:pt idx="35">
                        <c:v>2037</c:v>
                      </c:pt>
                      <c:pt idx="36">
                        <c:v>2038</c:v>
                      </c:pt>
                      <c:pt idx="37">
                        <c:v>2039</c:v>
                      </c:pt>
                      <c:pt idx="38">
                        <c:v>2040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Arrecadação!$B$4:$B$17</c15:sqref>
                        </c15:formulaRef>
                      </c:ext>
                    </c:extLst>
                    <c:numCache>
                      <c:formatCode>#,##0</c:formatCode>
                      <c:ptCount val="14"/>
                      <c:pt idx="0">
                        <c:v>1151114.6969570389</c:v>
                      </c:pt>
                      <c:pt idx="1">
                        <c:v>1272950.1718445525</c:v>
                      </c:pt>
                      <c:pt idx="2">
                        <c:v>1341660.7864094558</c:v>
                      </c:pt>
                      <c:pt idx="3">
                        <c:v>1374045.2276456924</c:v>
                      </c:pt>
                      <c:pt idx="4">
                        <c:v>1432155.5585448109</c:v>
                      </c:pt>
                      <c:pt idx="5">
                        <c:v>1494367.4057793464</c:v>
                      </c:pt>
                      <c:pt idx="6">
                        <c:v>1548963.1331525727</c:v>
                      </c:pt>
                      <c:pt idx="7">
                        <c:v>1538228.5421250782</c:v>
                      </c:pt>
                      <c:pt idx="8">
                        <c:v>1642209.5921971565</c:v>
                      </c:pt>
                      <c:pt idx="9">
                        <c:v>1695823.7865675455</c:v>
                      </c:pt>
                      <c:pt idx="10">
                        <c:v>1734153.0718584484</c:v>
                      </c:pt>
                      <c:pt idx="11">
                        <c:v>1788077.2310700922</c:v>
                      </c:pt>
                      <c:pt idx="12">
                        <c:v>1799990.5189334573</c:v>
                      </c:pt>
                      <c:pt idx="13">
                        <c:v>1725772.9999999981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AEB5-42EA-B69E-3E6014E23D40}"/>
                  </c:ext>
                </c:extLst>
              </c15:ser>
            </c15:filteredLineSeries>
          </c:ext>
        </c:extLst>
      </c:lineChart>
      <c:catAx>
        <c:axId val="8576640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24837727"/>
        <c:crosses val="autoZero"/>
        <c:auto val="1"/>
        <c:lblAlgn val="ctr"/>
        <c:lblOffset val="100"/>
        <c:noMultiLvlLbl val="0"/>
      </c:catAx>
      <c:valAx>
        <c:axId val="5248377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8576640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Despesas</a:t>
            </a:r>
            <a:r>
              <a:rPr lang="pt-BR" baseline="0"/>
              <a:t> Empenhadas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Despesas_GESP!$D$10</c:f>
              <c:strCache>
                <c:ptCount val="1"/>
                <c:pt idx="0">
                  <c:v>31 - PESSOAL E ENCARGOS SOCIAIS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Despesas_GESP!$E$5:$U$5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Despesas_GESP!$E$10:$U$10</c:f>
              <c:numCache>
                <c:formatCode>#,##0</c:formatCode>
                <c:ptCount val="17"/>
                <c:pt idx="0">
                  <c:v>22381320981.290001</c:v>
                </c:pt>
                <c:pt idx="1">
                  <c:v>24537428987.199997</c:v>
                </c:pt>
                <c:pt idx="2">
                  <c:v>26625113758.560001</c:v>
                </c:pt>
                <c:pt idx="3">
                  <c:v>29319225652.559998</c:v>
                </c:pt>
                <c:pt idx="4">
                  <c:v>32771868831.449997</c:v>
                </c:pt>
                <c:pt idx="5">
                  <c:v>34280826243.450001</c:v>
                </c:pt>
                <c:pt idx="6">
                  <c:v>36056673213.25</c:v>
                </c:pt>
                <c:pt idx="7">
                  <c:v>39725725787.93</c:v>
                </c:pt>
                <c:pt idx="8">
                  <c:v>40112984761.879997</c:v>
                </c:pt>
                <c:pt idx="9">
                  <c:v>51416486588.330002</c:v>
                </c:pt>
                <c:pt idx="10">
                  <c:v>57978305904.620003</c:v>
                </c:pt>
                <c:pt idx="11">
                  <c:v>88045238950.23999</c:v>
                </c:pt>
                <c:pt idx="12">
                  <c:v>95517280241.320007</c:v>
                </c:pt>
                <c:pt idx="13">
                  <c:v>105039363695.79999</c:v>
                </c:pt>
                <c:pt idx="14">
                  <c:v>107992080582.14</c:v>
                </c:pt>
                <c:pt idx="15">
                  <c:v>112113335861.45999</c:v>
                </c:pt>
                <c:pt idx="16">
                  <c:v>116626628879.17001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E-4082-8D45-EA845FAD8474}"/>
            </c:ext>
          </c:extLst>
        </c:ser>
        <c:ser>
          <c:idx val="1"/>
          <c:order val="1"/>
          <c:tx>
            <c:strRef>
              <c:f>Despesas_GESP!$D$100</c:f>
              <c:strCache>
                <c:ptCount val="1"/>
                <c:pt idx="0">
                  <c:v>32 - JUROS E ENCARGOS DA DIVIDA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Despesas_GESP!$E$5:$U$5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Despesas_GESP!$E$100:$U$100</c:f>
              <c:numCache>
                <c:formatCode>#,##0</c:formatCode>
                <c:ptCount val="17"/>
                <c:pt idx="0">
                  <c:v>3092928664.1400003</c:v>
                </c:pt>
                <c:pt idx="1">
                  <c:v>3638844021.2200007</c:v>
                </c:pt>
                <c:pt idx="2">
                  <c:v>3758454107.7199998</c:v>
                </c:pt>
                <c:pt idx="3">
                  <c:v>4665221697.2800007</c:v>
                </c:pt>
                <c:pt idx="4">
                  <c:v>4854037343.9599991</c:v>
                </c:pt>
                <c:pt idx="5">
                  <c:v>4638988524.1199999</c:v>
                </c:pt>
                <c:pt idx="6">
                  <c:v>5501775291.8400002</c:v>
                </c:pt>
                <c:pt idx="7">
                  <c:v>5289936040.0100002</c:v>
                </c:pt>
                <c:pt idx="8">
                  <c:v>5743679202.3800001</c:v>
                </c:pt>
                <c:pt idx="9">
                  <c:v>7100955821.7799997</c:v>
                </c:pt>
                <c:pt idx="10">
                  <c:v>7701378207.1300011</c:v>
                </c:pt>
                <c:pt idx="11">
                  <c:v>8374233419.9800005</c:v>
                </c:pt>
                <c:pt idx="12">
                  <c:v>9592061539.0400009</c:v>
                </c:pt>
                <c:pt idx="13">
                  <c:v>9683230342.2600002</c:v>
                </c:pt>
                <c:pt idx="14">
                  <c:v>6384765558.210001</c:v>
                </c:pt>
                <c:pt idx="15">
                  <c:v>8478676931.6699991</c:v>
                </c:pt>
                <c:pt idx="16">
                  <c:v>11261440151.879999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E1E-4082-8D45-EA845FAD8474}"/>
            </c:ext>
          </c:extLst>
        </c:ser>
        <c:ser>
          <c:idx val="2"/>
          <c:order val="2"/>
          <c:tx>
            <c:strRef>
              <c:f>Despesas_GESP!$D$116</c:f>
              <c:strCache>
                <c:ptCount val="1"/>
                <c:pt idx="0">
                  <c:v>33 - OUTRAS DESPESAS CORRENTES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Despesas_GESP!$E$5:$U$5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Despesas_GESP!$E$116:$U$116</c:f>
              <c:numCache>
                <c:formatCode>#,##0</c:formatCode>
                <c:ptCount val="17"/>
                <c:pt idx="0">
                  <c:v>19229561127.949997</c:v>
                </c:pt>
                <c:pt idx="1">
                  <c:v>21688098010.230003</c:v>
                </c:pt>
                <c:pt idx="2">
                  <c:v>25481605342.299995</c:v>
                </c:pt>
                <c:pt idx="3">
                  <c:v>29460792771.600002</c:v>
                </c:pt>
                <c:pt idx="4">
                  <c:v>32985843292.469994</c:v>
                </c:pt>
                <c:pt idx="5">
                  <c:v>41354283403.209999</c:v>
                </c:pt>
                <c:pt idx="6">
                  <c:v>56575542697.050011</c:v>
                </c:pt>
                <c:pt idx="7">
                  <c:v>58372515956.029999</c:v>
                </c:pt>
                <c:pt idx="8">
                  <c:v>62785740793.429993</c:v>
                </c:pt>
                <c:pt idx="9">
                  <c:v>82125362092.390015</c:v>
                </c:pt>
                <c:pt idx="10">
                  <c:v>90483251824.429993</c:v>
                </c:pt>
                <c:pt idx="11">
                  <c:v>77932353242.369995</c:v>
                </c:pt>
                <c:pt idx="12">
                  <c:v>80791451564.240005</c:v>
                </c:pt>
                <c:pt idx="13">
                  <c:v>85150034096.369995</c:v>
                </c:pt>
                <c:pt idx="14">
                  <c:v>87156730101.720001</c:v>
                </c:pt>
                <c:pt idx="15">
                  <c:v>92294851894.860001</c:v>
                </c:pt>
                <c:pt idx="16">
                  <c:v>95500595551.790009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E1E-4082-8D45-EA845FAD8474}"/>
            </c:ext>
          </c:extLst>
        </c:ser>
        <c:ser>
          <c:idx val="3"/>
          <c:order val="3"/>
          <c:tx>
            <c:strRef>
              <c:f>Despesas_GESP!$D$489</c:f>
              <c:strCache>
                <c:ptCount val="1"/>
                <c:pt idx="0">
                  <c:v>44 - INVESTIMENTOS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Despesas_GESP!$E$5:$U$5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Despesas_GESP!$E$489:$U$489</c:f>
              <c:numCache>
                <c:formatCode>#,##0</c:formatCode>
                <c:ptCount val="17"/>
                <c:pt idx="0">
                  <c:v>1797993416.3200002</c:v>
                </c:pt>
                <c:pt idx="1">
                  <c:v>2057451153.01</c:v>
                </c:pt>
                <c:pt idx="2">
                  <c:v>2303085980.5700002</c:v>
                </c:pt>
                <c:pt idx="3">
                  <c:v>3387041883.71</c:v>
                </c:pt>
                <c:pt idx="4">
                  <c:v>3255355747.0300002</c:v>
                </c:pt>
                <c:pt idx="5">
                  <c:v>3498486023.3699999</c:v>
                </c:pt>
                <c:pt idx="6">
                  <c:v>6637195237.5999994</c:v>
                </c:pt>
                <c:pt idx="7">
                  <c:v>9905601902.9699993</c:v>
                </c:pt>
                <c:pt idx="8">
                  <c:v>10248939648.630001</c:v>
                </c:pt>
                <c:pt idx="9">
                  <c:v>9684420890.2999992</c:v>
                </c:pt>
                <c:pt idx="10">
                  <c:v>8101099083.0599995</c:v>
                </c:pt>
                <c:pt idx="11">
                  <c:v>13339905101.810001</c:v>
                </c:pt>
                <c:pt idx="12">
                  <c:v>12944816199.269997</c:v>
                </c:pt>
                <c:pt idx="13">
                  <c:v>8987379774.3599987</c:v>
                </c:pt>
                <c:pt idx="14">
                  <c:v>8373562786.6199989</c:v>
                </c:pt>
                <c:pt idx="15">
                  <c:v>10725931445.9</c:v>
                </c:pt>
                <c:pt idx="16">
                  <c:v>9014951497.4500008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E1E-4082-8D45-EA845FAD8474}"/>
            </c:ext>
          </c:extLst>
        </c:ser>
        <c:ser>
          <c:idx val="4"/>
          <c:order val="4"/>
          <c:tx>
            <c:strRef>
              <c:f>Despesas_GESP!$D$562</c:f>
              <c:strCache>
                <c:ptCount val="1"/>
                <c:pt idx="0">
                  <c:v>45 - INVERSOES FINANCEIRAS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Despesas_GESP!$E$5:$U$5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Despesas_GESP!$E$562:$U$562</c:f>
              <c:numCache>
                <c:formatCode>#,##0</c:formatCode>
                <c:ptCount val="17"/>
                <c:pt idx="0">
                  <c:v>1739961502.6900001</c:v>
                </c:pt>
                <c:pt idx="1">
                  <c:v>377601054.84999996</c:v>
                </c:pt>
                <c:pt idx="2">
                  <c:v>1825153446.6299996</c:v>
                </c:pt>
                <c:pt idx="3">
                  <c:v>3074729332.6300001</c:v>
                </c:pt>
                <c:pt idx="4">
                  <c:v>2994974237.8199997</c:v>
                </c:pt>
                <c:pt idx="5">
                  <c:v>3381690226.3000007</c:v>
                </c:pt>
                <c:pt idx="6">
                  <c:v>4746125172.5200005</c:v>
                </c:pt>
                <c:pt idx="7">
                  <c:v>4912554458.6700001</c:v>
                </c:pt>
                <c:pt idx="8">
                  <c:v>1469035705.8299999</c:v>
                </c:pt>
                <c:pt idx="9">
                  <c:v>5484620397.1399994</c:v>
                </c:pt>
                <c:pt idx="10">
                  <c:v>4059768215.1400003</c:v>
                </c:pt>
                <c:pt idx="11">
                  <c:v>4718377556.7600002</c:v>
                </c:pt>
                <c:pt idx="12">
                  <c:v>5220245342.5299997</c:v>
                </c:pt>
                <c:pt idx="13">
                  <c:v>4467760513.3499994</c:v>
                </c:pt>
                <c:pt idx="14">
                  <c:v>5231163950.0300007</c:v>
                </c:pt>
                <c:pt idx="15">
                  <c:v>5188656714.3800011</c:v>
                </c:pt>
                <c:pt idx="16">
                  <c:v>3406164119.4400001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E1E-4082-8D45-EA845FAD8474}"/>
            </c:ext>
          </c:extLst>
        </c:ser>
        <c:ser>
          <c:idx val="5"/>
          <c:order val="5"/>
          <c:tx>
            <c:strRef>
              <c:f>Despesas_GESP!$D$573</c:f>
              <c:strCache>
                <c:ptCount val="1"/>
                <c:pt idx="0">
                  <c:v>46 - AMORTIZACAO DE DIVIDA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Despesas_GESP!$E$5:$U$5</c:f>
              <c:numCache>
                <c:formatCode>General</c:formatCod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</c:numCache>
            </c:numRef>
          </c:cat>
          <c:val>
            <c:numRef>
              <c:f>Despesas_GESP!$E$573:$U$573</c:f>
              <c:numCache>
                <c:formatCode>#,##0</c:formatCode>
                <c:ptCount val="17"/>
                <c:pt idx="0">
                  <c:v>810188142.91999996</c:v>
                </c:pt>
                <c:pt idx="1">
                  <c:v>1262925969.3600001</c:v>
                </c:pt>
                <c:pt idx="2">
                  <c:v>1095979580.24</c:v>
                </c:pt>
                <c:pt idx="3">
                  <c:v>930500744.52999997</c:v>
                </c:pt>
                <c:pt idx="4">
                  <c:v>1964490538.8000004</c:v>
                </c:pt>
                <c:pt idx="5">
                  <c:v>1912655929.55</c:v>
                </c:pt>
                <c:pt idx="6">
                  <c:v>2013907901.5900002</c:v>
                </c:pt>
                <c:pt idx="7">
                  <c:v>3120595619.0000005</c:v>
                </c:pt>
                <c:pt idx="8">
                  <c:v>3364345267.1200008</c:v>
                </c:pt>
                <c:pt idx="9">
                  <c:v>4137942397.9399996</c:v>
                </c:pt>
                <c:pt idx="10">
                  <c:v>4782895705.79</c:v>
                </c:pt>
                <c:pt idx="11">
                  <c:v>5460063650.9100008</c:v>
                </c:pt>
                <c:pt idx="12">
                  <c:v>5776159137.5999994</c:v>
                </c:pt>
                <c:pt idx="13">
                  <c:v>7179203541.3299999</c:v>
                </c:pt>
                <c:pt idx="14">
                  <c:v>4127991181.5899992</c:v>
                </c:pt>
                <c:pt idx="15">
                  <c:v>3180790843.4900002</c:v>
                </c:pt>
                <c:pt idx="16">
                  <c:v>6227513342.6700001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E1E-4082-8D45-EA845FAD8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11839488"/>
        <c:axId val="711835880"/>
      </c:lineChart>
      <c:catAx>
        <c:axId val="711839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11835880"/>
        <c:crosses val="autoZero"/>
        <c:auto val="1"/>
        <c:lblAlgn val="ctr"/>
        <c:lblOffset val="100"/>
        <c:noMultiLvlLbl val="0"/>
      </c:catAx>
      <c:valAx>
        <c:axId val="711835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711839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image" Target="../media/image1.png"/><Relationship Id="rId1" Type="http://schemas.openxmlformats.org/officeDocument/2006/relationships/chart" Target="../charts/chart2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4" Type="http://schemas.openxmlformats.org/officeDocument/2006/relationships/chart" Target="../charts/chart17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4" Type="http://schemas.openxmlformats.org/officeDocument/2006/relationships/chart" Target="../charts/chart28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719817</xdr:colOff>
      <xdr:row>19</xdr:row>
      <xdr:rowOff>57830</xdr:rowOff>
    </xdr:from>
    <xdr:to>
      <xdr:col>27</xdr:col>
      <xdr:colOff>380999</xdr:colOff>
      <xdr:row>39</xdr:row>
      <xdr:rowOff>108857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E251047-004A-4380-B27D-0415C723A4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540748</xdr:colOff>
      <xdr:row>143</xdr:row>
      <xdr:rowOff>122192</xdr:rowOff>
    </xdr:from>
    <xdr:to>
      <xdr:col>25</xdr:col>
      <xdr:colOff>572044</xdr:colOff>
      <xdr:row>166</xdr:row>
      <xdr:rowOff>166007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B705D585-2588-4FE3-8276-A52D55CAA9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22</xdr:col>
      <xdr:colOff>525780</xdr:colOff>
      <xdr:row>151</xdr:row>
      <xdr:rowOff>182880</xdr:rowOff>
    </xdr:from>
    <xdr:to>
      <xdr:col>32</xdr:col>
      <xdr:colOff>568221</xdr:colOff>
      <xdr:row>175</xdr:row>
      <xdr:rowOff>34655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D896CF7F-6C94-479E-8A75-5DA716CE9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126494" y="26158916"/>
          <a:ext cx="6165655" cy="4423775"/>
        </a:xfrm>
        <a:prstGeom prst="rect">
          <a:avLst/>
        </a:prstGeom>
      </xdr:spPr>
    </xdr:pic>
    <xdr:clientData/>
  </xdr:twoCellAnchor>
  <xdr:twoCellAnchor>
    <xdr:from>
      <xdr:col>1</xdr:col>
      <xdr:colOff>408214</xdr:colOff>
      <xdr:row>144</xdr:row>
      <xdr:rowOff>51706</xdr:rowOff>
    </xdr:from>
    <xdr:to>
      <xdr:col>1</xdr:col>
      <xdr:colOff>5919107</xdr:colOff>
      <xdr:row>158</xdr:row>
      <xdr:rowOff>129811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3650944F-ADD9-4F18-B344-D6F6DCB917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11156</xdr:colOff>
      <xdr:row>144</xdr:row>
      <xdr:rowOff>44631</xdr:rowOff>
    </xdr:from>
    <xdr:to>
      <xdr:col>11</xdr:col>
      <xdr:colOff>558164</xdr:colOff>
      <xdr:row>158</xdr:row>
      <xdr:rowOff>120831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7C962F4E-00B0-463A-A33A-0033105B97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490537</xdr:colOff>
      <xdr:row>176</xdr:row>
      <xdr:rowOff>100012</xdr:rowOff>
    </xdr:from>
    <xdr:to>
      <xdr:col>20</xdr:col>
      <xdr:colOff>47625</xdr:colOff>
      <xdr:row>191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717AB91-6458-4622-91FB-92F34DB23D5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20</xdr:col>
      <xdr:colOff>28574</xdr:colOff>
      <xdr:row>177</xdr:row>
      <xdr:rowOff>95250</xdr:rowOff>
    </xdr:from>
    <xdr:to>
      <xdr:col>29</xdr:col>
      <xdr:colOff>476249</xdr:colOff>
      <xdr:row>192</xdr:row>
      <xdr:rowOff>71438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853CFE3B-D76E-4A4B-AC92-B43C9C900F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30</xdr:col>
      <xdr:colOff>390526</xdr:colOff>
      <xdr:row>129</xdr:row>
      <xdr:rowOff>49666</xdr:rowOff>
    </xdr:from>
    <xdr:to>
      <xdr:col>38</xdr:col>
      <xdr:colOff>83005</xdr:colOff>
      <xdr:row>143</xdr:row>
      <xdr:rowOff>125866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ADBEABA-8136-496C-98C2-79DE6FE2C9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233805</xdr:colOff>
      <xdr:row>90</xdr:row>
      <xdr:rowOff>39831</xdr:rowOff>
    </xdr:from>
    <xdr:to>
      <xdr:col>32</xdr:col>
      <xdr:colOff>303067</xdr:colOff>
      <xdr:row>105</xdr:row>
      <xdr:rowOff>173181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7E7BC129-1F96-46B8-AB47-61124B41CF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30</xdr:col>
      <xdr:colOff>476250</xdr:colOff>
      <xdr:row>143</xdr:row>
      <xdr:rowOff>163285</xdr:rowOff>
    </xdr:from>
    <xdr:to>
      <xdr:col>38</xdr:col>
      <xdr:colOff>168729</xdr:colOff>
      <xdr:row>158</xdr:row>
      <xdr:rowOff>48985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414E1136-8F2F-407E-A570-C8ED36E69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38</xdr:col>
      <xdr:colOff>108858</xdr:colOff>
      <xdr:row>128</xdr:row>
      <xdr:rowOff>149679</xdr:rowOff>
    </xdr:from>
    <xdr:to>
      <xdr:col>45</xdr:col>
      <xdr:colOff>413658</xdr:colOff>
      <xdr:row>143</xdr:row>
      <xdr:rowOff>35379</xdr:rowOff>
    </xdr:to>
    <xdr:graphicFrame macro="">
      <xdr:nvGraphicFramePr>
        <xdr:cNvPr id="11" name="Gráfico 10">
          <a:extLst>
            <a:ext uri="{FF2B5EF4-FFF2-40B4-BE49-F238E27FC236}">
              <a16:creationId xmlns:a16="http://schemas.microsoft.com/office/drawing/2014/main" id="{82DEE488-A618-4EE0-8D22-9CD1D77E81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</xdr:col>
      <xdr:colOff>612330</xdr:colOff>
      <xdr:row>78</xdr:row>
      <xdr:rowOff>138791</xdr:rowOff>
    </xdr:from>
    <xdr:to>
      <xdr:col>13</xdr:col>
      <xdr:colOff>108857</xdr:colOff>
      <xdr:row>98</xdr:row>
      <xdr:rowOff>136069</xdr:rowOff>
    </xdr:to>
    <xdr:graphicFrame macro="">
      <xdr:nvGraphicFramePr>
        <xdr:cNvPr id="13" name="Gráfico 12">
          <a:extLst>
            <a:ext uri="{FF2B5EF4-FFF2-40B4-BE49-F238E27FC236}">
              <a16:creationId xmlns:a16="http://schemas.microsoft.com/office/drawing/2014/main" id="{C2A763F9-ADE3-4FCA-A102-BB524B0E41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38</xdr:col>
      <xdr:colOff>299358</xdr:colOff>
      <xdr:row>143</xdr:row>
      <xdr:rowOff>27213</xdr:rowOff>
    </xdr:from>
    <xdr:to>
      <xdr:col>45</xdr:col>
      <xdr:colOff>604158</xdr:colOff>
      <xdr:row>157</xdr:row>
      <xdr:rowOff>103413</xdr:rowOff>
    </xdr:to>
    <xdr:graphicFrame macro="">
      <xdr:nvGraphicFramePr>
        <xdr:cNvPr id="14" name="Gráfico 13">
          <a:extLst>
            <a:ext uri="{FF2B5EF4-FFF2-40B4-BE49-F238E27FC236}">
              <a16:creationId xmlns:a16="http://schemas.microsoft.com/office/drawing/2014/main" id="{F93257D1-1102-4D81-8930-F7972711BA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33</xdr:col>
      <xdr:colOff>27214</xdr:colOff>
      <xdr:row>90</xdr:row>
      <xdr:rowOff>68035</xdr:rowOff>
    </xdr:from>
    <xdr:to>
      <xdr:col>40</xdr:col>
      <xdr:colOff>571499</xdr:colOff>
      <xdr:row>105</xdr:row>
      <xdr:rowOff>136070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DDD5DFED-E6F1-4E2F-9CA8-E338B7E802F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0.48361</cdr:x>
      <cdr:y>0.1712</cdr:y>
    </cdr:from>
    <cdr:to>
      <cdr:x>0.48634</cdr:x>
      <cdr:y>0.66938</cdr:y>
    </cdr:to>
    <cdr:cxnSp macro="">
      <cdr:nvCxnSpPr>
        <cdr:cNvPr id="3" name="Conector reto 2">
          <a:extLst xmlns:a="http://schemas.openxmlformats.org/drawingml/2006/main">
            <a:ext uri="{FF2B5EF4-FFF2-40B4-BE49-F238E27FC236}">
              <a16:creationId xmlns:a16="http://schemas.microsoft.com/office/drawing/2014/main" id="{9E2A68AE-731E-4C31-B5AF-7F6C4E6CB7EF}"/>
            </a:ext>
          </a:extLst>
        </cdr:cNvPr>
        <cdr:cNvCxnSpPr/>
      </cdr:nvCxnSpPr>
      <cdr:spPr>
        <a:xfrm xmlns:a="http://schemas.openxmlformats.org/drawingml/2006/main" flipH="1">
          <a:off x="2408456" y="514352"/>
          <a:ext cx="13607" cy="1496785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FF0000"/>
          </a:solidFill>
        </a:ln>
      </cdr:spPr>
      <cdr:style>
        <a:lnRef xmlns:a="http://schemas.openxmlformats.org/drawingml/2006/main" idx="2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1">
          <a:schemeClr val="accent2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457201</xdr:colOff>
      <xdr:row>85</xdr:row>
      <xdr:rowOff>99059</xdr:rowOff>
    </xdr:from>
    <xdr:to>
      <xdr:col>24</xdr:col>
      <xdr:colOff>441961</xdr:colOff>
      <xdr:row>99</xdr:row>
      <xdr:rowOff>62864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D5AB5CE9-BD50-4B1E-93AC-121913EAC4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74295</xdr:colOff>
      <xdr:row>13</xdr:row>
      <xdr:rowOff>76200</xdr:rowOff>
    </xdr:from>
    <xdr:to>
      <xdr:col>39</xdr:col>
      <xdr:colOff>89535</xdr:colOff>
      <xdr:row>31</xdr:row>
      <xdr:rowOff>83820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367D11B6-6039-4BE1-B39B-8B573ECAD1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139610</xdr:colOff>
      <xdr:row>31</xdr:row>
      <xdr:rowOff>65134</xdr:rowOff>
    </xdr:from>
    <xdr:to>
      <xdr:col>29</xdr:col>
      <xdr:colOff>421012</xdr:colOff>
      <xdr:row>46</xdr:row>
      <xdr:rowOff>58148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7633CEE-14D7-4751-BEF8-596F183686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426720</xdr:colOff>
      <xdr:row>33</xdr:row>
      <xdr:rowOff>41910</xdr:rowOff>
    </xdr:from>
    <xdr:to>
      <xdr:col>36</xdr:col>
      <xdr:colOff>121920</xdr:colOff>
      <xdr:row>48</xdr:row>
      <xdr:rowOff>26670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75B5839-147E-491E-8B70-36DD763D2A9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487537</xdr:colOff>
      <xdr:row>65</xdr:row>
      <xdr:rowOff>49755</xdr:rowOff>
    </xdr:from>
    <xdr:to>
      <xdr:col>17</xdr:col>
      <xdr:colOff>336257</xdr:colOff>
      <xdr:row>82</xdr:row>
      <xdr:rowOff>81505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1D16DAB-2A28-48C6-8197-132EB533FD0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20</xdr:col>
      <xdr:colOff>693420</xdr:colOff>
      <xdr:row>77</xdr:row>
      <xdr:rowOff>34290</xdr:rowOff>
    </xdr:from>
    <xdr:to>
      <xdr:col>26</xdr:col>
      <xdr:colOff>556260</xdr:colOff>
      <xdr:row>95</xdr:row>
      <xdr:rowOff>144780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94D79053-5052-4F4D-A3FA-3A08AD3E67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128586</xdr:colOff>
      <xdr:row>218</xdr:row>
      <xdr:rowOff>90486</xdr:rowOff>
    </xdr:from>
    <xdr:to>
      <xdr:col>22</xdr:col>
      <xdr:colOff>161925</xdr:colOff>
      <xdr:row>234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E14D27B-F676-4E40-8263-413F000445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0.45</cdr:x>
      <cdr:y>0.02709</cdr:y>
    </cdr:from>
    <cdr:to>
      <cdr:x>0.45</cdr:x>
      <cdr:y>0.87781</cdr:y>
    </cdr:to>
    <cdr:cxnSp macro="">
      <cdr:nvCxnSpPr>
        <cdr:cNvPr id="3" name="Conector reto 2">
          <a:extLst xmlns:a="http://schemas.openxmlformats.org/drawingml/2006/main">
            <a:ext uri="{FF2B5EF4-FFF2-40B4-BE49-F238E27FC236}">
              <a16:creationId xmlns:a16="http://schemas.microsoft.com/office/drawing/2014/main" id="{E94A18A3-44FC-4CF5-BAEC-501D117D1E35}"/>
            </a:ext>
          </a:extLst>
        </cdr:cNvPr>
        <cdr:cNvCxnSpPr/>
      </cdr:nvCxnSpPr>
      <cdr:spPr>
        <a:xfrm xmlns:a="http://schemas.openxmlformats.org/drawingml/2006/main">
          <a:off x="2203626" y="79752"/>
          <a:ext cx="0" cy="2504246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3">
          <a:schemeClr val="accent2"/>
        </a:lnRef>
        <a:fillRef xmlns:a="http://schemas.openxmlformats.org/drawingml/2006/main" idx="0">
          <a:schemeClr val="accent2"/>
        </a:fillRef>
        <a:effectRef xmlns:a="http://schemas.openxmlformats.org/drawingml/2006/main" idx="2">
          <a:schemeClr val="accent2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201084</xdr:colOff>
      <xdr:row>44</xdr:row>
      <xdr:rowOff>116417</xdr:rowOff>
    </xdr:from>
    <xdr:to>
      <xdr:col>15</xdr:col>
      <xdr:colOff>105834</xdr:colOff>
      <xdr:row>53</xdr:row>
      <xdr:rowOff>10506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A5A2796-3231-4BF2-B0D4-2EB5598A2E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4917" y="8117417"/>
          <a:ext cx="4370917" cy="1608589"/>
        </a:xfrm>
        <a:prstGeom prst="rect">
          <a:avLst/>
        </a:prstGeom>
      </xdr:spPr>
    </xdr:pic>
    <xdr:clientData/>
  </xdr:twoCellAnchor>
  <xdr:twoCellAnchor editAs="oneCell">
    <xdr:from>
      <xdr:col>1</xdr:col>
      <xdr:colOff>1386418</xdr:colOff>
      <xdr:row>53</xdr:row>
      <xdr:rowOff>130438</xdr:rowOff>
    </xdr:from>
    <xdr:to>
      <xdr:col>10</xdr:col>
      <xdr:colOff>127002</xdr:colOff>
      <xdr:row>57</xdr:row>
      <xdr:rowOff>110434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A19EC48-ECCC-4ADD-8749-7AE4C16A9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00251" y="10226938"/>
          <a:ext cx="2201334" cy="741996"/>
        </a:xfrm>
        <a:prstGeom prst="rect">
          <a:avLst/>
        </a:prstGeom>
      </xdr:spPr>
    </xdr:pic>
    <xdr:clientData/>
  </xdr:twoCellAnchor>
  <xdr:twoCellAnchor editAs="oneCell">
    <xdr:from>
      <xdr:col>20</xdr:col>
      <xdr:colOff>226484</xdr:colOff>
      <xdr:row>51</xdr:row>
      <xdr:rowOff>177801</xdr:rowOff>
    </xdr:from>
    <xdr:to>
      <xdr:col>25</xdr:col>
      <xdr:colOff>42333</xdr:colOff>
      <xdr:row>56</xdr:row>
      <xdr:rowOff>41001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D0C76CA5-908A-4E57-8D5C-ACFDBF82A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40234" y="9512301"/>
          <a:ext cx="3043766" cy="815700"/>
        </a:xfrm>
        <a:prstGeom prst="rect">
          <a:avLst/>
        </a:prstGeom>
      </xdr:spPr>
    </xdr:pic>
    <xdr:clientData/>
  </xdr:twoCellAnchor>
  <xdr:twoCellAnchor editAs="oneCell">
    <xdr:from>
      <xdr:col>20</xdr:col>
      <xdr:colOff>95250</xdr:colOff>
      <xdr:row>46</xdr:row>
      <xdr:rowOff>84041</xdr:rowOff>
    </xdr:from>
    <xdr:to>
      <xdr:col>25</xdr:col>
      <xdr:colOff>275167</xdr:colOff>
      <xdr:row>50</xdr:row>
      <xdr:rowOff>117603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BD24B18A-55EB-4D37-908D-BE03F5E95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09000" y="8466041"/>
          <a:ext cx="3407834" cy="795562"/>
        </a:xfrm>
        <a:prstGeom prst="rect">
          <a:avLst/>
        </a:prstGeom>
      </xdr:spPr>
    </xdr:pic>
    <xdr:clientData/>
  </xdr:twoCellAnchor>
  <xdr:twoCellAnchor editAs="oneCell">
    <xdr:from>
      <xdr:col>26</xdr:col>
      <xdr:colOff>603249</xdr:colOff>
      <xdr:row>55</xdr:row>
      <xdr:rowOff>96402</xdr:rowOff>
    </xdr:from>
    <xdr:to>
      <xdr:col>33</xdr:col>
      <xdr:colOff>44701</xdr:colOff>
      <xdr:row>66</xdr:row>
      <xdr:rowOff>156634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9A7BB2B6-3E4B-4AA5-A47B-267D718BD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123332" y="10573902"/>
          <a:ext cx="3960536" cy="2155732"/>
        </a:xfrm>
        <a:prstGeom prst="rect">
          <a:avLst/>
        </a:prstGeom>
      </xdr:spPr>
    </xdr:pic>
    <xdr:clientData/>
  </xdr:twoCellAnchor>
  <xdr:twoCellAnchor editAs="oneCell">
    <xdr:from>
      <xdr:col>36</xdr:col>
      <xdr:colOff>95251</xdr:colOff>
      <xdr:row>44</xdr:row>
      <xdr:rowOff>133957</xdr:rowOff>
    </xdr:from>
    <xdr:to>
      <xdr:col>38</xdr:col>
      <xdr:colOff>560389</xdr:colOff>
      <xdr:row>49</xdr:row>
      <xdr:rowOff>137300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25F46242-2E2D-4F09-A826-265E9125D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330334" y="8134957"/>
          <a:ext cx="1756304" cy="955843"/>
        </a:xfrm>
        <a:prstGeom prst="rect">
          <a:avLst/>
        </a:prstGeom>
      </xdr:spPr>
    </xdr:pic>
    <xdr:clientData/>
  </xdr:twoCellAnchor>
  <xdr:twoCellAnchor editAs="oneCell">
    <xdr:from>
      <xdr:col>34</xdr:col>
      <xdr:colOff>137583</xdr:colOff>
      <xdr:row>50</xdr:row>
      <xdr:rowOff>85387</xdr:rowOff>
    </xdr:from>
    <xdr:to>
      <xdr:col>41</xdr:col>
      <xdr:colOff>336810</xdr:colOff>
      <xdr:row>53</xdr:row>
      <xdr:rowOff>40128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40748C17-F374-45EC-9A46-765CE07E3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7145000" y="9229387"/>
          <a:ext cx="4718310" cy="52624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384810</xdr:colOff>
      <xdr:row>13</xdr:row>
      <xdr:rowOff>104775</xdr:rowOff>
    </xdr:from>
    <xdr:to>
      <xdr:col>9</xdr:col>
      <xdr:colOff>445770</xdr:colOff>
      <xdr:row>32</xdr:row>
      <xdr:rowOff>104775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EC993B4-B32C-48F6-9751-50D3581FA8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384810</xdr:colOff>
      <xdr:row>13</xdr:row>
      <xdr:rowOff>104775</xdr:rowOff>
    </xdr:from>
    <xdr:to>
      <xdr:col>9</xdr:col>
      <xdr:colOff>445770</xdr:colOff>
      <xdr:row>32</xdr:row>
      <xdr:rowOff>104775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14420B-DA7B-40E3-ABEB-616EE2129A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384810</xdr:colOff>
      <xdr:row>13</xdr:row>
      <xdr:rowOff>104775</xdr:rowOff>
    </xdr:from>
    <xdr:to>
      <xdr:col>9</xdr:col>
      <xdr:colOff>445770</xdr:colOff>
      <xdr:row>32</xdr:row>
      <xdr:rowOff>104775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F62110B-9CAE-4C3D-BDB3-D0403606D4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114299</xdr:colOff>
      <xdr:row>2</xdr:row>
      <xdr:rowOff>762000</xdr:rowOff>
    </xdr:from>
    <xdr:to>
      <xdr:col>18</xdr:col>
      <xdr:colOff>422909</xdr:colOff>
      <xdr:row>19</xdr:row>
      <xdr:rowOff>97155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E7CE753-2D75-48A8-9870-015D9668A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190500</xdr:colOff>
      <xdr:row>2</xdr:row>
      <xdr:rowOff>309562</xdr:rowOff>
    </xdr:from>
    <xdr:to>
      <xdr:col>27</xdr:col>
      <xdr:colOff>495300</xdr:colOff>
      <xdr:row>17</xdr:row>
      <xdr:rowOff>23812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15D72DCF-BB16-4B90-816F-7CC881C28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95250</xdr:colOff>
      <xdr:row>2</xdr:row>
      <xdr:rowOff>319087</xdr:rowOff>
    </xdr:from>
    <xdr:to>
      <xdr:col>35</xdr:col>
      <xdr:colOff>400050</xdr:colOff>
      <xdr:row>17</xdr:row>
      <xdr:rowOff>33337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32630EC1-D904-4FEA-A507-EC03C2E900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191558</xdr:colOff>
      <xdr:row>18</xdr:row>
      <xdr:rowOff>59795</xdr:rowOff>
    </xdr:from>
    <xdr:to>
      <xdr:col>27</xdr:col>
      <xdr:colOff>496358</xdr:colOff>
      <xdr:row>32</xdr:row>
      <xdr:rowOff>135995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A8CED5B2-EC6A-4433-9D4C-DB49476986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28</xdr:col>
      <xdr:colOff>121708</xdr:colOff>
      <xdr:row>18</xdr:row>
      <xdr:rowOff>118004</xdr:rowOff>
    </xdr:from>
    <xdr:to>
      <xdr:col>35</xdr:col>
      <xdr:colOff>430742</xdr:colOff>
      <xdr:row>33</xdr:row>
      <xdr:rowOff>3704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7D19689-FE86-42C3-9BC4-8F0495A318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6</xdr:row>
      <xdr:rowOff>90485</xdr:rowOff>
    </xdr:from>
    <xdr:to>
      <xdr:col>18</xdr:col>
      <xdr:colOff>31750</xdr:colOff>
      <xdr:row>25</xdr:row>
      <xdr:rowOff>179916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A567CEAC-31F1-4C19-BA0F-42CF6D1361C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827316</xdr:colOff>
      <xdr:row>582</xdr:row>
      <xdr:rowOff>43544</xdr:rowOff>
    </xdr:from>
    <xdr:to>
      <xdr:col>16</xdr:col>
      <xdr:colOff>250373</xdr:colOff>
      <xdr:row>615</xdr:row>
      <xdr:rowOff>43543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EAE3B5D-8C03-43F6-BB77-5E813497FA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hyperlink" Target="http://pesquisa.in.gov.br/imprensa/jsp/visualiza/index.jsp?data=24/11/2017&amp;jornal=515&amp;pagina=54&amp;totalArquivos=176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sa.previdencia.gov.br/site/2019/04/Transparencia_previdencia_v4.pdf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sa.previdencia.gov.br/site/2019/04/Transparencia_previdencia_v4.pdf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sa.previdencia.gov.br/site/2019/04/Transparencia_previdencia_v4.pdf" TargetMode="Externa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https://portal.fazenda.sp.gov.br/acessoinformacao/Paginas/Relat%C3%B3rios-da-Receita-Tribut%C3%A1ria.aspx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C95B3-F359-4970-9557-28B77A61DC82}">
  <dimension ref="A1:E45"/>
  <sheetViews>
    <sheetView showGridLines="0" workbookViewId="0">
      <selection activeCell="B3" sqref="B3"/>
    </sheetView>
  </sheetViews>
  <sheetFormatPr defaultColWidth="0" defaultRowHeight="15" zeroHeight="1" x14ac:dyDescent="0.25"/>
  <cols>
    <col min="1" max="1" width="8.85546875" customWidth="1"/>
    <col min="2" max="2" width="22.5703125" customWidth="1"/>
    <col min="3" max="3" width="5.42578125" customWidth="1"/>
    <col min="4" max="4" width="126.42578125" customWidth="1"/>
    <col min="5" max="5" width="8.85546875" customWidth="1"/>
    <col min="6" max="16384" width="8.85546875" hidden="1"/>
  </cols>
  <sheetData>
    <row r="1" spans="2:4" ht="7.15" customHeight="1" x14ac:dyDescent="0.25"/>
    <row r="2" spans="2:4" ht="21" x14ac:dyDescent="0.35">
      <c r="B2" s="540" t="s">
        <v>2761</v>
      </c>
    </row>
    <row r="3" spans="2:4" ht="6" customHeight="1" x14ac:dyDescent="0.35">
      <c r="B3" s="540"/>
    </row>
    <row r="4" spans="2:4" ht="6.6" customHeight="1" x14ac:dyDescent="0.25"/>
    <row r="5" spans="2:4" x14ac:dyDescent="0.25">
      <c r="B5" s="1" t="s">
        <v>2720</v>
      </c>
      <c r="D5" s="1" t="s">
        <v>2721</v>
      </c>
    </row>
    <row r="6" spans="2:4" x14ac:dyDescent="0.25">
      <c r="B6" s="541" t="s">
        <v>2722</v>
      </c>
      <c r="C6" s="338"/>
      <c r="D6" s="542" t="s">
        <v>2723</v>
      </c>
    </row>
    <row r="7" spans="2:4" ht="8.4499999999999993" customHeight="1" x14ac:dyDescent="0.25">
      <c r="B7" s="543"/>
      <c r="C7" s="338"/>
      <c r="D7" s="544"/>
    </row>
    <row r="8" spans="2:4" x14ac:dyDescent="0.25">
      <c r="B8" s="545" t="s">
        <v>2724</v>
      </c>
      <c r="C8" s="338"/>
      <c r="D8" s="546" t="s">
        <v>2760</v>
      </c>
    </row>
    <row r="9" spans="2:4" x14ac:dyDescent="0.25">
      <c r="B9" s="545" t="s">
        <v>2725</v>
      </c>
      <c r="C9" s="338"/>
      <c r="D9" s="546" t="s">
        <v>2759</v>
      </c>
    </row>
    <row r="10" spans="2:4" x14ac:dyDescent="0.25">
      <c r="B10" s="545" t="s">
        <v>2726</v>
      </c>
      <c r="C10" s="338"/>
      <c r="D10" s="546" t="s">
        <v>2758</v>
      </c>
    </row>
    <row r="11" spans="2:4" x14ac:dyDescent="0.25">
      <c r="B11" s="545" t="s">
        <v>2863</v>
      </c>
      <c r="C11" s="338"/>
      <c r="D11" s="546" t="s">
        <v>2864</v>
      </c>
    </row>
    <row r="12" spans="2:4" x14ac:dyDescent="0.25">
      <c r="B12" s="545" t="s">
        <v>2727</v>
      </c>
      <c r="C12" s="338"/>
      <c r="D12" s="546" t="s">
        <v>2757</v>
      </c>
    </row>
    <row r="13" spans="2:4" x14ac:dyDescent="0.25">
      <c r="B13" s="547" t="s">
        <v>2728</v>
      </c>
      <c r="C13" s="338"/>
      <c r="D13" s="548" t="s">
        <v>2754</v>
      </c>
    </row>
    <row r="14" spans="2:4" x14ac:dyDescent="0.25">
      <c r="B14" s="547" t="s">
        <v>2729</v>
      </c>
      <c r="C14" s="338"/>
      <c r="D14" s="548" t="s">
        <v>2755</v>
      </c>
    </row>
    <row r="15" spans="2:4" x14ac:dyDescent="0.25">
      <c r="B15" s="547" t="s">
        <v>2730</v>
      </c>
      <c r="C15" s="338"/>
      <c r="D15" s="548" t="s">
        <v>2756</v>
      </c>
    </row>
    <row r="16" spans="2:4" x14ac:dyDescent="0.25">
      <c r="B16" s="547" t="s">
        <v>2731</v>
      </c>
      <c r="C16" s="338"/>
      <c r="D16" s="548" t="s">
        <v>2753</v>
      </c>
    </row>
    <row r="17" spans="2:4" x14ac:dyDescent="0.25">
      <c r="B17" s="549" t="s">
        <v>2732</v>
      </c>
      <c r="C17" s="338"/>
      <c r="D17" s="550" t="s">
        <v>2752</v>
      </c>
    </row>
    <row r="18" spans="2:4" ht="8.4499999999999993" customHeight="1" x14ac:dyDescent="0.25">
      <c r="B18" s="543"/>
      <c r="C18" s="338"/>
      <c r="D18" s="544"/>
    </row>
    <row r="19" spans="2:4" x14ac:dyDescent="0.25">
      <c r="B19" s="551" t="s">
        <v>21</v>
      </c>
      <c r="C19" s="338"/>
      <c r="D19" s="552" t="s">
        <v>2751</v>
      </c>
    </row>
    <row r="20" spans="2:4" ht="8.4499999999999993" customHeight="1" x14ac:dyDescent="0.25">
      <c r="B20" s="543"/>
      <c r="C20" s="338"/>
      <c r="D20" s="544"/>
    </row>
    <row r="21" spans="2:4" x14ac:dyDescent="0.25">
      <c r="B21" s="553" t="s">
        <v>2733</v>
      </c>
      <c r="C21" s="338"/>
      <c r="D21" s="554" t="s">
        <v>2747</v>
      </c>
    </row>
    <row r="22" spans="2:4" x14ac:dyDescent="0.25">
      <c r="B22" s="553" t="s">
        <v>2734</v>
      </c>
      <c r="C22" s="338"/>
      <c r="D22" s="554" t="s">
        <v>2748</v>
      </c>
    </row>
    <row r="23" spans="2:4" x14ac:dyDescent="0.25">
      <c r="B23" s="553" t="s">
        <v>2735</v>
      </c>
      <c r="C23" s="338"/>
      <c r="D23" s="554" t="s">
        <v>2749</v>
      </c>
    </row>
    <row r="24" spans="2:4" x14ac:dyDescent="0.25">
      <c r="B24" s="553" t="s">
        <v>2736</v>
      </c>
      <c r="C24" s="338"/>
      <c r="D24" s="554" t="s">
        <v>2750</v>
      </c>
    </row>
    <row r="25" spans="2:4" ht="8.4499999999999993" customHeight="1" x14ac:dyDescent="0.25">
      <c r="B25" s="543"/>
      <c r="C25" s="338"/>
      <c r="D25" s="544"/>
    </row>
    <row r="26" spans="2:4" x14ac:dyDescent="0.25">
      <c r="B26" s="555" t="s">
        <v>2737</v>
      </c>
      <c r="C26" s="338"/>
      <c r="D26" s="556" t="s">
        <v>2741</v>
      </c>
    </row>
    <row r="27" spans="2:4" x14ac:dyDescent="0.25">
      <c r="B27" s="555" t="s">
        <v>2738</v>
      </c>
      <c r="C27" s="338"/>
      <c r="D27" s="556" t="s">
        <v>2742</v>
      </c>
    </row>
    <row r="28" spans="2:4" x14ac:dyDescent="0.25">
      <c r="B28" s="555" t="s">
        <v>2739</v>
      </c>
      <c r="C28" s="338"/>
      <c r="D28" s="556" t="s">
        <v>2743</v>
      </c>
    </row>
    <row r="29" spans="2:4" x14ac:dyDescent="0.25">
      <c r="B29" s="555" t="s">
        <v>2740</v>
      </c>
      <c r="C29" s="338"/>
      <c r="D29" s="556" t="s">
        <v>2744</v>
      </c>
    </row>
    <row r="30" spans="2:4" x14ac:dyDescent="0.25"/>
    <row r="31" spans="2:4" x14ac:dyDescent="0.25"/>
    <row r="32" spans="2:4" x14ac:dyDescent="0.25"/>
    <row r="33" hidden="1" x14ac:dyDescent="0.25"/>
    <row r="34" hidden="1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33215-6418-4B72-A3D7-04707B33A52D}">
  <sheetPr>
    <tabColor theme="7" tint="0.79998168889431442"/>
  </sheetPr>
  <dimension ref="A1:AY65"/>
  <sheetViews>
    <sheetView showGridLines="0" zoomScale="85" zoomScaleNormal="85" workbookViewId="0">
      <pane xSplit="2" ySplit="1" topLeftCell="K2" activePane="bottomRight" state="frozen"/>
      <selection pane="topRight" activeCell="C1" sqref="C1"/>
      <selection pane="bottomLeft" activeCell="A2" sqref="A2"/>
      <selection pane="bottomRight" activeCell="U41" sqref="U41"/>
    </sheetView>
  </sheetViews>
  <sheetFormatPr defaultColWidth="12.85546875" defaultRowHeight="15" x14ac:dyDescent="0.25"/>
  <cols>
    <col min="1" max="1" width="29.5703125" style="3" customWidth="1"/>
    <col min="2" max="2" width="14" style="4" customWidth="1"/>
    <col min="3" max="4" width="13.85546875" bestFit="1" customWidth="1"/>
    <col min="5" max="5" width="14.28515625" bestFit="1" customWidth="1"/>
    <col min="6" max="6" width="15.42578125" bestFit="1" customWidth="1"/>
    <col min="7" max="7" width="15" bestFit="1" customWidth="1"/>
    <col min="8" max="9" width="15.42578125" bestFit="1" customWidth="1"/>
    <col min="10" max="10" width="15" bestFit="1" customWidth="1"/>
    <col min="11" max="12" width="15.42578125" bestFit="1" customWidth="1"/>
    <col min="13" max="13" width="15" bestFit="1" customWidth="1"/>
    <col min="14" max="16" width="15.42578125" bestFit="1" customWidth="1"/>
    <col min="17" max="17" width="15" bestFit="1" customWidth="1"/>
    <col min="18" max="32" width="15.42578125" bestFit="1" customWidth="1"/>
    <col min="33" max="37" width="15.85546875" bestFit="1" customWidth="1"/>
    <col min="38" max="39" width="16.42578125" bestFit="1" customWidth="1"/>
    <col min="40" max="40" width="15.85546875" bestFit="1" customWidth="1"/>
    <col min="41" max="41" width="16.42578125" bestFit="1" customWidth="1"/>
  </cols>
  <sheetData>
    <row r="1" spans="1:41" s="1" customFormat="1" x14ac:dyDescent="0.25">
      <c r="A1" s="3"/>
      <c r="B1" s="3" t="s">
        <v>6</v>
      </c>
      <c r="C1" s="1">
        <v>2002</v>
      </c>
      <c r="D1" s="1">
        <v>2003</v>
      </c>
      <c r="E1" s="1">
        <v>2004</v>
      </c>
      <c r="F1" s="1">
        <v>2005</v>
      </c>
      <c r="G1" s="1">
        <v>2006</v>
      </c>
      <c r="H1" s="1">
        <v>2007</v>
      </c>
      <c r="I1" s="1">
        <v>2008</v>
      </c>
      <c r="J1" s="1">
        <v>2009</v>
      </c>
      <c r="K1" s="1">
        <v>2010</v>
      </c>
      <c r="L1" s="1">
        <v>2011</v>
      </c>
      <c r="M1" s="1">
        <v>2012</v>
      </c>
      <c r="N1" s="1">
        <v>2013</v>
      </c>
      <c r="O1" s="1">
        <v>2014</v>
      </c>
      <c r="P1" s="1">
        <v>2015</v>
      </c>
      <c r="Q1" s="1">
        <v>2016</v>
      </c>
      <c r="R1" s="1">
        <v>2017</v>
      </c>
      <c r="S1" s="1">
        <v>2018</v>
      </c>
      <c r="T1" s="1">
        <v>2019</v>
      </c>
      <c r="U1" s="1">
        <v>2020</v>
      </c>
      <c r="V1" s="1">
        <v>2021</v>
      </c>
      <c r="W1" s="1">
        <v>2022</v>
      </c>
      <c r="X1" s="1">
        <v>2023</v>
      </c>
      <c r="Y1" s="1">
        <v>2024</v>
      </c>
      <c r="Z1" s="1">
        <v>2025</v>
      </c>
      <c r="AA1" s="1">
        <v>2026</v>
      </c>
      <c r="AB1" s="1">
        <v>2027</v>
      </c>
      <c r="AC1" s="1">
        <v>2028</v>
      </c>
      <c r="AD1" s="1">
        <v>2029</v>
      </c>
      <c r="AE1" s="1">
        <v>2030</v>
      </c>
      <c r="AF1" s="1">
        <v>2031</v>
      </c>
      <c r="AG1" s="1">
        <v>2032</v>
      </c>
      <c r="AH1" s="1">
        <v>2033</v>
      </c>
      <c r="AI1" s="1">
        <v>2034</v>
      </c>
      <c r="AJ1" s="1">
        <v>2035</v>
      </c>
      <c r="AK1" s="1">
        <v>2036</v>
      </c>
      <c r="AL1" s="1">
        <v>2037</v>
      </c>
      <c r="AM1" s="1">
        <v>2038</v>
      </c>
      <c r="AN1" s="1">
        <v>2039</v>
      </c>
      <c r="AO1" s="1">
        <v>2040</v>
      </c>
    </row>
    <row r="2" spans="1:41" x14ac:dyDescent="0.25">
      <c r="A2" s="3">
        <v>1</v>
      </c>
      <c r="B2" s="4" t="s">
        <v>2</v>
      </c>
      <c r="C2" s="37">
        <v>4124161550.7059965</v>
      </c>
      <c r="D2" s="37">
        <v>4171211181.6326065</v>
      </c>
      <c r="E2" s="37">
        <v>4411471470.6233959</v>
      </c>
      <c r="F2" s="37">
        <v>4552732560.8548679</v>
      </c>
      <c r="G2" s="37">
        <v>4733111318.0626869</v>
      </c>
      <c r="H2" s="37">
        <v>5020405054.9297514</v>
      </c>
      <c r="I2" s="37">
        <v>5276154296.7908106</v>
      </c>
      <c r="J2" s="37">
        <v>5269516259.873373</v>
      </c>
      <c r="K2" s="37">
        <v>5666217335.5854187</v>
      </c>
      <c r="L2" s="37">
        <v>5891416785.1025562</v>
      </c>
      <c r="M2" s="37">
        <v>6004601269.5597773</v>
      </c>
      <c r="N2" s="37">
        <v>6185028889.7679653</v>
      </c>
      <c r="O2" s="37">
        <v>6216198697.895524</v>
      </c>
      <c r="P2" s="37">
        <v>5995787000</v>
      </c>
      <c r="Q2" s="37">
        <v>5788169940.9810705</v>
      </c>
      <c r="R2" s="37">
        <v>5845208676.2195129</v>
      </c>
      <c r="S2" s="37">
        <v>5910533500.8911076</v>
      </c>
      <c r="T2" s="208">
        <v>6078983705.6664791</v>
      </c>
      <c r="U2" s="208">
        <v>6290532338.6236916</v>
      </c>
      <c r="V2" s="208">
        <v>6504410438.1369104</v>
      </c>
      <c r="W2" s="208">
        <v>6748325829.5670404</v>
      </c>
      <c r="X2" s="208">
        <v>6967646419.0279884</v>
      </c>
      <c r="Y2" s="208">
        <v>7190611104.436861</v>
      </c>
      <c r="Z2" s="208">
        <v>7435091881.9877186</v>
      </c>
      <c r="AA2" s="208">
        <v>7687885005.975297</v>
      </c>
      <c r="AB2" s="208">
        <v>7995400406.2143316</v>
      </c>
      <c r="AC2" s="208">
        <v>8315216422.4628963</v>
      </c>
      <c r="AD2" s="208">
        <v>8647825079.3614254</v>
      </c>
      <c r="AE2" s="208">
        <v>8993738082.5358582</v>
      </c>
      <c r="AF2" s="208">
        <v>9353487605.8372974</v>
      </c>
      <c r="AG2" s="208">
        <v>9727627110.0707779</v>
      </c>
      <c r="AH2" s="208">
        <v>10116732194.473608</v>
      </c>
      <c r="AI2" s="208">
        <v>10521401482.252563</v>
      </c>
      <c r="AJ2" s="208">
        <v>10987380177.405769</v>
      </c>
      <c r="AK2" s="208">
        <v>11489633453.656839</v>
      </c>
      <c r="AL2" s="208">
        <v>12006666959.071404</v>
      </c>
      <c r="AM2" s="208">
        <v>12546966972.22963</v>
      </c>
      <c r="AN2" s="208">
        <v>13111580485.979986</v>
      </c>
      <c r="AO2" s="208">
        <v>13701601607.849052</v>
      </c>
    </row>
    <row r="3" spans="1:41" x14ac:dyDescent="0.25">
      <c r="A3" s="3" t="s">
        <v>2409</v>
      </c>
      <c r="B3" s="5" t="s">
        <v>1</v>
      </c>
      <c r="D3" s="6">
        <v>1.1408289987708153E-2</v>
      </c>
      <c r="E3" s="6">
        <v>5.7599646368600377E-2</v>
      </c>
      <c r="F3" s="6">
        <v>3.2021308801870152E-2</v>
      </c>
      <c r="G3" s="6">
        <v>3.9619888670541448E-2</v>
      </c>
      <c r="H3" s="6">
        <v>6.0698706952165393E-2</v>
      </c>
      <c r="I3" s="6">
        <v>5.0941953699518372E-2</v>
      </c>
      <c r="J3" s="6">
        <v>-1.2581203171929678E-3</v>
      </c>
      <c r="K3" s="6">
        <v>7.5282256690783589E-2</v>
      </c>
      <c r="L3" s="6">
        <v>3.9744230794470647E-2</v>
      </c>
      <c r="M3" s="6">
        <v>1.9211759850945809E-2</v>
      </c>
      <c r="N3" s="6">
        <v>3.0048226702889202E-2</v>
      </c>
      <c r="O3" s="6">
        <v>5.0395574027348733E-3</v>
      </c>
      <c r="P3" s="6">
        <v>-3.5457633934729893E-2</v>
      </c>
      <c r="Q3" s="6">
        <v>-3.4627157205372572E-2</v>
      </c>
      <c r="R3" s="6">
        <v>9.8543643016768545E-3</v>
      </c>
      <c r="S3" s="6">
        <v>1.1175789999997798E-2</v>
      </c>
      <c r="T3" s="7">
        <v>2.8499999999995751E-2</v>
      </c>
      <c r="U3" s="7">
        <v>3.4800000000003051E-2</v>
      </c>
      <c r="V3" s="7">
        <v>3.4000000000002029E-2</v>
      </c>
      <c r="W3" s="7">
        <v>3.7499999999999423E-2</v>
      </c>
      <c r="X3" s="7">
        <v>3.250000000000286E-2</v>
      </c>
      <c r="Y3" s="7">
        <v>3.1999999999996698E-2</v>
      </c>
      <c r="Z3" s="7">
        <v>3.4000000000000696E-2</v>
      </c>
      <c r="AA3" s="7">
        <v>3.3999999999999364E-2</v>
      </c>
      <c r="AB3" s="7">
        <v>4.0000000000002922E-2</v>
      </c>
      <c r="AC3" s="7">
        <v>3.9999999999998925E-2</v>
      </c>
      <c r="AD3" s="7">
        <v>4.000000000000159E-2</v>
      </c>
      <c r="AE3" s="7">
        <v>3.9999999999997149E-2</v>
      </c>
      <c r="AF3" s="7">
        <v>4.000000000000048E-2</v>
      </c>
      <c r="AG3" s="7">
        <v>3.9999999999998703E-2</v>
      </c>
      <c r="AH3" s="7">
        <v>3.9999999999999813E-2</v>
      </c>
      <c r="AI3" s="7">
        <v>4.0000000000001146E-2</v>
      </c>
      <c r="AJ3" s="7">
        <v>4.4288652603858614E-2</v>
      </c>
      <c r="AK3" s="7">
        <v>4.5711831950977055E-2</v>
      </c>
      <c r="AL3" s="7">
        <v>4.5000000000000595E-2</v>
      </c>
      <c r="AM3" s="7">
        <v>4.5000000000001039E-2</v>
      </c>
      <c r="AN3" s="7">
        <v>4.5000000000001927E-2</v>
      </c>
      <c r="AO3" s="7">
        <v>4.4999999999997486E-2</v>
      </c>
    </row>
    <row r="4" spans="1:41" x14ac:dyDescent="0.25">
      <c r="B4" s="4" t="s">
        <v>3</v>
      </c>
      <c r="C4" s="37">
        <v>1960115192.0266018</v>
      </c>
      <c r="D4" s="37">
        <v>1937118104.9252601</v>
      </c>
      <c r="E4" s="37">
        <v>1966752100.7282982</v>
      </c>
      <c r="F4" s="37">
        <v>2093099777.63517</v>
      </c>
      <c r="G4" s="37">
        <v>2177275442.3225861</v>
      </c>
      <c r="H4" s="37">
        <v>2320751768.7183151</v>
      </c>
      <c r="I4" s="37">
        <v>2369498332.0898032</v>
      </c>
      <c r="J4" s="37">
        <v>2398226144.9824572</v>
      </c>
      <c r="K4" s="37">
        <v>2544777097.9451404</v>
      </c>
      <c r="L4" s="37">
        <v>2609762897.812705</v>
      </c>
      <c r="M4" s="37">
        <v>2616353970.9017477</v>
      </c>
      <c r="N4" s="37">
        <v>2665040245.1844516</v>
      </c>
      <c r="O4" s="37">
        <v>2667763256.1917028</v>
      </c>
      <c r="P4" s="37">
        <v>2590434854.9757018</v>
      </c>
      <c r="Q4" s="37">
        <v>2563941741.6103816</v>
      </c>
      <c r="R4" s="37">
        <v>2591454350.2215118</v>
      </c>
      <c r="S4" s="37">
        <v>2597759842.6386867</v>
      </c>
      <c r="T4" s="208">
        <v>2665971818.7870541</v>
      </c>
      <c r="U4" s="208">
        <v>2737967247.7555704</v>
      </c>
      <c r="V4" s="208">
        <v>2812123277.7965693</v>
      </c>
      <c r="W4" s="208">
        <v>2896547619.2838292</v>
      </c>
      <c r="X4" s="208">
        <v>2972584989.7737131</v>
      </c>
      <c r="Y4" s="208">
        <v>3049819218.7069902</v>
      </c>
      <c r="Z4" s="208">
        <v>3134614054.4641376</v>
      </c>
      <c r="AA4" s="208">
        <v>3223465646.887105</v>
      </c>
      <c r="AB4" s="208">
        <v>3330823992.9237833</v>
      </c>
      <c r="AC4" s="208">
        <v>3442036319.8436661</v>
      </c>
      <c r="AD4" s="208">
        <v>3557284477.2396717</v>
      </c>
      <c r="AE4" s="208">
        <v>3676726416.3019433</v>
      </c>
      <c r="AF4" s="208">
        <v>3800521979.1135921</v>
      </c>
      <c r="AG4" s="208">
        <v>3928836861.6819191</v>
      </c>
      <c r="AH4" s="208">
        <v>4061843534.0058026</v>
      </c>
      <c r="AI4" s="208">
        <v>4199721664.2279105</v>
      </c>
      <c r="AJ4" s="208">
        <v>4359448088.7057247</v>
      </c>
      <c r="AK4" s="208">
        <v>4525305663.9851065</v>
      </c>
      <c r="AL4" s="208">
        <v>4697739574.2624369</v>
      </c>
      <c r="AM4" s="208">
        <v>4877093768.8706856</v>
      </c>
      <c r="AN4" s="208">
        <v>5063684619.4337521</v>
      </c>
      <c r="AO4" s="208">
        <v>5257826446.900424</v>
      </c>
    </row>
    <row r="5" spans="1:41" x14ac:dyDescent="0.25">
      <c r="B5" s="5" t="s">
        <v>1</v>
      </c>
      <c r="D5" s="6">
        <v>-1.1732518167753447E-2</v>
      </c>
      <c r="E5" s="6">
        <v>1.5297980916956888E-2</v>
      </c>
      <c r="F5" s="6">
        <v>6.4241790747336491E-2</v>
      </c>
      <c r="G5" s="6">
        <v>4.0215791710856541E-2</v>
      </c>
      <c r="H5" s="6">
        <v>6.5897186734755531E-2</v>
      </c>
      <c r="I5" s="6">
        <v>2.1004643421389968E-2</v>
      </c>
      <c r="J5" s="6">
        <v>1.2124006378732899E-2</v>
      </c>
      <c r="K5" s="6">
        <v>6.1108062419090725E-2</v>
      </c>
      <c r="L5" s="6">
        <v>2.5536932063731532E-2</v>
      </c>
      <c r="M5" s="6">
        <v>2.5255447897456484E-3</v>
      </c>
      <c r="N5" s="6">
        <v>1.8608443209205294E-2</v>
      </c>
      <c r="O5" s="6">
        <v>1.021752302679646E-3</v>
      </c>
      <c r="P5" s="6">
        <v>-2.8986230707139016E-2</v>
      </c>
      <c r="Q5" s="6">
        <v>-1.0227284162129147E-2</v>
      </c>
      <c r="R5" s="6">
        <v>1.0730590389253392E-2</v>
      </c>
      <c r="S5" s="6">
        <v>2.4331867611853131E-3</v>
      </c>
      <c r="T5" s="7">
        <v>2.625799930723427E-2</v>
      </c>
      <c r="U5" s="7">
        <v>2.7005322584869873E-2</v>
      </c>
      <c r="V5" s="7">
        <v>2.708433787942055E-2</v>
      </c>
      <c r="W5" s="7">
        <v>3.0021564898609299E-2</v>
      </c>
      <c r="X5" s="7">
        <v>2.6251034156546726E-2</v>
      </c>
      <c r="Y5" s="7">
        <v>2.598217685919102E-2</v>
      </c>
      <c r="Z5" s="7">
        <v>2.7803233462833532E-2</v>
      </c>
      <c r="AA5" s="7">
        <v>2.8345305316432867E-2</v>
      </c>
      <c r="AB5" s="7">
        <v>3.3305255211996565E-2</v>
      </c>
      <c r="AC5" s="7">
        <v>3.3388833260523443E-2</v>
      </c>
      <c r="AD5" s="7">
        <v>3.3482551224572887E-2</v>
      </c>
      <c r="AE5" s="7">
        <v>3.3576718372255288E-2</v>
      </c>
      <c r="AF5" s="7">
        <v>3.3670050146445973E-2</v>
      </c>
      <c r="AG5" s="7">
        <v>3.3762436653044681E-2</v>
      </c>
      <c r="AH5" s="7">
        <v>3.3853956528738127E-2</v>
      </c>
      <c r="AI5" s="7">
        <v>3.3944717236838562E-2</v>
      </c>
      <c r="AJ5" s="7">
        <v>3.8032621504020314E-2</v>
      </c>
      <c r="AK5" s="7">
        <v>3.8045544276368082E-2</v>
      </c>
      <c r="AL5" s="7">
        <v>3.8104367545745088E-2</v>
      </c>
      <c r="AM5" s="7">
        <v>3.8178828726666447E-2</v>
      </c>
      <c r="AN5" s="7">
        <v>3.8258614536802904E-2</v>
      </c>
      <c r="AO5" s="7">
        <v>3.8340031431179922E-2</v>
      </c>
    </row>
    <row r="6" spans="1:41" x14ac:dyDescent="0.25">
      <c r="A6" s="11"/>
      <c r="B6" s="537" t="s">
        <v>4</v>
      </c>
      <c r="C6" s="12"/>
      <c r="D6" s="65">
        <v>0.10584129905524153</v>
      </c>
      <c r="E6" s="65">
        <v>5.397745810060961E-2</v>
      </c>
      <c r="F6" s="65">
        <v>2.413757751905643E-2</v>
      </c>
      <c r="G6" s="65">
        <v>4.2291425151037787E-2</v>
      </c>
      <c r="H6" s="65">
        <v>4.3439308574655167E-2</v>
      </c>
      <c r="I6" s="65">
        <v>3.6534340324930525E-2</v>
      </c>
      <c r="J6" s="65">
        <v>-6.9301785160287288E-3</v>
      </c>
      <c r="K6" s="65">
        <v>6.7597920090877617E-2</v>
      </c>
      <c r="L6" s="65">
        <v>3.2647595425780551E-2</v>
      </c>
      <c r="M6" s="65">
        <v>2.2602162792210834E-2</v>
      </c>
      <c r="N6" s="65">
        <v>3.1095386034091232E-2</v>
      </c>
      <c r="O6" s="65">
        <v>6.6626248891026307E-3</v>
      </c>
      <c r="P6" s="65">
        <v>-4.1232172143570556E-2</v>
      </c>
      <c r="Q6" s="65">
        <v>-3.4362306244423935E-2</v>
      </c>
      <c r="R6" s="65">
        <v>1.058643759962985E-2</v>
      </c>
      <c r="S6" s="538">
        <v>1.2522488915604812E-2</v>
      </c>
      <c r="T6" s="538">
        <v>1.9938434917591064E-2</v>
      </c>
      <c r="U6" s="538">
        <v>3.1336752863747375E-2</v>
      </c>
      <c r="V6" s="538">
        <v>2.9167965744728797E-2</v>
      </c>
      <c r="W6" s="538">
        <v>3.3349414834606739E-2</v>
      </c>
      <c r="X6" s="538">
        <v>2.8378289886881403E-2</v>
      </c>
      <c r="Y6" s="538">
        <v>2.7823597756249097E-2</v>
      </c>
      <c r="Z6" s="538">
        <v>2.954344896976302E-2</v>
      </c>
      <c r="AA6" s="538">
        <v>2.9392735106456236E-2</v>
      </c>
      <c r="AB6" s="538">
        <v>3.4846757947713414E-2</v>
      </c>
      <c r="AC6" s="538">
        <v>3.4615305822549347E-2</v>
      </c>
      <c r="AD6" s="538">
        <v>3.4211712865184651E-2</v>
      </c>
      <c r="AE6" s="538">
        <v>3.3878409488031558E-2</v>
      </c>
      <c r="AF6" s="538">
        <v>3.3523002129981272E-2</v>
      </c>
      <c r="AG6" s="538">
        <v>3.3186875784803727E-2</v>
      </c>
      <c r="AH6" s="538">
        <v>3.2853901319841894E-2</v>
      </c>
      <c r="AI6" s="538">
        <v>3.2529997889152229E-2</v>
      </c>
      <c r="AJ6" s="538">
        <v>3.2169563040879146E-2</v>
      </c>
      <c r="AK6" s="538">
        <v>4.1570982255657141E-2</v>
      </c>
      <c r="AL6" s="538">
        <v>3.611772717269579E-2</v>
      </c>
      <c r="AM6" s="538">
        <v>3.5664146768848992E-2</v>
      </c>
      <c r="AN6" s="538">
        <v>3.5202857299068357E-2</v>
      </c>
      <c r="AO6" s="538">
        <v>3.4761161983824396E-2</v>
      </c>
    </row>
    <row r="8" spans="1:41" x14ac:dyDescent="0.25">
      <c r="A8" s="3">
        <v>2</v>
      </c>
      <c r="B8" s="4" t="s">
        <v>2</v>
      </c>
      <c r="C8" s="37">
        <v>4124161550.7059965</v>
      </c>
      <c r="D8" s="37">
        <v>4171211181.6326065</v>
      </c>
      <c r="E8" s="37">
        <v>4411471470.6233959</v>
      </c>
      <c r="F8" s="37">
        <v>4552732560.8548679</v>
      </c>
      <c r="G8" s="37">
        <v>4733111318.0626869</v>
      </c>
      <c r="H8" s="37">
        <v>5020405054.9297514</v>
      </c>
      <c r="I8" s="37">
        <v>5276154296.7908106</v>
      </c>
      <c r="J8" s="37">
        <v>5269516259.873373</v>
      </c>
      <c r="K8" s="37">
        <v>5666217335.5854187</v>
      </c>
      <c r="L8" s="37">
        <v>5891416785.1025562</v>
      </c>
      <c r="M8" s="37">
        <v>6004601269.5597773</v>
      </c>
      <c r="N8" s="37">
        <v>6185028889.7679653</v>
      </c>
      <c r="O8" s="37">
        <v>6216198697.895524</v>
      </c>
      <c r="P8" s="37">
        <v>5995787000</v>
      </c>
      <c r="Q8" s="37">
        <v>5788169940.9810705</v>
      </c>
      <c r="R8" s="37">
        <v>5845208676.2195129</v>
      </c>
      <c r="S8" s="37">
        <v>5910533500.8911076</v>
      </c>
      <c r="T8" s="208">
        <v>6089031612.6180162</v>
      </c>
      <c r="U8" s="208">
        <v>6311890169.6398268</v>
      </c>
      <c r="V8" s="208">
        <v>6564365776.4254532</v>
      </c>
      <c r="W8" s="208">
        <v>6826940407.4824457</v>
      </c>
      <c r="X8" s="208">
        <v>7100018023.7817631</v>
      </c>
      <c r="Y8" s="208">
        <v>7384018744.7330141</v>
      </c>
      <c r="Z8" s="208">
        <v>7679379494.5223465</v>
      </c>
      <c r="AA8" s="208">
        <v>7986554674.3032427</v>
      </c>
      <c r="AB8" s="208">
        <v>8345949634.6468849</v>
      </c>
      <c r="AC8" s="208">
        <v>8721517368.2060013</v>
      </c>
      <c r="AD8" s="208">
        <v>9113985649.7752533</v>
      </c>
      <c r="AE8" s="208">
        <v>9524115004.0151539</v>
      </c>
      <c r="AF8" s="208">
        <v>9952700179.1958179</v>
      </c>
      <c r="AG8" s="208">
        <v>10400571687.259649</v>
      </c>
      <c r="AH8" s="208">
        <v>10868597413.186342</v>
      </c>
      <c r="AI8" s="208">
        <v>11357684296.779718</v>
      </c>
      <c r="AJ8" s="208">
        <v>11860626273.655926</v>
      </c>
      <c r="AK8" s="208">
        <v>12402875194.190819</v>
      </c>
      <c r="AL8" s="208">
        <v>12961004577.929417</v>
      </c>
      <c r="AM8" s="208">
        <v>13544249783.93627</v>
      </c>
      <c r="AN8" s="208">
        <v>14221462273.133083</v>
      </c>
      <c r="AO8" s="208">
        <v>14932535386.789732</v>
      </c>
    </row>
    <row r="9" spans="1:41" x14ac:dyDescent="0.25">
      <c r="A9" s="3" t="s">
        <v>2410</v>
      </c>
      <c r="B9" s="5" t="s">
        <v>1</v>
      </c>
      <c r="D9" s="6">
        <v>1.1408289987708153E-2</v>
      </c>
      <c r="E9" s="6">
        <v>5.7599646368600377E-2</v>
      </c>
      <c r="F9" s="6">
        <v>3.2021308801870152E-2</v>
      </c>
      <c r="G9" s="6">
        <v>3.9619888670541448E-2</v>
      </c>
      <c r="H9" s="6">
        <v>6.0698706952165393E-2</v>
      </c>
      <c r="I9" s="6">
        <v>5.0941953699518372E-2</v>
      </c>
      <c r="J9" s="6">
        <v>-1.2581203171929678E-3</v>
      </c>
      <c r="K9" s="6">
        <v>7.5282256690783589E-2</v>
      </c>
      <c r="L9" s="6">
        <v>3.9744230794470647E-2</v>
      </c>
      <c r="M9" s="6">
        <v>1.9211759850945809E-2</v>
      </c>
      <c r="N9" s="6">
        <v>3.0048226702889202E-2</v>
      </c>
      <c r="O9" s="6">
        <v>5.0395574027348733E-3</v>
      </c>
      <c r="P9" s="6">
        <v>-3.5457633934729893E-2</v>
      </c>
      <c r="Q9" s="6">
        <v>-3.4627157205372572E-2</v>
      </c>
      <c r="R9" s="6">
        <v>9.8543643016768545E-3</v>
      </c>
      <c r="S9" s="6">
        <v>1.1175789999997798E-2</v>
      </c>
      <c r="T9" s="7">
        <v>3.0199999999999561E-2</v>
      </c>
      <c r="U9" s="7">
        <v>3.6599999999998634E-2</v>
      </c>
      <c r="V9" s="7">
        <v>4.0000000000005365E-2</v>
      </c>
      <c r="W9" s="7">
        <v>3.9999999999996039E-2</v>
      </c>
      <c r="X9" s="7">
        <v>4.0000000000002922E-2</v>
      </c>
      <c r="Y9" s="7">
        <v>3.9999999999997149E-2</v>
      </c>
      <c r="Z9" s="7">
        <v>4.000000000000159E-2</v>
      </c>
      <c r="AA9" s="7">
        <v>4.0000000000000258E-2</v>
      </c>
      <c r="AB9" s="7">
        <v>4.4999999999999485E-2</v>
      </c>
      <c r="AC9" s="7">
        <v>4.5000000000000817E-2</v>
      </c>
      <c r="AD9" s="7">
        <v>4.4999999999997931E-2</v>
      </c>
      <c r="AE9" s="7">
        <v>4.5000000000001483E-2</v>
      </c>
      <c r="AF9" s="7">
        <v>4.4999999999998153E-2</v>
      </c>
      <c r="AG9" s="7">
        <v>4.5000000000001927E-2</v>
      </c>
      <c r="AH9" s="7">
        <v>4.5000000000000817E-2</v>
      </c>
      <c r="AI9" s="7">
        <v>4.4999999999999041E-2</v>
      </c>
      <c r="AJ9" s="7">
        <v>4.4282088120622287E-2</v>
      </c>
      <c r="AK9" s="7">
        <v>4.5718405421752761E-2</v>
      </c>
      <c r="AL9" s="7">
        <v>4.5000000000000817E-2</v>
      </c>
      <c r="AM9" s="7">
        <v>4.5000000000002371E-2</v>
      </c>
      <c r="AN9" s="7">
        <v>5.0000000000000044E-2</v>
      </c>
      <c r="AO9" s="7">
        <v>4.99999999999996E-2</v>
      </c>
    </row>
    <row r="10" spans="1:41" x14ac:dyDescent="0.25">
      <c r="B10" s="4" t="s">
        <v>3</v>
      </c>
      <c r="C10" s="37">
        <v>1960115192.0266018</v>
      </c>
      <c r="D10" s="37">
        <v>1937118104.9252601</v>
      </c>
      <c r="E10" s="37">
        <v>1966752100.7282982</v>
      </c>
      <c r="F10" s="37">
        <v>2093099777.63517</v>
      </c>
      <c r="G10" s="37">
        <v>2177275442.3225861</v>
      </c>
      <c r="H10" s="37">
        <v>2320751768.7183151</v>
      </c>
      <c r="I10" s="37">
        <v>2369498332.0898032</v>
      </c>
      <c r="J10" s="37">
        <v>2398226144.9824572</v>
      </c>
      <c r="K10" s="37">
        <v>2544777097.9451404</v>
      </c>
      <c r="L10" s="37">
        <v>2609762897.812705</v>
      </c>
      <c r="M10" s="37">
        <v>2616353970.9017477</v>
      </c>
      <c r="N10" s="37">
        <v>2665040245.1844516</v>
      </c>
      <c r="O10" s="37">
        <v>2667763256.1917028</v>
      </c>
      <c r="P10" s="37">
        <v>2590434854.9757018</v>
      </c>
      <c r="Q10" s="37">
        <v>2563941741.6103816</v>
      </c>
      <c r="R10" s="37">
        <v>2591454350.2215118</v>
      </c>
      <c r="S10" s="37">
        <v>2597759842.6386867</v>
      </c>
      <c r="T10" s="208">
        <v>2669584104.7070079</v>
      </c>
      <c r="U10" s="208">
        <v>2745700807.5710673</v>
      </c>
      <c r="V10" s="208">
        <v>2833416125.5024586</v>
      </c>
      <c r="W10" s="208">
        <v>2924335090.9537034</v>
      </c>
      <c r="X10" s="208">
        <v>3018877557.5050535</v>
      </c>
      <c r="Y10" s="208">
        <v>3116961300.7927742</v>
      </c>
      <c r="Z10" s="208">
        <v>3218916756.6528883</v>
      </c>
      <c r="AA10" s="208">
        <v>3324548775.4738994</v>
      </c>
      <c r="AB10" s="208">
        <v>3447224227.7012162</v>
      </c>
      <c r="AC10" s="208">
        <v>3575163334.8835278</v>
      </c>
      <c r="AD10" s="208">
        <v>3708719226.5545554</v>
      </c>
      <c r="AE10" s="208">
        <v>3847703810.8156424</v>
      </c>
      <c r="AF10" s="208">
        <v>3992266203.6705518</v>
      </c>
      <c r="AG10" s="208">
        <v>4142620014.1529231</v>
      </c>
      <c r="AH10" s="208">
        <v>4298999500.4036322</v>
      </c>
      <c r="AI10" s="208">
        <v>4461651737.2584124</v>
      </c>
      <c r="AJ10" s="208">
        <v>4630835327.7708426</v>
      </c>
      <c r="AK10" s="208">
        <v>4806820477.6262398</v>
      </c>
      <c r="AL10" s="208">
        <v>4989889401.2136688</v>
      </c>
      <c r="AM10" s="208">
        <v>5180336830.6475239</v>
      </c>
      <c r="AN10" s="208">
        <v>5399958732.5470524</v>
      </c>
      <c r="AO10" s="208">
        <v>5629184807.5893164</v>
      </c>
    </row>
    <row r="11" spans="1:41" x14ac:dyDescent="0.25">
      <c r="B11" s="5" t="s">
        <v>1</v>
      </c>
      <c r="D11" s="6">
        <v>-1.1732518167753447E-2</v>
      </c>
      <c r="E11" s="6">
        <v>1.5297980916956888E-2</v>
      </c>
      <c r="F11" s="6">
        <v>6.4241790747336491E-2</v>
      </c>
      <c r="G11" s="6">
        <v>4.0215791710856541E-2</v>
      </c>
      <c r="H11" s="6">
        <v>6.5897186734755531E-2</v>
      </c>
      <c r="I11" s="6">
        <v>2.1004643421389968E-2</v>
      </c>
      <c r="J11" s="6">
        <v>1.2124006378732899E-2</v>
      </c>
      <c r="K11" s="6">
        <v>6.1108062419090725E-2</v>
      </c>
      <c r="L11" s="6">
        <v>2.5536932063731532E-2</v>
      </c>
      <c r="M11" s="6">
        <v>2.5255447897456484E-3</v>
      </c>
      <c r="N11" s="6">
        <v>1.8608443209205294E-2</v>
      </c>
      <c r="O11" s="6">
        <v>1.021752302679646E-3</v>
      </c>
      <c r="P11" s="6">
        <v>-2.8986230707139016E-2</v>
      </c>
      <c r="Q11" s="6">
        <v>-1.0227284162129147E-2</v>
      </c>
      <c r="R11" s="6">
        <v>1.0730590389253392E-2</v>
      </c>
      <c r="S11" s="6">
        <v>2.4331867611853131E-3</v>
      </c>
      <c r="T11" s="7">
        <v>2.7648538132518663E-2</v>
      </c>
      <c r="U11" s="7">
        <v>2.8512569703217361E-2</v>
      </c>
      <c r="V11" s="7">
        <v>3.194642245415924E-2</v>
      </c>
      <c r="W11" s="7">
        <v>3.2088108990740549E-2</v>
      </c>
      <c r="X11" s="7">
        <v>3.2329559920753592E-2</v>
      </c>
      <c r="Y11" s="7">
        <v>3.2490136290516558E-2</v>
      </c>
      <c r="Z11" s="7">
        <v>3.2709888260140652E-2</v>
      </c>
      <c r="AA11" s="7">
        <v>3.2816014456630516E-2</v>
      </c>
      <c r="AB11" s="7">
        <v>3.6899880408531649E-2</v>
      </c>
      <c r="AC11" s="7">
        <v>3.7113659782911146E-2</v>
      </c>
      <c r="AD11" s="7">
        <v>3.7356584625910072E-2</v>
      </c>
      <c r="AE11" s="7">
        <v>3.7475089315457621E-2</v>
      </c>
      <c r="AF11" s="7">
        <v>3.7571081341696289E-2</v>
      </c>
      <c r="AG11" s="7">
        <v>3.7661268766129297E-2</v>
      </c>
      <c r="AH11" s="7">
        <v>3.7748933215320468E-2</v>
      </c>
      <c r="AI11" s="7">
        <v>3.7834904805061909E-2</v>
      </c>
      <c r="AJ11" s="7">
        <v>3.7919497189708995E-2</v>
      </c>
      <c r="AK11" s="7">
        <v>3.8002895244411805E-2</v>
      </c>
      <c r="AL11" s="7">
        <v>3.8085242508959727E-2</v>
      </c>
      <c r="AM11" s="7">
        <v>3.8166663451004279E-2</v>
      </c>
      <c r="AN11" s="7">
        <v>4.2395293796383626E-2</v>
      </c>
      <c r="AO11" s="7">
        <v>4.2449597560932251E-2</v>
      </c>
    </row>
    <row r="12" spans="1:41" x14ac:dyDescent="0.25">
      <c r="A12" s="11"/>
      <c r="B12" s="537" t="s">
        <v>4</v>
      </c>
      <c r="C12" s="12"/>
      <c r="D12" s="65">
        <v>0.10584129905524153</v>
      </c>
      <c r="E12" s="65">
        <v>5.397745810060961E-2</v>
      </c>
      <c r="F12" s="65">
        <v>2.413757751905643E-2</v>
      </c>
      <c r="G12" s="65">
        <v>4.2291425151037787E-2</v>
      </c>
      <c r="H12" s="65">
        <v>4.3439308574655167E-2</v>
      </c>
      <c r="I12" s="65">
        <v>3.6534340324930525E-2</v>
      </c>
      <c r="J12" s="65">
        <v>-6.9301785160287288E-3</v>
      </c>
      <c r="K12" s="65">
        <v>6.7597920090877617E-2</v>
      </c>
      <c r="L12" s="65">
        <v>3.2647595425780551E-2</v>
      </c>
      <c r="M12" s="65">
        <v>2.2602162792210834E-2</v>
      </c>
      <c r="N12" s="65">
        <v>3.1095386034091232E-2</v>
      </c>
      <c r="O12" s="65">
        <v>6.6626248891026307E-3</v>
      </c>
      <c r="P12" s="65">
        <v>-4.1232172143570556E-2</v>
      </c>
      <c r="Q12" s="65">
        <v>-3.4362306244423935E-2</v>
      </c>
      <c r="R12" s="65">
        <v>1.058643759962985E-2</v>
      </c>
      <c r="S12" s="538">
        <v>1.2522488915604812E-2</v>
      </c>
      <c r="T12" s="538">
        <v>2.1538694101812306E-2</v>
      </c>
      <c r="U12" s="538">
        <v>3.3038441090970094E-2</v>
      </c>
      <c r="V12" s="538">
        <v>3.4780571271853855E-2</v>
      </c>
      <c r="W12" s="538">
        <v>3.5686939153671604E-2</v>
      </c>
      <c r="X12" s="538">
        <v>3.5291144651332207E-2</v>
      </c>
      <c r="Y12" s="538">
        <v>3.524755514260014E-2</v>
      </c>
      <c r="Z12" s="538">
        <v>3.4917307284351162E-2</v>
      </c>
      <c r="AA12" s="538">
        <v>3.4656160085676513E-2</v>
      </c>
      <c r="AB12" s="538">
        <v>3.9067238376118807E-2</v>
      </c>
      <c r="AC12" s="538">
        <v>3.8742681347770258E-2</v>
      </c>
      <c r="AD12" s="538">
        <v>3.8275974303431326E-2</v>
      </c>
      <c r="AE12" s="538">
        <v>3.7865797503482845E-2</v>
      </c>
      <c r="AF12" s="538">
        <v>3.7438357273315681E-2</v>
      </c>
      <c r="AG12" s="538">
        <v>3.702721111070062E-2</v>
      </c>
      <c r="AH12" s="538">
        <v>3.661902018124219E-2</v>
      </c>
      <c r="AI12" s="538">
        <v>3.62180600767954E-2</v>
      </c>
      <c r="AJ12" s="538">
        <v>3.079631290615259E-2</v>
      </c>
      <c r="AK12" s="538">
        <v>4.0472173694413582E-2</v>
      </c>
      <c r="AL12" s="538">
        <v>3.5030738804609163E-2</v>
      </c>
      <c r="AM12" s="538">
        <v>3.4634816847684879E-2</v>
      </c>
      <c r="AN12" s="538">
        <v>3.9193595966303452E-2</v>
      </c>
      <c r="AO12" s="538">
        <v>3.858435075922495E-2</v>
      </c>
    </row>
    <row r="13" spans="1:41" x14ac:dyDescent="0.25"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</row>
    <row r="14" spans="1:41" x14ac:dyDescent="0.25">
      <c r="A14" s="3">
        <v>3</v>
      </c>
      <c r="B14" s="4" t="s">
        <v>2</v>
      </c>
      <c r="C14" s="37">
        <v>4124161550.7059965</v>
      </c>
      <c r="D14" s="37">
        <v>4171211181.6326065</v>
      </c>
      <c r="E14" s="37">
        <v>4411471470.6233959</v>
      </c>
      <c r="F14" s="37">
        <v>4552732560.8548679</v>
      </c>
      <c r="G14" s="37">
        <v>4733111318.0626869</v>
      </c>
      <c r="H14" s="37">
        <v>5020405054.9297514</v>
      </c>
      <c r="I14" s="37">
        <v>5276154296.7908106</v>
      </c>
      <c r="J14" s="37">
        <v>5269516259.873373</v>
      </c>
      <c r="K14" s="37">
        <v>5666217335.5854187</v>
      </c>
      <c r="L14" s="37">
        <v>5891416785.1025562</v>
      </c>
      <c r="M14" s="37">
        <v>6004601269.5597773</v>
      </c>
      <c r="N14" s="37">
        <v>6185028889.7679653</v>
      </c>
      <c r="O14" s="37">
        <v>6216198697.895524</v>
      </c>
      <c r="P14" s="37">
        <v>5995787000</v>
      </c>
      <c r="Q14" s="37">
        <v>5788169940.9810705</v>
      </c>
      <c r="R14" s="37">
        <v>5845208676.2195129</v>
      </c>
      <c r="S14" s="37">
        <v>5910533500.8911076</v>
      </c>
      <c r="T14" s="208">
        <v>6031108384.3092861</v>
      </c>
      <c r="U14" s="208">
        <v>6091419468.1523838</v>
      </c>
      <c r="V14" s="208">
        <v>6152333662.8339071</v>
      </c>
      <c r="W14" s="208">
        <v>6213856999.4622383</v>
      </c>
      <c r="X14" s="208">
        <v>6307064854.4541988</v>
      </c>
      <c r="Y14" s="208">
        <v>6401670827.270998</v>
      </c>
      <c r="Z14" s="208">
        <v>6497695889.6800594</v>
      </c>
      <c r="AA14" s="208">
        <v>6595161328.0252638</v>
      </c>
      <c r="AB14" s="208">
        <v>6727064554.5857553</v>
      </c>
      <c r="AC14" s="208">
        <v>6861605845.6774683</v>
      </c>
      <c r="AD14" s="208">
        <v>6998837962.5910101</v>
      </c>
      <c r="AE14" s="208">
        <v>7138814721.842824</v>
      </c>
      <c r="AF14" s="208">
        <v>7281591016.2797022</v>
      </c>
      <c r="AG14" s="208">
        <v>7427222836.6052999</v>
      </c>
      <c r="AH14" s="208">
        <v>7575767293.3373985</v>
      </c>
      <c r="AI14" s="208">
        <v>7727282639.2041397</v>
      </c>
      <c r="AJ14" s="208">
        <v>7876584821.9021635</v>
      </c>
      <c r="AK14" s="208">
        <v>8039464857.8279829</v>
      </c>
      <c r="AL14" s="208">
        <v>8200254154.984561</v>
      </c>
      <c r="AM14" s="208">
        <v>8364259238.0842457</v>
      </c>
      <c r="AN14" s="208">
        <v>8531544422.8459311</v>
      </c>
      <c r="AO14" s="208">
        <v>8744833033.4170933</v>
      </c>
    </row>
    <row r="15" spans="1:41" x14ac:dyDescent="0.25">
      <c r="A15" s="3" t="s">
        <v>2411</v>
      </c>
      <c r="B15" s="5" t="s">
        <v>1</v>
      </c>
      <c r="D15" s="6">
        <v>1.1408289987708153E-2</v>
      </c>
      <c r="E15" s="6">
        <v>5.7599646368600377E-2</v>
      </c>
      <c r="F15" s="6">
        <v>3.2021308801870152E-2</v>
      </c>
      <c r="G15" s="6">
        <v>3.9619888670541448E-2</v>
      </c>
      <c r="H15" s="6">
        <v>6.0698706952165393E-2</v>
      </c>
      <c r="I15" s="6">
        <v>5.0941953699518372E-2</v>
      </c>
      <c r="J15" s="6">
        <v>-1.2581203171929678E-3</v>
      </c>
      <c r="K15" s="6">
        <v>7.5282256690783589E-2</v>
      </c>
      <c r="L15" s="6">
        <v>3.9744230794470647E-2</v>
      </c>
      <c r="M15" s="6">
        <v>1.9211759850945809E-2</v>
      </c>
      <c r="N15" s="6">
        <v>3.0048226702889202E-2</v>
      </c>
      <c r="O15" s="6">
        <v>5.0395574027348733E-3</v>
      </c>
      <c r="P15" s="6">
        <v>-3.5457633934729893E-2</v>
      </c>
      <c r="Q15" s="6">
        <v>-3.4627157205372572E-2</v>
      </c>
      <c r="R15" s="6">
        <v>9.8543643016768545E-3</v>
      </c>
      <c r="S15" s="6">
        <v>1.1175789999997798E-2</v>
      </c>
      <c r="T15" s="7">
        <v>2.0399999999999974E-2</v>
      </c>
      <c r="U15" s="7">
        <v>1.0000000000000897E-2</v>
      </c>
      <c r="V15" s="7">
        <v>1.0000000000000009E-2</v>
      </c>
      <c r="W15" s="7">
        <v>9.9999999999986766E-3</v>
      </c>
      <c r="X15" s="7">
        <v>1.5000000000004343E-2</v>
      </c>
      <c r="Y15" s="7">
        <v>1.4999999999997904E-2</v>
      </c>
      <c r="Z15" s="7">
        <v>1.4999999999999458E-2</v>
      </c>
      <c r="AA15" s="7">
        <v>1.5000000000000568E-2</v>
      </c>
      <c r="AB15" s="7">
        <v>1.9999999999998019E-2</v>
      </c>
      <c r="AC15" s="7">
        <v>1.9999999999999574E-2</v>
      </c>
      <c r="AD15" s="7">
        <v>1.9999999999998908E-2</v>
      </c>
      <c r="AE15" s="7">
        <v>1.999999999999913E-2</v>
      </c>
      <c r="AF15" s="7">
        <v>2.0000000000003126E-2</v>
      </c>
      <c r="AG15" s="7">
        <v>2.0000000000000462E-2</v>
      </c>
      <c r="AH15" s="7">
        <v>1.9999999999998908E-2</v>
      </c>
      <c r="AI15" s="7">
        <v>1.999999999999913E-2</v>
      </c>
      <c r="AJ15" s="7">
        <v>1.9321434153390937E-2</v>
      </c>
      <c r="AK15" s="7">
        <v>2.0679017570267799E-2</v>
      </c>
      <c r="AL15" s="7">
        <v>2.0000000000002238E-2</v>
      </c>
      <c r="AM15" s="7">
        <v>1.999999999999913E-2</v>
      </c>
      <c r="AN15" s="7">
        <v>2.0000000000000018E-2</v>
      </c>
      <c r="AO15" s="7">
        <v>2.5000000000001688E-2</v>
      </c>
    </row>
    <row r="16" spans="1:41" x14ac:dyDescent="0.25">
      <c r="B16" s="4" t="s">
        <v>3</v>
      </c>
      <c r="C16" s="37">
        <v>1960115192.0266018</v>
      </c>
      <c r="D16" s="37">
        <v>1937118104.9252601</v>
      </c>
      <c r="E16" s="37">
        <v>1966752100.7282982</v>
      </c>
      <c r="F16" s="37">
        <v>2093099777.63517</v>
      </c>
      <c r="G16" s="37">
        <v>2177275442.3225861</v>
      </c>
      <c r="H16" s="37">
        <v>2320751768.7183151</v>
      </c>
      <c r="I16" s="37">
        <v>2369498332.0898032</v>
      </c>
      <c r="J16" s="37">
        <v>2398226144.9824572</v>
      </c>
      <c r="K16" s="37">
        <v>2544777097.9451404</v>
      </c>
      <c r="L16" s="37">
        <v>2609762897.812705</v>
      </c>
      <c r="M16" s="37">
        <v>2616353970.9017477</v>
      </c>
      <c r="N16" s="37">
        <v>2665040245.1844516</v>
      </c>
      <c r="O16" s="37">
        <v>2667763256.1917028</v>
      </c>
      <c r="P16" s="37">
        <v>2590434854.9757018</v>
      </c>
      <c r="Q16" s="37">
        <v>2563941741.6103816</v>
      </c>
      <c r="R16" s="37">
        <v>2591454350.2215118</v>
      </c>
      <c r="S16" s="37">
        <v>2597759842.6386867</v>
      </c>
      <c r="T16" s="208">
        <v>2648791345.9917126</v>
      </c>
      <c r="U16" s="208">
        <v>2662668085.8656411</v>
      </c>
      <c r="V16" s="208">
        <v>2682433692.1591482</v>
      </c>
      <c r="W16" s="208">
        <v>2701458628.4871058</v>
      </c>
      <c r="X16" s="208">
        <v>2734735443.0346789</v>
      </c>
      <c r="Y16" s="208">
        <v>2768494051.5301366</v>
      </c>
      <c r="Z16" s="208">
        <v>2802754292.9240842</v>
      </c>
      <c r="AA16" s="208">
        <v>2837808471.6830373</v>
      </c>
      <c r="AB16" s="208">
        <v>2885196533.3967791</v>
      </c>
      <c r="AC16" s="208">
        <v>2933490261.0179958</v>
      </c>
      <c r="AD16" s="208">
        <v>2982709372.8723536</v>
      </c>
      <c r="AE16" s="208">
        <v>3032873566.8300824</v>
      </c>
      <c r="AF16" s="208">
        <v>3084003022.9270821</v>
      </c>
      <c r="AG16" s="208">
        <v>3136118464.753973</v>
      </c>
      <c r="AH16" s="208">
        <v>3189241180.5114832</v>
      </c>
      <c r="AI16" s="208">
        <v>3243393039.5557308</v>
      </c>
      <c r="AJ16" s="208">
        <v>3298596508.6812549</v>
      </c>
      <c r="AK16" s="208">
        <v>3354874668.7672262</v>
      </c>
      <c r="AL16" s="208">
        <v>3412251231.8969011</v>
      </c>
      <c r="AM16" s="208">
        <v>3470750558.9723706</v>
      </c>
      <c r="AN16" s="208">
        <v>3530397677.8299394</v>
      </c>
      <c r="AO16" s="208">
        <v>3606272334.9668627</v>
      </c>
    </row>
    <row r="17" spans="1:41" x14ac:dyDescent="0.25">
      <c r="B17" s="5" t="s">
        <v>1</v>
      </c>
      <c r="D17" s="6">
        <v>-1.1732518167753447E-2</v>
      </c>
      <c r="E17" s="6">
        <v>1.5297980916956888E-2</v>
      </c>
      <c r="F17" s="6">
        <v>6.4241790747336491E-2</v>
      </c>
      <c r="G17" s="6">
        <v>4.0215791710856541E-2</v>
      </c>
      <c r="H17" s="6">
        <v>6.5897186734755531E-2</v>
      </c>
      <c r="I17" s="6">
        <v>2.1004643421389968E-2</v>
      </c>
      <c r="J17" s="6">
        <v>1.2124006378732899E-2</v>
      </c>
      <c r="K17" s="6">
        <v>6.1108062419090725E-2</v>
      </c>
      <c r="L17" s="6">
        <v>2.5536932063731532E-2</v>
      </c>
      <c r="M17" s="6">
        <v>2.5255447897456484E-3</v>
      </c>
      <c r="N17" s="6">
        <v>1.8608443209205294E-2</v>
      </c>
      <c r="O17" s="6">
        <v>1.021752302679646E-3</v>
      </c>
      <c r="P17" s="6">
        <v>-2.8986230707139016E-2</v>
      </c>
      <c r="Q17" s="6">
        <v>-1.0227284162129147E-2</v>
      </c>
      <c r="R17" s="6">
        <v>1.0730590389253392E-2</v>
      </c>
      <c r="S17" s="6">
        <v>2.4331867611853131E-3</v>
      </c>
      <c r="T17" s="7">
        <v>1.9644426907912571E-2</v>
      </c>
      <c r="U17" s="7">
        <v>5.238895051105974E-3</v>
      </c>
      <c r="V17" s="7">
        <v>7.4232332593122674E-3</v>
      </c>
      <c r="W17" s="7">
        <v>7.0924162575083383E-3</v>
      </c>
      <c r="X17" s="7">
        <v>1.2318091492006022E-2</v>
      </c>
      <c r="Y17" s="7">
        <v>1.2344378166977865E-2</v>
      </c>
      <c r="Z17" s="7">
        <v>1.2375046056180672E-2</v>
      </c>
      <c r="AA17" s="7">
        <v>1.2507046674570033E-2</v>
      </c>
      <c r="AB17" s="7">
        <v>1.6698823118826311E-2</v>
      </c>
      <c r="AC17" s="7">
        <v>1.6738453364339767E-2</v>
      </c>
      <c r="AD17" s="7">
        <v>1.6778345068470646E-2</v>
      </c>
      <c r="AE17" s="7">
        <v>1.6818331150185273E-2</v>
      </c>
      <c r="AF17" s="7">
        <v>1.6858419901242261E-2</v>
      </c>
      <c r="AG17" s="7">
        <v>1.6898635130852435E-2</v>
      </c>
      <c r="AH17" s="7">
        <v>1.6939001620806859E-2</v>
      </c>
      <c r="AI17" s="7">
        <v>1.6979543402096287E-2</v>
      </c>
      <c r="AJ17" s="7">
        <v>1.7020283527859448E-2</v>
      </c>
      <c r="AK17" s="7">
        <v>1.7061244058756087E-2</v>
      </c>
      <c r="AL17" s="7">
        <v>1.7102446080573985E-2</v>
      </c>
      <c r="AM17" s="7">
        <v>1.7143909724064876E-2</v>
      </c>
      <c r="AN17" s="7">
        <v>1.7185654181736787E-2</v>
      </c>
      <c r="AO17" s="7">
        <v>2.1491815954162385E-2</v>
      </c>
    </row>
    <row r="18" spans="1:41" x14ac:dyDescent="0.25">
      <c r="A18" s="11"/>
      <c r="B18" s="537" t="s">
        <v>4</v>
      </c>
      <c r="C18" s="12"/>
      <c r="D18" s="65">
        <v>0.10584129905524153</v>
      </c>
      <c r="E18" s="65">
        <v>5.397745810060961E-2</v>
      </c>
      <c r="F18" s="65">
        <v>2.413757751905643E-2</v>
      </c>
      <c r="G18" s="65">
        <v>4.2291425151037787E-2</v>
      </c>
      <c r="H18" s="65">
        <v>4.3439308574655167E-2</v>
      </c>
      <c r="I18" s="65">
        <v>3.6534340324930525E-2</v>
      </c>
      <c r="J18" s="65">
        <v>-6.9301785160287288E-3</v>
      </c>
      <c r="K18" s="65">
        <v>6.7597920090877617E-2</v>
      </c>
      <c r="L18" s="65">
        <v>3.2647595425780551E-2</v>
      </c>
      <c r="M18" s="65">
        <v>2.2602162792210834E-2</v>
      </c>
      <c r="N18" s="65">
        <v>3.1095386034091232E-2</v>
      </c>
      <c r="O18" s="65">
        <v>6.6626248891026307E-3</v>
      </c>
      <c r="P18" s="65">
        <v>-4.1232172143570556E-2</v>
      </c>
      <c r="Q18" s="65">
        <v>-3.4362306244423935E-2</v>
      </c>
      <c r="R18" s="65">
        <v>1.058643759962985E-2</v>
      </c>
      <c r="S18" s="538">
        <v>1.2522488915604812E-2</v>
      </c>
      <c r="T18" s="538">
        <v>1.2304297825981303E-2</v>
      </c>
      <c r="U18" s="538">
        <v>7.8508915044601668E-3</v>
      </c>
      <c r="V18" s="538">
        <v>6.5016611877675157E-3</v>
      </c>
      <c r="W18" s="538">
        <v>7.7912646375351002E-3</v>
      </c>
      <c r="X18" s="538">
        <v>1.2490164355970723E-2</v>
      </c>
      <c r="Y18" s="538">
        <v>1.1974008173883499E-2</v>
      </c>
      <c r="Z18" s="538">
        <v>1.4004158427958879E-2</v>
      </c>
      <c r="AA18" s="538">
        <v>1.2421097390807212E-2</v>
      </c>
      <c r="AB18" s="538">
        <v>1.7709898142381109E-2</v>
      </c>
      <c r="AC18" s="538">
        <v>1.7531024460058164E-2</v>
      </c>
      <c r="AD18" s="538">
        <v>1.7421503962790075E-2</v>
      </c>
      <c r="AE18" s="538">
        <v>1.7306314665680222E-2</v>
      </c>
      <c r="AF18" s="538">
        <v>1.7185493512024363E-2</v>
      </c>
      <c r="AG18" s="538">
        <v>1.7076833226809196E-2</v>
      </c>
      <c r="AH18" s="538">
        <v>1.6969522605233101E-2</v>
      </c>
      <c r="AI18" s="538">
        <v>1.6869243800160971E-2</v>
      </c>
      <c r="AJ18" s="538">
        <v>1.2292371446453565E-2</v>
      </c>
      <c r="AK18" s="538">
        <v>2.1182537392792966E-2</v>
      </c>
      <c r="AL18" s="538">
        <v>1.659499672442033E-2</v>
      </c>
      <c r="AM18" s="538">
        <v>1.6511341618562936E-2</v>
      </c>
      <c r="AN18" s="538">
        <v>1.6430641144175473E-2</v>
      </c>
      <c r="AO18" s="538">
        <v>2.1217390746828269E-2</v>
      </c>
    </row>
    <row r="19" spans="1:41" x14ac:dyDescent="0.25"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</row>
    <row r="20" spans="1:41" x14ac:dyDescent="0.25">
      <c r="A20" s="3">
        <v>4</v>
      </c>
      <c r="B20" s="4" t="s">
        <v>2</v>
      </c>
      <c r="C20" s="37">
        <v>4124161550.7059965</v>
      </c>
      <c r="D20" s="37">
        <v>4171211181.6326065</v>
      </c>
      <c r="E20" s="37">
        <v>4411471470.6233959</v>
      </c>
      <c r="F20" s="37">
        <v>4552732560.8548679</v>
      </c>
      <c r="G20" s="37">
        <v>4733111318.0626869</v>
      </c>
      <c r="H20" s="37">
        <v>5020405054.9297514</v>
      </c>
      <c r="I20" s="37">
        <v>5276154296.7908106</v>
      </c>
      <c r="J20" s="37">
        <v>5269516259.873373</v>
      </c>
      <c r="K20" s="37">
        <v>5666217335.5854187</v>
      </c>
      <c r="L20" s="37">
        <v>5891416785.1025562</v>
      </c>
      <c r="M20" s="37">
        <v>6004601269.5597773</v>
      </c>
      <c r="N20" s="37">
        <v>6185028889.7679653</v>
      </c>
      <c r="O20" s="37">
        <v>6216198697.895524</v>
      </c>
      <c r="P20" s="37">
        <v>5995787000</v>
      </c>
      <c r="Q20" s="37">
        <v>5788169940.9810705</v>
      </c>
      <c r="R20" s="37">
        <v>5845208676.2195129</v>
      </c>
      <c r="S20" s="37">
        <v>5910533500.8911076</v>
      </c>
      <c r="T20" s="208">
        <v>6040565237.9107218</v>
      </c>
      <c r="U20" s="208">
        <v>6221782195.0480251</v>
      </c>
      <c r="V20" s="208">
        <v>6408435660.8994751</v>
      </c>
      <c r="W20" s="208">
        <v>6600688730.7264729</v>
      </c>
      <c r="X20" s="208">
        <v>6798709392.6482477</v>
      </c>
      <c r="Y20" s="208">
        <v>7002670674.4277029</v>
      </c>
      <c r="Z20" s="208">
        <v>7212750794.6605177</v>
      </c>
      <c r="AA20" s="208">
        <v>7429133318.5003519</v>
      </c>
      <c r="AB20" s="208">
        <v>7652007318.0553522</v>
      </c>
      <c r="AC20" s="208">
        <v>7881567537.5970354</v>
      </c>
      <c r="AD20" s="208">
        <v>8118014563.7249079</v>
      </c>
      <c r="AE20" s="208">
        <v>8361555000.6366796</v>
      </c>
      <c r="AF20" s="208">
        <v>8654209425.658968</v>
      </c>
      <c r="AG20" s="208">
        <v>8957106755.5570488</v>
      </c>
      <c r="AH20" s="208">
        <v>9270605492.0015297</v>
      </c>
      <c r="AI20" s="208">
        <v>9595076684.2215691</v>
      </c>
      <c r="AJ20" s="208">
        <v>9924199431.5817661</v>
      </c>
      <c r="AK20" s="208">
        <v>10278486021.055265</v>
      </c>
      <c r="AL20" s="208">
        <v>10638233031.792189</v>
      </c>
      <c r="AM20" s="208">
        <v>11010571187.904915</v>
      </c>
      <c r="AN20" s="208">
        <v>11395941179.481577</v>
      </c>
      <c r="AO20" s="208">
        <v>11794799120.763428</v>
      </c>
    </row>
    <row r="21" spans="1:41" x14ac:dyDescent="0.25">
      <c r="A21" s="3" t="s">
        <v>14</v>
      </c>
      <c r="B21" s="5" t="s">
        <v>1</v>
      </c>
      <c r="D21" s="6">
        <v>1.1408289987708153E-2</v>
      </c>
      <c r="E21" s="6">
        <v>5.7599646368600377E-2</v>
      </c>
      <c r="F21" s="6">
        <v>3.2021308801870152E-2</v>
      </c>
      <c r="G21" s="6">
        <v>3.9619888670541448E-2</v>
      </c>
      <c r="H21" s="6">
        <v>6.0698706952165393E-2</v>
      </c>
      <c r="I21" s="6">
        <v>5.0941953699518372E-2</v>
      </c>
      <c r="J21" s="6">
        <v>-1.2581203171929678E-3</v>
      </c>
      <c r="K21" s="6">
        <v>7.5282256690783589E-2</v>
      </c>
      <c r="L21" s="6">
        <v>3.9744230794470647E-2</v>
      </c>
      <c r="M21" s="6">
        <v>1.9211759850945809E-2</v>
      </c>
      <c r="N21" s="6">
        <v>3.0048226702889202E-2</v>
      </c>
      <c r="O21" s="6">
        <v>5.0395574027348733E-3</v>
      </c>
      <c r="P21" s="6">
        <v>-3.5457633934729893E-2</v>
      </c>
      <c r="Q21" s="6">
        <v>-3.4627157205372572E-2</v>
      </c>
      <c r="R21" s="6">
        <v>9.8543643016768545E-3</v>
      </c>
      <c r="S21" s="6">
        <v>1.1175789999997798E-2</v>
      </c>
      <c r="T21" s="7">
        <v>2.2000000000001574E-2</v>
      </c>
      <c r="U21" s="7">
        <v>2.9999999999996918E-2</v>
      </c>
      <c r="V21" s="7">
        <v>3.0000000000001581E-2</v>
      </c>
      <c r="W21" s="7">
        <v>3.0000000000002025E-2</v>
      </c>
      <c r="X21" s="7">
        <v>2.999999999999714E-2</v>
      </c>
      <c r="Y21" s="7">
        <v>3.0000000000001137E-2</v>
      </c>
      <c r="Z21" s="7">
        <v>2.9999999999997584E-2</v>
      </c>
      <c r="AA21" s="7">
        <v>3.0000000000002691E-2</v>
      </c>
      <c r="AB21" s="7">
        <v>2.9999999999998694E-2</v>
      </c>
      <c r="AC21" s="7">
        <v>3.0000000000002913E-2</v>
      </c>
      <c r="AD21" s="7">
        <v>2.9999999999995142E-2</v>
      </c>
      <c r="AE21" s="7">
        <v>3.0000000000002913E-2</v>
      </c>
      <c r="AF21" s="7">
        <v>3.5000000000000586E-2</v>
      </c>
      <c r="AG21" s="7">
        <v>3.5000000000001918E-2</v>
      </c>
      <c r="AH21" s="7">
        <v>3.4999999999998144E-2</v>
      </c>
      <c r="AI21" s="7">
        <v>3.4999999999998366E-2</v>
      </c>
      <c r="AJ21" s="7">
        <v>3.4301210734606791E-2</v>
      </c>
      <c r="AK21" s="7">
        <v>3.5699261377804881E-2</v>
      </c>
      <c r="AL21" s="7">
        <v>3.4999999999999032E-2</v>
      </c>
      <c r="AM21" s="7">
        <v>3.499999999999992E-2</v>
      </c>
      <c r="AN21" s="7">
        <v>3.4999999999999032E-2</v>
      </c>
      <c r="AO21" s="7">
        <v>3.4999999999999698E-2</v>
      </c>
    </row>
    <row r="22" spans="1:41" x14ac:dyDescent="0.25">
      <c r="B22" s="4" t="s">
        <v>3</v>
      </c>
      <c r="C22" s="37">
        <v>1960115192.0266018</v>
      </c>
      <c r="D22" s="37">
        <v>1937118104.9252601</v>
      </c>
      <c r="E22" s="37">
        <v>1966752100.7282982</v>
      </c>
      <c r="F22" s="37">
        <v>2093099777.63517</v>
      </c>
      <c r="G22" s="37">
        <v>2177275442.3225861</v>
      </c>
      <c r="H22" s="37">
        <v>2320751768.7183151</v>
      </c>
      <c r="I22" s="37">
        <v>2369498332.0898032</v>
      </c>
      <c r="J22" s="37">
        <v>2398226144.9824572</v>
      </c>
      <c r="K22" s="37">
        <v>2544777097.9451404</v>
      </c>
      <c r="L22" s="37">
        <v>2609762897.812705</v>
      </c>
      <c r="M22" s="37">
        <v>2616353970.9017477</v>
      </c>
      <c r="N22" s="37">
        <v>2665040245.1844516</v>
      </c>
      <c r="O22" s="37">
        <v>2667763256.1917028</v>
      </c>
      <c r="P22" s="37">
        <v>2590434854.9757018</v>
      </c>
      <c r="Q22" s="37">
        <v>2563941741.6103816</v>
      </c>
      <c r="R22" s="37">
        <v>2591454350.2215118</v>
      </c>
      <c r="S22" s="37">
        <v>2597759842.6386867</v>
      </c>
      <c r="T22" s="208">
        <v>2652173153.9918566</v>
      </c>
      <c r="U22" s="208">
        <v>2712678234.8399901</v>
      </c>
      <c r="V22" s="208">
        <v>2777079668.8892746</v>
      </c>
      <c r="W22" s="208">
        <v>2843258758.3735137</v>
      </c>
      <c r="X22" s="208">
        <v>2911671443.8413191</v>
      </c>
      <c r="Y22" s="208">
        <v>2982503944.5810165</v>
      </c>
      <c r="Z22" s="208">
        <v>3057167977.5451393</v>
      </c>
      <c r="AA22" s="208">
        <v>3134085183.6820841</v>
      </c>
      <c r="AB22" s="208">
        <v>3213193644.9403763</v>
      </c>
      <c r="AC22" s="208">
        <v>3294545785.108376</v>
      </c>
      <c r="AD22" s="208">
        <v>3378208164.830945</v>
      </c>
      <c r="AE22" s="208">
        <v>3464251407.7871943</v>
      </c>
      <c r="AF22" s="208">
        <v>3567008579.1173005</v>
      </c>
      <c r="AG22" s="208">
        <v>3673023967.5771556</v>
      </c>
      <c r="AH22" s="208">
        <v>3782480108.9899235</v>
      </c>
      <c r="AI22" s="208">
        <v>3895520431.1090007</v>
      </c>
      <c r="AJ22" s="208">
        <v>4012277841.7144642</v>
      </c>
      <c r="AK22" s="208">
        <v>4132885809.7840619</v>
      </c>
      <c r="AL22" s="208">
        <v>4257453742.8364892</v>
      </c>
      <c r="AM22" s="208">
        <v>4386134153.9425163</v>
      </c>
      <c r="AN22" s="208">
        <v>4519080425.5579157</v>
      </c>
      <c r="AO22" s="208">
        <v>4656448114.4503984</v>
      </c>
    </row>
    <row r="23" spans="1:41" x14ac:dyDescent="0.25">
      <c r="B23" s="5" t="s">
        <v>1</v>
      </c>
      <c r="D23" s="6">
        <v>-1.1732518167753447E-2</v>
      </c>
      <c r="E23" s="6">
        <v>1.5297980916956888E-2</v>
      </c>
      <c r="F23" s="6">
        <v>6.4241790747336491E-2</v>
      </c>
      <c r="G23" s="6">
        <v>4.0215791710856541E-2</v>
      </c>
      <c r="H23" s="6">
        <v>6.5897186734755531E-2</v>
      </c>
      <c r="I23" s="6">
        <v>2.1004643421389968E-2</v>
      </c>
      <c r="J23" s="6">
        <v>1.2124006378732899E-2</v>
      </c>
      <c r="K23" s="6">
        <v>6.1108062419090725E-2</v>
      </c>
      <c r="L23" s="6">
        <v>2.5536932063731532E-2</v>
      </c>
      <c r="M23" s="6">
        <v>2.5255447897456484E-3</v>
      </c>
      <c r="N23" s="6">
        <v>1.8608443209205294E-2</v>
      </c>
      <c r="O23" s="6">
        <v>1.021752302679646E-3</v>
      </c>
      <c r="P23" s="6">
        <v>-2.8986230707139016E-2</v>
      </c>
      <c r="Q23" s="6">
        <v>-1.0227284162129147E-2</v>
      </c>
      <c r="R23" s="6">
        <v>1.0730590389253392E-2</v>
      </c>
      <c r="S23" s="6">
        <v>2.4331867611853131E-3</v>
      </c>
      <c r="T23" s="7">
        <v>2.0946243936814213E-2</v>
      </c>
      <c r="U23" s="7">
        <v>2.281339766864976E-2</v>
      </c>
      <c r="V23" s="7">
        <v>2.3740904181760891E-2</v>
      </c>
      <c r="W23" s="7">
        <v>2.3830461266783898E-2</v>
      </c>
      <c r="X23" s="7">
        <v>2.4061364540363117E-2</v>
      </c>
      <c r="Y23" s="7">
        <v>2.4327092567233199E-2</v>
      </c>
      <c r="Z23" s="7">
        <v>2.5034009795622092E-2</v>
      </c>
      <c r="AA23" s="7">
        <v>2.5159627047614208E-2</v>
      </c>
      <c r="AB23" s="7">
        <v>2.5241324540308696E-2</v>
      </c>
      <c r="AC23" s="7">
        <v>2.531815668691495E-2</v>
      </c>
      <c r="AD23" s="7">
        <v>2.5394207632727372E-2</v>
      </c>
      <c r="AE23" s="7">
        <v>2.5470083179600422E-2</v>
      </c>
      <c r="AF23" s="7">
        <v>2.9662157630685027E-2</v>
      </c>
      <c r="AG23" s="7">
        <v>2.9721091527649124E-2</v>
      </c>
      <c r="AH23" s="7">
        <v>2.9800007399616524E-2</v>
      </c>
      <c r="AI23" s="7">
        <v>2.9885239012998666E-2</v>
      </c>
      <c r="AJ23" s="7">
        <v>2.997222390955967E-2</v>
      </c>
      <c r="AK23" s="7">
        <v>3.0059724881380978E-2</v>
      </c>
      <c r="AL23" s="7">
        <v>3.0140666542861849E-2</v>
      </c>
      <c r="AM23" s="7">
        <v>3.0224734989203972E-2</v>
      </c>
      <c r="AN23" s="7">
        <v>3.0310580330950243E-2</v>
      </c>
      <c r="AO23" s="7">
        <v>3.0397265805581108E-2</v>
      </c>
    </row>
    <row r="24" spans="1:41" x14ac:dyDescent="0.25">
      <c r="A24" s="11"/>
      <c r="B24" s="537" t="s">
        <v>4</v>
      </c>
      <c r="C24" s="12"/>
      <c r="D24" s="539">
        <v>0.10584129905524153</v>
      </c>
      <c r="E24" s="539">
        <v>5.397745810060961E-2</v>
      </c>
      <c r="F24" s="539">
        <v>2.413757751905643E-2</v>
      </c>
      <c r="G24" s="539">
        <v>4.2291425151037787E-2</v>
      </c>
      <c r="H24" s="539">
        <v>4.3439308574655167E-2</v>
      </c>
      <c r="I24" s="539">
        <v>3.6534340324930525E-2</v>
      </c>
      <c r="J24" s="539">
        <v>-6.9301785160287288E-3</v>
      </c>
      <c r="K24" s="539">
        <v>6.7597920090877617E-2</v>
      </c>
      <c r="L24" s="539">
        <v>3.2647595425780551E-2</v>
      </c>
      <c r="M24" s="539">
        <v>2.2602162792210834E-2</v>
      </c>
      <c r="N24" s="539">
        <v>3.1095386034091232E-2</v>
      </c>
      <c r="O24" s="539">
        <v>6.6626248891026307E-3</v>
      </c>
      <c r="P24" s="539">
        <v>-4.1232172143570556E-2</v>
      </c>
      <c r="Q24" s="539">
        <v>-3.4362306244423935E-2</v>
      </c>
      <c r="R24" s="539">
        <v>1.058643759962985E-2</v>
      </c>
      <c r="S24" s="538">
        <v>1.2522488915604812E-2</v>
      </c>
      <c r="T24" s="538">
        <v>1.3813503744420697E-2</v>
      </c>
      <c r="U24" s="538">
        <v>2.6785989075078565E-2</v>
      </c>
      <c r="V24" s="538">
        <v>2.5501427375608232E-2</v>
      </c>
      <c r="W24" s="538">
        <v>2.6416645498400282E-2</v>
      </c>
      <c r="X24" s="538">
        <v>2.6180327366017497E-2</v>
      </c>
      <c r="Y24" s="538">
        <v>2.6249837375372786E-2</v>
      </c>
      <c r="Z24" s="538">
        <v>2.6067812893123321E-2</v>
      </c>
      <c r="AA24" s="538">
        <v>2.5941449054389221E-2</v>
      </c>
      <c r="AB24" s="538">
        <v>2.5756826945632527E-2</v>
      </c>
      <c r="AC24" s="538">
        <v>2.5577542065073011E-2</v>
      </c>
      <c r="AD24" s="538">
        <v>2.5391070018871309E-2</v>
      </c>
      <c r="AE24" s="538">
        <v>2.5207852202961734E-2</v>
      </c>
      <c r="AF24" s="538">
        <v>2.9828530449537149E-2</v>
      </c>
      <c r="AG24" s="538">
        <v>2.9609097964347297E-2</v>
      </c>
      <c r="AH24" s="538">
        <v>2.9270789273983189E-2</v>
      </c>
      <c r="AI24" s="538">
        <v>2.9000372746654124E-2</v>
      </c>
      <c r="AJ24" s="538">
        <v>2.3971164079967133E-2</v>
      </c>
      <c r="AK24" s="538">
        <v>3.3224626413502545E-2</v>
      </c>
      <c r="AL24" s="538">
        <v>2.8197901525724323E-2</v>
      </c>
      <c r="AM24" s="538">
        <v>2.7947478951621196E-2</v>
      </c>
      <c r="AN24" s="538">
        <v>2.7701132507660153E-2</v>
      </c>
      <c r="AO24" s="538">
        <v>2.7458348294617352E-2</v>
      </c>
    </row>
    <row r="32" spans="1:41" ht="15.75" x14ac:dyDescent="0.25">
      <c r="A32" s="209" t="s">
        <v>2408</v>
      </c>
      <c r="B32" s="209"/>
      <c r="C32" s="209"/>
      <c r="D32" s="209"/>
      <c r="E32" s="209"/>
      <c r="F32" s="209"/>
      <c r="G32" s="209"/>
      <c r="H32" s="209"/>
      <c r="I32" s="209"/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  <c r="AA32" s="209"/>
      <c r="AB32" s="209"/>
      <c r="AC32" s="209"/>
      <c r="AD32" s="209"/>
      <c r="AE32" s="209"/>
      <c r="AF32" s="209"/>
      <c r="AG32" s="209"/>
      <c r="AH32" s="209"/>
      <c r="AI32" s="209"/>
      <c r="AJ32" s="209"/>
      <c r="AK32" s="209"/>
      <c r="AL32" s="12"/>
      <c r="AM32" s="12"/>
      <c r="AN32" s="12"/>
      <c r="AO32" s="12"/>
    </row>
    <row r="33" spans="1:51" x14ac:dyDescent="0.25">
      <c r="A33" t="s">
        <v>2409</v>
      </c>
      <c r="B33"/>
      <c r="R33" s="210">
        <v>3.2</v>
      </c>
      <c r="S33" s="211">
        <v>3.65</v>
      </c>
      <c r="T33" s="212">
        <v>3.5604311008468059</v>
      </c>
      <c r="U33" s="212">
        <v>3.4855789855496964</v>
      </c>
      <c r="V33" s="212">
        <v>3.4855789855496964</v>
      </c>
      <c r="W33" s="212">
        <v>3.4855789855496959</v>
      </c>
      <c r="X33" s="212">
        <v>3.4855789855496964</v>
      </c>
      <c r="Y33" s="212">
        <v>3.4855789855496964</v>
      </c>
      <c r="Z33" s="212">
        <v>3.4855789855496959</v>
      </c>
      <c r="AA33" s="212">
        <v>3.4855789855496959</v>
      </c>
      <c r="AB33" s="212">
        <v>3.4855789855496964</v>
      </c>
      <c r="AC33" s="212">
        <v>3.4855789855496959</v>
      </c>
      <c r="AD33" s="212">
        <v>3.4855789855496964</v>
      </c>
      <c r="AE33" s="212">
        <v>3.4855789855496964</v>
      </c>
      <c r="AF33" s="212">
        <v>3.4855789855496964</v>
      </c>
      <c r="AG33" s="212">
        <v>3.4855789855496964</v>
      </c>
      <c r="AH33" s="212">
        <v>3.4855789855496964</v>
      </c>
      <c r="AI33" s="212">
        <v>3.4855789855496964</v>
      </c>
      <c r="AJ33" s="212">
        <v>3.4855789855496964</v>
      </c>
      <c r="AK33" s="212">
        <v>3.4855789855496968</v>
      </c>
      <c r="AL33" s="212">
        <v>3.4855789855496968</v>
      </c>
      <c r="AM33" s="212">
        <v>3.4855789855496968</v>
      </c>
      <c r="AN33" s="212">
        <v>3.4855789855496973</v>
      </c>
      <c r="AO33" s="212">
        <v>3.4855789855496973</v>
      </c>
      <c r="AP33" s="216"/>
      <c r="AQ33" s="216"/>
      <c r="AR33" s="216"/>
      <c r="AS33" s="216"/>
      <c r="AT33" s="216"/>
      <c r="AU33" s="216"/>
      <c r="AV33" s="216"/>
      <c r="AW33" s="216"/>
      <c r="AX33" s="216"/>
      <c r="AY33" s="216"/>
    </row>
    <row r="34" spans="1:51" x14ac:dyDescent="0.25">
      <c r="A34" t="s">
        <v>2410</v>
      </c>
      <c r="B34"/>
      <c r="R34" s="210">
        <v>3.2</v>
      </c>
      <c r="S34" s="211">
        <v>3.65</v>
      </c>
      <c r="T34" s="212">
        <v>3.4572169403630073</v>
      </c>
      <c r="U34" s="212">
        <v>3.3817315324239954</v>
      </c>
      <c r="V34" s="212">
        <v>3.3817315324239954</v>
      </c>
      <c r="W34" s="212">
        <v>3.3817315324239949</v>
      </c>
      <c r="X34" s="212">
        <v>3.3817315324239949</v>
      </c>
      <c r="Y34" s="212">
        <v>3.3817315324239949</v>
      </c>
      <c r="Z34" s="212">
        <v>3.3817315324239949</v>
      </c>
      <c r="AA34" s="212">
        <v>3.3817315324239949</v>
      </c>
      <c r="AB34" s="212">
        <v>3.3817315324239949</v>
      </c>
      <c r="AC34" s="212">
        <v>3.3817315324239949</v>
      </c>
      <c r="AD34" s="212">
        <v>3.3817315324239954</v>
      </c>
      <c r="AE34" s="212">
        <v>3.3817315324239958</v>
      </c>
      <c r="AF34" s="212">
        <v>3.3817315324239954</v>
      </c>
      <c r="AG34" s="212">
        <v>3.3817315324239958</v>
      </c>
      <c r="AH34" s="212">
        <v>3.3817315324239958</v>
      </c>
      <c r="AI34" s="212">
        <v>3.3817315324239954</v>
      </c>
      <c r="AJ34" s="212">
        <v>3.3817315324239954</v>
      </c>
      <c r="AK34" s="212">
        <v>3.3817315324239954</v>
      </c>
      <c r="AL34" s="212">
        <v>3.3817315324239949</v>
      </c>
      <c r="AM34" s="212">
        <v>3.3817315324239949</v>
      </c>
      <c r="AN34" s="212">
        <v>3.3817315324239949</v>
      </c>
      <c r="AO34" s="212">
        <v>3.3817315324239945</v>
      </c>
      <c r="AP34" s="216"/>
      <c r="AQ34" s="216"/>
      <c r="AR34" s="216"/>
      <c r="AS34" s="216"/>
      <c r="AT34" s="216"/>
      <c r="AU34" s="216"/>
      <c r="AV34" s="216"/>
      <c r="AW34" s="216"/>
      <c r="AX34" s="216"/>
      <c r="AY34" s="216"/>
    </row>
    <row r="35" spans="1:51" x14ac:dyDescent="0.25">
      <c r="A35" t="s">
        <v>2411</v>
      </c>
      <c r="B35"/>
      <c r="R35" s="210">
        <v>3.2</v>
      </c>
      <c r="S35" s="211">
        <v>3.65</v>
      </c>
      <c r="T35" s="212">
        <v>3.9532880252704126</v>
      </c>
      <c r="U35" s="212">
        <v>4.0759673307745636</v>
      </c>
      <c r="V35" s="212">
        <v>4.0759673307745636</v>
      </c>
      <c r="W35" s="212">
        <v>4.0759673307745636</v>
      </c>
      <c r="X35" s="212">
        <v>4.0759673307745636</v>
      </c>
      <c r="Y35" s="212">
        <v>4.0759673307745636</v>
      </c>
      <c r="Z35" s="212">
        <v>4.0759673307745636</v>
      </c>
      <c r="AA35" s="212">
        <v>4.0759673307745636</v>
      </c>
      <c r="AB35" s="212">
        <v>4.0759673307745645</v>
      </c>
      <c r="AC35" s="212">
        <v>4.0759673307745645</v>
      </c>
      <c r="AD35" s="212">
        <v>4.0759673307745645</v>
      </c>
      <c r="AE35" s="212">
        <v>4.0759673307745645</v>
      </c>
      <c r="AF35" s="212">
        <v>4.0759673307745645</v>
      </c>
      <c r="AG35" s="212">
        <v>4.0759673307745636</v>
      </c>
      <c r="AH35" s="212">
        <v>4.0759673307745636</v>
      </c>
      <c r="AI35" s="212">
        <v>4.0759673307745645</v>
      </c>
      <c r="AJ35" s="212">
        <v>4.0759673307745636</v>
      </c>
      <c r="AK35" s="212">
        <v>4.0759673307745636</v>
      </c>
      <c r="AL35" s="212">
        <v>4.0759673307745636</v>
      </c>
      <c r="AM35" s="212">
        <v>4.0759673307745627</v>
      </c>
      <c r="AN35" s="212">
        <v>4.0759673307745627</v>
      </c>
      <c r="AO35" s="212">
        <v>4.0759673307745627</v>
      </c>
      <c r="AP35" s="216"/>
      <c r="AQ35" s="216"/>
      <c r="AR35" s="216"/>
      <c r="AS35" s="216"/>
      <c r="AT35" s="216"/>
      <c r="AU35" s="216"/>
      <c r="AV35" s="216"/>
      <c r="AW35" s="216"/>
      <c r="AX35" s="216"/>
      <c r="AY35" s="216"/>
    </row>
    <row r="36" spans="1:51" x14ac:dyDescent="0.25">
      <c r="A36" s="12" t="s">
        <v>2412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213">
        <v>3.2</v>
      </c>
      <c r="S36" s="214">
        <v>3.65</v>
      </c>
      <c r="T36" s="215">
        <v>4.0415704387990772</v>
      </c>
      <c r="U36" s="215">
        <v>3.4855789855496964</v>
      </c>
      <c r="V36" s="215">
        <v>3.4855789855496964</v>
      </c>
      <c r="W36" s="215">
        <v>3.4855789855496959</v>
      </c>
      <c r="X36" s="215">
        <v>3.4855789855496964</v>
      </c>
      <c r="Y36" s="215">
        <v>3.4855789855496964</v>
      </c>
      <c r="Z36" s="215">
        <v>3.4855789855496959</v>
      </c>
      <c r="AA36" s="215">
        <v>3.4855789855496959</v>
      </c>
      <c r="AB36" s="215">
        <v>3.4855789855496964</v>
      </c>
      <c r="AC36" s="215">
        <v>3.4855789855496959</v>
      </c>
      <c r="AD36" s="215">
        <v>3.4855789855496964</v>
      </c>
      <c r="AE36" s="215">
        <v>3.4855789855496964</v>
      </c>
      <c r="AF36" s="215">
        <v>3.4855789855496964</v>
      </c>
      <c r="AG36" s="215">
        <v>3.4855789855496964</v>
      </c>
      <c r="AH36" s="215">
        <v>3.4855789855496964</v>
      </c>
      <c r="AI36" s="215">
        <v>3.4855789855496964</v>
      </c>
      <c r="AJ36" s="215">
        <v>3.4855789855496964</v>
      </c>
      <c r="AK36" s="215">
        <v>3.4855789855496968</v>
      </c>
      <c r="AL36" s="215">
        <v>3.4855789855496968</v>
      </c>
      <c r="AM36" s="215">
        <v>3.4855789855496968</v>
      </c>
      <c r="AN36" s="215">
        <v>3.4855789855496973</v>
      </c>
      <c r="AO36" s="215">
        <v>3.4855789855496973</v>
      </c>
      <c r="AP36" s="216"/>
      <c r="AQ36" s="216"/>
      <c r="AR36" s="216"/>
      <c r="AS36" s="216"/>
      <c r="AT36" s="216"/>
      <c r="AU36" s="216"/>
      <c r="AV36" s="216"/>
      <c r="AW36" s="216"/>
      <c r="AX36" s="216"/>
      <c r="AY36" s="216"/>
    </row>
    <row r="39" spans="1:51" s="1" customFormat="1" x14ac:dyDescent="0.25">
      <c r="A39" s="1" t="s">
        <v>2413</v>
      </c>
    </row>
    <row r="40" spans="1:51" x14ac:dyDescent="0.25">
      <c r="A40" s="217"/>
      <c r="B40" s="217"/>
      <c r="C40" s="217"/>
      <c r="D40" s="218"/>
      <c r="E40" s="218"/>
      <c r="F40" s="218"/>
      <c r="G40" s="218"/>
      <c r="H40" s="218"/>
      <c r="I40" s="218"/>
      <c r="J40" s="218"/>
      <c r="K40" s="218"/>
      <c r="L40" s="218"/>
      <c r="M40" s="218">
        <v>2012</v>
      </c>
      <c r="N40" s="218">
        <v>2013</v>
      </c>
      <c r="O40" s="218">
        <v>2014</v>
      </c>
      <c r="P40" s="218">
        <v>2015</v>
      </c>
      <c r="Q40" s="218">
        <v>2016</v>
      </c>
      <c r="R40" s="218">
        <v>2017</v>
      </c>
      <c r="S40" s="218">
        <v>2018</v>
      </c>
      <c r="T40" s="218">
        <v>2019</v>
      </c>
      <c r="U40" s="218">
        <f t="shared" ref="U40:AO40" si="0">T40+1</f>
        <v>2020</v>
      </c>
      <c r="V40" s="218">
        <f t="shared" si="0"/>
        <v>2021</v>
      </c>
      <c r="W40" s="218">
        <f t="shared" si="0"/>
        <v>2022</v>
      </c>
      <c r="X40" s="219">
        <f t="shared" si="0"/>
        <v>2023</v>
      </c>
      <c r="Y40" s="219">
        <f t="shared" si="0"/>
        <v>2024</v>
      </c>
      <c r="Z40" s="219">
        <f t="shared" si="0"/>
        <v>2025</v>
      </c>
      <c r="AA40" s="219">
        <f t="shared" si="0"/>
        <v>2026</v>
      </c>
      <c r="AB40" s="219">
        <f t="shared" si="0"/>
        <v>2027</v>
      </c>
      <c r="AC40" s="219">
        <f t="shared" si="0"/>
        <v>2028</v>
      </c>
      <c r="AD40" s="219">
        <f t="shared" si="0"/>
        <v>2029</v>
      </c>
      <c r="AE40" s="219">
        <f t="shared" si="0"/>
        <v>2030</v>
      </c>
      <c r="AF40" s="219">
        <f t="shared" si="0"/>
        <v>2031</v>
      </c>
      <c r="AG40" s="219">
        <f t="shared" si="0"/>
        <v>2032</v>
      </c>
      <c r="AH40" s="219">
        <f t="shared" si="0"/>
        <v>2033</v>
      </c>
      <c r="AI40" s="219">
        <f t="shared" si="0"/>
        <v>2034</v>
      </c>
      <c r="AJ40" s="219">
        <f t="shared" si="0"/>
        <v>2035</v>
      </c>
      <c r="AK40" s="219">
        <f t="shared" si="0"/>
        <v>2036</v>
      </c>
      <c r="AL40" s="219">
        <f t="shared" si="0"/>
        <v>2037</v>
      </c>
      <c r="AM40" s="219">
        <f t="shared" si="0"/>
        <v>2038</v>
      </c>
      <c r="AN40" s="219">
        <f t="shared" si="0"/>
        <v>2039</v>
      </c>
      <c r="AO40" s="219">
        <f t="shared" si="0"/>
        <v>2040</v>
      </c>
    </row>
    <row r="41" spans="1:51" x14ac:dyDescent="0.25">
      <c r="A41" s="220" t="s">
        <v>2414</v>
      </c>
      <c r="B41" s="220"/>
      <c r="C41" s="220"/>
      <c r="D41" s="221"/>
      <c r="E41" s="221"/>
      <c r="F41" s="221"/>
      <c r="G41" s="221"/>
      <c r="H41" s="221"/>
      <c r="I41" s="221"/>
      <c r="J41" s="221"/>
      <c r="K41" s="221"/>
      <c r="L41" s="221"/>
      <c r="M41" s="225">
        <v>5.8400000000000001E-2</v>
      </c>
      <c r="N41" s="225">
        <v>5.91E-2</v>
      </c>
      <c r="O41" s="225">
        <v>6.4100000000000004E-2</v>
      </c>
      <c r="P41" s="225">
        <v>0.1067</v>
      </c>
      <c r="Q41" s="225">
        <v>6.2899999999999998E-2</v>
      </c>
      <c r="R41" s="225">
        <v>2.9500000000000002E-2</v>
      </c>
      <c r="S41" s="225">
        <v>3.7499999999999999E-2</v>
      </c>
      <c r="T41" s="221">
        <v>3.9199999999999999E-2</v>
      </c>
      <c r="U41" s="221">
        <v>4.0800000000000003E-2</v>
      </c>
      <c r="V41" s="221">
        <v>3.7499999999999999E-2</v>
      </c>
      <c r="W41" s="221">
        <v>3.7499999999999999E-2</v>
      </c>
      <c r="X41" s="221">
        <v>3.5000000000000003E-2</v>
      </c>
      <c r="Y41" s="221">
        <v>3.5000000000000003E-2</v>
      </c>
      <c r="Z41" s="221">
        <v>3.5000000000000003E-2</v>
      </c>
      <c r="AA41" s="221">
        <v>3.5000000000000003E-2</v>
      </c>
      <c r="AB41" s="221">
        <v>3.5000000000000003E-2</v>
      </c>
      <c r="AC41" s="221">
        <v>3.5000000000000003E-2</v>
      </c>
      <c r="AD41" s="221">
        <v>3.5000000000000003E-2</v>
      </c>
      <c r="AE41" s="221">
        <v>3.5000000000000003E-2</v>
      </c>
      <c r="AF41" s="221">
        <v>3.5000000000000003E-2</v>
      </c>
      <c r="AG41" s="221">
        <v>3.5000000000000003E-2</v>
      </c>
      <c r="AH41" s="221">
        <v>3.5000000000000003E-2</v>
      </c>
      <c r="AI41" s="221">
        <v>3.5000000000000003E-2</v>
      </c>
      <c r="AJ41" s="221">
        <v>0.03</v>
      </c>
      <c r="AK41" s="221">
        <v>0.03</v>
      </c>
      <c r="AL41" s="221">
        <v>0.03</v>
      </c>
      <c r="AM41" s="221">
        <v>0.03</v>
      </c>
      <c r="AN41" s="221">
        <v>0.03</v>
      </c>
      <c r="AO41" s="221">
        <v>0.03</v>
      </c>
    </row>
    <row r="42" spans="1:51" x14ac:dyDescent="0.25">
      <c r="A42" t="s">
        <v>2415</v>
      </c>
      <c r="B42"/>
      <c r="D42" s="222"/>
      <c r="E42" s="222"/>
      <c r="F42" s="222"/>
      <c r="G42" s="222"/>
      <c r="H42" s="222"/>
      <c r="I42" s="222"/>
      <c r="J42" s="222"/>
      <c r="K42" s="222"/>
      <c r="L42" s="222"/>
      <c r="M42" s="222">
        <v>8.4822709408909569E-2</v>
      </c>
      <c r="N42" s="222">
        <v>8.213356184231535E-2</v>
      </c>
      <c r="O42" s="222">
        <v>0.10910092068966115</v>
      </c>
      <c r="P42" s="222">
        <v>0.13285783603385881</v>
      </c>
      <c r="Q42" s="222">
        <v>0.14028387629515349</v>
      </c>
      <c r="R42" s="222">
        <v>9.9556423164933516E-2</v>
      </c>
      <c r="S42" s="222">
        <v>6.4215212002237676E-2</v>
      </c>
      <c r="T42" s="222">
        <v>6.25E-2</v>
      </c>
      <c r="U42" s="222">
        <v>7.0000000000000007E-2</v>
      </c>
      <c r="V42" s="222">
        <v>6.5000000000000002E-2</v>
      </c>
      <c r="W42" s="222">
        <v>0.06</v>
      </c>
      <c r="X42" s="222">
        <v>5.5E-2</v>
      </c>
      <c r="Y42" s="222">
        <v>5.5E-2</v>
      </c>
      <c r="Z42" s="222">
        <v>5.5E-2</v>
      </c>
      <c r="AA42" s="222">
        <v>5.5E-2</v>
      </c>
      <c r="AB42" s="222">
        <v>0.05</v>
      </c>
      <c r="AC42" s="222">
        <v>0.05</v>
      </c>
      <c r="AD42" s="222">
        <v>0.05</v>
      </c>
      <c r="AE42" s="222">
        <v>4.4999999999999998E-2</v>
      </c>
      <c r="AF42" s="222">
        <v>4.4999999999999998E-2</v>
      </c>
      <c r="AG42" s="222">
        <v>4.4999999999999998E-2</v>
      </c>
      <c r="AH42" s="222">
        <v>4.4999999999999998E-2</v>
      </c>
      <c r="AI42" s="222">
        <v>4.4999999999999998E-2</v>
      </c>
      <c r="AJ42" s="222">
        <v>4.4999999999999998E-2</v>
      </c>
      <c r="AK42" s="222">
        <v>4.4999999999999998E-2</v>
      </c>
      <c r="AL42" s="222">
        <v>4.4999999999999998E-2</v>
      </c>
      <c r="AM42" s="222">
        <v>4.4999999999999998E-2</v>
      </c>
      <c r="AN42" s="222">
        <v>4.4999999999999998E-2</v>
      </c>
      <c r="AO42" s="222">
        <v>4.4999999999999998E-2</v>
      </c>
    </row>
    <row r="43" spans="1:51" x14ac:dyDescent="0.25">
      <c r="A43" t="s">
        <v>2416</v>
      </c>
      <c r="B4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>
        <v>3.7</v>
      </c>
      <c r="U43" s="223">
        <v>3.77</v>
      </c>
      <c r="V43" s="223">
        <v>3.9113750000000005</v>
      </c>
      <c r="W43" s="223">
        <v>4.0580515625000011</v>
      </c>
      <c r="X43" s="223">
        <v>4.2000833671875011</v>
      </c>
      <c r="Y43" s="223">
        <v>4.3470862850390635</v>
      </c>
      <c r="Z43" s="223">
        <v>4.4992343050154302</v>
      </c>
      <c r="AA43" s="223">
        <v>4.6567075056909699</v>
      </c>
      <c r="AB43" s="223">
        <v>4.8196922683901535</v>
      </c>
      <c r="AC43" s="223">
        <v>4.9883814977838083</v>
      </c>
      <c r="AD43" s="223">
        <v>5.1629748502062416</v>
      </c>
      <c r="AE43" s="223">
        <v>5.3436789699634595</v>
      </c>
      <c r="AF43" s="223">
        <v>5.5307077339121804</v>
      </c>
      <c r="AG43" s="223">
        <v>5.7242825045991061</v>
      </c>
      <c r="AH43" s="223">
        <v>5.9246323922600741</v>
      </c>
      <c r="AI43" s="223">
        <v>6.1319945259891764</v>
      </c>
      <c r="AJ43" s="223">
        <v>6.3159543617688518</v>
      </c>
      <c r="AK43" s="223">
        <v>6.5054329926219179</v>
      </c>
      <c r="AL43" s="223">
        <v>6.7005959824005759</v>
      </c>
      <c r="AM43" s="223">
        <v>6.9016138618725931</v>
      </c>
      <c r="AN43" s="223">
        <v>7.1086622777287714</v>
      </c>
      <c r="AO43" s="223">
        <v>7.3219221460606345</v>
      </c>
    </row>
    <row r="44" spans="1:51" x14ac:dyDescent="0.25">
      <c r="A44" s="12" t="s">
        <v>2417</v>
      </c>
      <c r="B44" s="12"/>
      <c r="C44" s="12"/>
      <c r="D44" s="224"/>
      <c r="E44" s="224"/>
      <c r="F44" s="224"/>
      <c r="G44" s="224"/>
      <c r="H44" s="224"/>
      <c r="I44" s="224"/>
      <c r="J44" s="224"/>
      <c r="K44" s="224"/>
      <c r="L44" s="224"/>
      <c r="M44" s="224">
        <f>(1+M42)/(1+M41)-1</f>
        <v>2.4964767015220657E-2</v>
      </c>
      <c r="N44" s="224">
        <f t="shared" ref="N44:S44" si="1">(1+N42)/(1+N41)-1</f>
        <v>2.1748240810419706E-2</v>
      </c>
      <c r="O44" s="224">
        <f t="shared" si="1"/>
        <v>4.2290123756847153E-2</v>
      </c>
      <c r="P44" s="224">
        <f t="shared" si="1"/>
        <v>2.363588690147167E-2</v>
      </c>
      <c r="Q44" s="224">
        <f t="shared" si="1"/>
        <v>7.2804474828444432E-2</v>
      </c>
      <c r="R44" s="224">
        <f t="shared" si="1"/>
        <v>6.8048978304937835E-2</v>
      </c>
      <c r="S44" s="224">
        <f t="shared" si="1"/>
        <v>2.5749601929867527E-2</v>
      </c>
      <c r="T44" s="224">
        <v>2.2421093148575988E-2</v>
      </c>
      <c r="U44" s="224">
        <v>2.8055342044581266E-2</v>
      </c>
      <c r="V44" s="224">
        <v>2.6506024096385472E-2</v>
      </c>
      <c r="W44" s="224">
        <v>2.168674698795181E-2</v>
      </c>
      <c r="X44" s="224">
        <v>1.9323671497584627E-2</v>
      </c>
      <c r="Y44" s="224">
        <v>1.9323671497584627E-2</v>
      </c>
      <c r="Z44" s="224">
        <v>1.9323671497584627E-2</v>
      </c>
      <c r="AA44" s="224">
        <v>1.9323671497584627E-2</v>
      </c>
      <c r="AB44" s="224">
        <v>1.449275362318847E-2</v>
      </c>
      <c r="AC44" s="224">
        <v>1.449275362318847E-2</v>
      </c>
      <c r="AD44" s="224">
        <v>1.449275362318847E-2</v>
      </c>
      <c r="AE44" s="224">
        <v>9.6618357487923134E-3</v>
      </c>
      <c r="AF44" s="224">
        <v>9.6618357487923134E-3</v>
      </c>
      <c r="AG44" s="224">
        <v>9.6618357487923134E-3</v>
      </c>
      <c r="AH44" s="224">
        <v>9.6618357487923134E-3</v>
      </c>
      <c r="AI44" s="224">
        <v>9.6618357487923134E-3</v>
      </c>
      <c r="AJ44" s="224">
        <v>1.4563106796116498E-2</v>
      </c>
      <c r="AK44" s="224">
        <v>1.4563106796116498E-2</v>
      </c>
      <c r="AL44" s="224">
        <v>1.4563106796116498E-2</v>
      </c>
      <c r="AM44" s="224">
        <v>1.4563106796116498E-2</v>
      </c>
      <c r="AN44" s="224">
        <v>1.4563106796116498E-2</v>
      </c>
      <c r="AO44" s="224">
        <v>1.4563106796116498E-2</v>
      </c>
    </row>
    <row r="45" spans="1:51" x14ac:dyDescent="0.25">
      <c r="A45"/>
      <c r="B45"/>
    </row>
    <row r="46" spans="1:51" s="1" customFormat="1" x14ac:dyDescent="0.25">
      <c r="A46" s="1" t="s">
        <v>2418</v>
      </c>
      <c r="AP46"/>
      <c r="AQ46"/>
      <c r="AR46"/>
      <c r="AS46"/>
      <c r="AT46"/>
      <c r="AU46"/>
      <c r="AV46"/>
      <c r="AW46"/>
      <c r="AX46"/>
      <c r="AY46"/>
    </row>
    <row r="47" spans="1:51" x14ac:dyDescent="0.25">
      <c r="A47" s="217"/>
      <c r="B47" s="217"/>
      <c r="C47" s="217"/>
      <c r="D47" s="218"/>
      <c r="E47" s="218"/>
      <c r="F47" s="218"/>
      <c r="G47" s="218"/>
      <c r="H47" s="218"/>
      <c r="I47" s="218"/>
      <c r="J47" s="218"/>
      <c r="K47" s="218"/>
      <c r="L47" s="218"/>
      <c r="M47" s="218">
        <v>2012</v>
      </c>
      <c r="N47" s="218">
        <v>2013</v>
      </c>
      <c r="O47" s="218">
        <v>2014</v>
      </c>
      <c r="P47" s="218">
        <v>2015</v>
      </c>
      <c r="Q47" s="218">
        <v>2016</v>
      </c>
      <c r="R47" s="218">
        <v>2017</v>
      </c>
      <c r="S47" s="218">
        <v>2018</v>
      </c>
      <c r="T47" s="218">
        <v>2019</v>
      </c>
      <c r="U47" s="218">
        <f t="shared" ref="U47:AO47" si="2">T47+1</f>
        <v>2020</v>
      </c>
      <c r="V47" s="218">
        <f t="shared" si="2"/>
        <v>2021</v>
      </c>
      <c r="W47" s="218">
        <f t="shared" si="2"/>
        <v>2022</v>
      </c>
      <c r="X47" s="219">
        <f t="shared" si="2"/>
        <v>2023</v>
      </c>
      <c r="Y47" s="219">
        <f t="shared" si="2"/>
        <v>2024</v>
      </c>
      <c r="Z47" s="219">
        <f t="shared" si="2"/>
        <v>2025</v>
      </c>
      <c r="AA47" s="219">
        <f t="shared" si="2"/>
        <v>2026</v>
      </c>
      <c r="AB47" s="219">
        <f t="shared" si="2"/>
        <v>2027</v>
      </c>
      <c r="AC47" s="219">
        <f t="shared" si="2"/>
        <v>2028</v>
      </c>
      <c r="AD47" s="219">
        <f t="shared" si="2"/>
        <v>2029</v>
      </c>
      <c r="AE47" s="219">
        <f t="shared" si="2"/>
        <v>2030</v>
      </c>
      <c r="AF47" s="219">
        <f t="shared" si="2"/>
        <v>2031</v>
      </c>
      <c r="AG47" s="219">
        <f t="shared" si="2"/>
        <v>2032</v>
      </c>
      <c r="AH47" s="219">
        <f t="shared" si="2"/>
        <v>2033</v>
      </c>
      <c r="AI47" s="219">
        <f t="shared" si="2"/>
        <v>2034</v>
      </c>
      <c r="AJ47" s="219">
        <f t="shared" si="2"/>
        <v>2035</v>
      </c>
      <c r="AK47" s="219">
        <f t="shared" si="2"/>
        <v>2036</v>
      </c>
      <c r="AL47" s="219">
        <f t="shared" si="2"/>
        <v>2037</v>
      </c>
      <c r="AM47" s="219">
        <f t="shared" si="2"/>
        <v>2038</v>
      </c>
      <c r="AN47" s="219">
        <f t="shared" si="2"/>
        <v>2039</v>
      </c>
      <c r="AO47" s="219">
        <f t="shared" si="2"/>
        <v>2040</v>
      </c>
    </row>
    <row r="48" spans="1:51" x14ac:dyDescent="0.25">
      <c r="A48" s="220" t="s">
        <v>2414</v>
      </c>
      <c r="B48" s="220"/>
      <c r="C48" s="220"/>
      <c r="D48" s="221"/>
      <c r="E48" s="221"/>
      <c r="F48" s="221"/>
      <c r="G48" s="221"/>
      <c r="H48" s="221"/>
      <c r="I48" s="221"/>
      <c r="J48" s="221"/>
      <c r="K48" s="221"/>
      <c r="L48" s="221"/>
      <c r="M48" s="225">
        <v>5.8400000000000001E-2</v>
      </c>
      <c r="N48" s="225">
        <v>5.91E-2</v>
      </c>
      <c r="O48" s="225">
        <v>6.4100000000000004E-2</v>
      </c>
      <c r="P48" s="225">
        <v>0.1067</v>
      </c>
      <c r="Q48" s="225">
        <v>6.2899999999999998E-2</v>
      </c>
      <c r="R48" s="225">
        <v>2.9500000000000002E-2</v>
      </c>
      <c r="S48" s="225">
        <v>3.7499999999999999E-2</v>
      </c>
      <c r="T48" s="221">
        <v>4.1300000000000003E-2</v>
      </c>
      <c r="U48" s="221">
        <v>4.2200000000000001E-2</v>
      </c>
      <c r="V48" s="221">
        <v>3.7499999999999999E-2</v>
      </c>
      <c r="W48" s="221">
        <v>3.7499999999999999E-2</v>
      </c>
      <c r="X48" s="221">
        <v>3.5000000000000003E-2</v>
      </c>
      <c r="Y48" s="221">
        <v>3.5000000000000003E-2</v>
      </c>
      <c r="Z48" s="221">
        <v>3.5000000000000003E-2</v>
      </c>
      <c r="AA48" s="221">
        <v>3.5000000000000003E-2</v>
      </c>
      <c r="AB48" s="221">
        <v>3.5000000000000003E-2</v>
      </c>
      <c r="AC48" s="221">
        <v>3.5000000000000003E-2</v>
      </c>
      <c r="AD48" s="221">
        <v>3.5000000000000003E-2</v>
      </c>
      <c r="AE48" s="221">
        <v>0.03</v>
      </c>
      <c r="AF48" s="221">
        <v>0.03</v>
      </c>
      <c r="AG48" s="221">
        <v>0.03</v>
      </c>
      <c r="AH48" s="221">
        <v>0.03</v>
      </c>
      <c r="AI48" s="221">
        <v>0.03</v>
      </c>
      <c r="AJ48" s="221">
        <v>0.03</v>
      </c>
      <c r="AK48" s="221">
        <v>0.03</v>
      </c>
      <c r="AL48" s="221">
        <v>0.03</v>
      </c>
      <c r="AM48" s="221">
        <v>0.03</v>
      </c>
      <c r="AN48" s="221">
        <v>0.03</v>
      </c>
      <c r="AO48" s="221">
        <v>0.03</v>
      </c>
    </row>
    <row r="49" spans="1:51" x14ac:dyDescent="0.25">
      <c r="A49" t="s">
        <v>2415</v>
      </c>
      <c r="B49"/>
      <c r="D49" s="222"/>
      <c r="E49" s="222"/>
      <c r="F49" s="222"/>
      <c r="G49" s="222"/>
      <c r="H49" s="222"/>
      <c r="I49" s="222"/>
      <c r="J49" s="222"/>
      <c r="K49" s="222"/>
      <c r="L49" s="222"/>
      <c r="M49" s="222">
        <v>8.4822709408909569E-2</v>
      </c>
      <c r="N49" s="222">
        <v>8.213356184231535E-2</v>
      </c>
      <c r="O49" s="222">
        <v>0.10910092068966115</v>
      </c>
      <c r="P49" s="222">
        <v>0.13285783603385881</v>
      </c>
      <c r="Q49" s="222">
        <v>0.14028387629515349</v>
      </c>
      <c r="R49" s="222">
        <v>9.9556423164933516E-2</v>
      </c>
      <c r="S49" s="222">
        <v>6.4215212002237676E-2</v>
      </c>
      <c r="T49" s="222">
        <v>0.06</v>
      </c>
      <c r="U49" s="222">
        <v>5.5E-2</v>
      </c>
      <c r="V49" s="222">
        <v>4.4999999999999998E-2</v>
      </c>
      <c r="W49" s="222">
        <v>4.4999999999999998E-2</v>
      </c>
      <c r="X49" s="222">
        <v>0.04</v>
      </c>
      <c r="Y49" s="222">
        <v>0.04</v>
      </c>
      <c r="Z49" s="222">
        <v>0.04</v>
      </c>
      <c r="AA49" s="222">
        <v>0.04</v>
      </c>
      <c r="AB49" s="222">
        <v>0.04</v>
      </c>
      <c r="AC49" s="222">
        <v>0.04</v>
      </c>
      <c r="AD49" s="222">
        <v>0.04</v>
      </c>
      <c r="AE49" s="222">
        <v>3.5000000000000003E-2</v>
      </c>
      <c r="AF49" s="222">
        <v>3.5000000000000003E-2</v>
      </c>
      <c r="AG49" s="222">
        <v>3.5000000000000003E-2</v>
      </c>
      <c r="AH49" s="222">
        <v>3.5000000000000003E-2</v>
      </c>
      <c r="AI49" s="222">
        <v>3.5000000000000003E-2</v>
      </c>
      <c r="AJ49" s="222">
        <v>3.5000000000000003E-2</v>
      </c>
      <c r="AK49" s="222">
        <v>3.5000000000000003E-2</v>
      </c>
      <c r="AL49" s="222">
        <v>3.5000000000000003E-2</v>
      </c>
      <c r="AM49" s="222">
        <v>3.5000000000000003E-2</v>
      </c>
      <c r="AN49" s="222">
        <v>3.5000000000000003E-2</v>
      </c>
      <c r="AO49" s="222">
        <v>3.5000000000000003E-2</v>
      </c>
    </row>
    <row r="50" spans="1:51" x14ac:dyDescent="0.25">
      <c r="A50" t="s">
        <v>2416</v>
      </c>
      <c r="B50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>
        <v>3.6</v>
      </c>
      <c r="U50" s="223">
        <v>3.67</v>
      </c>
      <c r="V50" s="223">
        <v>3.8076250000000003</v>
      </c>
      <c r="W50" s="223">
        <v>3.9504109375000005</v>
      </c>
      <c r="X50" s="223">
        <v>4.0886753203125004</v>
      </c>
      <c r="Y50" s="223">
        <v>4.2317789565234376</v>
      </c>
      <c r="Z50" s="223">
        <v>4.3798912200017579</v>
      </c>
      <c r="AA50" s="223">
        <v>4.5331874127018192</v>
      </c>
      <c r="AB50" s="223">
        <v>4.6918489721463823</v>
      </c>
      <c r="AC50" s="223">
        <v>4.8560636861715052</v>
      </c>
      <c r="AD50" s="223">
        <v>5.0260259151875077</v>
      </c>
      <c r="AE50" s="223">
        <v>5.1768066926431331</v>
      </c>
      <c r="AF50" s="223">
        <v>5.3321108934224268</v>
      </c>
      <c r="AG50" s="223">
        <v>5.4920742202251001</v>
      </c>
      <c r="AH50" s="223">
        <v>5.6568364468318535</v>
      </c>
      <c r="AI50" s="223">
        <v>5.8265415402368088</v>
      </c>
      <c r="AJ50" s="223">
        <v>6.001337786443913</v>
      </c>
      <c r="AK50" s="223">
        <v>6.1813779200372307</v>
      </c>
      <c r="AL50" s="223">
        <v>6.3668192576383476</v>
      </c>
      <c r="AM50" s="223">
        <v>6.5578238353674978</v>
      </c>
      <c r="AN50" s="223">
        <v>6.7545585504285226</v>
      </c>
      <c r="AO50" s="223">
        <v>6.9571953069413786</v>
      </c>
    </row>
    <row r="51" spans="1:51" x14ac:dyDescent="0.25">
      <c r="A51" s="12" t="s">
        <v>2417</v>
      </c>
      <c r="B51" s="12"/>
      <c r="C51" s="12"/>
      <c r="D51" s="224"/>
      <c r="E51" s="224"/>
      <c r="F51" s="224"/>
      <c r="G51" s="224"/>
      <c r="H51" s="224"/>
      <c r="I51" s="224"/>
      <c r="J51" s="224"/>
      <c r="K51" s="224"/>
      <c r="L51" s="224"/>
      <c r="M51" s="224">
        <f>(1+M49)/(1+M48)-1</f>
        <v>2.4964767015220657E-2</v>
      </c>
      <c r="N51" s="224">
        <f t="shared" ref="N51:S51" si="3">(1+N49)/(1+N48)-1</f>
        <v>2.1748240810419706E-2</v>
      </c>
      <c r="O51" s="224">
        <f t="shared" si="3"/>
        <v>4.2290123756847153E-2</v>
      </c>
      <c r="P51" s="224">
        <f t="shared" si="3"/>
        <v>2.363588690147167E-2</v>
      </c>
      <c r="Q51" s="224">
        <f t="shared" si="3"/>
        <v>7.2804474828444432E-2</v>
      </c>
      <c r="R51" s="224">
        <f t="shared" si="3"/>
        <v>6.8048978304937835E-2</v>
      </c>
      <c r="S51" s="224">
        <f t="shared" si="3"/>
        <v>2.5749601929867527E-2</v>
      </c>
      <c r="T51" s="224">
        <v>1.7958321329107685E-2</v>
      </c>
      <c r="U51" s="224">
        <v>1.2281711763576952E-2</v>
      </c>
      <c r="V51" s="224">
        <v>7.2289156626503814E-3</v>
      </c>
      <c r="W51" s="224">
        <v>7.2289156626503814E-3</v>
      </c>
      <c r="X51" s="224">
        <v>4.8309178743961567E-3</v>
      </c>
      <c r="Y51" s="224">
        <v>4.8309178743961567E-3</v>
      </c>
      <c r="Z51" s="224">
        <v>4.8309178743961567E-3</v>
      </c>
      <c r="AA51" s="224">
        <v>4.8309178743961567E-3</v>
      </c>
      <c r="AB51" s="224">
        <v>4.8309178743961567E-3</v>
      </c>
      <c r="AC51" s="224">
        <v>4.8309178743961567E-3</v>
      </c>
      <c r="AD51" s="224">
        <v>4.8309178743961567E-3</v>
      </c>
      <c r="AE51" s="224">
        <v>4.8543689320388328E-3</v>
      </c>
      <c r="AF51" s="224">
        <v>4.8543689320388328E-3</v>
      </c>
      <c r="AG51" s="224">
        <v>4.8543689320388328E-3</v>
      </c>
      <c r="AH51" s="224">
        <v>4.8543689320388328E-3</v>
      </c>
      <c r="AI51" s="224">
        <v>4.8543689320388328E-3</v>
      </c>
      <c r="AJ51" s="224">
        <v>4.8543689320388328E-3</v>
      </c>
      <c r="AK51" s="224">
        <v>4.8543689320388328E-3</v>
      </c>
      <c r="AL51" s="224">
        <v>4.8543689320388328E-3</v>
      </c>
      <c r="AM51" s="224">
        <v>4.8543689320388328E-3</v>
      </c>
      <c r="AN51" s="224">
        <v>4.8543689320388328E-3</v>
      </c>
      <c r="AO51" s="224">
        <v>4.8543689320388328E-3</v>
      </c>
    </row>
    <row r="52" spans="1:51" x14ac:dyDescent="0.25">
      <c r="A52"/>
      <c r="B52"/>
    </row>
    <row r="53" spans="1:51" s="1" customFormat="1" x14ac:dyDescent="0.25">
      <c r="A53" s="1" t="s">
        <v>2419</v>
      </c>
      <c r="AP53"/>
      <c r="AQ53"/>
      <c r="AR53"/>
      <c r="AS53"/>
      <c r="AT53"/>
      <c r="AU53"/>
      <c r="AV53"/>
      <c r="AW53"/>
      <c r="AX53"/>
      <c r="AY53"/>
    </row>
    <row r="54" spans="1:51" x14ac:dyDescent="0.25">
      <c r="A54" s="217"/>
      <c r="B54" s="217"/>
      <c r="C54" s="217"/>
      <c r="D54" s="218"/>
      <c r="E54" s="218"/>
      <c r="F54" s="218"/>
      <c r="G54" s="218"/>
      <c r="H54" s="218"/>
      <c r="I54" s="218"/>
      <c r="J54" s="218"/>
      <c r="K54" s="218"/>
      <c r="L54" s="218"/>
      <c r="M54" s="218">
        <v>2012</v>
      </c>
      <c r="N54" s="218">
        <v>2013</v>
      </c>
      <c r="O54" s="218">
        <v>2014</v>
      </c>
      <c r="P54" s="218">
        <v>2015</v>
      </c>
      <c r="Q54" s="218">
        <v>2016</v>
      </c>
      <c r="R54" s="218">
        <v>2017</v>
      </c>
      <c r="S54" s="218">
        <v>2018</v>
      </c>
      <c r="T54" s="218">
        <v>2019</v>
      </c>
      <c r="U54" s="218">
        <f t="shared" ref="U54:AO54" si="4">T54+1</f>
        <v>2020</v>
      </c>
      <c r="V54" s="218">
        <f t="shared" si="4"/>
        <v>2021</v>
      </c>
      <c r="W54" s="218">
        <f t="shared" si="4"/>
        <v>2022</v>
      </c>
      <c r="X54" s="219">
        <f t="shared" si="4"/>
        <v>2023</v>
      </c>
      <c r="Y54" s="219">
        <f t="shared" si="4"/>
        <v>2024</v>
      </c>
      <c r="Z54" s="219">
        <f t="shared" si="4"/>
        <v>2025</v>
      </c>
      <c r="AA54" s="219">
        <f t="shared" si="4"/>
        <v>2026</v>
      </c>
      <c r="AB54" s="219">
        <f t="shared" si="4"/>
        <v>2027</v>
      </c>
      <c r="AC54" s="219">
        <f t="shared" si="4"/>
        <v>2028</v>
      </c>
      <c r="AD54" s="219">
        <f t="shared" si="4"/>
        <v>2029</v>
      </c>
      <c r="AE54" s="219">
        <f t="shared" si="4"/>
        <v>2030</v>
      </c>
      <c r="AF54" s="219">
        <f t="shared" si="4"/>
        <v>2031</v>
      </c>
      <c r="AG54" s="219">
        <f t="shared" si="4"/>
        <v>2032</v>
      </c>
      <c r="AH54" s="219">
        <f t="shared" si="4"/>
        <v>2033</v>
      </c>
      <c r="AI54" s="219">
        <f t="shared" si="4"/>
        <v>2034</v>
      </c>
      <c r="AJ54" s="219">
        <f t="shared" si="4"/>
        <v>2035</v>
      </c>
      <c r="AK54" s="219">
        <f t="shared" si="4"/>
        <v>2036</v>
      </c>
      <c r="AL54" s="219">
        <f t="shared" si="4"/>
        <v>2037</v>
      </c>
      <c r="AM54" s="219">
        <f t="shared" si="4"/>
        <v>2038</v>
      </c>
      <c r="AN54" s="219">
        <f t="shared" si="4"/>
        <v>2039</v>
      </c>
      <c r="AO54" s="219">
        <f t="shared" si="4"/>
        <v>2040</v>
      </c>
    </row>
    <row r="55" spans="1:51" x14ac:dyDescent="0.25">
      <c r="A55" s="220" t="s">
        <v>2414</v>
      </c>
      <c r="B55" s="220"/>
      <c r="C55" s="220"/>
      <c r="D55" s="221"/>
      <c r="E55" s="221"/>
      <c r="F55" s="221"/>
      <c r="G55" s="221"/>
      <c r="H55" s="221"/>
      <c r="I55" s="221"/>
      <c r="J55" s="221"/>
      <c r="K55" s="221"/>
      <c r="L55" s="221"/>
      <c r="M55" s="225">
        <v>5.8400000000000001E-2</v>
      </c>
      <c r="N55" s="225">
        <v>5.91E-2</v>
      </c>
      <c r="O55" s="225">
        <v>6.4100000000000004E-2</v>
      </c>
      <c r="P55" s="225">
        <v>0.1067</v>
      </c>
      <c r="Q55" s="225">
        <v>6.2899999999999998E-2</v>
      </c>
      <c r="R55" s="225">
        <v>2.9500000000000002E-2</v>
      </c>
      <c r="S55" s="225">
        <v>3.7499999999999999E-2</v>
      </c>
      <c r="T55" s="221">
        <v>4.4699999999999997E-2</v>
      </c>
      <c r="U55" s="221">
        <v>4.7399999999999998E-2</v>
      </c>
      <c r="V55" s="221">
        <v>5.2499999999999998E-2</v>
      </c>
      <c r="W55" s="221">
        <v>5.2499999999999998E-2</v>
      </c>
      <c r="X55" s="221">
        <v>0.05</v>
      </c>
      <c r="Y55" s="221">
        <v>0.05</v>
      </c>
      <c r="Z55" s="221">
        <v>0.05</v>
      </c>
      <c r="AA55" s="221">
        <v>0.05</v>
      </c>
      <c r="AB55" s="221">
        <v>0.05</v>
      </c>
      <c r="AC55" s="221">
        <v>0.05</v>
      </c>
      <c r="AD55" s="221">
        <v>0.05</v>
      </c>
      <c r="AE55" s="221">
        <v>0.05</v>
      </c>
      <c r="AF55" s="221">
        <v>0.05</v>
      </c>
      <c r="AG55" s="221">
        <v>0.05</v>
      </c>
      <c r="AH55" s="221">
        <v>0.05</v>
      </c>
      <c r="AI55" s="221">
        <v>0.05</v>
      </c>
      <c r="AJ55" s="221">
        <v>4.4999999999999998E-2</v>
      </c>
      <c r="AK55" s="221">
        <v>4.4999999999999998E-2</v>
      </c>
      <c r="AL55" s="221">
        <v>4.4999999999999998E-2</v>
      </c>
      <c r="AM55" s="221">
        <v>4.4999999999999998E-2</v>
      </c>
      <c r="AN55" s="221">
        <v>4.4999999999999998E-2</v>
      </c>
      <c r="AO55" s="221">
        <v>4.4999999999999998E-2</v>
      </c>
    </row>
    <row r="56" spans="1:51" x14ac:dyDescent="0.25">
      <c r="A56" t="s">
        <v>2415</v>
      </c>
      <c r="B56"/>
      <c r="D56" s="222"/>
      <c r="E56" s="222"/>
      <c r="F56" s="222"/>
      <c r="G56" s="222"/>
      <c r="H56" s="222"/>
      <c r="I56" s="222"/>
      <c r="J56" s="222"/>
      <c r="K56" s="222"/>
      <c r="L56" s="222"/>
      <c r="M56" s="222">
        <v>8.4822709408909569E-2</v>
      </c>
      <c r="N56" s="222">
        <v>8.213356184231535E-2</v>
      </c>
      <c r="O56" s="222">
        <v>0.10910092068966115</v>
      </c>
      <c r="P56" s="222">
        <v>0.13285783603385881</v>
      </c>
      <c r="Q56" s="222">
        <v>0.14028387629515349</v>
      </c>
      <c r="R56" s="222">
        <v>9.9556423164933516E-2</v>
      </c>
      <c r="S56" s="222">
        <v>6.4215212002237676E-2</v>
      </c>
      <c r="T56" s="222">
        <v>7.2499999999999995E-2</v>
      </c>
      <c r="U56" s="222">
        <v>0.09</v>
      </c>
      <c r="V56" s="222">
        <v>9.7500000000000003E-2</v>
      </c>
      <c r="W56" s="222">
        <v>9.7500000000000003E-2</v>
      </c>
      <c r="X56" s="222">
        <v>9.5000000000000001E-2</v>
      </c>
      <c r="Y56" s="222">
        <v>9.5000000000000001E-2</v>
      </c>
      <c r="Z56" s="222">
        <v>9.5000000000000001E-2</v>
      </c>
      <c r="AA56" s="222">
        <v>9.5000000000000001E-2</v>
      </c>
      <c r="AB56" s="222">
        <v>9.5000000000000001E-2</v>
      </c>
      <c r="AC56" s="222">
        <v>9.5000000000000001E-2</v>
      </c>
      <c r="AD56" s="222">
        <v>9.5000000000000001E-2</v>
      </c>
      <c r="AE56" s="222">
        <v>9.5000000000000001E-2</v>
      </c>
      <c r="AF56" s="222">
        <v>9.5000000000000001E-2</v>
      </c>
      <c r="AG56" s="222">
        <v>9.5000000000000001E-2</v>
      </c>
      <c r="AH56" s="222">
        <v>9.5000000000000001E-2</v>
      </c>
      <c r="AI56" s="222">
        <v>9.5000000000000001E-2</v>
      </c>
      <c r="AJ56" s="222">
        <v>0.09</v>
      </c>
      <c r="AK56" s="222">
        <v>0.09</v>
      </c>
      <c r="AL56" s="222">
        <v>0.09</v>
      </c>
      <c r="AM56" s="222">
        <v>0.09</v>
      </c>
      <c r="AN56" s="222">
        <v>0.09</v>
      </c>
      <c r="AO56" s="222">
        <v>0.09</v>
      </c>
    </row>
    <row r="57" spans="1:51" x14ac:dyDescent="0.25">
      <c r="A57" t="s">
        <v>2416</v>
      </c>
      <c r="B57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>
        <v>4.13</v>
      </c>
      <c r="U57" s="223">
        <v>4.46</v>
      </c>
      <c r="V57" s="223">
        <v>4.6941499999999996</v>
      </c>
      <c r="W57" s="223">
        <v>4.9405928749999992</v>
      </c>
      <c r="X57" s="223">
        <v>5.1876225187499996</v>
      </c>
      <c r="Y57" s="223">
        <v>5.4470036446874994</v>
      </c>
      <c r="Z57" s="223">
        <v>5.7193538269218749</v>
      </c>
      <c r="AA57" s="223">
        <v>6.0053215182679685</v>
      </c>
      <c r="AB57" s="223">
        <v>6.3055875941813673</v>
      </c>
      <c r="AC57" s="223">
        <v>6.6208669738904362</v>
      </c>
      <c r="AD57" s="223">
        <v>6.9519103225849586</v>
      </c>
      <c r="AE57" s="223">
        <v>7.2995058387142064</v>
      </c>
      <c r="AF57" s="223">
        <v>7.664481130649917</v>
      </c>
      <c r="AG57" s="223">
        <v>8.0477051871824123</v>
      </c>
      <c r="AH57" s="223">
        <v>8.4500904465415339</v>
      </c>
      <c r="AI57" s="223">
        <v>8.8725949688686114</v>
      </c>
      <c r="AJ57" s="223">
        <v>9.2718617424676975</v>
      </c>
      <c r="AK57" s="223">
        <v>9.6890955208787428</v>
      </c>
      <c r="AL57" s="223">
        <v>10.125104819318286</v>
      </c>
      <c r="AM57" s="223">
        <v>10.580734536187608</v>
      </c>
      <c r="AN57" s="223">
        <v>11.056867590316049</v>
      </c>
      <c r="AO57" s="223">
        <v>11.55442663188027</v>
      </c>
    </row>
    <row r="58" spans="1:51" x14ac:dyDescent="0.25">
      <c r="A58" s="12" t="s">
        <v>2417</v>
      </c>
      <c r="B58" s="12"/>
      <c r="C58" s="12"/>
      <c r="D58" s="224"/>
      <c r="E58" s="224"/>
      <c r="F58" s="224"/>
      <c r="G58" s="224"/>
      <c r="H58" s="224"/>
      <c r="I58" s="224"/>
      <c r="J58" s="224"/>
      <c r="K58" s="224"/>
      <c r="L58" s="224"/>
      <c r="M58" s="224">
        <f>(1+M56)/(1+M55)-1</f>
        <v>2.4964767015220657E-2</v>
      </c>
      <c r="N58" s="224">
        <f t="shared" ref="N58:S58" si="5">(1+N56)/(1+N55)-1</f>
        <v>2.1748240810419706E-2</v>
      </c>
      <c r="O58" s="224">
        <f t="shared" si="5"/>
        <v>4.2290123756847153E-2</v>
      </c>
      <c r="P58" s="224">
        <f t="shared" si="5"/>
        <v>2.363588690147167E-2</v>
      </c>
      <c r="Q58" s="224">
        <f t="shared" si="5"/>
        <v>7.2804474828444432E-2</v>
      </c>
      <c r="R58" s="224">
        <f t="shared" si="5"/>
        <v>6.8048978304937835E-2</v>
      </c>
      <c r="S58" s="224">
        <f t="shared" si="5"/>
        <v>2.5749601929867527E-2</v>
      </c>
      <c r="T58" s="224">
        <v>2.6610510194314152E-2</v>
      </c>
      <c r="U58" s="224">
        <v>4.0672140538476231E-2</v>
      </c>
      <c r="V58" s="224">
        <v>4.2755344418052177E-2</v>
      </c>
      <c r="W58" s="224">
        <v>4.2755344418052177E-2</v>
      </c>
      <c r="X58" s="224">
        <v>4.2857142857142705E-2</v>
      </c>
      <c r="Y58" s="224">
        <v>4.2857142857142705E-2</v>
      </c>
      <c r="Z58" s="224">
        <v>4.2857142857142705E-2</v>
      </c>
      <c r="AA58" s="224">
        <v>4.2857142857142705E-2</v>
      </c>
      <c r="AB58" s="224">
        <v>4.2857142857142705E-2</v>
      </c>
      <c r="AC58" s="224">
        <v>4.2857142857142705E-2</v>
      </c>
      <c r="AD58" s="224">
        <v>4.2857142857142705E-2</v>
      </c>
      <c r="AE58" s="224">
        <v>4.2857142857142705E-2</v>
      </c>
      <c r="AF58" s="224">
        <v>4.2857142857142705E-2</v>
      </c>
      <c r="AG58" s="224">
        <v>4.2857142857142705E-2</v>
      </c>
      <c r="AH58" s="224">
        <v>4.2857142857142705E-2</v>
      </c>
      <c r="AI58" s="224">
        <v>4.2857142857142705E-2</v>
      </c>
      <c r="AJ58" s="224">
        <v>4.3062200956937913E-2</v>
      </c>
      <c r="AK58" s="224">
        <v>4.3062200956937913E-2</v>
      </c>
      <c r="AL58" s="224">
        <v>4.3062200956937913E-2</v>
      </c>
      <c r="AM58" s="224">
        <v>4.3062200956937913E-2</v>
      </c>
      <c r="AN58" s="224">
        <v>4.3062200956937913E-2</v>
      </c>
      <c r="AO58" s="224">
        <v>4.3062200956937913E-2</v>
      </c>
    </row>
    <row r="59" spans="1:51" x14ac:dyDescent="0.25">
      <c r="A59"/>
      <c r="B59"/>
    </row>
    <row r="60" spans="1:51" s="1" customFormat="1" x14ac:dyDescent="0.25">
      <c r="A60" s="1" t="s">
        <v>2420</v>
      </c>
      <c r="AP60"/>
      <c r="AQ60"/>
      <c r="AR60"/>
      <c r="AS60"/>
      <c r="AT60"/>
      <c r="AU60"/>
      <c r="AV60"/>
      <c r="AW60"/>
      <c r="AX60"/>
      <c r="AY60"/>
    </row>
    <row r="61" spans="1:51" x14ac:dyDescent="0.25">
      <c r="A61" s="217"/>
      <c r="B61" s="217"/>
      <c r="C61" s="217"/>
      <c r="D61" s="218"/>
      <c r="E61" s="218"/>
      <c r="F61" s="218"/>
      <c r="G61" s="218"/>
      <c r="H61" s="218"/>
      <c r="I61" s="218"/>
      <c r="J61" s="218"/>
      <c r="K61" s="218"/>
      <c r="L61" s="218"/>
      <c r="M61" s="218">
        <v>2012</v>
      </c>
      <c r="N61" s="218">
        <v>2013</v>
      </c>
      <c r="O61" s="218">
        <v>2014</v>
      </c>
      <c r="P61" s="218">
        <v>2015</v>
      </c>
      <c r="Q61" s="218">
        <v>2016</v>
      </c>
      <c r="R61" s="218">
        <v>2017</v>
      </c>
      <c r="S61" s="218">
        <v>2018</v>
      </c>
      <c r="T61" s="218">
        <v>2019</v>
      </c>
      <c r="U61" s="218">
        <f t="shared" ref="U61:AO61" si="6">T61+1</f>
        <v>2020</v>
      </c>
      <c r="V61" s="218">
        <f t="shared" si="6"/>
        <v>2021</v>
      </c>
      <c r="W61" s="218">
        <f t="shared" si="6"/>
        <v>2022</v>
      </c>
      <c r="X61" s="219">
        <f t="shared" si="6"/>
        <v>2023</v>
      </c>
      <c r="Y61" s="219">
        <f t="shared" si="6"/>
        <v>2024</v>
      </c>
      <c r="Z61" s="219">
        <f t="shared" si="6"/>
        <v>2025</v>
      </c>
      <c r="AA61" s="219">
        <f t="shared" si="6"/>
        <v>2026</v>
      </c>
      <c r="AB61" s="219">
        <f t="shared" si="6"/>
        <v>2027</v>
      </c>
      <c r="AC61" s="219">
        <f t="shared" si="6"/>
        <v>2028</v>
      </c>
      <c r="AD61" s="219">
        <f t="shared" si="6"/>
        <v>2029</v>
      </c>
      <c r="AE61" s="219">
        <f t="shared" si="6"/>
        <v>2030</v>
      </c>
      <c r="AF61" s="219">
        <f t="shared" si="6"/>
        <v>2031</v>
      </c>
      <c r="AG61" s="219">
        <f t="shared" si="6"/>
        <v>2032</v>
      </c>
      <c r="AH61" s="219">
        <f t="shared" si="6"/>
        <v>2033</v>
      </c>
      <c r="AI61" s="219">
        <f t="shared" si="6"/>
        <v>2034</v>
      </c>
      <c r="AJ61" s="219">
        <f t="shared" si="6"/>
        <v>2035</v>
      </c>
      <c r="AK61" s="219">
        <f t="shared" si="6"/>
        <v>2036</v>
      </c>
      <c r="AL61" s="219">
        <f t="shared" si="6"/>
        <v>2037</v>
      </c>
      <c r="AM61" s="219">
        <f t="shared" si="6"/>
        <v>2038</v>
      </c>
      <c r="AN61" s="219">
        <f t="shared" si="6"/>
        <v>2039</v>
      </c>
      <c r="AO61" s="219">
        <f t="shared" si="6"/>
        <v>2040</v>
      </c>
    </row>
    <row r="62" spans="1:51" x14ac:dyDescent="0.25">
      <c r="A62" s="220" t="s">
        <v>2414</v>
      </c>
      <c r="B62" s="220"/>
      <c r="C62" s="220"/>
      <c r="D62" s="221"/>
      <c r="E62" s="221"/>
      <c r="F62" s="221"/>
      <c r="G62" s="221"/>
      <c r="H62" s="221"/>
      <c r="I62" s="221"/>
      <c r="J62" s="221"/>
      <c r="K62" s="221"/>
      <c r="L62" s="221"/>
      <c r="M62" s="225">
        <v>5.8400000000000001E-2</v>
      </c>
      <c r="N62" s="225">
        <v>5.91E-2</v>
      </c>
      <c r="O62" s="225">
        <v>6.4100000000000004E-2</v>
      </c>
      <c r="P62" s="225">
        <v>0.1067</v>
      </c>
      <c r="Q62" s="225">
        <v>6.2899999999999998E-2</v>
      </c>
      <c r="R62" s="225">
        <v>2.9500000000000002E-2</v>
      </c>
      <c r="S62" s="225">
        <v>3.7499999999999999E-2</v>
      </c>
      <c r="T62" s="221">
        <v>3.9199999999999999E-2</v>
      </c>
      <c r="U62" s="221">
        <v>4.0800000000000003E-2</v>
      </c>
      <c r="V62" s="221">
        <v>3.7499999999999999E-2</v>
      </c>
      <c r="W62" s="221">
        <v>3.7499999999999999E-2</v>
      </c>
      <c r="X62" s="221">
        <v>3.5000000000000003E-2</v>
      </c>
      <c r="Y62" s="221">
        <v>3.5000000000000003E-2</v>
      </c>
      <c r="Z62" s="221">
        <v>3.5000000000000003E-2</v>
      </c>
      <c r="AA62" s="221">
        <v>3.5000000000000003E-2</v>
      </c>
      <c r="AB62" s="221">
        <v>3.5000000000000003E-2</v>
      </c>
      <c r="AC62" s="221">
        <v>3.5000000000000003E-2</v>
      </c>
      <c r="AD62" s="221">
        <v>3.5000000000000003E-2</v>
      </c>
      <c r="AE62" s="221">
        <v>3.5000000000000003E-2</v>
      </c>
      <c r="AF62" s="221">
        <v>3.5000000000000003E-2</v>
      </c>
      <c r="AG62" s="221">
        <v>3.5000000000000003E-2</v>
      </c>
      <c r="AH62" s="221">
        <v>3.5000000000000003E-2</v>
      </c>
      <c r="AI62" s="221">
        <v>3.5000000000000003E-2</v>
      </c>
      <c r="AJ62" s="221">
        <v>0.03</v>
      </c>
      <c r="AK62" s="221">
        <v>0.03</v>
      </c>
      <c r="AL62" s="221">
        <v>0.03</v>
      </c>
      <c r="AM62" s="221">
        <v>0.03</v>
      </c>
      <c r="AN62" s="221">
        <v>0.03</v>
      </c>
      <c r="AO62" s="221">
        <v>0.03</v>
      </c>
    </row>
    <row r="63" spans="1:51" x14ac:dyDescent="0.25">
      <c r="A63" t="s">
        <v>2415</v>
      </c>
      <c r="B63"/>
      <c r="D63" s="222"/>
      <c r="E63" s="222"/>
      <c r="F63" s="222"/>
      <c r="G63" s="222"/>
      <c r="H63" s="222"/>
      <c r="I63" s="222"/>
      <c r="J63" s="222"/>
      <c r="K63" s="222"/>
      <c r="L63" s="222"/>
      <c r="M63" s="222">
        <v>8.4822709408909569E-2</v>
      </c>
      <c r="N63" s="222">
        <v>8.213356184231535E-2</v>
      </c>
      <c r="O63" s="222">
        <v>0.10910092068966115</v>
      </c>
      <c r="P63" s="222">
        <v>0.13285783603385881</v>
      </c>
      <c r="Q63" s="222">
        <v>0.14028387629515349</v>
      </c>
      <c r="R63" s="222">
        <v>9.9556423164933516E-2</v>
      </c>
      <c r="S63" s="222">
        <v>6.4215212002237676E-2</v>
      </c>
      <c r="T63" s="222">
        <v>7.2499999999999995E-2</v>
      </c>
      <c r="U63" s="222">
        <v>0.08</v>
      </c>
      <c r="V63" s="222">
        <v>8.1250000000000003E-2</v>
      </c>
      <c r="W63" s="222">
        <v>7.8750000000000001E-2</v>
      </c>
      <c r="X63" s="222">
        <v>7.4999999999999997E-2</v>
      </c>
      <c r="Y63" s="222">
        <v>7.4999999999999997E-2</v>
      </c>
      <c r="Z63" s="222">
        <v>7.4999999999999997E-2</v>
      </c>
      <c r="AA63" s="222">
        <v>7.4999999999999997E-2</v>
      </c>
      <c r="AB63" s="222">
        <v>7.2500000000000009E-2</v>
      </c>
      <c r="AC63" s="222">
        <v>7.2500000000000009E-2</v>
      </c>
      <c r="AD63" s="222">
        <v>7.2500000000000009E-2</v>
      </c>
      <c r="AE63" s="222">
        <v>7.0000000000000007E-2</v>
      </c>
      <c r="AF63" s="222">
        <v>7.0000000000000007E-2</v>
      </c>
      <c r="AG63" s="222">
        <v>7.0000000000000007E-2</v>
      </c>
      <c r="AH63" s="222">
        <v>7.0000000000000007E-2</v>
      </c>
      <c r="AI63" s="222">
        <v>7.0000000000000007E-2</v>
      </c>
      <c r="AJ63" s="222">
        <v>6.7500000000000004E-2</v>
      </c>
      <c r="AK63" s="222">
        <v>6.7500000000000004E-2</v>
      </c>
      <c r="AL63" s="222">
        <v>6.7500000000000004E-2</v>
      </c>
      <c r="AM63" s="222">
        <v>6.7500000000000004E-2</v>
      </c>
      <c r="AN63" s="222">
        <v>6.7500000000000004E-2</v>
      </c>
      <c r="AO63" s="222">
        <v>6.7500000000000004E-2</v>
      </c>
    </row>
    <row r="64" spans="1:51" x14ac:dyDescent="0.25">
      <c r="A64" t="s">
        <v>2416</v>
      </c>
      <c r="B64"/>
      <c r="D64" s="223"/>
      <c r="E64" s="223"/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>
        <v>4.2</v>
      </c>
      <c r="U64" s="223">
        <v>3.77</v>
      </c>
      <c r="V64" s="223">
        <v>3.9113750000000005</v>
      </c>
      <c r="W64" s="223">
        <v>4.0580515625000011</v>
      </c>
      <c r="X64" s="223">
        <v>4.2000833671875011</v>
      </c>
      <c r="Y64" s="223">
        <v>4.3470862850390635</v>
      </c>
      <c r="Z64" s="223">
        <v>4.4992343050154302</v>
      </c>
      <c r="AA64" s="223">
        <v>4.6567075056909699</v>
      </c>
      <c r="AB64" s="223">
        <v>4.8196922683901535</v>
      </c>
      <c r="AC64" s="223">
        <v>4.9883814977838083</v>
      </c>
      <c r="AD64" s="223">
        <v>5.1629748502062416</v>
      </c>
      <c r="AE64" s="223">
        <v>5.3436789699634595</v>
      </c>
      <c r="AF64" s="223">
        <v>5.5307077339121804</v>
      </c>
      <c r="AG64" s="223">
        <v>5.7242825045991061</v>
      </c>
      <c r="AH64" s="223">
        <v>5.9246323922600741</v>
      </c>
      <c r="AI64" s="223">
        <v>6.1319945259891764</v>
      </c>
      <c r="AJ64" s="223">
        <v>6.3159543617688518</v>
      </c>
      <c r="AK64" s="223">
        <v>6.5054329926219179</v>
      </c>
      <c r="AL64" s="223">
        <v>6.7005959824005759</v>
      </c>
      <c r="AM64" s="223">
        <v>6.9016138618725931</v>
      </c>
      <c r="AN64" s="223">
        <v>7.1086622777287714</v>
      </c>
      <c r="AO64" s="223">
        <v>7.3219221460606345</v>
      </c>
    </row>
    <row r="65" spans="1:41" x14ac:dyDescent="0.25">
      <c r="A65" s="12" t="s">
        <v>2417</v>
      </c>
      <c r="B65" s="12"/>
      <c r="C65" s="12"/>
      <c r="D65" s="224"/>
      <c r="E65" s="224"/>
      <c r="F65" s="224"/>
      <c r="G65" s="224"/>
      <c r="H65" s="224"/>
      <c r="I65" s="224"/>
      <c r="J65" s="224"/>
      <c r="K65" s="224"/>
      <c r="L65" s="224"/>
      <c r="M65" s="224">
        <f>(1+M63)/(1+M62)-1</f>
        <v>2.4964767015220657E-2</v>
      </c>
      <c r="N65" s="224">
        <f t="shared" ref="N65:S65" si="7">(1+N63)/(1+N62)-1</f>
        <v>2.1748240810419706E-2</v>
      </c>
      <c r="O65" s="224">
        <f t="shared" si="7"/>
        <v>4.2290123756847153E-2</v>
      </c>
      <c r="P65" s="224">
        <f t="shared" si="7"/>
        <v>2.363588690147167E-2</v>
      </c>
      <c r="Q65" s="224">
        <f t="shared" si="7"/>
        <v>7.2804474828444432E-2</v>
      </c>
      <c r="R65" s="224">
        <f t="shared" si="7"/>
        <v>6.8048978304937835E-2</v>
      </c>
      <c r="S65" s="224">
        <f t="shared" si="7"/>
        <v>2.5749601929867527E-2</v>
      </c>
      <c r="T65" s="224">
        <v>3.2043879907621253E-2</v>
      </c>
      <c r="U65" s="224">
        <v>3.7663335895465222E-2</v>
      </c>
      <c r="V65" s="224">
        <v>4.2168674698795039E-2</v>
      </c>
      <c r="W65" s="224">
        <v>3.9759036144578319E-2</v>
      </c>
      <c r="X65" s="224">
        <v>3.8647342995169032E-2</v>
      </c>
      <c r="Y65" s="224">
        <v>3.8647342995169032E-2</v>
      </c>
      <c r="Z65" s="224">
        <v>3.8647342995169032E-2</v>
      </c>
      <c r="AA65" s="224">
        <v>3.8647342995169032E-2</v>
      </c>
      <c r="AB65" s="224">
        <v>3.6231884057971175E-2</v>
      </c>
      <c r="AC65" s="224">
        <v>3.6231884057971175E-2</v>
      </c>
      <c r="AD65" s="224">
        <v>3.6231884057971175E-2</v>
      </c>
      <c r="AE65" s="224">
        <v>3.3816425120773097E-2</v>
      </c>
      <c r="AF65" s="224">
        <v>3.3816425120773097E-2</v>
      </c>
      <c r="AG65" s="224">
        <v>3.3816425120773097E-2</v>
      </c>
      <c r="AH65" s="224">
        <v>3.3816425120773097E-2</v>
      </c>
      <c r="AI65" s="224">
        <v>3.3816425120773097E-2</v>
      </c>
      <c r="AJ65" s="224">
        <v>3.6407766990291135E-2</v>
      </c>
      <c r="AK65" s="224">
        <v>3.6407766990291135E-2</v>
      </c>
      <c r="AL65" s="224">
        <v>3.6407766990291135E-2</v>
      </c>
      <c r="AM65" s="224">
        <v>3.6407766990291135E-2</v>
      </c>
      <c r="AN65" s="224">
        <v>3.6407766990291135E-2</v>
      </c>
      <c r="AO65" s="224">
        <v>3.6407766990291135E-2</v>
      </c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9B0F8-2899-4F08-9066-3B52B9194D4D}">
  <sheetPr>
    <tabColor theme="9" tint="0.39997558519241921"/>
    <outlinePr summaryBelow="0" summaryRight="0"/>
  </sheetPr>
  <dimension ref="A1:AQ175"/>
  <sheetViews>
    <sheetView showGridLines="0" tabSelected="1" zoomScale="85" zoomScaleNormal="85" workbookViewId="0">
      <pane xSplit="2" ySplit="1" topLeftCell="F125" activePane="bottomRight" state="frozen"/>
      <selection pane="topRight" activeCell="C1" sqref="C1"/>
      <selection pane="bottomLeft" activeCell="A2" sqref="A2"/>
      <selection pane="bottomRight" activeCell="I137" sqref="I137:L137"/>
    </sheetView>
  </sheetViews>
  <sheetFormatPr defaultRowHeight="15" outlineLevelRow="1" x14ac:dyDescent="0.25"/>
  <cols>
    <col min="1" max="1" width="11" bestFit="1" customWidth="1"/>
    <col min="2" max="2" width="111.42578125" customWidth="1"/>
    <col min="3" max="3" width="11" customWidth="1"/>
    <col min="4" max="4" width="10.140625" customWidth="1"/>
    <col min="5" max="5" width="10" customWidth="1"/>
    <col min="6" max="6" width="9.42578125" customWidth="1"/>
    <col min="7" max="7" width="8.85546875" customWidth="1"/>
    <col min="8" max="8" width="10.7109375" customWidth="1"/>
    <col min="9" max="9" width="9.85546875" customWidth="1"/>
    <col min="10" max="14" width="8.85546875" customWidth="1"/>
    <col min="15" max="15" width="9.5703125" customWidth="1"/>
    <col min="16" max="17" width="8.85546875" customWidth="1"/>
    <col min="18" max="18" width="9.28515625" customWidth="1"/>
    <col min="19" max="19" width="10.140625" customWidth="1"/>
    <col min="20" max="20" width="10.28515625" customWidth="1"/>
  </cols>
  <sheetData>
    <row r="1" spans="1:43" s="3" customFormat="1" x14ac:dyDescent="0.25">
      <c r="A1" s="56">
        <v>4</v>
      </c>
      <c r="B1">
        <v>1</v>
      </c>
      <c r="C1" s="11">
        <v>2002</v>
      </c>
      <c r="D1" s="11">
        <v>2003</v>
      </c>
      <c r="E1" s="11">
        <v>2004</v>
      </c>
      <c r="F1" s="11">
        <v>2005</v>
      </c>
      <c r="G1" s="11">
        <v>2006</v>
      </c>
      <c r="H1" s="11">
        <v>2007</v>
      </c>
      <c r="I1" s="11">
        <v>2008</v>
      </c>
      <c r="J1" s="11">
        <v>2009</v>
      </c>
      <c r="K1" s="11">
        <v>2010</v>
      </c>
      <c r="L1" s="11">
        <v>2011</v>
      </c>
      <c r="M1" s="11">
        <v>2012</v>
      </c>
      <c r="N1" s="11">
        <v>2013</v>
      </c>
      <c r="O1" s="11">
        <v>2014</v>
      </c>
      <c r="P1" s="11">
        <v>2015</v>
      </c>
      <c r="Q1" s="11">
        <v>2016</v>
      </c>
      <c r="R1" s="11">
        <v>2017</v>
      </c>
      <c r="S1" s="11">
        <v>2018</v>
      </c>
      <c r="T1" s="172">
        <v>2019</v>
      </c>
      <c r="U1" s="172">
        <v>2020</v>
      </c>
      <c r="V1" s="172">
        <v>2021</v>
      </c>
      <c r="W1" s="172">
        <v>2022</v>
      </c>
      <c r="X1" s="172">
        <v>2023</v>
      </c>
      <c r="Y1" s="172">
        <v>2024</v>
      </c>
      <c r="Z1" s="172">
        <v>2025</v>
      </c>
      <c r="AA1" s="172">
        <v>2026</v>
      </c>
      <c r="AB1" s="172">
        <v>2027</v>
      </c>
      <c r="AC1" s="172">
        <v>2028</v>
      </c>
      <c r="AD1" s="172">
        <v>2029</v>
      </c>
      <c r="AE1" s="172">
        <v>2030</v>
      </c>
      <c r="AF1" s="172">
        <v>2031</v>
      </c>
      <c r="AG1" s="172">
        <v>2032</v>
      </c>
      <c r="AH1" s="172">
        <v>2033</v>
      </c>
      <c r="AI1" s="172">
        <v>2034</v>
      </c>
      <c r="AJ1" s="172">
        <v>2035</v>
      </c>
      <c r="AK1" s="172">
        <v>2036</v>
      </c>
      <c r="AL1" s="172">
        <v>2037</v>
      </c>
      <c r="AM1" s="172">
        <v>2038</v>
      </c>
      <c r="AN1" s="172">
        <v>2039</v>
      </c>
      <c r="AO1" s="172">
        <v>2040</v>
      </c>
    </row>
    <row r="2" spans="1:43" ht="22.5" customHeight="1" x14ac:dyDescent="0.25">
      <c r="B2" t="s">
        <v>2465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326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</row>
    <row r="3" spans="1:43" x14ac:dyDescent="0.25">
      <c r="A3" s="1"/>
      <c r="B3" s="134" t="s">
        <v>2560</v>
      </c>
      <c r="C3" s="79">
        <f t="shared" ref="C3:AO3" si="0">SUM(C4,C9:C15)</f>
        <v>53.038997550890002</v>
      </c>
      <c r="D3" s="79">
        <f t="shared" si="0"/>
        <v>57.966316827779998</v>
      </c>
      <c r="E3" s="79">
        <f t="shared" si="0"/>
        <v>65.772915431629997</v>
      </c>
      <c r="F3" s="79">
        <f t="shared" si="0"/>
        <v>76.110010975630004</v>
      </c>
      <c r="G3" s="79">
        <f t="shared" si="0"/>
        <v>84.434256734849995</v>
      </c>
      <c r="H3" s="79">
        <f t="shared" si="0"/>
        <v>96.236545489809998</v>
      </c>
      <c r="I3" s="79">
        <f t="shared" si="0"/>
        <v>120.92050884923</v>
      </c>
      <c r="J3" s="79">
        <f t="shared" si="0"/>
        <v>131.42839023361998</v>
      </c>
      <c r="K3" s="79">
        <f t="shared" si="0"/>
        <v>149.37306446929998</v>
      </c>
      <c r="L3" s="79">
        <f t="shared" si="0"/>
        <v>159.22582353220002</v>
      </c>
      <c r="M3" s="79">
        <f t="shared" si="0"/>
        <v>172.86615379342999</v>
      </c>
      <c r="N3" s="79">
        <f t="shared" si="0"/>
        <v>196.87551566748002</v>
      </c>
      <c r="O3" s="79">
        <f t="shared" si="0"/>
        <v>209.48651433073999</v>
      </c>
      <c r="P3" s="79">
        <f t="shared" si="0"/>
        <v>218.96650113932</v>
      </c>
      <c r="Q3" s="79">
        <f t="shared" si="0"/>
        <v>218.62257668826001</v>
      </c>
      <c r="R3" s="79">
        <f t="shared" si="0"/>
        <v>232.82249656706</v>
      </c>
      <c r="S3" s="79">
        <f t="shared" si="0"/>
        <v>242.94182216773001</v>
      </c>
      <c r="T3" s="80">
        <f t="shared" si="0"/>
        <v>244.31845870436794</v>
      </c>
      <c r="U3" s="80">
        <f t="shared" si="0"/>
        <v>251.41070574302199</v>
      </c>
      <c r="V3" s="80">
        <f t="shared" si="0"/>
        <v>269.30347819826409</v>
      </c>
      <c r="W3" s="80">
        <f t="shared" si="0"/>
        <v>280.37665641222753</v>
      </c>
      <c r="X3" s="80">
        <f t="shared" si="0"/>
        <v>289.34225595065351</v>
      </c>
      <c r="Y3" s="80">
        <f t="shared" si="0"/>
        <v>298.11783063956557</v>
      </c>
      <c r="Z3" s="80">
        <f t="shared" si="0"/>
        <v>306.76583182472018</v>
      </c>
      <c r="AA3" s="80">
        <f t="shared" si="0"/>
        <v>314.83202966967099</v>
      </c>
      <c r="AB3" s="80">
        <f t="shared" si="0"/>
        <v>323.10861448273528</v>
      </c>
      <c r="AC3" s="80">
        <f t="shared" si="0"/>
        <v>331.50610137450531</v>
      </c>
      <c r="AD3" s="80">
        <f t="shared" si="0"/>
        <v>339.62587584817834</v>
      </c>
      <c r="AE3" s="80">
        <f t="shared" si="0"/>
        <v>348.03155166411989</v>
      </c>
      <c r="AF3" s="80">
        <f t="shared" si="0"/>
        <v>357.71762501117792</v>
      </c>
      <c r="AG3" s="80">
        <f t="shared" si="0"/>
        <v>368.75216453302988</v>
      </c>
      <c r="AH3" s="80">
        <f t="shared" si="0"/>
        <v>378.93473103365955</v>
      </c>
      <c r="AI3" s="80">
        <f t="shared" si="0"/>
        <v>389.18151824741705</v>
      </c>
      <c r="AJ3" s="80">
        <f t="shared" si="0"/>
        <v>398.14000223236155</v>
      </c>
      <c r="AK3" s="80">
        <f t="shared" si="0"/>
        <v>408.57784893010739</v>
      </c>
      <c r="AL3" s="80">
        <f t="shared" si="0"/>
        <v>422.20554274775054</v>
      </c>
      <c r="AM3" s="80">
        <f t="shared" si="0"/>
        <v>431.18072883831314</v>
      </c>
      <c r="AN3" s="80">
        <f t="shared" si="0"/>
        <v>442.31323675917719</v>
      </c>
      <c r="AO3" s="80">
        <f t="shared" si="0"/>
        <v>453.29712255210529</v>
      </c>
    </row>
    <row r="4" spans="1:43" x14ac:dyDescent="0.25">
      <c r="A4" s="1"/>
      <c r="B4" s="145" t="s">
        <v>1784</v>
      </c>
      <c r="C4" s="116">
        <f t="shared" ref="C4:AO4" si="1">SUM(C5:C8)</f>
        <v>40.859996395820005</v>
      </c>
      <c r="D4" s="116">
        <f t="shared" si="1"/>
        <v>44.682131953789998</v>
      </c>
      <c r="E4" s="116">
        <f t="shared" si="1"/>
        <v>51.192594804929996</v>
      </c>
      <c r="F4" s="116">
        <f t="shared" si="1"/>
        <v>57.066130643879994</v>
      </c>
      <c r="G4" s="116">
        <f t="shared" si="1"/>
        <v>63.419899231009992</v>
      </c>
      <c r="H4" s="116">
        <f t="shared" si="1"/>
        <v>71.538993598079998</v>
      </c>
      <c r="I4" s="116">
        <f t="shared" si="1"/>
        <v>85.749009153619994</v>
      </c>
      <c r="J4" s="116">
        <f t="shared" si="1"/>
        <v>89.34560421018999</v>
      </c>
      <c r="K4" s="116">
        <f t="shared" si="1"/>
        <v>103.21177100096</v>
      </c>
      <c r="L4" s="116">
        <f t="shared" si="1"/>
        <v>113.54301568734002</v>
      </c>
      <c r="M4" s="116">
        <f t="shared" si="1"/>
        <v>121.78135352395999</v>
      </c>
      <c r="N4" s="116">
        <f t="shared" si="1"/>
        <v>130.55358730059999</v>
      </c>
      <c r="O4" s="116">
        <f t="shared" si="1"/>
        <v>136.06477752215</v>
      </c>
      <c r="P4" s="116">
        <f t="shared" si="1"/>
        <v>142.15801294758</v>
      </c>
      <c r="Q4" s="116">
        <f t="shared" si="1"/>
        <v>143.08254225995003</v>
      </c>
      <c r="R4" s="116">
        <f t="shared" si="1"/>
        <v>150.27728664006</v>
      </c>
      <c r="S4" s="116">
        <f t="shared" si="1"/>
        <v>160.08339743467999</v>
      </c>
      <c r="T4" s="117">
        <f t="shared" si="1"/>
        <v>162.29471004456352</v>
      </c>
      <c r="U4" s="117">
        <f t="shared" si="1"/>
        <v>166.64193437476024</v>
      </c>
      <c r="V4" s="117">
        <f t="shared" si="1"/>
        <v>170.89154156194905</v>
      </c>
      <c r="W4" s="117">
        <f t="shared" si="1"/>
        <v>175.40592283406619</v>
      </c>
      <c r="X4" s="117">
        <f t="shared" si="1"/>
        <v>179.99810731580044</v>
      </c>
      <c r="Y4" s="117">
        <f t="shared" si="1"/>
        <v>184.72302836071512</v>
      </c>
      <c r="Z4" s="117">
        <f t="shared" si="1"/>
        <v>189.53835370107333</v>
      </c>
      <c r="AA4" s="117">
        <f t="shared" si="1"/>
        <v>194.45525324746254</v>
      </c>
      <c r="AB4" s="117">
        <f t="shared" si="1"/>
        <v>199.46380355402655</v>
      </c>
      <c r="AC4" s="117">
        <f t="shared" si="1"/>
        <v>204.56559737988914</v>
      </c>
      <c r="AD4" s="117">
        <f t="shared" si="1"/>
        <v>209.75973678641415</v>
      </c>
      <c r="AE4" s="117">
        <f t="shared" si="1"/>
        <v>215.04732922945826</v>
      </c>
      <c r="AF4" s="117">
        <f t="shared" si="1"/>
        <v>221.46187503747078</v>
      </c>
      <c r="AG4" s="117">
        <f t="shared" si="1"/>
        <v>228.01916139082326</v>
      </c>
      <c r="AH4" s="117">
        <f t="shared" si="1"/>
        <v>234.69346221432443</v>
      </c>
      <c r="AI4" s="117">
        <f t="shared" si="1"/>
        <v>241.49966009974264</v>
      </c>
      <c r="AJ4" s="117">
        <f t="shared" si="1"/>
        <v>247.28868807724984</v>
      </c>
      <c r="AK4" s="117">
        <f t="shared" si="1"/>
        <v>255.50476235490166</v>
      </c>
      <c r="AL4" s="117">
        <f t="shared" si="1"/>
        <v>262.70946048313874</v>
      </c>
      <c r="AM4" s="117">
        <f t="shared" si="1"/>
        <v>270.05152760038305</v>
      </c>
      <c r="AN4" s="117">
        <f t="shared" si="1"/>
        <v>277.53226075033729</v>
      </c>
      <c r="AO4" s="117">
        <f t="shared" si="1"/>
        <v>285.15283822901262</v>
      </c>
    </row>
    <row r="5" spans="1:43" outlineLevel="1" x14ac:dyDescent="0.25">
      <c r="B5" s="146" t="s">
        <v>21</v>
      </c>
      <c r="C5" s="85">
        <f>ProjReceitas!C18</f>
        <v>36.453326781470004</v>
      </c>
      <c r="D5" s="85">
        <f>ProjReceitas!D18</f>
        <v>39.394704049289999</v>
      </c>
      <c r="E5" s="85">
        <f>ProjReceitas!E18</f>
        <v>45.22307874645</v>
      </c>
      <c r="F5" s="85">
        <f>ProjReceitas!F18</f>
        <v>49.988621638879998</v>
      </c>
      <c r="G5" s="85">
        <f>ProjReceitas!G18</f>
        <v>55.025502122349998</v>
      </c>
      <c r="H5" s="85">
        <f>ProjReceitas!H18</f>
        <v>61.542891050080001</v>
      </c>
      <c r="I5" s="85">
        <f>ProjReceitas!I18</f>
        <v>74.394502974049999</v>
      </c>
      <c r="J5" s="85">
        <f>ProjReceitas!J18</f>
        <v>76.5133171815</v>
      </c>
      <c r="K5" s="85">
        <f>ProjReceitas!K18</f>
        <v>89.517090801809999</v>
      </c>
      <c r="L5" s="85">
        <f>ProjReceitas!L18</f>
        <v>98.390265143250005</v>
      </c>
      <c r="M5" s="85">
        <f>ProjReceitas!M18</f>
        <v>105.28896658462</v>
      </c>
      <c r="N5" s="85">
        <f>ProjReceitas!N18</f>
        <v>112.70238673208999</v>
      </c>
      <c r="O5" s="85">
        <f>ProjReceitas!O18</f>
        <v>117.14320276753</v>
      </c>
      <c r="P5" s="85">
        <f>ProjReceitas!P18</f>
        <v>121.0028679699</v>
      </c>
      <c r="Q5" s="85">
        <f>ProjReceitas!Q18</f>
        <v>121.11885031742</v>
      </c>
      <c r="R5" s="85">
        <f>ProjReceitas!R18</f>
        <v>126.78301923389999</v>
      </c>
      <c r="S5" s="85">
        <f>ProjReceitas!S18</f>
        <v>135.49878818460999</v>
      </c>
      <c r="T5" s="86">
        <f>ProjReceitas!T18</f>
        <v>137.37050120256256</v>
      </c>
      <c r="U5" s="86">
        <f>ProjReceitas!U18</f>
        <v>141.05010594701247</v>
      </c>
      <c r="V5" s="86">
        <f>ProjReceitas!V18</f>
        <v>144.64708498014204</v>
      </c>
      <c r="W5" s="86">
        <f>ProjReceitas!W18</f>
        <v>148.46817574643944</v>
      </c>
      <c r="X5" s="86">
        <f>ProjReceitas!X18</f>
        <v>152.35512119091663</v>
      </c>
      <c r="Y5" s="86">
        <f>ProjReceitas!Y18</f>
        <v>156.3544183454834</v>
      </c>
      <c r="Z5" s="86">
        <f>ProjReceitas!Z18</f>
        <v>160.43023606792659</v>
      </c>
      <c r="AA5" s="86">
        <f>ProjReceitas!AA18</f>
        <v>164.59202886366634</v>
      </c>
      <c r="AB5" s="86">
        <f>ProjReceitas!AB18</f>
        <v>168.83139726773834</v>
      </c>
      <c r="AC5" s="86">
        <f>ProjReceitas!AC18</f>
        <v>173.14968943325897</v>
      </c>
      <c r="AD5" s="86">
        <f>ProjReceitas!AD18</f>
        <v>177.54614532140468</v>
      </c>
      <c r="AE5" s="86">
        <f>ProjReceitas!AE18</f>
        <v>182.02170231187222</v>
      </c>
      <c r="AF5" s="86">
        <f>ProjReceitas!AF18</f>
        <v>187.45114220175847</v>
      </c>
      <c r="AG5" s="86">
        <f>ProjReceitas!AG18</f>
        <v>193.00140143473914</v>
      </c>
      <c r="AH5" s="86">
        <f>ProjReceitas!AH18</f>
        <v>198.65070478571883</v>
      </c>
      <c r="AI5" s="86">
        <f>ProjReceitas!AI18</f>
        <v>204.41164927089022</v>
      </c>
      <c r="AJ5" s="86">
        <f>ProjReceitas!AJ18</f>
        <v>209.31163445541944</v>
      </c>
      <c r="AK5" s="86">
        <f>ProjReceitas!AK18</f>
        <v>216.26593531420036</v>
      </c>
      <c r="AL5" s="86">
        <f>ProjReceitas!AL18</f>
        <v>222.36418086155885</v>
      </c>
      <c r="AM5" s="86">
        <f>ProjReceitas!AM18</f>
        <v>228.57869912578175</v>
      </c>
      <c r="AN5" s="86">
        <f>ProjReceitas!AN18</f>
        <v>234.91058795869361</v>
      </c>
      <c r="AO5" s="86">
        <f>ProjReceitas!AO18</f>
        <v>241.36084470095676</v>
      </c>
    </row>
    <row r="6" spans="1:43" outlineLevel="1" x14ac:dyDescent="0.25">
      <c r="B6" s="146" t="s">
        <v>22</v>
      </c>
      <c r="C6" s="85">
        <f>ProjReceitas!C19</f>
        <v>3.2613734163699997</v>
      </c>
      <c r="D6" s="85">
        <f>ProjReceitas!D19</f>
        <v>3.4719209465500001</v>
      </c>
      <c r="E6" s="85">
        <f>ProjReceitas!E19</f>
        <v>3.9473001909400001</v>
      </c>
      <c r="F6" s="85">
        <f>ProjReceitas!F19</f>
        <v>4.6720473398399998</v>
      </c>
      <c r="G6" s="85">
        <f>ProjReceitas!G19</f>
        <v>5.5586875173999992</v>
      </c>
      <c r="H6" s="85">
        <f>ProjReceitas!H19</f>
        <v>6.6957671702899999</v>
      </c>
      <c r="I6" s="85">
        <f>ProjReceitas!I19</f>
        <v>7.7053284533599999</v>
      </c>
      <c r="J6" s="85">
        <f>ProjReceitas!J19</f>
        <v>8.8642489964200006</v>
      </c>
      <c r="K6" s="85">
        <f>ProjReceitas!K19</f>
        <v>9.3912235547900007</v>
      </c>
      <c r="L6" s="85">
        <f>ProjReceitas!L19</f>
        <v>10.43732084532</v>
      </c>
      <c r="M6" s="85">
        <f>ProjReceitas!M19</f>
        <v>11.40365695925</v>
      </c>
      <c r="N6" s="85">
        <f>ProjReceitas!N19</f>
        <v>12.13137035287</v>
      </c>
      <c r="O6" s="85">
        <f>ProjReceitas!O19</f>
        <v>12.578342812979999</v>
      </c>
      <c r="P6" s="85">
        <f>ProjReceitas!P19</f>
        <v>13.63213571532</v>
      </c>
      <c r="Q6" s="85">
        <f>ProjReceitas!Q19</f>
        <v>14.023189644959999</v>
      </c>
      <c r="R6" s="85">
        <f>ProjReceitas!R19</f>
        <v>14.49993061084</v>
      </c>
      <c r="S6" s="85">
        <f>ProjReceitas!S19</f>
        <v>15.286464776120001</v>
      </c>
      <c r="T6" s="86">
        <f>ProjReceitas!T19</f>
        <v>15.497624414543889</v>
      </c>
      <c r="U6" s="86">
        <f>ProjReceitas!U19</f>
        <v>15.912743612801533</v>
      </c>
      <c r="V6" s="86">
        <f>ProjReceitas!V19</f>
        <v>16.318541288390065</v>
      </c>
      <c r="W6" s="86">
        <f>ProjReceitas!W19</f>
        <v>16.749622408656474</v>
      </c>
      <c r="X6" s="86">
        <f>ProjReceitas!X19</f>
        <v>17.188133006572283</v>
      </c>
      <c r="Y6" s="86">
        <f>ProjReceitas!Y19</f>
        <v>17.639318702781082</v>
      </c>
      <c r="Z6" s="86">
        <f>ProjReceitas!Z19</f>
        <v>18.099137162287352</v>
      </c>
      <c r="AA6" s="86">
        <f>ProjReceitas!AA19</f>
        <v>18.568655006911232</v>
      </c>
      <c r="AB6" s="86">
        <f>ProjReceitas!AB19</f>
        <v>19.046924640537398</v>
      </c>
      <c r="AC6" s="86">
        <f>ProjReceitas!AC19</f>
        <v>19.53409815674102</v>
      </c>
      <c r="AD6" s="86">
        <f>ProjReceitas!AD19</f>
        <v>20.030089810794337</v>
      </c>
      <c r="AE6" s="86">
        <f>ProjReceitas!AE19</f>
        <v>20.53500535435689</v>
      </c>
      <c r="AF6" s="86">
        <f>ProjReceitas!AF19</f>
        <v>21.147534386850733</v>
      </c>
      <c r="AG6" s="86">
        <f>ProjReceitas!AG19</f>
        <v>21.773693804215398</v>
      </c>
      <c r="AH6" s="86">
        <f>ProjReceitas!AH19</f>
        <v>22.411027007274821</v>
      </c>
      <c r="AI6" s="86">
        <f>ProjReceitas!AI19</f>
        <v>23.060955144121124</v>
      </c>
      <c r="AJ6" s="86">
        <f>ProjReceitas!AJ19</f>
        <v>23.613753083721612</v>
      </c>
      <c r="AK6" s="86">
        <f>ProjReceitas!AK19</f>
        <v>24.398311208148957</v>
      </c>
      <c r="AL6" s="86">
        <f>ProjReceitas!AL19</f>
        <v>25.086292384990319</v>
      </c>
      <c r="AM6" s="86">
        <f>ProjReceitas!AM19</f>
        <v>25.78739101339405</v>
      </c>
      <c r="AN6" s="86">
        <f>ProjReceitas!AN19</f>
        <v>26.501730948882923</v>
      </c>
      <c r="AO6" s="86">
        <f>ProjReceitas!AO19</f>
        <v>27.229424707687588</v>
      </c>
    </row>
    <row r="7" spans="1:43" outlineLevel="1" x14ac:dyDescent="0.25">
      <c r="B7" s="146" t="s">
        <v>24</v>
      </c>
      <c r="C7" s="85">
        <f>ProjReceitas!C20</f>
        <v>0</v>
      </c>
      <c r="D7" s="85">
        <f>ProjReceitas!D20</f>
        <v>0.53266251387999997</v>
      </c>
      <c r="E7" s="85">
        <f>ProjReceitas!E20</f>
        <v>0.33613585601999996</v>
      </c>
      <c r="F7" s="85">
        <f>ProjReceitas!F20</f>
        <v>0.34936671798000002</v>
      </c>
      <c r="G7" s="85">
        <f>ProjReceitas!G20</f>
        <v>0.43553925035000002</v>
      </c>
      <c r="H7" s="85">
        <f>ProjReceitas!H20</f>
        <v>0.50562604488999996</v>
      </c>
      <c r="I7" s="85">
        <f>ProjReceitas!I20</f>
        <v>0.59959241592000001</v>
      </c>
      <c r="J7" s="85">
        <f>ProjReceitas!J20</f>
        <v>0.68576962554999998</v>
      </c>
      <c r="K7" s="85">
        <f>ProjReceitas!K20</f>
        <v>0.98077777816</v>
      </c>
      <c r="L7" s="85">
        <f>ProjReceitas!L20</f>
        <v>1.00414718093</v>
      </c>
      <c r="M7" s="85">
        <f>ProjReceitas!M20</f>
        <v>1.2650499898399998</v>
      </c>
      <c r="N7" s="85">
        <f>ProjReceitas!N20</f>
        <v>1.3796367649000001</v>
      </c>
      <c r="O7" s="85">
        <f>ProjReceitas!O20</f>
        <v>1.7062902144400001</v>
      </c>
      <c r="P7" s="85">
        <f>ProjReceitas!P20</f>
        <v>2.3727353206199999</v>
      </c>
      <c r="Q7" s="85">
        <f>ProjReceitas!Q20</f>
        <v>2.3174881297900001</v>
      </c>
      <c r="R7" s="85">
        <f>ProjReceitas!R20</f>
        <v>2.7195520687600001</v>
      </c>
      <c r="S7" s="85">
        <f>ProjReceitas!S20</f>
        <v>2.6119187607499996</v>
      </c>
      <c r="T7" s="86">
        <f>ProjReceitas!T20</f>
        <v>2.6479985103317425</v>
      </c>
      <c r="U7" s="86">
        <f>ProjReceitas!U20</f>
        <v>2.7189277695003127</v>
      </c>
      <c r="V7" s="86">
        <f>ProjReceitas!V20</f>
        <v>2.7882643085537495</v>
      </c>
      <c r="W7" s="86">
        <f>ProjReceitas!W20</f>
        <v>2.8619208983486559</v>
      </c>
      <c r="X7" s="86">
        <f>ProjReceitas!X20</f>
        <v>2.9368469243630706</v>
      </c>
      <c r="Y7" s="86">
        <f>ProjReceitas!Y20</f>
        <v>3.013938678523965</v>
      </c>
      <c r="Z7" s="86">
        <f>ProjReceitas!Z20</f>
        <v>3.0925054680670749</v>
      </c>
      <c r="AA7" s="86">
        <f>ProjReceitas!AA20</f>
        <v>3.1727295411173571</v>
      </c>
      <c r="AB7" s="86">
        <f>ProjReceitas!AB20</f>
        <v>3.2544489868532129</v>
      </c>
      <c r="AC7" s="86">
        <f>ProjReceitas!AC20</f>
        <v>3.3376897927130851</v>
      </c>
      <c r="AD7" s="86">
        <f>ProjReceitas!AD20</f>
        <v>3.4224373079411352</v>
      </c>
      <c r="AE7" s="86">
        <f>ProjReceitas!AE20</f>
        <v>3.5087096017736177</v>
      </c>
      <c r="AF7" s="86">
        <f>ProjReceitas!AF20</f>
        <v>3.6133692529687056</v>
      </c>
      <c r="AG7" s="86">
        <f>ProjReceitas!AG20</f>
        <v>3.7203578571612166</v>
      </c>
      <c r="AH7" s="86">
        <f>ProjReceitas!AH20</f>
        <v>3.82925566802199</v>
      </c>
      <c r="AI7" s="86">
        <f>ProjReceitas!AI20</f>
        <v>3.9403055097368656</v>
      </c>
      <c r="AJ7" s="86">
        <f>ProjReceitas!AJ20</f>
        <v>4.0347592196359665</v>
      </c>
      <c r="AK7" s="86">
        <f>ProjReceitas!AK20</f>
        <v>4.1688125873768067</v>
      </c>
      <c r="AL7" s="86">
        <f>ProjReceitas!AL20</f>
        <v>4.2863643541948582</v>
      </c>
      <c r="AM7" s="86">
        <f>ProjReceitas!AM20</f>
        <v>4.4061574317626979</v>
      </c>
      <c r="AN7" s="86">
        <f>ProjReceitas!AN20</f>
        <v>4.5282129826295678</v>
      </c>
      <c r="AO7" s="86">
        <f>ProjReceitas!AO20</f>
        <v>4.652550231858819</v>
      </c>
    </row>
    <row r="8" spans="1:43" outlineLevel="1" x14ac:dyDescent="0.25">
      <c r="B8" s="146" t="s">
        <v>25</v>
      </c>
      <c r="C8" s="85">
        <f>ProjReceitas!C21</f>
        <v>1.14529619798</v>
      </c>
      <c r="D8" s="85">
        <f>ProjReceitas!D21</f>
        <v>1.28284444407</v>
      </c>
      <c r="E8" s="85">
        <f>ProjReceitas!E21</f>
        <v>1.6860800115200001</v>
      </c>
      <c r="F8" s="85">
        <f>ProjReceitas!F21</f>
        <v>2.0560949471800001</v>
      </c>
      <c r="G8" s="85">
        <f>ProjReceitas!G21</f>
        <v>2.4001703409099999</v>
      </c>
      <c r="H8" s="85">
        <f>ProjReceitas!H21</f>
        <v>2.7947093328200001</v>
      </c>
      <c r="I8" s="85">
        <f>ProjReceitas!I21</f>
        <v>3.0495853102899999</v>
      </c>
      <c r="J8" s="85">
        <f>ProjReceitas!J21</f>
        <v>3.2822684067199996</v>
      </c>
      <c r="K8" s="85">
        <f>ProjReceitas!K21</f>
        <v>3.3226788662</v>
      </c>
      <c r="L8" s="85">
        <f>ProjReceitas!L21</f>
        <v>3.71128251784</v>
      </c>
      <c r="M8" s="85">
        <f>ProjReceitas!M21</f>
        <v>3.82367999025</v>
      </c>
      <c r="N8" s="85">
        <f>ProjReceitas!N21</f>
        <v>4.3401934507400002</v>
      </c>
      <c r="O8" s="85">
        <f>ProjReceitas!O21</f>
        <v>4.6369417272</v>
      </c>
      <c r="P8" s="85">
        <f>ProjReceitas!P21</f>
        <v>5.1502739417400001</v>
      </c>
      <c r="Q8" s="85">
        <f>ProjReceitas!Q21</f>
        <v>5.6230141677800001</v>
      </c>
      <c r="R8" s="85">
        <f>ProjReceitas!R21</f>
        <v>6.2747847265600001</v>
      </c>
      <c r="S8" s="85">
        <f>ProjReceitas!S21</f>
        <v>6.6862257131999998</v>
      </c>
      <c r="T8" s="86">
        <f>ProjReceitas!T21</f>
        <v>6.77858591712533</v>
      </c>
      <c r="U8" s="86">
        <f>ProjReceitas!U21</f>
        <v>6.9601570454459303</v>
      </c>
      <c r="V8" s="86">
        <f>ProjReceitas!V21</f>
        <v>7.1376509848631979</v>
      </c>
      <c r="W8" s="86">
        <f>ProjReceitas!W21</f>
        <v>7.3262037806216362</v>
      </c>
      <c r="X8" s="86">
        <f>ProjReceitas!X21</f>
        <v>7.5180061939484659</v>
      </c>
      <c r="Y8" s="86">
        <f>ProjReceitas!Y21</f>
        <v>7.715352633926658</v>
      </c>
      <c r="Z8" s="86">
        <f>ProjReceitas!Z21</f>
        <v>7.9164750027923247</v>
      </c>
      <c r="AA8" s="86">
        <f>ProjReceitas!AA21</f>
        <v>8.1218398357676076</v>
      </c>
      <c r="AB8" s="86">
        <f>ProjReceitas!AB21</f>
        <v>8.3310326588976178</v>
      </c>
      <c r="AC8" s="86">
        <f>ProjReceitas!AC21</f>
        <v>8.5441199971760682</v>
      </c>
      <c r="AD8" s="86">
        <f>ProjReceitas!AD21</f>
        <v>8.7610643462740043</v>
      </c>
      <c r="AE8" s="86">
        <f>ProjReceitas!AE21</f>
        <v>8.9819119614555163</v>
      </c>
      <c r="AF8" s="86">
        <f>ProjReceitas!AF21</f>
        <v>9.249829195892854</v>
      </c>
      <c r="AG8" s="86">
        <f>ProjReceitas!AG21</f>
        <v>9.5237082947075251</v>
      </c>
      <c r="AH8" s="86">
        <f>ProjReceitas!AH21</f>
        <v>9.802474753308795</v>
      </c>
      <c r="AI8" s="86">
        <f>ProjReceitas!AI21</f>
        <v>10.086750174994416</v>
      </c>
      <c r="AJ8" s="86">
        <f>ProjReceitas!AJ21</f>
        <v>10.328541318472844</v>
      </c>
      <c r="AK8" s="86">
        <f>ProjReceitas!AK21</f>
        <v>10.671703245175529</v>
      </c>
      <c r="AL8" s="86">
        <f>ProjReceitas!AL21</f>
        <v>10.972622882394742</v>
      </c>
      <c r="AM8" s="86">
        <f>ProjReceitas!AM21</f>
        <v>11.279280029444546</v>
      </c>
      <c r="AN8" s="86">
        <f>ProjReceitas!AN21</f>
        <v>11.591728860131195</v>
      </c>
      <c r="AO8" s="86">
        <f>ProjReceitas!AO21</f>
        <v>11.910018588509445</v>
      </c>
    </row>
    <row r="9" spans="1:43" x14ac:dyDescent="0.25">
      <c r="A9" s="1"/>
      <c r="B9" s="147" t="s">
        <v>1790</v>
      </c>
      <c r="C9" s="119">
        <f>ProjReceitas!C22</f>
        <v>0</v>
      </c>
      <c r="D9" s="119">
        <f>ProjReceitas!D22</f>
        <v>0</v>
      </c>
      <c r="E9" s="119">
        <f>ProjReceitas!E22</f>
        <v>0</v>
      </c>
      <c r="F9" s="119">
        <f>ProjReceitas!F22</f>
        <v>0</v>
      </c>
      <c r="G9" s="119">
        <f>ProjReceitas!G22</f>
        <v>0</v>
      </c>
      <c r="H9" s="119">
        <f>ProjReceitas!H22</f>
        <v>0</v>
      </c>
      <c r="I9" s="119">
        <f>ProjReceitas!I22</f>
        <v>0</v>
      </c>
      <c r="J9" s="119">
        <f>ProjReceitas!J22</f>
        <v>3.514130759999999E-3</v>
      </c>
      <c r="K9" s="119">
        <f>ProjReceitas!K22</f>
        <v>1.814929409E-2</v>
      </c>
      <c r="L9" s="119">
        <f>ProjReceitas!L22</f>
        <v>5.863521314999999E-2</v>
      </c>
      <c r="M9" s="119">
        <f>ProjReceitas!M22</f>
        <v>8.3081682320000017E-2</v>
      </c>
      <c r="N9" s="119">
        <f>ProjReceitas!N22</f>
        <v>0.21173214946999996</v>
      </c>
      <c r="O9" s="119">
        <f>ProjReceitas!O22</f>
        <v>0.60445509956999999</v>
      </c>
      <c r="P9" s="119">
        <f>ProjReceitas!P22</f>
        <v>0.90919232662000005</v>
      </c>
      <c r="Q9" s="119">
        <f>ProjReceitas!Q22</f>
        <v>0.76653223569999995</v>
      </c>
      <c r="R9" s="119">
        <f>ProjReceitas!R22</f>
        <v>1.7700440309200001</v>
      </c>
      <c r="S9" s="119">
        <f>ProjReceitas!S22</f>
        <v>2.80226952128</v>
      </c>
      <c r="T9" s="120">
        <f>ProjReceitas!T22</f>
        <v>3.2849849247013085</v>
      </c>
      <c r="U9" s="120">
        <f>ProjReceitas!U22</f>
        <v>2.9364105016814963</v>
      </c>
      <c r="V9" s="120">
        <f>ProjReceitas!V22</f>
        <v>3.2744902639313809</v>
      </c>
      <c r="W9" s="120">
        <f>ProjReceitas!W22</f>
        <v>3.577919019586246</v>
      </c>
      <c r="X9" s="120">
        <f>ProjReceitas!X22</f>
        <v>4.0789075207247611</v>
      </c>
      <c r="Y9" s="120">
        <f>ProjReceitas!Y22</f>
        <v>4.573661787941913</v>
      </c>
      <c r="Z9" s="120">
        <f>ProjReceitas!Z22</f>
        <v>5.0549440272695776</v>
      </c>
      <c r="AA9" s="120">
        <f>ProjReceitas!AA22</f>
        <v>5.3755312786339786</v>
      </c>
      <c r="AB9" s="120">
        <f>ProjReceitas!AB22</f>
        <v>5.7782684361284362</v>
      </c>
      <c r="AC9" s="120">
        <f>ProjReceitas!AC22</f>
        <v>5.9052116266243821</v>
      </c>
      <c r="AD9" s="120">
        <f>ProjReceitas!AD22</f>
        <v>6.0214689754434021</v>
      </c>
      <c r="AE9" s="120">
        <f>ProjReceitas!AE22</f>
        <v>6.1333725131544146</v>
      </c>
      <c r="AF9" s="120">
        <f>ProjReceitas!AF22</f>
        <v>6.2353838702475706</v>
      </c>
      <c r="AG9" s="120">
        <f>ProjReceitas!AG22</f>
        <v>6.3428564748482499</v>
      </c>
      <c r="AH9" s="120">
        <f>ProjReceitas!AH22</f>
        <v>6.4386875305841915</v>
      </c>
      <c r="AI9" s="120">
        <f>ProjReceitas!AI22</f>
        <v>6.5273686986440635</v>
      </c>
      <c r="AJ9" s="120">
        <f>ProjReceitas!AJ22</f>
        <v>6.6100293855405479</v>
      </c>
      <c r="AK9" s="120">
        <f>ProjReceitas!AK22</f>
        <v>6.6894919832591295</v>
      </c>
      <c r="AL9" s="120">
        <f>ProjReceitas!AL22</f>
        <v>6.7587019841458593</v>
      </c>
      <c r="AM9" s="120">
        <f>ProjReceitas!AM22</f>
        <v>6.8212363338936441</v>
      </c>
      <c r="AN9" s="120">
        <f>ProjReceitas!AN22</f>
        <v>6.8787573787396692</v>
      </c>
      <c r="AO9" s="120">
        <f>ProjReceitas!AO22</f>
        <v>6.9332514685523146</v>
      </c>
      <c r="AP9" s="6"/>
      <c r="AQ9" s="6"/>
    </row>
    <row r="10" spans="1:43" x14ac:dyDescent="0.25">
      <c r="A10" s="1"/>
      <c r="B10" s="288" t="s">
        <v>1826</v>
      </c>
      <c r="C10" s="119">
        <f>ProjReceitas!C23</f>
        <v>4.2801443899200002</v>
      </c>
      <c r="D10" s="119">
        <f>ProjReceitas!D23</f>
        <v>5.2384025485399999</v>
      </c>
      <c r="E10" s="158">
        <f>ProjReceitas!E23</f>
        <v>6.6218156308299996</v>
      </c>
      <c r="F10" s="158">
        <f>ProjReceitas!F23</f>
        <v>7.71565430308</v>
      </c>
      <c r="G10" s="158">
        <f>ProjReceitas!G23</f>
        <v>8.32114761309</v>
      </c>
      <c r="H10" s="158">
        <f>ProjReceitas!H23</f>
        <v>8.7730655553999988</v>
      </c>
      <c r="I10" s="158">
        <f>ProjReceitas!I23</f>
        <v>9.7666328948700016</v>
      </c>
      <c r="J10" s="158">
        <f>ProjReceitas!J23</f>
        <v>10.076328169920002</v>
      </c>
      <c r="K10" s="158">
        <f>ProjReceitas!K23</f>
        <v>11.41420158847</v>
      </c>
      <c r="L10" s="158">
        <f>ProjReceitas!L23</f>
        <v>12.750225157440001</v>
      </c>
      <c r="M10" s="158">
        <f>ProjReceitas!M23</f>
        <v>12.58102272366</v>
      </c>
      <c r="N10" s="158">
        <f>ProjReceitas!N23</f>
        <v>14.563629658329999</v>
      </c>
      <c r="O10" s="158">
        <f>ProjReceitas!O23</f>
        <v>16.093678850850001</v>
      </c>
      <c r="P10" s="158">
        <f>ProjReceitas!P23</f>
        <v>16.982310359799996</v>
      </c>
      <c r="Q10" s="158">
        <f>ProjReceitas!Q23</f>
        <v>16.972255556269999</v>
      </c>
      <c r="R10" s="158">
        <f>ProjReceitas!R23</f>
        <v>17.285817615259997</v>
      </c>
      <c r="S10" s="158">
        <f>ProjReceitas!S23</f>
        <v>18.38505216675</v>
      </c>
      <c r="T10" s="160">
        <f>ProjReceitas!T23</f>
        <v>18.63901415369677</v>
      </c>
      <c r="U10" s="160">
        <f>ProjReceitas!U23</f>
        <v>19.138278583187926</v>
      </c>
      <c r="V10" s="160">
        <f>ProjReceitas!V23</f>
        <v>19.62633200457125</v>
      </c>
      <c r="W10" s="160">
        <f>ProjReceitas!W23</f>
        <v>20.144793859569916</v>
      </c>
      <c r="X10" s="160">
        <f>ProjReceitas!X23</f>
        <v>20.672191157534396</v>
      </c>
      <c r="Y10" s="160">
        <f>ProjReceitas!Y23</f>
        <v>21.214832813612293</v>
      </c>
      <c r="Z10" s="160">
        <f>ProjReceitas!Z23</f>
        <v>21.767857105956431</v>
      </c>
      <c r="AA10" s="160">
        <f>ProjReceitas!AA23</f>
        <v>22.332546862093825</v>
      </c>
      <c r="AB10" s="160">
        <f>ProjReceitas!AB23</f>
        <v>22.907762406876003</v>
      </c>
      <c r="AC10" s="160">
        <f>ProjReceitas!AC23</f>
        <v>23.493686663454572</v>
      </c>
      <c r="AD10" s="160">
        <f>ProjReceitas!AD23</f>
        <v>24.090216506527771</v>
      </c>
      <c r="AE10" s="160">
        <f>ProjReceitas!AE23</f>
        <v>24.697479123761671</v>
      </c>
      <c r="AF10" s="160">
        <f>ProjReceitas!AF23</f>
        <v>25.434168631831604</v>
      </c>
      <c r="AG10" s="160">
        <f>ProjReceitas!AG23</f>
        <v>26.187251422493233</v>
      </c>
      <c r="AH10" s="160">
        <f>ProjReceitas!AH23</f>
        <v>26.95377294054585</v>
      </c>
      <c r="AI10" s="160">
        <f>ProjReceitas!AI23</f>
        <v>27.735442402750358</v>
      </c>
      <c r="AJ10" s="160">
        <f>ProjReceitas!AJ23</f>
        <v>28.400293243417163</v>
      </c>
      <c r="AK10" s="160">
        <f>ProjReceitas!AK23</f>
        <v>29.343882376463618</v>
      </c>
      <c r="AL10" s="160">
        <f>ProjReceitas!AL23</f>
        <v>30.171318282097577</v>
      </c>
      <c r="AM10" s="160">
        <f>ProjReceitas!AM23</f>
        <v>31.014530564729164</v>
      </c>
      <c r="AN10" s="160">
        <f>ProjReceitas!AN23</f>
        <v>31.873668185565602</v>
      </c>
      <c r="AO10" s="160">
        <f>ProjReceitas!AO23</f>
        <v>32.748866468031927</v>
      </c>
    </row>
    <row r="11" spans="1:43" x14ac:dyDescent="0.25">
      <c r="A11" s="1"/>
      <c r="B11" s="147" t="s">
        <v>1814</v>
      </c>
      <c r="C11" s="119">
        <f>ProjReceitas!C24</f>
        <v>6.5108892599999996E-2</v>
      </c>
      <c r="D11" s="119">
        <f>ProjReceitas!D24</f>
        <v>1.48047068791</v>
      </c>
      <c r="E11" s="158">
        <f>ProjReceitas!E24</f>
        <v>1.6467850396600001</v>
      </c>
      <c r="F11" s="158">
        <f>ProjReceitas!F24</f>
        <v>2.47200887738</v>
      </c>
      <c r="G11" s="158">
        <f>ProjReceitas!G24</f>
        <v>1.66313876716</v>
      </c>
      <c r="H11" s="158">
        <f>ProjReceitas!H24</f>
        <v>1.4368406728399998</v>
      </c>
      <c r="I11" s="158">
        <f>ProjReceitas!I24</f>
        <v>2.60619335681</v>
      </c>
      <c r="J11" s="158">
        <f>ProjReceitas!J24</f>
        <v>2.1456439746</v>
      </c>
      <c r="K11" s="158">
        <f>ProjReceitas!K24</f>
        <v>2.5562857301899999</v>
      </c>
      <c r="L11" s="158">
        <f>ProjReceitas!L24</f>
        <v>3.3201600313999999</v>
      </c>
      <c r="M11" s="158">
        <f>ProjReceitas!M24</f>
        <v>3.8715764376799999</v>
      </c>
      <c r="N11" s="158">
        <f>ProjReceitas!N24</f>
        <v>4.3908667900600005</v>
      </c>
      <c r="O11" s="158">
        <f>ProjReceitas!O24</f>
        <v>3.91047154993</v>
      </c>
      <c r="P11" s="158">
        <f>ProjReceitas!P24</f>
        <v>4.0707551302399994</v>
      </c>
      <c r="Q11" s="158">
        <f>ProjReceitas!Q24</f>
        <v>3.4875321809800002</v>
      </c>
      <c r="R11" s="158">
        <f>ProjReceitas!R24</f>
        <v>3.0047427671100002</v>
      </c>
      <c r="S11" s="158">
        <f>ProjReceitas!S24</f>
        <v>2.1289228896400001</v>
      </c>
      <c r="T11" s="160">
        <f>ProjReceitas!T24</f>
        <v>2.700290794950412</v>
      </c>
      <c r="U11" s="160">
        <f>ProjReceitas!U24</f>
        <v>2.9045314713087942</v>
      </c>
      <c r="V11" s="160">
        <f>ProjReceitas!V24</f>
        <v>3.09519510818697</v>
      </c>
      <c r="W11" s="160">
        <f>ProjReceitas!W24</f>
        <v>3.232252873112766</v>
      </c>
      <c r="X11" s="160">
        <f>ProjReceitas!X24</f>
        <v>3.3838628253350205</v>
      </c>
      <c r="Y11" s="160">
        <f>ProjReceitas!Y24</f>
        <v>3.5502645887676314</v>
      </c>
      <c r="Z11" s="160">
        <f>ProjReceitas!Z24</f>
        <v>3.719850200997012</v>
      </c>
      <c r="AA11" s="160">
        <f>ProjReceitas!AA24</f>
        <v>3.8930130427381995</v>
      </c>
      <c r="AB11" s="160">
        <f>ProjReceitas!AB24</f>
        <v>4.0474214306475336</v>
      </c>
      <c r="AC11" s="160">
        <f>ProjReceitas!AC24</f>
        <v>4.2270958593254138</v>
      </c>
      <c r="AD11" s="160">
        <f>ProjReceitas!AD24</f>
        <v>4.4100225047750383</v>
      </c>
      <c r="AE11" s="160">
        <f>ProjReceitas!AE24</f>
        <v>4.574258168768119</v>
      </c>
      <c r="AF11" s="160">
        <f>ProjReceitas!AF24</f>
        <v>4.8001649561886941</v>
      </c>
      <c r="AG11" s="160">
        <f>ProjReceitas!AG24</f>
        <v>5.0310987648509178</v>
      </c>
      <c r="AH11" s="160">
        <f>ProjReceitas!AH24</f>
        <v>5.2661535765933598</v>
      </c>
      <c r="AI11" s="160">
        <f>ProjReceitas!AI24</f>
        <v>5.5058535249393428</v>
      </c>
      <c r="AJ11" s="160">
        <f>ProjReceitas!AJ24</f>
        <v>5.7333137385401489</v>
      </c>
      <c r="AK11" s="160">
        <f>ProjReceitas!AK24</f>
        <v>6.0226665627034279</v>
      </c>
      <c r="AL11" s="160">
        <f>ProjReceitas!AL24</f>
        <v>6.2764008499310631</v>
      </c>
      <c r="AM11" s="160">
        <f>ProjReceitas!AM24</f>
        <v>6.5349729835045878</v>
      </c>
      <c r="AN11" s="160">
        <f>ProjReceitas!AN24</f>
        <v>6.79842864257024</v>
      </c>
      <c r="AO11" s="160">
        <f>ProjReceitas!AO24</f>
        <v>7.0668093242307766</v>
      </c>
    </row>
    <row r="12" spans="1:43" x14ac:dyDescent="0.25">
      <c r="A12" s="1"/>
      <c r="B12" s="147" t="s">
        <v>1818</v>
      </c>
      <c r="C12" s="119">
        <f>ProjReceitas!C25</f>
        <v>2.9573995723800013</v>
      </c>
      <c r="D12" s="119">
        <f>ProjReceitas!D25</f>
        <v>3.20167113723</v>
      </c>
      <c r="E12" s="158">
        <f>ProjReceitas!E25</f>
        <v>3.9593892384</v>
      </c>
      <c r="F12" s="158">
        <f>ProjReceitas!F25</f>
        <v>5.0774443941200005</v>
      </c>
      <c r="G12" s="158">
        <f>ProjReceitas!G25</f>
        <v>4.6241893267300007</v>
      </c>
      <c r="H12" s="158">
        <f>ProjReceitas!H25</f>
        <v>5.7704095896600007</v>
      </c>
      <c r="I12" s="158">
        <f>ProjReceitas!I25</f>
        <v>6.1254059448299998</v>
      </c>
      <c r="J12" s="158">
        <f>ProjReceitas!J25</f>
        <v>6.6498562314599976</v>
      </c>
      <c r="K12" s="158">
        <f>ProjReceitas!K25</f>
        <v>7.0239865414199985</v>
      </c>
      <c r="L12" s="158">
        <f>ProjReceitas!L25</f>
        <v>7.9120664749099996</v>
      </c>
      <c r="M12" s="158">
        <f>ProjReceitas!M25</f>
        <v>9.7096467015550001</v>
      </c>
      <c r="N12" s="158">
        <f>ProjReceitas!N25</f>
        <v>10.35471552229</v>
      </c>
      <c r="O12" s="158">
        <f>ProjReceitas!O25</f>
        <v>11.42689504374</v>
      </c>
      <c r="P12" s="158">
        <f>ProjReceitas!P25</f>
        <v>11.762092579719999</v>
      </c>
      <c r="Q12" s="158">
        <f>ProjReceitas!Q25</f>
        <v>11.799668951989998</v>
      </c>
      <c r="R12" s="158">
        <f>ProjReceitas!R25</f>
        <v>11.788428248940001</v>
      </c>
      <c r="S12" s="158">
        <f>ProjReceitas!S25</f>
        <v>12.021103999789997</v>
      </c>
      <c r="T12" s="160">
        <f>ProjReceitas!T25</f>
        <v>15.333165520738127</v>
      </c>
      <c r="U12" s="160">
        <f>ProjReceitas!U25</f>
        <v>17.143222926394035</v>
      </c>
      <c r="V12" s="160">
        <f>ProjReceitas!V25</f>
        <v>19.464091987189413</v>
      </c>
      <c r="W12" s="160">
        <f>ProjReceitas!W25</f>
        <v>22.368618069217749</v>
      </c>
      <c r="X12" s="160">
        <f>ProjReceitas!X25</f>
        <v>25.994377391864212</v>
      </c>
      <c r="Y12" s="160">
        <f>ProjReceitas!Y25</f>
        <v>27.54929056067774</v>
      </c>
      <c r="Z12" s="160">
        <f>ProjReceitas!Z25</f>
        <v>29.161740155363283</v>
      </c>
      <c r="AA12" s="160">
        <f>ProjReceitas!AA25</f>
        <v>30.327551647317019</v>
      </c>
      <c r="AB12" s="160">
        <f>ProjReceitas!AB25</f>
        <v>31.77376161427431</v>
      </c>
      <c r="AC12" s="160">
        <f>ProjReceitas!AC25</f>
        <v>33.123694123234806</v>
      </c>
      <c r="AD12" s="160">
        <f>ProjReceitas!AD25</f>
        <v>34.626358917760314</v>
      </c>
      <c r="AE12" s="160">
        <f>ProjReceitas!AE25</f>
        <v>35.927816122430329</v>
      </c>
      <c r="AF12" s="160">
        <f>ProjReceitas!AF25</f>
        <v>37.103143893682152</v>
      </c>
      <c r="AG12" s="160">
        <f>ProjReceitas!AG25</f>
        <v>37.941283300499158</v>
      </c>
      <c r="AH12" s="160">
        <f>ProjReceitas!AH25</f>
        <v>39.182275897200654</v>
      </c>
      <c r="AI12" s="160">
        <f>ProjReceitas!AI25</f>
        <v>40.40335043845154</v>
      </c>
      <c r="AJ12" s="160">
        <f>ProjReceitas!AJ25</f>
        <v>41.586511946231347</v>
      </c>
      <c r="AK12" s="160">
        <f>ProjReceitas!AK25</f>
        <v>42.721308348919571</v>
      </c>
      <c r="AL12" s="160">
        <f>ProjReceitas!AL25</f>
        <v>43.871570808069912</v>
      </c>
      <c r="AM12" s="160">
        <f>ProjReceitas!AM25</f>
        <v>44.674095717184642</v>
      </c>
      <c r="AN12" s="160">
        <f>ProjReceitas!AN25</f>
        <v>45.990890552782624</v>
      </c>
      <c r="AO12" s="160">
        <f>ProjReceitas!AO25</f>
        <v>46.994976248660024</v>
      </c>
    </row>
    <row r="13" spans="1:43" x14ac:dyDescent="0.25">
      <c r="A13" s="1"/>
      <c r="B13" s="147" t="s">
        <v>1820</v>
      </c>
      <c r="C13" s="119">
        <f>ProjReceitas!C26</f>
        <v>0</v>
      </c>
      <c r="D13" s="119">
        <f>ProjReceitas!D26</f>
        <v>0.27774313416000002</v>
      </c>
      <c r="E13" s="158">
        <f>ProjReceitas!E26</f>
        <v>0.30953291933999999</v>
      </c>
      <c r="F13" s="158">
        <f>ProjReceitas!F26</f>
        <v>0.54359686597000001</v>
      </c>
      <c r="G13" s="158">
        <f>ProjReceitas!G26</f>
        <v>0.46160080904</v>
      </c>
      <c r="H13" s="158">
        <f>ProjReceitas!H26</f>
        <v>0.36835129551999996</v>
      </c>
      <c r="I13" s="158">
        <f>ProjReceitas!I26</f>
        <v>1.05345581058</v>
      </c>
      <c r="J13" s="158">
        <f>ProjReceitas!J26</f>
        <v>3.2923194631999997</v>
      </c>
      <c r="K13" s="158">
        <f>ProjReceitas!K26</f>
        <v>2.3947071233400004</v>
      </c>
      <c r="L13" s="158">
        <f>ProjReceitas!L26</f>
        <v>0.79317417564000003</v>
      </c>
      <c r="M13" s="158">
        <f>ProjReceitas!M26</f>
        <v>0.58108485485000005</v>
      </c>
      <c r="N13" s="158">
        <f>ProjReceitas!N26</f>
        <v>0.62488276979000001</v>
      </c>
      <c r="O13" s="158">
        <f>ProjReceitas!O26</f>
        <v>0.38235698389</v>
      </c>
      <c r="P13" s="158">
        <f>ProjReceitas!P26</f>
        <v>0.45377323745999998</v>
      </c>
      <c r="Q13" s="158">
        <f>ProjReceitas!Q26</f>
        <v>0.53190310724000001</v>
      </c>
      <c r="R13" s="158">
        <f>ProjReceitas!R26</f>
        <v>2.0806178366700001</v>
      </c>
      <c r="S13" s="158">
        <f>ProjReceitas!S26</f>
        <v>1.2255844469700001</v>
      </c>
      <c r="T13" s="160">
        <f>ProjReceitas!T26</f>
        <v>1.2425140623173241</v>
      </c>
      <c r="U13" s="160">
        <f>ProjReceitas!U26</f>
        <v>1.2757960304161875</v>
      </c>
      <c r="V13" s="160">
        <f>ProjReceitas!V26</f>
        <v>1.3083306502319352</v>
      </c>
      <c r="W13" s="160">
        <f>ProjReceitas!W26</f>
        <v>1.3428923572138038</v>
      </c>
      <c r="X13" s="160">
        <f>ProjReceitas!X26</f>
        <v>1.3780497187429841</v>
      </c>
      <c r="Y13" s="160">
        <f>ProjReceitas!Y26</f>
        <v>1.4142232997551656</v>
      </c>
      <c r="Z13" s="160">
        <f>ProjReceitas!Z26</f>
        <v>1.4510890081222787</v>
      </c>
      <c r="AA13" s="160">
        <f>ProjReceitas!AA26</f>
        <v>1.4887323596998669</v>
      </c>
      <c r="AB13" s="160">
        <f>ProjReceitas!AB26</f>
        <v>1.5270773814570195</v>
      </c>
      <c r="AC13" s="160">
        <f>ProjReceitas!AC26</f>
        <v>1.5661362674178581</v>
      </c>
      <c r="AD13" s="160">
        <f>ProjReceitas!AD26</f>
        <v>1.6059021430429588</v>
      </c>
      <c r="AE13" s="160">
        <f>ProjReceitas!AE26</f>
        <v>1.6463834869172052</v>
      </c>
      <c r="AF13" s="160">
        <f>ProjReceitas!AF26</f>
        <v>1.6954926868883302</v>
      </c>
      <c r="AG13" s="160">
        <f>ProjReceitas!AG26</f>
        <v>1.7456946959522412</v>
      </c>
      <c r="AH13" s="160">
        <f>ProjReceitas!AH26</f>
        <v>1.7967925575341694</v>
      </c>
      <c r="AI13" s="160">
        <f>ProjReceitas!AI26</f>
        <v>1.8489002114510744</v>
      </c>
      <c r="AJ13" s="160">
        <f>ProjReceitas!AJ26</f>
        <v>1.8932205017872541</v>
      </c>
      <c r="AK13" s="160">
        <f>ProjReceitas!AK26</f>
        <v>1.9561220456775195</v>
      </c>
      <c r="AL13" s="160">
        <f>ProjReceitas!AL26</f>
        <v>2.0112805824938325</v>
      </c>
      <c r="AM13" s="160">
        <f>ProjReceitas!AM26</f>
        <v>2.0674908042388833</v>
      </c>
      <c r="AN13" s="160">
        <f>ProjReceitas!AN26</f>
        <v>2.1247626409654736</v>
      </c>
      <c r="AO13" s="160">
        <f>ProjReceitas!AO26</f>
        <v>2.1831051136044946</v>
      </c>
    </row>
    <row r="14" spans="1:43" s="1" customFormat="1" x14ac:dyDescent="0.25">
      <c r="B14" s="712" t="s">
        <v>1821</v>
      </c>
      <c r="C14" s="158">
        <f>ProjReceitas!C27</f>
        <v>1.1465185417400001</v>
      </c>
      <c r="D14" s="158">
        <f>ProjReceitas!D27</f>
        <v>1.13902158655</v>
      </c>
      <c r="E14" s="158">
        <f>ProjReceitas!E27</f>
        <v>0.98385923009999998</v>
      </c>
      <c r="F14" s="158">
        <f>ProjReceitas!F27</f>
        <v>2.2393629058800002</v>
      </c>
      <c r="G14" s="158">
        <f>ProjReceitas!G27</f>
        <v>2.35568757282</v>
      </c>
      <c r="H14" s="158">
        <f>ProjReceitas!H27</f>
        <v>0.30657528362999997</v>
      </c>
      <c r="I14" s="158">
        <f>ProjReceitas!I27</f>
        <v>1.9380876602499999</v>
      </c>
      <c r="J14" s="158">
        <f>ProjReceitas!J27</f>
        <v>5.4601182149300005</v>
      </c>
      <c r="K14" s="158">
        <f>ProjReceitas!K27</f>
        <v>4.5644683604200003</v>
      </c>
      <c r="L14" s="158">
        <f>ProjReceitas!L27</f>
        <v>1.43638013419</v>
      </c>
      <c r="M14" s="158">
        <f>ProjReceitas!M27</f>
        <v>1.91479396361</v>
      </c>
      <c r="N14" s="158">
        <f>ProjReceitas!N27</f>
        <v>5.7680380647700007</v>
      </c>
      <c r="O14" s="158">
        <f>ProjReceitas!O27</f>
        <v>7.7835516461600003</v>
      </c>
      <c r="P14" s="158">
        <f>ProjReceitas!P27</f>
        <v>8.8424618251200009</v>
      </c>
      <c r="Q14" s="158">
        <f>ProjReceitas!Q27</f>
        <v>7.4041610142799996</v>
      </c>
      <c r="R14" s="158">
        <f>ProjReceitas!R27</f>
        <v>7.4462382783500001</v>
      </c>
      <c r="S14" s="158">
        <f>ProjReceitas!S27</f>
        <v>5.7517381510100005</v>
      </c>
      <c r="T14" s="160">
        <f>ProjReceitas!T27</f>
        <v>0</v>
      </c>
      <c r="U14" s="160">
        <f>ProjReceitas!U27</f>
        <v>0</v>
      </c>
      <c r="V14" s="160">
        <f>ProjReceitas!V27</f>
        <v>9.7454609601320161</v>
      </c>
      <c r="W14" s="160">
        <f>ProjReceitas!W27</f>
        <v>11.852818959806667</v>
      </c>
      <c r="X14" s="160">
        <f>ProjReceitas!X27</f>
        <v>10.829625303243226</v>
      </c>
      <c r="Y14" s="160">
        <f>ProjReceitas!Y27</f>
        <v>11.520929364530883</v>
      </c>
      <c r="Z14" s="160">
        <f>ProjReceitas!Z27</f>
        <v>11.932489606024765</v>
      </c>
      <c r="AA14" s="160">
        <f>ProjReceitas!AA27</f>
        <v>12.247371812519821</v>
      </c>
      <c r="AB14" s="160">
        <f>ProjReceitas!AB27</f>
        <v>12.322670238050392</v>
      </c>
      <c r="AC14" s="160">
        <f>ProjReceitas!AC27</f>
        <v>12.757654096479479</v>
      </c>
      <c r="AD14" s="160">
        <f>ProjReceitas!AD27</f>
        <v>12.662838229922821</v>
      </c>
      <c r="AE14" s="160">
        <f>ProjReceitas!AE27</f>
        <v>12.970137290065642</v>
      </c>
      <c r="AF14" s="160">
        <f>ProjReceitas!AF27</f>
        <v>13.251131085286293</v>
      </c>
      <c r="AG14" s="160">
        <f>ProjReceitas!AG27</f>
        <v>15.041839762788701</v>
      </c>
      <c r="AH14" s="160">
        <f>ProjReceitas!AH27</f>
        <v>15.451625485132855</v>
      </c>
      <c r="AI14" s="160">
        <f>ProjReceitas!AI27</f>
        <v>15.796269447019181</v>
      </c>
      <c r="AJ14" s="160">
        <f>ProjReceitas!AJ27</f>
        <v>16.165614780951184</v>
      </c>
      <c r="AK14" s="160">
        <f>ProjReceitas!AK27</f>
        <v>15.038988659155482</v>
      </c>
      <c r="AL14" s="160">
        <f>ProjReceitas!AL27</f>
        <v>18.382898150322927</v>
      </c>
      <c r="AM14" s="160">
        <f>ProjReceitas!AM27</f>
        <v>17.265994639512019</v>
      </c>
      <c r="AN14" s="160">
        <f>ProjReceitas!AN27</f>
        <v>17.632958852262309</v>
      </c>
      <c r="AO14" s="160">
        <f>ProjReceitas!AO27</f>
        <v>18.001508982958693</v>
      </c>
    </row>
    <row r="15" spans="1:43" s="1" customFormat="1" x14ac:dyDescent="0.25">
      <c r="B15" s="159" t="s">
        <v>1789</v>
      </c>
      <c r="C15" s="126">
        <f>ProjReceitas!C28</f>
        <v>3.7298297584300002</v>
      </c>
      <c r="D15" s="126">
        <f>ProjReceitas!D28</f>
        <v>1.9468757795999991</v>
      </c>
      <c r="E15" s="161">
        <f>ProjReceitas!E28</f>
        <v>1.0589385683699959</v>
      </c>
      <c r="F15" s="161">
        <f>ProjReceitas!F28</f>
        <v>0.99581298532001483</v>
      </c>
      <c r="G15" s="161">
        <f>ProjReceitas!G28</f>
        <v>3.5885934149999912</v>
      </c>
      <c r="H15" s="161">
        <f>ProjReceitas!H28</f>
        <v>8.0423094946799978</v>
      </c>
      <c r="I15" s="161">
        <f>ProjReceitas!I28</f>
        <v>13.681724028269997</v>
      </c>
      <c r="J15" s="161">
        <f>ProjReceitas!J28</f>
        <v>14.455005838559984</v>
      </c>
      <c r="K15" s="161">
        <f>ProjReceitas!K28</f>
        <v>18.189494830409984</v>
      </c>
      <c r="L15" s="161">
        <f>ProjReceitas!L28</f>
        <v>19.412166658130019</v>
      </c>
      <c r="M15" s="161">
        <f>ProjReceitas!M28</f>
        <v>22.343593905794989</v>
      </c>
      <c r="N15" s="161">
        <f>ProjReceitas!N28</f>
        <v>30.408063412170037</v>
      </c>
      <c r="O15" s="161">
        <f>ProjReceitas!O28</f>
        <v>33.220327634450001</v>
      </c>
      <c r="P15" s="161">
        <f>ProjReceitas!P28</f>
        <v>33.787902732779997</v>
      </c>
      <c r="Q15" s="161">
        <f>ProjReceitas!Q28</f>
        <v>34.577981381850009</v>
      </c>
      <c r="R15" s="161">
        <f>ProjReceitas!R28</f>
        <v>39.169321149750033</v>
      </c>
      <c r="S15" s="161">
        <f>ProjReceitas!S28</f>
        <v>40.543753557610017</v>
      </c>
      <c r="T15" s="162">
        <f>ProjReceitas!T28</f>
        <v>40.823779203400477</v>
      </c>
      <c r="U15" s="162">
        <f>ProjReceitas!U28</f>
        <v>41.370531855273327</v>
      </c>
      <c r="V15" s="162">
        <f>ProjReceitas!V28</f>
        <v>41.89803566207209</v>
      </c>
      <c r="W15" s="162">
        <f>ProjReceitas!W28</f>
        <v>42.451438439654233</v>
      </c>
      <c r="X15" s="162">
        <f>ProjReceitas!X28</f>
        <v>43.007134717408476</v>
      </c>
      <c r="Y15" s="162">
        <f>ProjReceitas!Y28</f>
        <v>43.571599863564835</v>
      </c>
      <c r="Z15" s="162">
        <f>ProjReceitas!Z28</f>
        <v>44.139508019913556</v>
      </c>
      <c r="AA15" s="162">
        <f>ProjReceitas!AA28</f>
        <v>44.712029419205756</v>
      </c>
      <c r="AB15" s="162">
        <f>ProjReceitas!AB28</f>
        <v>45.287849421275006</v>
      </c>
      <c r="AC15" s="162">
        <f>ProjReceitas!AC28</f>
        <v>45.86702535807968</v>
      </c>
      <c r="AD15" s="162">
        <f>ProjReceitas!AD28</f>
        <v>46.449331784291857</v>
      </c>
      <c r="AE15" s="162">
        <f>ProjReceitas!AE28</f>
        <v>47.034775729564231</v>
      </c>
      <c r="AF15" s="162">
        <f>ProjReceitas!AF28</f>
        <v>47.736264849582454</v>
      </c>
      <c r="AG15" s="162">
        <f>ProjReceitas!AG28</f>
        <v>48.442978720774114</v>
      </c>
      <c r="AH15" s="162">
        <f>ProjReceitas!AH28</f>
        <v>49.151960831744034</v>
      </c>
      <c r="AI15" s="162">
        <f>ProjReceitas!AI28</f>
        <v>49.86467342441879</v>
      </c>
      <c r="AJ15" s="162">
        <f>ProjReceitas!AJ28</f>
        <v>50.46233055864414</v>
      </c>
      <c r="AK15" s="162">
        <f>ProjReceitas!AK28</f>
        <v>51.300626599026955</v>
      </c>
      <c r="AL15" s="162">
        <f>ProjReceitas!AL28</f>
        <v>52.023911607550616</v>
      </c>
      <c r="AM15" s="162">
        <f>ProjReceitas!AM28</f>
        <v>52.750880194867129</v>
      </c>
      <c r="AN15" s="162">
        <f>ProjReceitas!AN28</f>
        <v>53.481509755953994</v>
      </c>
      <c r="AO15" s="162">
        <f>ProjReceitas!AO28</f>
        <v>54.215766717054471</v>
      </c>
    </row>
    <row r="16" spans="1:43" x14ac:dyDescent="0.25">
      <c r="A16" s="133"/>
      <c r="B16" s="130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212"/>
      <c r="P16" s="131"/>
      <c r="Q16" s="131"/>
      <c r="R16" s="131"/>
      <c r="S16" s="16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</row>
    <row r="17" spans="1:41" x14ac:dyDescent="0.25">
      <c r="A17" s="1"/>
      <c r="B17" s="134" t="s">
        <v>1825</v>
      </c>
      <c r="C17" s="149">
        <f t="shared" ref="C17:AO17" si="2">SUM(C18:C20)</f>
        <v>10.77025038587</v>
      </c>
      <c r="D17" s="149">
        <f t="shared" si="2"/>
        <v>11.58463768993</v>
      </c>
      <c r="E17" s="149">
        <f t="shared" si="2"/>
        <v>13.279419782080002</v>
      </c>
      <c r="F17" s="149">
        <f t="shared" si="2"/>
        <v>14.833179079639999</v>
      </c>
      <c r="G17" s="149">
        <f t="shared" si="2"/>
        <v>16.535719289180001</v>
      </c>
      <c r="H17" s="149">
        <f t="shared" si="2"/>
        <v>26.680034325780003</v>
      </c>
      <c r="I17" s="149">
        <f t="shared" si="2"/>
        <v>33.27216007701</v>
      </c>
      <c r="J17" s="149">
        <f t="shared" si="2"/>
        <v>36.095464562290005</v>
      </c>
      <c r="K17" s="149">
        <f t="shared" si="2"/>
        <v>41.63932221076</v>
      </c>
      <c r="L17" s="149">
        <f t="shared" si="2"/>
        <v>45.819721489569993</v>
      </c>
      <c r="M17" s="149">
        <f t="shared" si="2"/>
        <v>49.21094290357</v>
      </c>
      <c r="N17" s="149">
        <f t="shared" si="2"/>
        <v>52.635773011349997</v>
      </c>
      <c r="O17" s="163">
        <f t="shared" si="2"/>
        <v>54.74557515211</v>
      </c>
      <c r="P17" s="163">
        <f t="shared" si="2"/>
        <v>57.120450984730013</v>
      </c>
      <c r="Q17" s="163">
        <f t="shared" si="2"/>
        <v>57.627017810460003</v>
      </c>
      <c r="R17" s="163">
        <f t="shared" si="2"/>
        <v>60.48798008432</v>
      </c>
      <c r="S17" s="163">
        <f t="shared" si="2"/>
        <v>64.326989437580011</v>
      </c>
      <c r="T17" s="164">
        <f t="shared" si="2"/>
        <v>65.215570547043328</v>
      </c>
      <c r="U17" s="164">
        <f t="shared" si="2"/>
        <v>66.962434107241435</v>
      </c>
      <c r="V17" s="164">
        <f t="shared" si="2"/>
        <v>68.670071757521214</v>
      </c>
      <c r="W17" s="164">
        <f t="shared" si="2"/>
        <v>70.48410469948935</v>
      </c>
      <c r="X17" s="164">
        <f t="shared" si="2"/>
        <v>72.329401634622627</v>
      </c>
      <c r="Y17" s="164">
        <f t="shared" si="2"/>
        <v>74.228036664989489</v>
      </c>
      <c r="Z17" s="164">
        <f t="shared" si="2"/>
        <v>76.162999236196342</v>
      </c>
      <c r="AA17" s="164">
        <f t="shared" si="2"/>
        <v>78.138777800711622</v>
      </c>
      <c r="AB17" s="164">
        <f t="shared" si="2"/>
        <v>80.151384778267783</v>
      </c>
      <c r="AC17" s="164">
        <f t="shared" si="2"/>
        <v>82.201460194007751</v>
      </c>
      <c r="AD17" s="164">
        <f t="shared" si="2"/>
        <v>84.288643225447288</v>
      </c>
      <c r="AE17" s="164">
        <f t="shared" si="2"/>
        <v>86.413378886262521</v>
      </c>
      <c r="AF17" s="164">
        <f t="shared" si="2"/>
        <v>88.990962989618808</v>
      </c>
      <c r="AG17" s="164">
        <f t="shared" si="2"/>
        <v>91.625905130720028</v>
      </c>
      <c r="AH17" s="164">
        <f t="shared" si="2"/>
        <v>94.30786769183932</v>
      </c>
      <c r="AI17" s="164">
        <f t="shared" si="2"/>
        <v>97.042831007844811</v>
      </c>
      <c r="AJ17" s="164">
        <f t="shared" si="2"/>
        <v>99.369060632718373</v>
      </c>
      <c r="AK17" s="164">
        <f t="shared" si="2"/>
        <v>102.67056054930113</v>
      </c>
      <c r="AL17" s="164">
        <f t="shared" si="2"/>
        <v>105.56565490526124</v>
      </c>
      <c r="AM17" s="164">
        <f t="shared" si="2"/>
        <v>108.51594882374012</v>
      </c>
      <c r="AN17" s="164">
        <f t="shared" si="2"/>
        <v>111.52196350130103</v>
      </c>
      <c r="AO17" s="164">
        <f t="shared" si="2"/>
        <v>114.58417241761936</v>
      </c>
    </row>
    <row r="18" spans="1:41" s="43" customFormat="1" x14ac:dyDescent="0.25">
      <c r="B18" s="148" t="s">
        <v>1823</v>
      </c>
      <c r="C18" s="165">
        <f>SUM(ProjReceitas!C66:C69)</f>
        <v>9.13956367828</v>
      </c>
      <c r="D18" s="165">
        <f>SUM(ProjReceitas!D66:D69)</f>
        <v>9.8486772162699996</v>
      </c>
      <c r="E18" s="165">
        <f>SUM(ProjReceitas!E66:E69)</f>
        <v>11.305769686610001</v>
      </c>
      <c r="F18" s="165">
        <f>SUM(ProjReceitas!F66:F69)</f>
        <v>12.497155409719999</v>
      </c>
      <c r="G18" s="165">
        <f>SUM(ProjReceitas!G66:G69)</f>
        <v>13.756375530590001</v>
      </c>
      <c r="H18" s="165">
        <f>SUM(ProjReceitas!H66:H69)</f>
        <v>23.075506999230001</v>
      </c>
      <c r="I18" s="165">
        <f>SUM(ProjReceitas!I66:I69)</f>
        <v>28.826010039869999</v>
      </c>
      <c r="J18" s="165">
        <f>SUM(ProjReceitas!J66:J69)</f>
        <v>30.605326872600003</v>
      </c>
      <c r="K18" s="165">
        <f>SUM(ProjReceitas!K66:K69)</f>
        <v>35.806836320720002</v>
      </c>
      <c r="L18" s="165">
        <f>SUM(ProjReceitas!L66:L69)</f>
        <v>39.356106057299996</v>
      </c>
      <c r="M18" s="165">
        <f>SUM(ProjReceitas!M66:M69)</f>
        <v>42.115584988850003</v>
      </c>
      <c r="N18" s="165">
        <f>SUM(ProjReceitas!N66:N69)</f>
        <v>45.080954692829998</v>
      </c>
      <c r="O18" s="165">
        <f>SUM(ProjReceitas!O66:O69)</f>
        <v>46.85728110702</v>
      </c>
      <c r="P18" s="165">
        <f>SUM(ProjReceitas!P66:P69)</f>
        <v>48.401147187960007</v>
      </c>
      <c r="Q18" s="165">
        <f>SUM(ProjReceitas!Q66:Q69)</f>
        <v>48.701207730920004</v>
      </c>
      <c r="R18" s="165">
        <f>SUM(ProjReceitas!R66:R69)</f>
        <v>51.102948155810004</v>
      </c>
      <c r="S18" s="165">
        <f>SUM(ProjReceitas!S66:S69)</f>
        <v>54.598657040319999</v>
      </c>
      <c r="T18" s="166">
        <f>SUM(ProjReceitas!T66:T69)</f>
        <v>55.352855793786802</v>
      </c>
      <c r="U18" s="166">
        <f>SUM(ProjReceitas!U66:U69)</f>
        <v>56.835536784353572</v>
      </c>
      <c r="V18" s="166">
        <f>SUM(ProjReceitas!V66:V69)</f>
        <v>58.284924098013477</v>
      </c>
      <c r="W18" s="166">
        <f>SUM(ProjReceitas!W66:W69)</f>
        <v>59.82461627581187</v>
      </c>
      <c r="X18" s="166">
        <f>SUM(ProjReceitas!X66:X69)</f>
        <v>61.390844314458988</v>
      </c>
      <c r="Y18" s="166">
        <f>SUM(ProjReceitas!Y66:Y69)</f>
        <v>63.002343994050364</v>
      </c>
      <c r="Z18" s="166">
        <f>SUM(ProjReceitas!Z66:Z69)</f>
        <v>64.644677309115465</v>
      </c>
      <c r="AA18" s="166">
        <f>SUM(ProjReceitas!AA66:AA69)</f>
        <v>66.321653912167321</v>
      </c>
      <c r="AB18" s="166">
        <f>SUM(ProjReceitas!AB66:AB69)</f>
        <v>68.029889274731147</v>
      </c>
      <c r="AC18" s="166">
        <f>SUM(ProjReceitas!AC66:AC69)</f>
        <v>69.769926629337817</v>
      </c>
      <c r="AD18" s="166">
        <f>SUM(ProjReceitas!AD66:AD69)</f>
        <v>71.541459721594862</v>
      </c>
      <c r="AE18" s="166">
        <f>SUM(ProjReceitas!AE66:AE69)</f>
        <v>73.344866264640956</v>
      </c>
      <c r="AF18" s="166">
        <f>SUM(ProjReceitas!AF66:AF69)</f>
        <v>75.532635841333047</v>
      </c>
      <c r="AG18" s="166">
        <f>SUM(ProjReceitas!AG66:AG69)</f>
        <v>77.769089055464434</v>
      </c>
      <c r="AH18" s="166">
        <f>SUM(ProjReceitas!AH66:AH69)</f>
        <v>80.04545167323657</v>
      </c>
      <c r="AI18" s="166">
        <f>SUM(ProjReceitas!AI66:AI69)</f>
        <v>82.366799608434732</v>
      </c>
      <c r="AJ18" s="166">
        <f>SUM(ProjReceitas!AJ66:AJ69)</f>
        <v>84.341227676590293</v>
      </c>
      <c r="AK18" s="166">
        <f>SUM(ProjReceitas!AK66:AK69)</f>
        <v>87.143433457401173</v>
      </c>
      <c r="AL18" s="166">
        <f>SUM(ProjReceitas!AL66:AL69)</f>
        <v>89.600695412646488</v>
      </c>
      <c r="AM18" s="166">
        <f>SUM(ProjReceitas!AM66:AM69)</f>
        <v>92.104808961742023</v>
      </c>
      <c r="AN18" s="166">
        <f>SUM(ProjReceitas!AN66:AN69)</f>
        <v>94.656216479383986</v>
      </c>
      <c r="AO18" s="166">
        <f>SUM(ProjReceitas!AO66:AO69)</f>
        <v>97.255319839725601</v>
      </c>
    </row>
    <row r="19" spans="1:41" s="43" customFormat="1" x14ac:dyDescent="0.25">
      <c r="B19" s="148" t="s">
        <v>1822</v>
      </c>
      <c r="C19" s="165">
        <f>SUM(ProjReceitas!C51:C55)</f>
        <v>1.63068670759</v>
      </c>
      <c r="D19" s="165">
        <f>SUM(ProjReceitas!D51:D55)</f>
        <v>1.7359604736600001</v>
      </c>
      <c r="E19" s="165">
        <f>SUM(ProjReceitas!E51:E55)</f>
        <v>1.97365009547</v>
      </c>
      <c r="F19" s="165">
        <f>SUM(ProjReceitas!F51:F55)</f>
        <v>2.3360236699199999</v>
      </c>
      <c r="G19" s="165">
        <f>SUM(ProjReceitas!G51:G55)</f>
        <v>2.77934375859</v>
      </c>
      <c r="H19" s="165">
        <f>SUM(ProjReceitas!H51:H55)</f>
        <v>3.5708526319599998</v>
      </c>
      <c r="I19" s="165">
        <f>SUM(ProjReceitas!I51:I55)</f>
        <v>4.3662243681000001</v>
      </c>
      <c r="J19" s="165">
        <f>SUM(ProjReceitas!J51:J55)</f>
        <v>5.3529837645800002</v>
      </c>
      <c r="K19" s="165">
        <f>SUM(ProjReceitas!K51:K55)</f>
        <v>5.6363303344099993</v>
      </c>
      <c r="L19" s="165">
        <f>SUM(ProjReceitas!L51:L55)</f>
        <v>6.2627859960800007</v>
      </c>
      <c r="M19" s="165">
        <f>SUM(ProjReceitas!M51:M55)</f>
        <v>6.8423479167499988</v>
      </c>
      <c r="N19" s="165">
        <f>SUM(ProjReceitas!N51:N55)</f>
        <v>7.2788909655399996</v>
      </c>
      <c r="O19" s="165">
        <f>SUM(ProjReceitas!O51:O55)</f>
        <v>7.5470360022000005</v>
      </c>
      <c r="P19" s="165">
        <f>SUM(ProjReceitas!P51:P55)</f>
        <v>8.24475673265</v>
      </c>
      <c r="Q19" s="165">
        <f>SUM(ProjReceitas!Q51:Q55)</f>
        <v>8.4623124535800009</v>
      </c>
      <c r="R19" s="165">
        <f>SUM(ProjReceitas!R51:R55)</f>
        <v>8.8411215147599993</v>
      </c>
      <c r="S19" s="165">
        <f>SUM(ProjReceitas!S51:S55)</f>
        <v>9.2059486451100021</v>
      </c>
      <c r="T19" s="166">
        <f>SUM(ProjReceitas!T51:T55)</f>
        <v>9.3331150511901733</v>
      </c>
      <c r="U19" s="166">
        <f>SUM(ProjReceitas!U51:U55)</f>
        <v>9.583111768987802</v>
      </c>
      <c r="V19" s="166">
        <f>SUM(ProjReceitas!V51:V55)</f>
        <v>9.8274947977969802</v>
      </c>
      <c r="W19" s="166">
        <f>SUM(ProjReceitas!W51:W55)</f>
        <v>10.087104244007762</v>
      </c>
      <c r="X19" s="166">
        <f>SUM(ProjReceitas!X51:X55)</f>
        <v>10.351187935291026</v>
      </c>
      <c r="Y19" s="166">
        <f>SUM(ProjReceitas!Y51:Y55)</f>
        <v>10.622904935234335</v>
      </c>
      <c r="Z19" s="166">
        <f>SUM(ProjReceitas!Z51:Z55)</f>
        <v>10.899820833467462</v>
      </c>
      <c r="AA19" s="166">
        <f>SUM(ProjReceitas!AA51:AA55)</f>
        <v>11.182577980320826</v>
      </c>
      <c r="AB19" s="166">
        <f>SUM(ProjReceitas!AB51:AB55)</f>
        <v>11.470605706165994</v>
      </c>
      <c r="AC19" s="166">
        <f>SUM(ProjReceitas!AC51:AC55)</f>
        <v>11.763995606127319</v>
      </c>
      <c r="AD19" s="166">
        <f>SUM(ProjReceitas!AD51:AD55)</f>
        <v>12.062696042264196</v>
      </c>
      <c r="AE19" s="166">
        <f>SUM(ProjReceitas!AE51:AE55)</f>
        <v>12.366770701266841</v>
      </c>
      <c r="AF19" s="166">
        <f>SUM(ProjReceitas!AF51:AF55)</f>
        <v>12.735653297692025</v>
      </c>
      <c r="AG19" s="166">
        <f>SUM(ProjReceitas!AG51:AG55)</f>
        <v>13.112744503823347</v>
      </c>
      <c r="AH19" s="166">
        <f>SUM(ProjReceitas!AH51:AH55)</f>
        <v>13.496564884998344</v>
      </c>
      <c r="AI19" s="166">
        <f>SUM(ProjReceitas!AI51:AI55)</f>
        <v>13.887970297462699</v>
      </c>
      <c r="AJ19" s="166">
        <f>SUM(ProjReceitas!AJ51:AJ55)</f>
        <v>14.220881112200885</v>
      </c>
      <c r="AK19" s="166">
        <f>SUM(ProjReceitas!AK51:AK55)</f>
        <v>14.693364574424596</v>
      </c>
      <c r="AL19" s="166">
        <f>SUM(ProjReceitas!AL51:AL55)</f>
        <v>15.107686621775787</v>
      </c>
      <c r="AM19" s="166">
        <f>SUM(ProjReceitas!AM51:AM55)</f>
        <v>15.529908375645556</v>
      </c>
      <c r="AN19" s="166">
        <f>SUM(ProjReceitas!AN51:AN55)</f>
        <v>15.960104425391133</v>
      </c>
      <c r="AO19" s="166">
        <f>SUM(ProjReceitas!AO51:AO55)</f>
        <v>16.398342531521987</v>
      </c>
    </row>
    <row r="20" spans="1:41" s="43" customFormat="1" x14ac:dyDescent="0.25">
      <c r="B20" s="155" t="s">
        <v>1824</v>
      </c>
      <c r="C20" s="167">
        <f>SUM(ProjReceitas!C79)</f>
        <v>0</v>
      </c>
      <c r="D20" s="167">
        <f>SUM(ProjReceitas!D79)</f>
        <v>0</v>
      </c>
      <c r="E20" s="167">
        <f>SUM(ProjReceitas!E79)</f>
        <v>0</v>
      </c>
      <c r="F20" s="167">
        <f>SUM(ProjReceitas!F79)</f>
        <v>0</v>
      </c>
      <c r="G20" s="167">
        <f>SUM(ProjReceitas!G79)</f>
        <v>0</v>
      </c>
      <c r="H20" s="167">
        <f>SUM(ProjReceitas!H79)</f>
        <v>3.3674694590000005E-2</v>
      </c>
      <c r="I20" s="167">
        <f>SUM(ProjReceitas!I79)</f>
        <v>7.9925669040000008E-2</v>
      </c>
      <c r="J20" s="167">
        <f>SUM(ProjReceitas!J79)</f>
        <v>0.13715392511000002</v>
      </c>
      <c r="K20" s="167">
        <f>SUM(ProjReceitas!K79)</f>
        <v>0.19615555563000001</v>
      </c>
      <c r="L20" s="167">
        <f>SUM(ProjReceitas!L79)</f>
        <v>0.20082943618999999</v>
      </c>
      <c r="M20" s="167">
        <f>SUM(ProjReceitas!M79)</f>
        <v>0.25300999797000001</v>
      </c>
      <c r="N20" s="167">
        <f>SUM(ProjReceitas!N79)</f>
        <v>0.27592735298000004</v>
      </c>
      <c r="O20" s="167">
        <f>SUM(ProjReceitas!O79)</f>
        <v>0.34125804289</v>
      </c>
      <c r="P20" s="167">
        <f>SUM(ProjReceitas!P79)</f>
        <v>0.47454706412000003</v>
      </c>
      <c r="Q20" s="167">
        <f>SUM(ProjReceitas!Q79)</f>
        <v>0.46349762595999999</v>
      </c>
      <c r="R20" s="167">
        <f>SUM(ProjReceitas!R79)</f>
        <v>0.54391041375000004</v>
      </c>
      <c r="S20" s="167">
        <f>SUM(ProjReceitas!S79)</f>
        <v>0.52238375214999999</v>
      </c>
      <c r="T20" s="168">
        <f>SUM(ProjReceitas!T79)</f>
        <v>0.52959970206634865</v>
      </c>
      <c r="U20" s="168">
        <f>SUM(ProjReceitas!U79)</f>
        <v>0.54378555390006267</v>
      </c>
      <c r="V20" s="168">
        <f>SUM(ProjReceitas!V79)</f>
        <v>0.55765286171075001</v>
      </c>
      <c r="W20" s="168">
        <f>SUM(ProjReceitas!W79)</f>
        <v>0.57238417966973132</v>
      </c>
      <c r="X20" s="168">
        <f>SUM(ProjReceitas!X79)</f>
        <v>0.58736938487261425</v>
      </c>
      <c r="Y20" s="168">
        <f>SUM(ProjReceitas!Y79)</f>
        <v>0.60278773570479316</v>
      </c>
      <c r="Z20" s="168">
        <f>SUM(ProjReceitas!Z79)</f>
        <v>0.6185010936134151</v>
      </c>
      <c r="AA20" s="168">
        <f>SUM(ProjReceitas!AA79)</f>
        <v>0.63454590822347157</v>
      </c>
      <c r="AB20" s="168">
        <f>SUM(ProjReceitas!AB79)</f>
        <v>0.65088979737064268</v>
      </c>
      <c r="AC20" s="168">
        <f>SUM(ProjReceitas!AC79)</f>
        <v>0.6675379585426171</v>
      </c>
      <c r="AD20" s="168">
        <f>SUM(ProjReceitas!AD79)</f>
        <v>0.68448746158822715</v>
      </c>
      <c r="AE20" s="168">
        <f>SUM(ProjReceitas!AE79)</f>
        <v>0.70174192035472371</v>
      </c>
      <c r="AF20" s="168">
        <f>SUM(ProjReceitas!AF79)</f>
        <v>0.72267385059374123</v>
      </c>
      <c r="AG20" s="168">
        <f>SUM(ProjReceitas!AG79)</f>
        <v>0.74407157143224345</v>
      </c>
      <c r="AH20" s="168">
        <f>SUM(ProjReceitas!AH79)</f>
        <v>0.76585113360439816</v>
      </c>
      <c r="AI20" s="168">
        <f>SUM(ProjReceitas!AI79)</f>
        <v>0.78806110194737322</v>
      </c>
      <c r="AJ20" s="168">
        <f>SUM(ProjReceitas!AJ79)</f>
        <v>0.80695184392719344</v>
      </c>
      <c r="AK20" s="168">
        <f>SUM(ProjReceitas!AK79)</f>
        <v>0.83376251747536145</v>
      </c>
      <c r="AL20" s="168">
        <f>SUM(ProjReceitas!AL79)</f>
        <v>0.85727287083897186</v>
      </c>
      <c r="AM20" s="168">
        <f>SUM(ProjReceitas!AM79)</f>
        <v>0.88123148635253978</v>
      </c>
      <c r="AN20" s="168">
        <f>SUM(ProjReceitas!AN79)</f>
        <v>0.90564259652591372</v>
      </c>
      <c r="AO20" s="168">
        <f>SUM(ProjReceitas!AO79)</f>
        <v>0.93051004637176393</v>
      </c>
    </row>
    <row r="21" spans="1:41" x14ac:dyDescent="0.25">
      <c r="A21" s="133"/>
      <c r="B21" s="130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69"/>
      <c r="P21" s="169"/>
      <c r="Q21" s="169"/>
      <c r="R21" s="169"/>
      <c r="S21" s="169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</row>
    <row r="22" spans="1:41" x14ac:dyDescent="0.25">
      <c r="A22" s="1"/>
      <c r="B22" s="151" t="s">
        <v>2591</v>
      </c>
      <c r="C22" s="152">
        <f t="shared" ref="C22:R22" si="3">C12</f>
        <v>2.9573995723800013</v>
      </c>
      <c r="D22" s="152">
        <f t="shared" si="3"/>
        <v>3.20167113723</v>
      </c>
      <c r="E22" s="152">
        <f t="shared" si="3"/>
        <v>3.9593892384</v>
      </c>
      <c r="F22" s="152">
        <f t="shared" si="3"/>
        <v>5.0774443941200005</v>
      </c>
      <c r="G22" s="152">
        <f t="shared" si="3"/>
        <v>4.6241893267300007</v>
      </c>
      <c r="H22" s="152">
        <f t="shared" si="3"/>
        <v>5.7704095896600007</v>
      </c>
      <c r="I22" s="152">
        <f t="shared" si="3"/>
        <v>6.1254059448299998</v>
      </c>
      <c r="J22" s="152">
        <f t="shared" si="3"/>
        <v>6.6498562314599976</v>
      </c>
      <c r="K22" s="152">
        <f t="shared" si="3"/>
        <v>7.0239865414199985</v>
      </c>
      <c r="L22" s="152">
        <f t="shared" si="3"/>
        <v>7.9120664749099996</v>
      </c>
      <c r="M22" s="152">
        <f t="shared" si="3"/>
        <v>9.7096467015550001</v>
      </c>
      <c r="N22" s="152">
        <f t="shared" si="3"/>
        <v>10.35471552229</v>
      </c>
      <c r="O22" s="171">
        <f t="shared" si="3"/>
        <v>11.42689504374</v>
      </c>
      <c r="P22" s="171">
        <f t="shared" si="3"/>
        <v>11.762092579719999</v>
      </c>
      <c r="Q22" s="171">
        <f t="shared" si="3"/>
        <v>11.799668951989998</v>
      </c>
      <c r="R22" s="171">
        <f t="shared" si="3"/>
        <v>11.788428248940001</v>
      </c>
      <c r="S22" s="171">
        <f t="shared" ref="S22:AO22" si="4">S12</f>
        <v>12.021103999789997</v>
      </c>
      <c r="T22" s="164">
        <f t="shared" si="4"/>
        <v>15.333165520738127</v>
      </c>
      <c r="U22" s="164">
        <f t="shared" si="4"/>
        <v>17.143222926394035</v>
      </c>
      <c r="V22" s="164">
        <f t="shared" si="4"/>
        <v>19.464091987189413</v>
      </c>
      <c r="W22" s="164">
        <f t="shared" si="4"/>
        <v>22.368618069217749</v>
      </c>
      <c r="X22" s="164">
        <f t="shared" si="4"/>
        <v>25.994377391864212</v>
      </c>
      <c r="Y22" s="164">
        <f t="shared" si="4"/>
        <v>27.54929056067774</v>
      </c>
      <c r="Z22" s="164">
        <f t="shared" si="4"/>
        <v>29.161740155363283</v>
      </c>
      <c r="AA22" s="164">
        <f t="shared" si="4"/>
        <v>30.327551647317019</v>
      </c>
      <c r="AB22" s="164">
        <f t="shared" si="4"/>
        <v>31.77376161427431</v>
      </c>
      <c r="AC22" s="164">
        <f t="shared" si="4"/>
        <v>33.123694123234806</v>
      </c>
      <c r="AD22" s="164">
        <f t="shared" si="4"/>
        <v>34.626358917760314</v>
      </c>
      <c r="AE22" s="164">
        <f t="shared" si="4"/>
        <v>35.927816122430329</v>
      </c>
      <c r="AF22" s="164">
        <f t="shared" si="4"/>
        <v>37.103143893682152</v>
      </c>
      <c r="AG22" s="164">
        <f t="shared" si="4"/>
        <v>37.941283300499158</v>
      </c>
      <c r="AH22" s="164">
        <f t="shared" si="4"/>
        <v>39.182275897200654</v>
      </c>
      <c r="AI22" s="164">
        <f t="shared" si="4"/>
        <v>40.40335043845154</v>
      </c>
      <c r="AJ22" s="164">
        <f t="shared" si="4"/>
        <v>41.586511946231347</v>
      </c>
      <c r="AK22" s="164">
        <f t="shared" si="4"/>
        <v>42.721308348919571</v>
      </c>
      <c r="AL22" s="164">
        <f t="shared" si="4"/>
        <v>43.871570808069912</v>
      </c>
      <c r="AM22" s="164">
        <f t="shared" si="4"/>
        <v>44.674095717184642</v>
      </c>
      <c r="AN22" s="164">
        <f t="shared" si="4"/>
        <v>45.990890552782624</v>
      </c>
      <c r="AO22" s="164">
        <f t="shared" si="4"/>
        <v>46.994976248660024</v>
      </c>
    </row>
    <row r="23" spans="1:41" x14ac:dyDescent="0.25">
      <c r="A23" s="1"/>
      <c r="B23" s="151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71"/>
      <c r="P23" s="171"/>
      <c r="Q23" s="171"/>
      <c r="R23" s="171"/>
      <c r="S23" s="171"/>
      <c r="T23" s="164"/>
      <c r="U23" s="164"/>
      <c r="V23" s="164"/>
      <c r="W23" s="164"/>
      <c r="X23" s="164"/>
      <c r="Y23" s="164"/>
      <c r="Z23" s="164"/>
      <c r="AA23" s="164"/>
      <c r="AB23" s="164"/>
      <c r="AC23" s="164"/>
      <c r="AD23" s="164"/>
      <c r="AE23" s="164"/>
      <c r="AF23" s="164"/>
      <c r="AG23" s="164"/>
      <c r="AH23" s="164"/>
      <c r="AI23" s="164"/>
      <c r="AJ23" s="164"/>
      <c r="AK23" s="164"/>
      <c r="AL23" s="164"/>
      <c r="AM23" s="164"/>
      <c r="AN23" s="164"/>
      <c r="AO23" s="164"/>
    </row>
    <row r="24" spans="1:41" x14ac:dyDescent="0.25">
      <c r="A24" s="1"/>
      <c r="B24" s="134" t="s">
        <v>2796</v>
      </c>
      <c r="C24" s="149">
        <f>ProjReceitas!C$30</f>
        <v>0</v>
      </c>
      <c r="D24" s="149">
        <f>ProjReceitas!D$30</f>
        <v>0</v>
      </c>
      <c r="E24" s="149">
        <f>ProjReceitas!E$30</f>
        <v>60.036045425819992</v>
      </c>
      <c r="F24" s="149">
        <f>ProjReceitas!F$30</f>
        <v>66.951676844310015</v>
      </c>
      <c r="G24" s="149">
        <f>ProjReceitas!G$30</f>
        <v>75.758729227049983</v>
      </c>
      <c r="H24" s="149">
        <f>ProjReceitas!H$30</f>
        <v>89.697948625430001</v>
      </c>
      <c r="I24" s="149">
        <f>ProjReceitas!I$30</f>
        <v>111.23158418845999</v>
      </c>
      <c r="J24" s="149">
        <f>ProjReceitas!J$30</f>
        <v>117.63799923147997</v>
      </c>
      <c r="K24" s="149">
        <f>ProjReceitas!K$30</f>
        <v>135.98388060311996</v>
      </c>
      <c r="L24" s="149">
        <f>ProjReceitas!L$30</f>
        <v>147.47531159806005</v>
      </c>
      <c r="M24" s="149">
        <f>ProjReceitas!M$30</f>
        <v>160.83530328852999</v>
      </c>
      <c r="N24" s="149">
        <f>ProjReceitas!N$30</f>
        <v>179.22657747524002</v>
      </c>
      <c r="O24" s="149">
        <f>ProjReceitas!O$30</f>
        <v>189.58186078557998</v>
      </c>
      <c r="P24" s="149">
        <f>ProjReceitas!P$30</f>
        <v>197.82268755654999</v>
      </c>
      <c r="Q24" s="149">
        <f>ProjReceitas!Q$30</f>
        <v>199.77600336022002</v>
      </c>
      <c r="R24" s="149">
        <f>ProjReceitas!R$30</f>
        <v>214.54436515466003</v>
      </c>
      <c r="S24" s="149">
        <f>ProjReceitas!S$30</f>
        <v>227.17958360370002</v>
      </c>
      <c r="T24" s="516">
        <f>ProjReceitas!T$30</f>
        <v>233.84783134470172</v>
      </c>
      <c r="U24" s="516">
        <f>ProjReceitas!U$30</f>
        <v>240.31127685190259</v>
      </c>
      <c r="V24" s="516">
        <f>ProjReceitas!V$30</f>
        <v>248.18942135242156</v>
      </c>
      <c r="W24" s="516">
        <f>ProjReceitas!W$30</f>
        <v>256.90716878295206</v>
      </c>
      <c r="X24" s="516">
        <f>ProjReceitas!X$30</f>
        <v>266.7267701883178</v>
      </c>
      <c r="Y24" s="516">
        <f>ProjReceitas!Y$30</f>
        <v>274.61627956649102</v>
      </c>
      <c r="Z24" s="516">
        <f>ProjReceitas!Z$30</f>
        <v>282.64286123016637</v>
      </c>
      <c r="AA24" s="516">
        <f>ProjReceitas!AA$30</f>
        <v>290.09519449405764</v>
      </c>
      <c r="AB24" s="516">
        <f>ProjReceitas!AB$30</f>
        <v>298.05167053515788</v>
      </c>
      <c r="AC24" s="516">
        <f>ProjReceitas!AC$30</f>
        <v>305.60197420688894</v>
      </c>
      <c r="AD24" s="516">
        <f>ProjReceitas!AD$30</f>
        <v>313.39046759626626</v>
      </c>
      <c r="AE24" s="516">
        <f>ProjReceitas!AE$30</f>
        <v>321.07386793726641</v>
      </c>
      <c r="AF24" s="516">
        <f>ProjReceitas!AF$30</f>
        <v>329.93213160230874</v>
      </c>
      <c r="AG24" s="516">
        <f>ProjReceitas!AG$30</f>
        <v>338.61856049483191</v>
      </c>
      <c r="AH24" s="516">
        <f>ProjReceitas!AH$30</f>
        <v>347.81727053019176</v>
      </c>
      <c r="AI24" s="516">
        <f>ProjReceitas!AI$30</f>
        <v>357.12951494199928</v>
      </c>
      <c r="AJ24" s="516">
        <f>ProjReceitas!AJ$30</f>
        <v>365.19691643623804</v>
      </c>
      <c r="AK24" s="516">
        <f>ProjReceitas!AK$30</f>
        <v>376.03561843002137</v>
      </c>
      <c r="AL24" s="516">
        <f>ProjReceitas!AL$30</f>
        <v>385.68273884347087</v>
      </c>
      <c r="AM24" s="516">
        <f>ProjReceitas!AM$30</f>
        <v>395.12206193314807</v>
      </c>
      <c r="AN24" s="516">
        <f>ProjReceitas!AN$30</f>
        <v>405.21943983423193</v>
      </c>
      <c r="AO24" s="516">
        <f>ProjReceitas!AO$30</f>
        <v>415.15208537907972</v>
      </c>
    </row>
    <row r="25" spans="1:41" x14ac:dyDescent="0.25">
      <c r="A25" s="1"/>
      <c r="B25" s="134" t="s">
        <v>2807</v>
      </c>
      <c r="C25" s="149">
        <f t="shared" ref="C25:R25" si="5">C3-C13-C14-C17-C22</f>
        <v>38.164829050900003</v>
      </c>
      <c r="D25" s="149">
        <f t="shared" si="5"/>
        <v>41.76324327991</v>
      </c>
      <c r="E25" s="149">
        <f t="shared" si="5"/>
        <v>47.240714261710004</v>
      </c>
      <c r="F25" s="149">
        <f t="shared" si="5"/>
        <v>53.416427730020004</v>
      </c>
      <c r="G25" s="149">
        <f t="shared" si="5"/>
        <v>60.457059737079987</v>
      </c>
      <c r="H25" s="149">
        <f t="shared" si="5"/>
        <v>63.111174995220004</v>
      </c>
      <c r="I25" s="149">
        <f t="shared" si="5"/>
        <v>78.531399356560001</v>
      </c>
      <c r="J25" s="149">
        <f t="shared" si="5"/>
        <v>79.930631761739988</v>
      </c>
      <c r="K25" s="149">
        <f t="shared" si="5"/>
        <v>93.750580233359983</v>
      </c>
      <c r="L25" s="149">
        <f t="shared" si="5"/>
        <v>103.26448125789005</v>
      </c>
      <c r="M25" s="149">
        <f t="shared" si="5"/>
        <v>111.44968536984499</v>
      </c>
      <c r="N25" s="149">
        <f t="shared" si="5"/>
        <v>127.49210629928001</v>
      </c>
      <c r="O25" s="149">
        <f t="shared" si="5"/>
        <v>135.14813550484001</v>
      </c>
      <c r="P25" s="149">
        <f t="shared" si="5"/>
        <v>140.78772251228997</v>
      </c>
      <c r="Q25" s="149">
        <f t="shared" si="5"/>
        <v>141.25982580429002</v>
      </c>
      <c r="R25" s="149">
        <f t="shared" si="5"/>
        <v>151.01923211878002</v>
      </c>
      <c r="S25" s="149">
        <f t="shared" ref="S25:AO25" si="6">S3-S13-S14-S17-S22</f>
        <v>159.61640613238001</v>
      </c>
      <c r="T25" s="516">
        <f t="shared" si="6"/>
        <v>162.52720857426914</v>
      </c>
      <c r="U25" s="516">
        <f t="shared" si="6"/>
        <v>166.02925267897032</v>
      </c>
      <c r="V25" s="516">
        <f t="shared" si="6"/>
        <v>170.11552284318952</v>
      </c>
      <c r="W25" s="516">
        <f t="shared" si="6"/>
        <v>174.32822232649994</v>
      </c>
      <c r="X25" s="516">
        <f t="shared" si="6"/>
        <v>178.81080190218043</v>
      </c>
      <c r="Y25" s="516">
        <f t="shared" si="6"/>
        <v>183.40535074961227</v>
      </c>
      <c r="Z25" s="516">
        <f t="shared" si="6"/>
        <v>188.05751381901351</v>
      </c>
      <c r="AA25" s="516">
        <f t="shared" si="6"/>
        <v>192.62959604942267</v>
      </c>
      <c r="AB25" s="516">
        <f t="shared" si="6"/>
        <v>197.33372047068571</v>
      </c>
      <c r="AC25" s="516">
        <f t="shared" si="6"/>
        <v>201.85715669336543</v>
      </c>
      <c r="AD25" s="516">
        <f t="shared" si="6"/>
        <v>206.44213333200494</v>
      </c>
      <c r="AE25" s="516">
        <f t="shared" si="6"/>
        <v>211.07383587844419</v>
      </c>
      <c r="AF25" s="516">
        <f t="shared" si="6"/>
        <v>216.6768943557023</v>
      </c>
      <c r="AG25" s="516">
        <f t="shared" si="6"/>
        <v>222.39744164306978</v>
      </c>
      <c r="AH25" s="516">
        <f t="shared" si="6"/>
        <v>228.19616940195255</v>
      </c>
      <c r="AI25" s="516">
        <f t="shared" si="6"/>
        <v>234.09016714265044</v>
      </c>
      <c r="AJ25" s="516">
        <f t="shared" si="6"/>
        <v>239.12559437067338</v>
      </c>
      <c r="AK25" s="516">
        <f t="shared" si="6"/>
        <v>246.19086932705366</v>
      </c>
      <c r="AL25" s="516">
        <f t="shared" si="6"/>
        <v>252.37413830160261</v>
      </c>
      <c r="AM25" s="516">
        <f t="shared" si="6"/>
        <v>258.65719885363745</v>
      </c>
      <c r="AN25" s="516">
        <f t="shared" si="6"/>
        <v>265.04266121186572</v>
      </c>
      <c r="AO25" s="516">
        <f t="shared" si="6"/>
        <v>271.53335978926276</v>
      </c>
    </row>
    <row r="26" spans="1:41" s="314" customFormat="1" ht="12" x14ac:dyDescent="0.2">
      <c r="B26" s="453" t="s">
        <v>2559</v>
      </c>
      <c r="C26" s="454">
        <f t="shared" ref="C26:S26" si="7">C25/C3</f>
        <v>0.71956165865091071</v>
      </c>
      <c r="D26" s="454">
        <f t="shared" si="7"/>
        <v>0.72047433001462025</v>
      </c>
      <c r="E26" s="454">
        <f t="shared" si="7"/>
        <v>0.71823962723404056</v>
      </c>
      <c r="F26" s="454">
        <f t="shared" si="7"/>
        <v>0.70183182271677302</v>
      </c>
      <c r="G26" s="454">
        <f t="shared" si="7"/>
        <v>0.71602524940716994</v>
      </c>
      <c r="H26" s="454">
        <f t="shared" si="7"/>
        <v>0.65579219073176864</v>
      </c>
      <c r="I26" s="454">
        <f t="shared" si="7"/>
        <v>0.64944648433854213</v>
      </c>
      <c r="J26" s="454">
        <f t="shared" si="7"/>
        <v>0.60816868881723063</v>
      </c>
      <c r="K26" s="454">
        <f t="shared" si="7"/>
        <v>0.6276270796642065</v>
      </c>
      <c r="L26" s="454">
        <f t="shared" si="7"/>
        <v>0.64854104043623939</v>
      </c>
      <c r="M26" s="454">
        <f t="shared" si="7"/>
        <v>0.64471663726043282</v>
      </c>
      <c r="N26" s="454">
        <f t="shared" si="7"/>
        <v>0.64757725645586317</v>
      </c>
      <c r="O26" s="454">
        <f t="shared" si="7"/>
        <v>0.64514002696835371</v>
      </c>
      <c r="P26" s="454">
        <f t="shared" si="7"/>
        <v>0.64296466253855034</v>
      </c>
      <c r="Q26" s="454">
        <f t="shared" si="7"/>
        <v>0.64613558189699827</v>
      </c>
      <c r="R26" s="454">
        <f t="shared" si="7"/>
        <v>0.64864536007276197</v>
      </c>
      <c r="S26" s="454">
        <f t="shared" si="7"/>
        <v>0.65701493760172291</v>
      </c>
      <c r="T26" s="518">
        <f t="shared" ref="T26:AO26" si="8">T25/T3</f>
        <v>0.66522689049430983</v>
      </c>
      <c r="U26" s="518">
        <f t="shared" si="8"/>
        <v>0.66039054378486239</v>
      </c>
      <c r="V26" s="518">
        <f t="shared" si="8"/>
        <v>0.63168706167971833</v>
      </c>
      <c r="W26" s="518">
        <f t="shared" si="8"/>
        <v>0.62176439564280817</v>
      </c>
      <c r="X26" s="518">
        <f t="shared" si="8"/>
        <v>0.61799062606561028</v>
      </c>
      <c r="Y26" s="518">
        <f t="shared" si="8"/>
        <v>0.61521093976883079</v>
      </c>
      <c r="Z26" s="518">
        <f t="shared" si="8"/>
        <v>0.61303279019178958</v>
      </c>
      <c r="AA26" s="518">
        <f t="shared" si="8"/>
        <v>0.61184878886539618</v>
      </c>
      <c r="AB26" s="518">
        <f t="shared" si="8"/>
        <v>0.61073494059140865</v>
      </c>
      <c r="AC26" s="518">
        <f t="shared" si="8"/>
        <v>0.60890932582059976</v>
      </c>
      <c r="AD26" s="518">
        <f t="shared" si="8"/>
        <v>0.6078516038168128</v>
      </c>
      <c r="AE26" s="518">
        <f t="shared" si="8"/>
        <v>0.6064790242987752</v>
      </c>
      <c r="AF26" s="518">
        <f t="shared" si="8"/>
        <v>0.60572048790979094</v>
      </c>
      <c r="AG26" s="518">
        <f t="shared" si="8"/>
        <v>0.60310816595396333</v>
      </c>
      <c r="AH26" s="518">
        <f t="shared" si="8"/>
        <v>0.60220441863293506</v>
      </c>
      <c r="AI26" s="518">
        <f t="shared" si="8"/>
        <v>0.60149353493664792</v>
      </c>
      <c r="AJ26" s="518">
        <f t="shared" si="8"/>
        <v>0.60060680421435131</v>
      </c>
      <c r="AK26" s="518">
        <f t="shared" si="8"/>
        <v>0.60255559612867771</v>
      </c>
      <c r="AL26" s="518">
        <f t="shared" si="8"/>
        <v>0.5977518358928442</v>
      </c>
      <c r="AM26" s="518">
        <f t="shared" si="8"/>
        <v>0.59988116711642359</v>
      </c>
      <c r="AN26" s="518">
        <f t="shared" si="8"/>
        <v>0.5992193748345167</v>
      </c>
      <c r="AO26" s="518">
        <f t="shared" si="8"/>
        <v>0.59901849422847531</v>
      </c>
    </row>
    <row r="27" spans="1:41" x14ac:dyDescent="0.25">
      <c r="C27" s="212">
        <f t="shared" ref="C27:S27" si="9">C17+C28+C36+C55</f>
        <v>54.239950858512245</v>
      </c>
      <c r="D27" s="212">
        <f t="shared" si="9"/>
        <v>57.213665273801048</v>
      </c>
      <c r="E27" s="212">
        <f t="shared" si="9"/>
        <v>62.803052742739993</v>
      </c>
      <c r="F27" s="212">
        <f t="shared" si="9"/>
        <v>72.423362559200001</v>
      </c>
      <c r="G27" s="212">
        <f t="shared" si="9"/>
        <v>81.302645381270011</v>
      </c>
      <c r="H27" s="212">
        <f t="shared" si="9"/>
        <v>88.616475284369997</v>
      </c>
      <c r="I27" s="212">
        <f t="shared" si="9"/>
        <v>113.30609700532999</v>
      </c>
      <c r="J27" s="212">
        <f t="shared" si="9"/>
        <v>127.14455494425999</v>
      </c>
      <c r="K27" s="212">
        <f t="shared" si="9"/>
        <v>143.95442990984</v>
      </c>
      <c r="L27" s="212">
        <f t="shared" si="9"/>
        <v>159.11514579254001</v>
      </c>
      <c r="M27" s="212">
        <f t="shared" si="9"/>
        <v>169.66230657213001</v>
      </c>
      <c r="N27" s="212">
        <f t="shared" si="9"/>
        <v>194.96869366980002</v>
      </c>
      <c r="O27" s="212">
        <f t="shared" si="9"/>
        <v>208.04322828648199</v>
      </c>
      <c r="P27" s="212">
        <f t="shared" si="9"/>
        <v>219.20149896941001</v>
      </c>
      <c r="Q27" s="212">
        <f t="shared" si="9"/>
        <v>216.85960714839001</v>
      </c>
      <c r="R27" s="212">
        <f t="shared" si="9"/>
        <v>227.10786404379002</v>
      </c>
      <c r="S27" s="212">
        <f t="shared" si="9"/>
        <v>241.51646081294001</v>
      </c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</row>
    <row r="28" spans="1:41" x14ac:dyDescent="0.25">
      <c r="A28" s="1"/>
      <c r="B28" s="151" t="s">
        <v>2659</v>
      </c>
      <c r="C28" s="152">
        <f t="shared" ref="C28:AO28" si="10">SUM(C29:C34)</f>
        <v>17.480439421722242</v>
      </c>
      <c r="D28" s="152">
        <f t="shared" si="10"/>
        <v>18.459192184371044</v>
      </c>
      <c r="E28" s="152">
        <f t="shared" si="10"/>
        <v>19.87590879187</v>
      </c>
      <c r="F28" s="152">
        <f t="shared" si="10"/>
        <v>23.503048891740001</v>
      </c>
      <c r="G28" s="152">
        <f t="shared" si="10"/>
        <v>26.345631999640002</v>
      </c>
      <c r="H28" s="152">
        <f t="shared" si="10"/>
        <v>26.954914880729998</v>
      </c>
      <c r="I28" s="152">
        <f t="shared" si="10"/>
        <v>33.664651203369999</v>
      </c>
      <c r="J28" s="152">
        <f t="shared" si="10"/>
        <v>38.160097898750003</v>
      </c>
      <c r="K28" s="152">
        <f t="shared" si="10"/>
        <v>42.482319974980001</v>
      </c>
      <c r="L28" s="152">
        <f t="shared" si="10"/>
        <v>43.311627673090001</v>
      </c>
      <c r="M28" s="152">
        <f t="shared" si="10"/>
        <v>46.856901862890005</v>
      </c>
      <c r="N28" s="152">
        <f t="shared" si="10"/>
        <v>56.117723131790008</v>
      </c>
      <c r="O28" s="171">
        <f t="shared" si="10"/>
        <v>59.990149666161997</v>
      </c>
      <c r="P28" s="171">
        <f t="shared" si="10"/>
        <v>65.404339353569995</v>
      </c>
      <c r="Q28" s="171">
        <f t="shared" si="10"/>
        <v>65.078133806179991</v>
      </c>
      <c r="R28" s="171">
        <f t="shared" si="10"/>
        <v>69.600238622950002</v>
      </c>
      <c r="S28" s="171">
        <f t="shared" si="10"/>
        <v>72.574007947029997</v>
      </c>
      <c r="T28" s="164">
        <f t="shared" si="10"/>
        <v>69.119409507916259</v>
      </c>
      <c r="U28" s="164">
        <f t="shared" si="10"/>
        <v>70.224907928240697</v>
      </c>
      <c r="V28" s="164">
        <f t="shared" si="10"/>
        <v>81.970728514077393</v>
      </c>
      <c r="W28" s="164">
        <f t="shared" si="10"/>
        <v>86.10079330937215</v>
      </c>
      <c r="X28" s="164">
        <f t="shared" si="10"/>
        <v>87.399179362402634</v>
      </c>
      <c r="Y28" s="164">
        <f t="shared" si="10"/>
        <v>90.452058047638559</v>
      </c>
      <c r="Z28" s="164">
        <f t="shared" si="10"/>
        <v>93.236431500814177</v>
      </c>
      <c r="AA28" s="164">
        <f t="shared" si="10"/>
        <v>95.738576245053707</v>
      </c>
      <c r="AB28" s="164">
        <f t="shared" si="10"/>
        <v>98.135093916214359</v>
      </c>
      <c r="AC28" s="164">
        <f t="shared" si="10"/>
        <v>100.55374275777352</v>
      </c>
      <c r="AD28" s="164">
        <f t="shared" si="10"/>
        <v>102.45812435091761</v>
      </c>
      <c r="AE28" s="164">
        <f t="shared" si="10"/>
        <v>104.78114863784066</v>
      </c>
      <c r="AF28" s="164">
        <f t="shared" si="10"/>
        <v>107.46799670357382</v>
      </c>
      <c r="AG28" s="164">
        <f t="shared" si="10"/>
        <v>111.71867346293098</v>
      </c>
      <c r="AH28" s="164">
        <f t="shared" si="10"/>
        <v>114.61008071116834</v>
      </c>
      <c r="AI28" s="164">
        <f t="shared" si="10"/>
        <v>117.46932254690488</v>
      </c>
      <c r="AJ28" s="164">
        <f t="shared" si="10"/>
        <v>119.99279106655945</v>
      </c>
      <c r="AK28" s="164">
        <f t="shared" si="10"/>
        <v>121.85602569760329</v>
      </c>
      <c r="AL28" s="164">
        <f t="shared" si="10"/>
        <v>127.81681562136373</v>
      </c>
      <c r="AM28" s="164">
        <f t="shared" si="10"/>
        <v>129.35211464005812</v>
      </c>
      <c r="AN28" s="164">
        <f t="shared" si="10"/>
        <v>132.40926845120424</v>
      </c>
      <c r="AO28" s="164">
        <f t="shared" si="10"/>
        <v>135.5090607245746</v>
      </c>
    </row>
    <row r="29" spans="1:41" s="8" customFormat="1" x14ac:dyDescent="0.25">
      <c r="A29" s="593">
        <f>LRF!$S$103</f>
        <v>0.10526841713172369</v>
      </c>
      <c r="B29" s="153" t="s">
        <v>1827</v>
      </c>
      <c r="C29" s="355">
        <f>C73/D73*D29</f>
        <v>4.3192596248594839</v>
      </c>
      <c r="D29" s="355">
        <f>D73/E73*E29</f>
        <v>4.4142647990114359</v>
      </c>
      <c r="E29" s="349">
        <f>LRF!E101/1000</f>
        <v>4.84294668238</v>
      </c>
      <c r="F29" s="349">
        <f>LRF!F101/1000</f>
        <v>5.3302013970999997</v>
      </c>
      <c r="G29" s="349">
        <f>LRF!G101/1000</f>
        <v>5.9967461435600002</v>
      </c>
      <c r="H29" s="349">
        <f>LRF!H101/1000</f>
        <v>6.7064472207000003</v>
      </c>
      <c r="I29" s="349">
        <f>LRF!I101/1000</f>
        <v>8.0759380683400011</v>
      </c>
      <c r="J29" s="349">
        <f>LRF!J101/1000</f>
        <v>8.3435433955400011</v>
      </c>
      <c r="K29" s="349">
        <f>LRF!K101/1000</f>
        <v>9.8761974286900003</v>
      </c>
      <c r="L29" s="349">
        <f>LRF!L101/1000</f>
        <v>10.840877122950001</v>
      </c>
      <c r="M29" s="349">
        <f>LRF!M101/1000</f>
        <v>11.719812494420001</v>
      </c>
      <c r="N29" s="349">
        <f>LRF!N101/1000</f>
        <v>13.08323306456</v>
      </c>
      <c r="O29" s="349">
        <f>LRF!O101/1000</f>
        <v>13.41744483195</v>
      </c>
      <c r="P29" s="349">
        <f>LRF!P101/1000</f>
        <v>14.03127698067</v>
      </c>
      <c r="Q29" s="349">
        <f>LRF!Q101/1000</f>
        <v>14.860643982499999</v>
      </c>
      <c r="R29" s="349">
        <f>LRF!R101/1000</f>
        <v>15.702539394879999</v>
      </c>
      <c r="S29" s="349">
        <f>LRF!S101/1000</f>
        <v>16.802566421809999</v>
      </c>
      <c r="T29" s="166">
        <f t="shared" ref="T29:AO30" si="11">T$25*$A29</f>
        <v>17.108981987450822</v>
      </c>
      <c r="U29" s="166">
        <f t="shared" si="11"/>
        <v>17.477636627078201</v>
      </c>
      <c r="V29" s="166">
        <f t="shared" si="11"/>
        <v>17.907791819238145</v>
      </c>
      <c r="W29" s="166">
        <f t="shared" si="11"/>
        <v>18.351256025697861</v>
      </c>
      <c r="X29" s="166">
        <f t="shared" si="11"/>
        <v>18.823130082296743</v>
      </c>
      <c r="Y29" s="166">
        <f t="shared" si="11"/>
        <v>19.306790966900277</v>
      </c>
      <c r="Z29" s="166">
        <f t="shared" si="11"/>
        <v>19.796516809454808</v>
      </c>
      <c r="AA29" s="166">
        <f t="shared" si="11"/>
        <v>20.27781266884606</v>
      </c>
      <c r="AB29" s="166">
        <f t="shared" si="11"/>
        <v>20.773008400663105</v>
      </c>
      <c r="AC29" s="166">
        <f t="shared" si="11"/>
        <v>21.249183371820902</v>
      </c>
      <c r="AD29" s="166">
        <f t="shared" si="11"/>
        <v>21.731836605156417</v>
      </c>
      <c r="AE29" s="166">
        <f t="shared" si="11"/>
        <v>22.21940860084505</v>
      </c>
      <c r="AF29" s="166">
        <f t="shared" si="11"/>
        <v>22.809233697842497</v>
      </c>
      <c r="AG29" s="166">
        <f t="shared" si="11"/>
        <v>23.411426655910848</v>
      </c>
      <c r="AH29" s="166">
        <f t="shared" si="11"/>
        <v>24.021849548466221</v>
      </c>
      <c r="AI29" s="166">
        <f t="shared" si="11"/>
        <v>24.642301361207448</v>
      </c>
      <c r="AJ29" s="166">
        <f t="shared" si="11"/>
        <v>25.172372815083403</v>
      </c>
      <c r="AK29" s="166">
        <f t="shared" si="11"/>
        <v>25.916123126341965</v>
      </c>
      <c r="AL29" s="166">
        <f t="shared" si="11"/>
        <v>26.567026063992429</v>
      </c>
      <c r="AM29" s="166">
        <f t="shared" si="11"/>
        <v>27.228433903047911</v>
      </c>
      <c r="AN29" s="166">
        <f t="shared" si="11"/>
        <v>27.900621418152802</v>
      </c>
      <c r="AO29" s="166">
        <f t="shared" si="11"/>
        <v>28.583886983474521</v>
      </c>
    </row>
    <row r="30" spans="1:41" s="8" customFormat="1" x14ac:dyDescent="0.25">
      <c r="A30" s="354">
        <f>LRF!$S$133</f>
        <v>0.25069999999999998</v>
      </c>
      <c r="B30" s="153" t="s">
        <v>1828</v>
      </c>
      <c r="C30" s="355">
        <f>C74/D74*D30</f>
        <v>10.869365057142756</v>
      </c>
      <c r="D30" s="355">
        <f>D74/E74*E30</f>
        <v>11.623061354739606</v>
      </c>
      <c r="E30" s="356">
        <f>LRF!E129/1000</f>
        <v>12.363022867870001</v>
      </c>
      <c r="F30" s="356">
        <f>LRF!F129/1000</f>
        <v>13.4615529567</v>
      </c>
      <c r="G30" s="356">
        <f>LRF!G129/1000</f>
        <v>15.129556926299999</v>
      </c>
      <c r="H30" s="356">
        <f>LRF!H129/1000</f>
        <v>16.627425327410002</v>
      </c>
      <c r="I30" s="356">
        <f>LRF!I129/1000</f>
        <v>19.977672224679999</v>
      </c>
      <c r="J30" s="356">
        <f>LRF!J129/1000</f>
        <v>20.428049867189998</v>
      </c>
      <c r="K30" s="356">
        <f>LRF!K129/1000</f>
        <v>23.946128789909999</v>
      </c>
      <c r="L30" s="356">
        <f>LRF!L129/1000</f>
        <v>26.434344687439999</v>
      </c>
      <c r="M30" s="356">
        <f>LRF!M129/1000</f>
        <v>28.42168907456</v>
      </c>
      <c r="N30" s="356">
        <f>LRF!N129/1000</f>
        <v>31.757478806530003</v>
      </c>
      <c r="O30" s="356">
        <f>LRF!O129/1000</f>
        <v>32.549011188110001</v>
      </c>
      <c r="P30" s="356">
        <f>LRF!P129/1000</f>
        <v>35.425798908810002</v>
      </c>
      <c r="Q30" s="356">
        <f>LRF!Q129/1000</f>
        <v>35.366067853089994</v>
      </c>
      <c r="R30" s="356">
        <f>LRF!R129/1000</f>
        <v>37.295221836609997</v>
      </c>
      <c r="S30" s="356">
        <f>LRF!S129/1000</f>
        <v>39.351437231300004</v>
      </c>
      <c r="T30" s="166">
        <f t="shared" ref="T30:AE30" si="12">T$25*$A30</f>
        <v>40.745571189569269</v>
      </c>
      <c r="U30" s="166">
        <f t="shared" si="12"/>
        <v>41.623533646617858</v>
      </c>
      <c r="V30" s="166">
        <f t="shared" si="12"/>
        <v>42.647961576787608</v>
      </c>
      <c r="W30" s="166">
        <f t="shared" si="12"/>
        <v>43.704085337253531</v>
      </c>
      <c r="X30" s="166">
        <f t="shared" si="12"/>
        <v>44.82786803687663</v>
      </c>
      <c r="Y30" s="166">
        <f t="shared" si="12"/>
        <v>45.979721432927789</v>
      </c>
      <c r="Z30" s="166">
        <f t="shared" si="12"/>
        <v>47.146018714426681</v>
      </c>
      <c r="AA30" s="166">
        <f t="shared" si="12"/>
        <v>48.292239729590257</v>
      </c>
      <c r="AB30" s="166">
        <f t="shared" si="12"/>
        <v>49.471563722000901</v>
      </c>
      <c r="AC30" s="166">
        <f t="shared" si="12"/>
        <v>50.605589183026709</v>
      </c>
      <c r="AD30" s="166">
        <f t="shared" si="12"/>
        <v>51.755042826333636</v>
      </c>
      <c r="AE30" s="166">
        <f t="shared" si="12"/>
        <v>52.916210654725951</v>
      </c>
      <c r="AF30" s="166">
        <f t="shared" si="11"/>
        <v>54.32089741497456</v>
      </c>
      <c r="AG30" s="166">
        <f t="shared" si="11"/>
        <v>55.755038619917592</v>
      </c>
      <c r="AH30" s="166">
        <f t="shared" si="11"/>
        <v>57.2087796690695</v>
      </c>
      <c r="AI30" s="166">
        <f t="shared" si="11"/>
        <v>58.68640490266246</v>
      </c>
      <c r="AJ30" s="166">
        <f t="shared" si="11"/>
        <v>59.948786508727814</v>
      </c>
      <c r="AK30" s="166">
        <f t="shared" si="11"/>
        <v>61.720050940292346</v>
      </c>
      <c r="AL30" s="166">
        <f t="shared" si="11"/>
        <v>63.270196472211772</v>
      </c>
      <c r="AM30" s="166">
        <f t="shared" si="11"/>
        <v>64.84535975260691</v>
      </c>
      <c r="AN30" s="166">
        <f t="shared" si="11"/>
        <v>66.446195165814729</v>
      </c>
      <c r="AO30" s="166">
        <f t="shared" si="11"/>
        <v>68.073413299168166</v>
      </c>
    </row>
    <row r="31" spans="1:41" s="8" customFormat="1" x14ac:dyDescent="0.25">
      <c r="A31" s="352">
        <f>LRF!$S$107</f>
        <v>7.3912885085981759E-3</v>
      </c>
      <c r="B31" s="153" t="s">
        <v>2423</v>
      </c>
      <c r="C31" s="355">
        <v>0</v>
      </c>
      <c r="D31" s="355">
        <v>0</v>
      </c>
      <c r="E31" s="355">
        <v>0</v>
      </c>
      <c r="F31" s="356">
        <f>LRF!F$106/1000</f>
        <v>0.41583668488000008</v>
      </c>
      <c r="G31" s="356">
        <f>LRF!G$106/1000</f>
        <v>0.46347101604999996</v>
      </c>
      <c r="H31" s="356">
        <f>LRF!H$106/1000</f>
        <v>0.51975771616999999</v>
      </c>
      <c r="I31" s="356">
        <f>LRF!I$106/1000</f>
        <v>0.62336793981000005</v>
      </c>
      <c r="J31" s="356">
        <f>LRF!J$106/1000</f>
        <v>0.64260388360999998</v>
      </c>
      <c r="K31" s="356">
        <f>LRF!K$106/1000</f>
        <v>0.75469723566999991</v>
      </c>
      <c r="L31" s="356">
        <f>LRF!L$106/1000</f>
        <v>0.83010799751999986</v>
      </c>
      <c r="M31" s="356">
        <f>LRF!M$106/1000</f>
        <v>0.89384465772999988</v>
      </c>
      <c r="N31" s="356">
        <f>LRF!N$106/1000</f>
        <v>0.95704759571999987</v>
      </c>
      <c r="O31" s="356">
        <f>LRF!O$106/1000</f>
        <v>0.99874517317199996</v>
      </c>
      <c r="P31" s="356">
        <f>LRF!P$106/1000</f>
        <v>1.0453353706099999</v>
      </c>
      <c r="Q31" s="356">
        <f>LRF!Q$106/1000</f>
        <v>1.0577145528300003</v>
      </c>
      <c r="R31" s="356">
        <f>LRF!R$106/1000</f>
        <v>1.1114103556299999</v>
      </c>
      <c r="S31" s="356">
        <f>LRF!S$106/1000</f>
        <v>1.1797709084299997</v>
      </c>
      <c r="T31" s="166">
        <f t="shared" ref="T31:AO31" si="13">T$25*$A31</f>
        <v>1.2012854890695344</v>
      </c>
      <c r="U31" s="166">
        <f t="shared" si="13"/>
        <v>1.2271701074172163</v>
      </c>
      <c r="V31" s="166">
        <f t="shared" si="13"/>
        <v>1.2573729091250372</v>
      </c>
      <c r="W31" s="166">
        <f t="shared" si="13"/>
        <v>1.288510186406207</v>
      </c>
      <c r="X31" s="166">
        <f t="shared" si="13"/>
        <v>1.3216422253128111</v>
      </c>
      <c r="Y31" s="166">
        <f t="shared" si="13"/>
        <v>1.355601861411027</v>
      </c>
      <c r="Z31" s="166">
        <f t="shared" si="13"/>
        <v>1.3899873408460173</v>
      </c>
      <c r="AA31" s="166">
        <f t="shared" si="13"/>
        <v>1.4237809196960063</v>
      </c>
      <c r="AB31" s="166">
        <f t="shared" si="13"/>
        <v>1.4585504604739039</v>
      </c>
      <c r="AC31" s="166">
        <f t="shared" si="13"/>
        <v>1.4919844826459732</v>
      </c>
      <c r="AD31" s="166">
        <f t="shared" si="13"/>
        <v>1.5258733677873406</v>
      </c>
      <c r="AE31" s="166">
        <f t="shared" si="13"/>
        <v>1.5601076175940818</v>
      </c>
      <c r="AF31" s="166">
        <f t="shared" si="13"/>
        <v>1.6015214393300434</v>
      </c>
      <c r="AG31" s="166">
        <f t="shared" si="13"/>
        <v>1.643803654758055</v>
      </c>
      <c r="AH31" s="166">
        <f t="shared" si="13"/>
        <v>1.6866637246067746</v>
      </c>
      <c r="AI31" s="166">
        <f t="shared" si="13"/>
        <v>1.7302279623772985</v>
      </c>
      <c r="AJ31" s="166">
        <f t="shared" si="13"/>
        <v>1.7674462577836669</v>
      </c>
      <c r="AK31" s="166">
        <f t="shared" si="13"/>
        <v>1.8196677433788468</v>
      </c>
      <c r="AL31" s="166">
        <f t="shared" si="13"/>
        <v>1.8653700682960022</v>
      </c>
      <c r="AM31" s="166">
        <f t="shared" si="13"/>
        <v>1.9118099815530838</v>
      </c>
      <c r="AN31" s="166">
        <f t="shared" si="13"/>
        <v>1.9590067761035426</v>
      </c>
      <c r="AO31" s="166">
        <f t="shared" si="13"/>
        <v>2.0069814019114318</v>
      </c>
    </row>
    <row r="32" spans="1:41" s="8" customFormat="1" x14ac:dyDescent="0.25">
      <c r="A32" s="173"/>
      <c r="B32" s="153" t="s">
        <v>1830</v>
      </c>
      <c r="C32" s="356">
        <f t="shared" ref="C32:AO32" si="14">C8</f>
        <v>1.14529619798</v>
      </c>
      <c r="D32" s="356">
        <f t="shared" si="14"/>
        <v>1.28284444407</v>
      </c>
      <c r="E32" s="356">
        <f t="shared" si="14"/>
        <v>1.6860800115200001</v>
      </c>
      <c r="F32" s="356">
        <f t="shared" si="14"/>
        <v>2.0560949471800001</v>
      </c>
      <c r="G32" s="356">
        <f t="shared" si="14"/>
        <v>2.4001703409099999</v>
      </c>
      <c r="H32" s="356">
        <f t="shared" si="14"/>
        <v>2.7947093328200001</v>
      </c>
      <c r="I32" s="356">
        <f t="shared" si="14"/>
        <v>3.0495853102899999</v>
      </c>
      <c r="J32" s="356">
        <f t="shared" si="14"/>
        <v>3.2822684067199996</v>
      </c>
      <c r="K32" s="356">
        <f t="shared" si="14"/>
        <v>3.3226788662</v>
      </c>
      <c r="L32" s="356">
        <f t="shared" si="14"/>
        <v>3.71128251784</v>
      </c>
      <c r="M32" s="356">
        <f t="shared" si="14"/>
        <v>3.82367999025</v>
      </c>
      <c r="N32" s="356">
        <f t="shared" si="14"/>
        <v>4.3401934507400002</v>
      </c>
      <c r="O32" s="356">
        <f t="shared" si="14"/>
        <v>4.6369417272</v>
      </c>
      <c r="P32" s="356">
        <f t="shared" si="14"/>
        <v>5.1502739417400001</v>
      </c>
      <c r="Q32" s="356">
        <f t="shared" si="14"/>
        <v>5.6230141677800001</v>
      </c>
      <c r="R32" s="356">
        <f t="shared" si="14"/>
        <v>6.2747847265600001</v>
      </c>
      <c r="S32" s="356">
        <f t="shared" si="14"/>
        <v>6.6862257131999998</v>
      </c>
      <c r="T32" s="166">
        <f t="shared" si="14"/>
        <v>6.77858591712533</v>
      </c>
      <c r="U32" s="166">
        <f t="shared" si="14"/>
        <v>6.9601570454459303</v>
      </c>
      <c r="V32" s="166">
        <f t="shared" si="14"/>
        <v>7.1376509848631979</v>
      </c>
      <c r="W32" s="166">
        <f t="shared" si="14"/>
        <v>7.3262037806216362</v>
      </c>
      <c r="X32" s="166">
        <f t="shared" si="14"/>
        <v>7.5180061939484659</v>
      </c>
      <c r="Y32" s="166">
        <f t="shared" si="14"/>
        <v>7.715352633926658</v>
      </c>
      <c r="Z32" s="166">
        <f t="shared" si="14"/>
        <v>7.9164750027923247</v>
      </c>
      <c r="AA32" s="166">
        <f t="shared" si="14"/>
        <v>8.1218398357676076</v>
      </c>
      <c r="AB32" s="166">
        <f t="shared" si="14"/>
        <v>8.3310326588976178</v>
      </c>
      <c r="AC32" s="166">
        <f t="shared" si="14"/>
        <v>8.5441199971760682</v>
      </c>
      <c r="AD32" s="166">
        <f t="shared" si="14"/>
        <v>8.7610643462740043</v>
      </c>
      <c r="AE32" s="166">
        <f t="shared" si="14"/>
        <v>8.9819119614555163</v>
      </c>
      <c r="AF32" s="166">
        <f t="shared" si="14"/>
        <v>9.249829195892854</v>
      </c>
      <c r="AG32" s="166">
        <f t="shared" si="14"/>
        <v>9.5237082947075251</v>
      </c>
      <c r="AH32" s="166">
        <f t="shared" si="14"/>
        <v>9.802474753308795</v>
      </c>
      <c r="AI32" s="166">
        <f t="shared" si="14"/>
        <v>10.086750174994416</v>
      </c>
      <c r="AJ32" s="166">
        <f t="shared" si="14"/>
        <v>10.328541318472844</v>
      </c>
      <c r="AK32" s="166">
        <f t="shared" si="14"/>
        <v>10.671703245175529</v>
      </c>
      <c r="AL32" s="166">
        <f t="shared" si="14"/>
        <v>10.972622882394742</v>
      </c>
      <c r="AM32" s="166">
        <f t="shared" si="14"/>
        <v>11.279280029444546</v>
      </c>
      <c r="AN32" s="166">
        <f t="shared" si="14"/>
        <v>11.591728860131195</v>
      </c>
      <c r="AO32" s="166">
        <f t="shared" si="14"/>
        <v>11.910018588509445</v>
      </c>
    </row>
    <row r="33" spans="1:41" s="8" customFormat="1" x14ac:dyDescent="0.25">
      <c r="A33" s="173"/>
      <c r="B33" s="153" t="s">
        <v>1831</v>
      </c>
      <c r="C33" s="356">
        <f t="shared" ref="C33:R33" si="15">C14</f>
        <v>1.1465185417400001</v>
      </c>
      <c r="D33" s="356">
        <f t="shared" si="15"/>
        <v>1.13902158655</v>
      </c>
      <c r="E33" s="356">
        <f t="shared" si="15"/>
        <v>0.98385923009999998</v>
      </c>
      <c r="F33" s="356">
        <f t="shared" si="15"/>
        <v>2.2393629058800002</v>
      </c>
      <c r="G33" s="356">
        <f t="shared" si="15"/>
        <v>2.35568757282</v>
      </c>
      <c r="H33" s="356">
        <f t="shared" si="15"/>
        <v>0.30657528362999997</v>
      </c>
      <c r="I33" s="356">
        <f t="shared" si="15"/>
        <v>1.9380876602499999</v>
      </c>
      <c r="J33" s="356">
        <f t="shared" si="15"/>
        <v>5.4601182149300005</v>
      </c>
      <c r="K33" s="356">
        <f t="shared" si="15"/>
        <v>4.5644683604200003</v>
      </c>
      <c r="L33" s="356">
        <f t="shared" si="15"/>
        <v>1.43638013419</v>
      </c>
      <c r="M33" s="356">
        <f t="shared" si="15"/>
        <v>1.91479396361</v>
      </c>
      <c r="N33" s="356">
        <f t="shared" si="15"/>
        <v>5.7680380647700007</v>
      </c>
      <c r="O33" s="356">
        <f t="shared" si="15"/>
        <v>7.7835516461600003</v>
      </c>
      <c r="P33" s="356">
        <f t="shared" si="15"/>
        <v>8.8424618251200009</v>
      </c>
      <c r="Q33" s="356">
        <f t="shared" si="15"/>
        <v>7.4041610142799996</v>
      </c>
      <c r="R33" s="356">
        <f t="shared" si="15"/>
        <v>7.4462382783500001</v>
      </c>
      <c r="S33" s="356">
        <f t="shared" ref="S33:AO33" si="16">S14</f>
        <v>5.7517381510100005</v>
      </c>
      <c r="T33" s="166">
        <f t="shared" si="16"/>
        <v>0</v>
      </c>
      <c r="U33" s="166">
        <f t="shared" si="16"/>
        <v>0</v>
      </c>
      <c r="V33" s="166">
        <f t="shared" si="16"/>
        <v>9.7454609601320161</v>
      </c>
      <c r="W33" s="166">
        <f t="shared" si="16"/>
        <v>11.852818959806667</v>
      </c>
      <c r="X33" s="166">
        <f t="shared" si="16"/>
        <v>10.829625303243226</v>
      </c>
      <c r="Y33" s="166">
        <f t="shared" si="16"/>
        <v>11.520929364530883</v>
      </c>
      <c r="Z33" s="166">
        <f t="shared" si="16"/>
        <v>11.932489606024765</v>
      </c>
      <c r="AA33" s="166">
        <f t="shared" si="16"/>
        <v>12.247371812519821</v>
      </c>
      <c r="AB33" s="166">
        <f t="shared" si="16"/>
        <v>12.322670238050392</v>
      </c>
      <c r="AC33" s="166">
        <f t="shared" si="16"/>
        <v>12.757654096479479</v>
      </c>
      <c r="AD33" s="166">
        <f t="shared" si="16"/>
        <v>12.662838229922821</v>
      </c>
      <c r="AE33" s="166">
        <f t="shared" si="16"/>
        <v>12.970137290065642</v>
      </c>
      <c r="AF33" s="166">
        <f t="shared" si="16"/>
        <v>13.251131085286293</v>
      </c>
      <c r="AG33" s="166">
        <f t="shared" si="16"/>
        <v>15.041839762788701</v>
      </c>
      <c r="AH33" s="166">
        <f t="shared" si="16"/>
        <v>15.451625485132855</v>
      </c>
      <c r="AI33" s="166">
        <f t="shared" si="16"/>
        <v>15.796269447019181</v>
      </c>
      <c r="AJ33" s="166">
        <f t="shared" si="16"/>
        <v>16.165614780951184</v>
      </c>
      <c r="AK33" s="166">
        <f t="shared" si="16"/>
        <v>15.038988659155482</v>
      </c>
      <c r="AL33" s="166">
        <f t="shared" si="16"/>
        <v>18.382898150322927</v>
      </c>
      <c r="AM33" s="166">
        <f t="shared" si="16"/>
        <v>17.265994639512019</v>
      </c>
      <c r="AN33" s="166">
        <f t="shared" si="16"/>
        <v>17.632958852262309</v>
      </c>
      <c r="AO33" s="166">
        <f t="shared" si="16"/>
        <v>18.001508982958693</v>
      </c>
    </row>
    <row r="34" spans="1:41" s="8" customFormat="1" x14ac:dyDescent="0.25">
      <c r="A34" s="173"/>
      <c r="B34" s="156" t="s">
        <v>1832</v>
      </c>
      <c r="C34" s="88">
        <f t="shared" ref="C34:AO34" si="17">C9</f>
        <v>0</v>
      </c>
      <c r="D34" s="88">
        <f t="shared" si="17"/>
        <v>0</v>
      </c>
      <c r="E34" s="88">
        <f t="shared" si="17"/>
        <v>0</v>
      </c>
      <c r="F34" s="88">
        <f t="shared" si="17"/>
        <v>0</v>
      </c>
      <c r="G34" s="88">
        <f t="shared" si="17"/>
        <v>0</v>
      </c>
      <c r="H34" s="88">
        <f t="shared" si="17"/>
        <v>0</v>
      </c>
      <c r="I34" s="88">
        <f t="shared" si="17"/>
        <v>0</v>
      </c>
      <c r="J34" s="88">
        <f t="shared" si="17"/>
        <v>3.514130759999999E-3</v>
      </c>
      <c r="K34" s="88">
        <f t="shared" si="17"/>
        <v>1.814929409E-2</v>
      </c>
      <c r="L34" s="88">
        <f t="shared" si="17"/>
        <v>5.863521314999999E-2</v>
      </c>
      <c r="M34" s="88">
        <f t="shared" si="17"/>
        <v>8.3081682320000017E-2</v>
      </c>
      <c r="N34" s="88">
        <f t="shared" si="17"/>
        <v>0.21173214946999996</v>
      </c>
      <c r="O34" s="88">
        <f t="shared" si="17"/>
        <v>0.60445509956999999</v>
      </c>
      <c r="P34" s="88">
        <f t="shared" si="17"/>
        <v>0.90919232662000005</v>
      </c>
      <c r="Q34" s="88">
        <f t="shared" si="17"/>
        <v>0.76653223569999995</v>
      </c>
      <c r="R34" s="88">
        <f t="shared" si="17"/>
        <v>1.7700440309200001</v>
      </c>
      <c r="S34" s="88">
        <f t="shared" si="17"/>
        <v>2.80226952128</v>
      </c>
      <c r="T34" s="168">
        <f t="shared" si="17"/>
        <v>3.2849849247013085</v>
      </c>
      <c r="U34" s="168">
        <f t="shared" si="17"/>
        <v>2.9364105016814963</v>
      </c>
      <c r="V34" s="168">
        <f t="shared" si="17"/>
        <v>3.2744902639313809</v>
      </c>
      <c r="W34" s="168">
        <f t="shared" si="17"/>
        <v>3.577919019586246</v>
      </c>
      <c r="X34" s="168">
        <f t="shared" si="17"/>
        <v>4.0789075207247611</v>
      </c>
      <c r="Y34" s="168">
        <f t="shared" si="17"/>
        <v>4.573661787941913</v>
      </c>
      <c r="Z34" s="168">
        <f t="shared" si="17"/>
        <v>5.0549440272695776</v>
      </c>
      <c r="AA34" s="168">
        <f t="shared" si="17"/>
        <v>5.3755312786339786</v>
      </c>
      <c r="AB34" s="168">
        <f t="shared" si="17"/>
        <v>5.7782684361284362</v>
      </c>
      <c r="AC34" s="168">
        <f t="shared" si="17"/>
        <v>5.9052116266243821</v>
      </c>
      <c r="AD34" s="168">
        <f t="shared" si="17"/>
        <v>6.0214689754434021</v>
      </c>
      <c r="AE34" s="168">
        <f t="shared" si="17"/>
        <v>6.1333725131544146</v>
      </c>
      <c r="AF34" s="168">
        <f t="shared" si="17"/>
        <v>6.2353838702475706</v>
      </c>
      <c r="AG34" s="168">
        <f t="shared" si="17"/>
        <v>6.3428564748482499</v>
      </c>
      <c r="AH34" s="168">
        <f t="shared" si="17"/>
        <v>6.4386875305841915</v>
      </c>
      <c r="AI34" s="168">
        <f t="shared" si="17"/>
        <v>6.5273686986440635</v>
      </c>
      <c r="AJ34" s="168">
        <f t="shared" si="17"/>
        <v>6.6100293855405479</v>
      </c>
      <c r="AK34" s="168">
        <f t="shared" si="17"/>
        <v>6.6894919832591295</v>
      </c>
      <c r="AL34" s="168">
        <f t="shared" si="17"/>
        <v>6.7587019841458593</v>
      </c>
      <c r="AM34" s="168">
        <f t="shared" si="17"/>
        <v>6.8212363338936441</v>
      </c>
      <c r="AN34" s="168">
        <f t="shared" si="17"/>
        <v>6.8787573787396692</v>
      </c>
      <c r="AO34" s="168">
        <f t="shared" si="17"/>
        <v>6.9332514685523146</v>
      </c>
    </row>
    <row r="35" spans="1:41" s="8" customFormat="1" x14ac:dyDescent="0.25">
      <c r="A35" s="173"/>
      <c r="B35" s="174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519"/>
      <c r="U35" s="519"/>
      <c r="V35" s="519"/>
      <c r="W35" s="519"/>
      <c r="X35" s="519"/>
      <c r="Y35" s="519"/>
      <c r="Z35" s="519"/>
      <c r="AA35" s="519"/>
      <c r="AB35" s="519"/>
      <c r="AC35" s="519"/>
      <c r="AD35" s="519"/>
      <c r="AE35" s="519"/>
      <c r="AF35" s="519"/>
      <c r="AG35" s="519"/>
      <c r="AH35" s="519"/>
      <c r="AI35" s="519"/>
      <c r="AJ35" s="519"/>
      <c r="AK35" s="519"/>
      <c r="AL35" s="519"/>
      <c r="AM35" s="519"/>
      <c r="AN35" s="519"/>
      <c r="AO35" s="519"/>
    </row>
    <row r="36" spans="1:41" x14ac:dyDescent="0.25">
      <c r="A36" s="1"/>
      <c r="B36" s="151" t="s">
        <v>1833</v>
      </c>
      <c r="C36" s="152">
        <f t="shared" ref="C36:S36" si="18">SUM(C37:C40)</f>
        <v>21.641117988989997</v>
      </c>
      <c r="D36" s="152">
        <f t="shared" si="18"/>
        <v>23.471857222280001</v>
      </c>
      <c r="E36" s="152">
        <f t="shared" si="18"/>
        <v>24.423505161349997</v>
      </c>
      <c r="F36" s="152">
        <f t="shared" si="18"/>
        <v>26.694862626949998</v>
      </c>
      <c r="G36" s="152">
        <f t="shared" si="18"/>
        <v>30.2064735688</v>
      </c>
      <c r="H36" s="152">
        <f t="shared" si="18"/>
        <v>26.18869389864</v>
      </c>
      <c r="I36" s="152">
        <f t="shared" si="18"/>
        <v>32.972057413239995</v>
      </c>
      <c r="J36" s="152">
        <f t="shared" si="18"/>
        <v>34.950240502579994</v>
      </c>
      <c r="K36" s="152">
        <f t="shared" si="18"/>
        <v>44.750467102520005</v>
      </c>
      <c r="L36" s="152">
        <f t="shared" si="18"/>
        <v>50.676812944499993</v>
      </c>
      <c r="M36" s="152">
        <f t="shared" si="18"/>
        <v>56.650698801679994</v>
      </c>
      <c r="N36" s="152">
        <f t="shared" si="18"/>
        <v>62.696851217180004</v>
      </c>
      <c r="O36" s="171">
        <f t="shared" si="18"/>
        <v>69.366282788809997</v>
      </c>
      <c r="P36" s="171">
        <f t="shared" si="18"/>
        <v>76.042364802069997</v>
      </c>
      <c r="Q36" s="171">
        <f t="shared" si="18"/>
        <v>76.421737613510004</v>
      </c>
      <c r="R36" s="171">
        <f t="shared" si="18"/>
        <v>77.924266332749994</v>
      </c>
      <c r="S36" s="171">
        <f t="shared" si="18"/>
        <v>85.966834468770003</v>
      </c>
      <c r="T36" s="164">
        <f t="shared" ref="T36:AO36" si="19">SUM(T37:T40)</f>
        <v>92.074815653621172</v>
      </c>
      <c r="U36" s="164">
        <f t="shared" si="19"/>
        <v>94.064363528583144</v>
      </c>
      <c r="V36" s="164">
        <f t="shared" si="19"/>
        <v>93.268055400089878</v>
      </c>
      <c r="W36" s="164">
        <f t="shared" si="19"/>
        <v>91.517715361115478</v>
      </c>
      <c r="X36" s="164">
        <f t="shared" si="19"/>
        <v>93.056749789636015</v>
      </c>
      <c r="Y36" s="164">
        <f t="shared" si="19"/>
        <v>93.532027743010843</v>
      </c>
      <c r="Z36" s="164">
        <f t="shared" si="19"/>
        <v>94.693095307357439</v>
      </c>
      <c r="AA36" s="164">
        <f t="shared" si="19"/>
        <v>95.526737755890366</v>
      </c>
      <c r="AB36" s="164">
        <f t="shared" si="19"/>
        <v>96.791270331803076</v>
      </c>
      <c r="AC36" s="164">
        <f t="shared" si="19"/>
        <v>98.739213639716908</v>
      </c>
      <c r="AD36" s="164">
        <f t="shared" si="19"/>
        <v>101.127724759768</v>
      </c>
      <c r="AE36" s="164">
        <f t="shared" si="19"/>
        <v>103.11751880228749</v>
      </c>
      <c r="AF36" s="164">
        <f t="shared" si="19"/>
        <v>105.28174666102824</v>
      </c>
      <c r="AG36" s="164">
        <f t="shared" si="19"/>
        <v>107.29621293742551</v>
      </c>
      <c r="AH36" s="164">
        <f t="shared" si="19"/>
        <v>109.63801868193147</v>
      </c>
      <c r="AI36" s="164">
        <f t="shared" si="19"/>
        <v>111.99951199202062</v>
      </c>
      <c r="AJ36" s="164">
        <f t="shared" si="19"/>
        <v>114.01256541846135</v>
      </c>
      <c r="AK36" s="164">
        <f t="shared" si="19"/>
        <v>116.35913271231388</v>
      </c>
      <c r="AL36" s="164">
        <f t="shared" si="19"/>
        <v>118.63983747143627</v>
      </c>
      <c r="AM36" s="164">
        <f t="shared" si="19"/>
        <v>120.97515035756479</v>
      </c>
      <c r="AN36" s="164">
        <f t="shared" si="19"/>
        <v>123.47824089309674</v>
      </c>
      <c r="AO36" s="164">
        <f t="shared" si="19"/>
        <v>125.86218281119734</v>
      </c>
    </row>
    <row r="37" spans="1:41" s="8" customFormat="1" x14ac:dyDescent="0.25">
      <c r="A37" s="1"/>
      <c r="B37" s="153" t="s">
        <v>1829</v>
      </c>
      <c r="C37" s="157">
        <f>Despesas_GESP!E$100/1000000000</f>
        <v>3.0929286641400004</v>
      </c>
      <c r="D37" s="157">
        <f>Despesas_GESP!F$100/1000000000</f>
        <v>3.6388440212200006</v>
      </c>
      <c r="E37" s="157">
        <f>Despesas_GESP!G$100/1000000000</f>
        <v>3.75845410772</v>
      </c>
      <c r="F37" s="157">
        <f>Despesas_GESP!H$100/1000000000</f>
        <v>4.6652216972800007</v>
      </c>
      <c r="G37" s="157">
        <f>Despesas_GESP!I$100/1000000000</f>
        <v>4.8540373439599991</v>
      </c>
      <c r="H37" s="157">
        <f>Despesas_GESP!J$100/1000000000</f>
        <v>4.6389885241200002</v>
      </c>
      <c r="I37" s="157">
        <f>Despesas_GESP!K$100/1000000000</f>
        <v>5.5017752918400005</v>
      </c>
      <c r="J37" s="157">
        <f>Despesas_GESP!L$100/1000000000</f>
        <v>5.2899360400100006</v>
      </c>
      <c r="K37" s="157">
        <f>Despesas_GESP!M$100/1000000000</f>
        <v>5.7436792023800001</v>
      </c>
      <c r="L37" s="157">
        <f>Despesas_GESP!N$100/1000000000</f>
        <v>7.1009558217799995</v>
      </c>
      <c r="M37" s="157">
        <f>Despesas_GESP!O$100/1000000000</f>
        <v>7.7013782071300012</v>
      </c>
      <c r="N37" s="157">
        <f>Despesas_GESP!P$100/1000000000</f>
        <v>8.3742334199800013</v>
      </c>
      <c r="O37" s="157">
        <f>Despesas_GESP!Q$100/1000000000</f>
        <v>9.5920615390400013</v>
      </c>
      <c r="P37" s="157">
        <f>Despesas_GESP!R$100/1000000000</f>
        <v>9.6832303422599999</v>
      </c>
      <c r="Q37" s="157">
        <f>Despesas_GESP!S$100/1000000000</f>
        <v>6.3847655582100007</v>
      </c>
      <c r="R37" s="157">
        <f>Despesas_GESP!T$100/1000000000</f>
        <v>8.4786769316699999</v>
      </c>
      <c r="S37" s="157">
        <f>Despesas_GESP!U$100/1000000000</f>
        <v>11.261440151879999</v>
      </c>
      <c r="T37" s="166">
        <f>LRF!T175/1000</f>
        <v>12.4717684826396</v>
      </c>
      <c r="U37" s="166">
        <f>LRF!U175/1000</f>
        <v>12.237903185550859</v>
      </c>
      <c r="V37" s="166">
        <f>LRF!V175/1000</f>
        <v>12.004037888462118</v>
      </c>
      <c r="W37" s="166">
        <f>LRF!W175/1000</f>
        <v>12.537627641983772</v>
      </c>
      <c r="X37" s="166">
        <f>LRF!X175/1000</f>
        <v>13.131814635879707</v>
      </c>
      <c r="Y37" s="166">
        <f>LRF!Y175/1000</f>
        <v>13.656987658481038</v>
      </c>
      <c r="Z37" s="166">
        <f>LRF!Z175/1000</f>
        <v>14.743089528758672</v>
      </c>
      <c r="AA37" s="166">
        <f>LRF!AA175/1000</f>
        <v>15.278584091635317</v>
      </c>
      <c r="AB37" s="166">
        <f>LRF!AB175/1000</f>
        <v>15.654088100194103</v>
      </c>
      <c r="AC37" s="166">
        <f>LRF!AC175/1000</f>
        <v>16.140688173120793</v>
      </c>
      <c r="AD37" s="166">
        <f>LRF!AD175/1000</f>
        <v>16.634112201998246</v>
      </c>
      <c r="AE37" s="166">
        <f>LRF!AE175/1000</f>
        <v>16.862390554524413</v>
      </c>
      <c r="AF37" s="166">
        <f>LRF!AF175/1000</f>
        <v>17.297752782956003</v>
      </c>
      <c r="AG37" s="166">
        <f>LRF!AG175/1000</f>
        <v>17.729780131417535</v>
      </c>
      <c r="AH37" s="166">
        <f>LRF!AH175/1000</f>
        <v>18.264263804334401</v>
      </c>
      <c r="AI37" s="166">
        <f>LRF!AI175/1000</f>
        <v>18.80112398403034</v>
      </c>
      <c r="AJ37" s="166">
        <f>LRF!AJ175/1000</f>
        <v>18.968561747659006</v>
      </c>
      <c r="AK37" s="166">
        <f>LRF!AK175/1000</f>
        <v>19.474525800290124</v>
      </c>
      <c r="AL37" s="166">
        <f>LRF!AL175/1000</f>
        <v>19.879084749924544</v>
      </c>
      <c r="AM37" s="166">
        <f>LRF!AM175/1000</f>
        <v>20.487379920537165</v>
      </c>
      <c r="AN37" s="166">
        <f>LRF!AN175/1000</f>
        <v>20.991515227128513</v>
      </c>
      <c r="AO37" s="166">
        <f>LRF!AO175/1000</f>
        <v>21.495123736506336</v>
      </c>
    </row>
    <row r="38" spans="1:41" s="8" customFormat="1" x14ac:dyDescent="0.25">
      <c r="A38" s="173"/>
      <c r="B38" s="153" t="s">
        <v>2876</v>
      </c>
      <c r="C38" s="165">
        <f>LRF!C71/1000</f>
        <v>7.7034683248499984</v>
      </c>
      <c r="D38" s="165">
        <f>LRF!D71/1000</f>
        <v>8.0827512010600024</v>
      </c>
      <c r="E38" s="165">
        <f>LRF!E71/1000</f>
        <v>7.9145060536299976</v>
      </c>
      <c r="F38" s="165">
        <f>LRF!F71/1000</f>
        <v>8.1122719296699994</v>
      </c>
      <c r="G38" s="165">
        <f>LRF!G71/1000</f>
        <v>9.7433952248400022</v>
      </c>
      <c r="H38" s="165">
        <f>LRF!H71/1000</f>
        <v>4.2040753745200004</v>
      </c>
      <c r="I38" s="165">
        <f>LRF!I71/1000</f>
        <v>7.0409051213999989</v>
      </c>
      <c r="J38" s="165">
        <f>LRF!J71/1000</f>
        <v>7.4391694625699989</v>
      </c>
      <c r="K38" s="165">
        <f>LRF!K71/1000</f>
        <v>8.1744849001400013</v>
      </c>
      <c r="L38" s="165">
        <f>LRF!L71/1000</f>
        <v>9.4980348908900005</v>
      </c>
      <c r="M38" s="165">
        <f>LRF!M71/1000</f>
        <v>10.261931958879998</v>
      </c>
      <c r="N38" s="165">
        <f>LRF!N71/1000</f>
        <v>12.297023875130003</v>
      </c>
      <c r="O38" s="165">
        <f>LRF!O71/1000</f>
        <v>13.477475249769999</v>
      </c>
      <c r="P38" s="165">
        <f>LRF!P71/1000</f>
        <v>15.98344177211</v>
      </c>
      <c r="Q38" s="165">
        <f>LRF!Q71/1000</f>
        <v>17.110320960389995</v>
      </c>
      <c r="R38" s="165">
        <f>LRF!R71/1000</f>
        <v>16.239443730370002</v>
      </c>
      <c r="S38" s="165">
        <f>LRF!S71/1000</f>
        <v>16.968480554460005</v>
      </c>
      <c r="T38" s="166">
        <f>LRF!T71/1000</f>
        <v>18.090507554560567</v>
      </c>
      <c r="U38" s="166">
        <f>LRF!U71/1000</f>
        <v>18.368762571924467</v>
      </c>
      <c r="V38" s="166">
        <f>LRF!V71/1000</f>
        <v>16.628552161337801</v>
      </c>
      <c r="W38" s="166">
        <f>LRF!W71/1000</f>
        <v>15.367067626372798</v>
      </c>
      <c r="X38" s="166">
        <f>LRF!X71/1000</f>
        <v>13.935683665950682</v>
      </c>
      <c r="Y38" s="166">
        <f>LRF!Y71/1000</f>
        <v>12.486956070554378</v>
      </c>
      <c r="Z38" s="166">
        <f>LRF!Z71/1000</f>
        <v>11.046155215278292</v>
      </c>
      <c r="AA38" s="166">
        <f>LRF!AA71/1000</f>
        <v>9.8293152085576558</v>
      </c>
      <c r="AB38" s="166">
        <f>LRF!AB71/1000</f>
        <v>8.8894151136577229</v>
      </c>
      <c r="AC38" s="166">
        <f>LRF!AC71/1000</f>
        <v>8.4762731604842525</v>
      </c>
      <c r="AD38" s="166">
        <f>LRF!AD71/1000</f>
        <v>8.2327961108652357</v>
      </c>
      <c r="AE38" s="166">
        <f>LRF!AE71/1000</f>
        <v>7.9362413684842084</v>
      </c>
      <c r="AF38" s="166">
        <f>LRF!AF71/1000</f>
        <v>7.6311692401392355</v>
      </c>
      <c r="AG38" s="166">
        <f>LRF!AG71/1000</f>
        <v>7.3035812287215416</v>
      </c>
      <c r="AH38" s="166">
        <f>LRF!AH71/1000</f>
        <v>6.967785576284097</v>
      </c>
      <c r="AI38" s="166">
        <f>LRF!AI71/1000</f>
        <v>6.6188738669733542</v>
      </c>
      <c r="AJ38" s="166">
        <f>LRF!AJ71/1000</f>
        <v>6.2638026722970608</v>
      </c>
      <c r="AK38" s="166">
        <f>LRF!AK71/1000</f>
        <v>5.8864796718902541</v>
      </c>
      <c r="AL38" s="166">
        <f>LRF!AL71/1000</f>
        <v>5.4947202118531857</v>
      </c>
      <c r="AM38" s="166">
        <f>LRF!AM71/1000</f>
        <v>5.0798579529906709</v>
      </c>
      <c r="AN38" s="166">
        <f>LRF!AN71/1000</f>
        <v>4.6437910725466569</v>
      </c>
      <c r="AO38" s="166">
        <f>LRF!AO71/1000</f>
        <v>4.190313286856612</v>
      </c>
    </row>
    <row r="39" spans="1:41" s="8" customFormat="1" x14ac:dyDescent="0.25">
      <c r="B39" s="574" t="s">
        <v>2663</v>
      </c>
      <c r="C39" s="356">
        <f t="shared" ref="C39:AO39" si="20">C70-C73-C74</f>
        <v>10.844721</v>
      </c>
      <c r="D39" s="356">
        <f t="shared" si="20"/>
        <v>11.750261999999999</v>
      </c>
      <c r="E39" s="356">
        <f t="shared" si="20"/>
        <v>12.750544999999999</v>
      </c>
      <c r="F39" s="356">
        <f t="shared" si="20"/>
        <v>13.917368999999997</v>
      </c>
      <c r="G39" s="356">
        <f t="shared" si="20"/>
        <v>15.609040999999999</v>
      </c>
      <c r="H39" s="356">
        <f t="shared" si="20"/>
        <v>17.34563</v>
      </c>
      <c r="I39" s="356">
        <f t="shared" si="20"/>
        <v>20.429376999999999</v>
      </c>
      <c r="J39" s="356">
        <f t="shared" si="20"/>
        <v>22.221134999999997</v>
      </c>
      <c r="K39" s="356">
        <f t="shared" si="20"/>
        <v>30.832303000000003</v>
      </c>
      <c r="L39" s="356">
        <f t="shared" si="20"/>
        <v>34.077822231829991</v>
      </c>
      <c r="M39" s="356">
        <f t="shared" si="20"/>
        <v>38.68738863566999</v>
      </c>
      <c r="N39" s="356">
        <f t="shared" si="20"/>
        <v>42.025593922070001</v>
      </c>
      <c r="O39" s="356">
        <f t="shared" si="20"/>
        <v>46.296745999999999</v>
      </c>
      <c r="P39" s="356">
        <f t="shared" si="20"/>
        <v>50.375692687699996</v>
      </c>
      <c r="Q39" s="154">
        <f t="shared" si="20"/>
        <v>51.978647094910002</v>
      </c>
      <c r="R39" s="154">
        <f t="shared" si="20"/>
        <v>52.456009670709996</v>
      </c>
      <c r="S39" s="154">
        <f t="shared" si="20"/>
        <v>56.252010762429997</v>
      </c>
      <c r="T39" s="166">
        <f t="shared" si="20"/>
        <v>59.368902616421011</v>
      </c>
      <c r="U39" s="166">
        <f t="shared" si="20"/>
        <v>60.966992771107812</v>
      </c>
      <c r="V39" s="166">
        <f t="shared" si="20"/>
        <v>62.134234350289951</v>
      </c>
      <c r="W39" s="166">
        <f t="shared" si="20"/>
        <v>61.107155092758916</v>
      </c>
      <c r="X39" s="166">
        <f t="shared" si="20"/>
        <v>63.642614487805631</v>
      </c>
      <c r="Y39" s="166">
        <f t="shared" si="20"/>
        <v>65.204942013975426</v>
      </c>
      <c r="Z39" s="166">
        <f t="shared" si="20"/>
        <v>66.830520563320476</v>
      </c>
      <c r="AA39" s="166">
        <f t="shared" si="20"/>
        <v>68.310508455697402</v>
      </c>
      <c r="AB39" s="166">
        <f t="shared" si="20"/>
        <v>70.13943711795126</v>
      </c>
      <c r="AC39" s="166">
        <f t="shared" si="20"/>
        <v>72.084689306111855</v>
      </c>
      <c r="AD39" s="166">
        <f t="shared" si="20"/>
        <v>74.223253446904522</v>
      </c>
      <c r="AE39" s="166">
        <f t="shared" si="20"/>
        <v>76.281323879278872</v>
      </c>
      <c r="AF39" s="166">
        <f t="shared" si="20"/>
        <v>78.315261637932991</v>
      </c>
      <c r="AG39" s="166">
        <f t="shared" si="20"/>
        <v>80.225288577286435</v>
      </c>
      <c r="AH39" s="166">
        <f t="shared" si="20"/>
        <v>82.368406301312973</v>
      </c>
      <c r="AI39" s="166">
        <f t="shared" si="20"/>
        <v>84.541951141016909</v>
      </c>
      <c r="AJ39" s="166">
        <f t="shared" si="20"/>
        <v>86.742637998505273</v>
      </c>
      <c r="AK39" s="166">
        <f t="shared" si="20"/>
        <v>88.960564240133493</v>
      </c>
      <c r="AL39" s="166">
        <f t="shared" si="20"/>
        <v>91.228469509658538</v>
      </c>
      <c r="AM39" s="166">
        <f t="shared" si="20"/>
        <v>93.37034948403695</v>
      </c>
      <c r="AN39" s="166">
        <f t="shared" si="20"/>
        <v>95.805371593421569</v>
      </c>
      <c r="AO39" s="166">
        <f t="shared" si="20"/>
        <v>98.139182787834386</v>
      </c>
    </row>
    <row r="40" spans="1:41" s="8" customFormat="1" x14ac:dyDescent="0.25">
      <c r="A40" s="674"/>
      <c r="B40" s="569" t="s">
        <v>2785</v>
      </c>
      <c r="C40" s="570"/>
      <c r="D40" s="570"/>
      <c r="E40" s="570"/>
      <c r="F40" s="570"/>
      <c r="G40" s="570"/>
      <c r="H40" s="570"/>
      <c r="I40" s="570"/>
      <c r="J40" s="570"/>
      <c r="K40" s="570"/>
      <c r="L40" s="570"/>
      <c r="M40" s="571"/>
      <c r="N40" s="572"/>
      <c r="O40" s="572"/>
      <c r="P40" s="572"/>
      <c r="Q40" s="572">
        <f>LRF!Q$158/1000</f>
        <v>0.94800400000000007</v>
      </c>
      <c r="R40" s="572">
        <f>LRF!R$158/1000</f>
        <v>0.75013599999999991</v>
      </c>
      <c r="S40" s="572">
        <f>LRF!S$158/1000</f>
        <v>1.4849030000000001</v>
      </c>
      <c r="T40" s="573">
        <f>LRF!T$158/1000</f>
        <v>2.143637</v>
      </c>
      <c r="U40" s="573">
        <f>LRF!U$158/1000</f>
        <v>2.4907049999999997</v>
      </c>
      <c r="V40" s="573">
        <f>LRF!V$158/1000</f>
        <v>2.5012309999999998</v>
      </c>
      <c r="W40" s="573">
        <f>LRF!W$158/1000</f>
        <v>2.5058650000000005</v>
      </c>
      <c r="X40" s="573">
        <f>LRF!X$158/1000</f>
        <v>2.3466370000000003</v>
      </c>
      <c r="Y40" s="573">
        <f>LRF!Y$158/1000</f>
        <v>2.1831419999999997</v>
      </c>
      <c r="Z40" s="573">
        <f>LRF!Z$158/1000</f>
        <v>2.0733299999999999</v>
      </c>
      <c r="AA40" s="573">
        <f>LRF!AA$158/1000</f>
        <v>2.10833</v>
      </c>
      <c r="AB40" s="573">
        <f>LRF!AB$158/1000</f>
        <v>2.10833</v>
      </c>
      <c r="AC40" s="573">
        <f>LRF!AC$158/1000</f>
        <v>2.037563</v>
      </c>
      <c r="AD40" s="573">
        <f>LRF!AD$158/1000</f>
        <v>2.037563</v>
      </c>
      <c r="AE40" s="573">
        <f>LRF!AE$158/1000</f>
        <v>2.037563</v>
      </c>
      <c r="AF40" s="573">
        <f>LRF!AF$158/1000</f>
        <v>2.037563</v>
      </c>
      <c r="AG40" s="573">
        <f>LRF!AG$158/1000</f>
        <v>2.037563</v>
      </c>
      <c r="AH40" s="573">
        <f>LRF!AH$158/1000</f>
        <v>2.037563</v>
      </c>
      <c r="AI40" s="573">
        <f>LRF!AI$158/1000</f>
        <v>2.037563</v>
      </c>
      <c r="AJ40" s="573">
        <f>LRF!AJ$158/1000</f>
        <v>2.037563</v>
      </c>
      <c r="AK40" s="573">
        <f>LRF!AK$158/1000</f>
        <v>2.037563</v>
      </c>
      <c r="AL40" s="573">
        <f>LRF!AL$158/1000</f>
        <v>2.037563</v>
      </c>
      <c r="AM40" s="573">
        <f>LRF!AM$158/1000</f>
        <v>2.037563</v>
      </c>
      <c r="AN40" s="573">
        <f>LRF!AN$158/1000</f>
        <v>2.037563</v>
      </c>
      <c r="AO40" s="573">
        <f>LRF!AO$158/1000</f>
        <v>2.037563</v>
      </c>
    </row>
    <row r="41" spans="1:41" s="31" customFormat="1" ht="11.25" x14ac:dyDescent="0.2">
      <c r="B41" s="227" t="s">
        <v>2421</v>
      </c>
    </row>
    <row r="42" spans="1:41" s="31" customFormat="1" ht="11.25" x14ac:dyDescent="0.2">
      <c r="B42" s="227" t="s">
        <v>2422</v>
      </c>
    </row>
    <row r="43" spans="1:41" x14ac:dyDescent="0.25">
      <c r="A43" s="133"/>
      <c r="B43" s="130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64"/>
      <c r="P43" s="64"/>
      <c r="Q43" s="64"/>
      <c r="R43" s="64"/>
      <c r="S43" s="64"/>
      <c r="T43" s="64"/>
      <c r="U43" s="132"/>
      <c r="V43" s="132"/>
      <c r="W43" s="132"/>
      <c r="X43" s="132"/>
      <c r="Y43" s="132"/>
      <c r="Z43" s="132"/>
      <c r="AA43" s="132"/>
      <c r="AB43" s="132"/>
      <c r="AC43" s="132"/>
      <c r="AD43" s="132"/>
      <c r="AE43" s="132"/>
      <c r="AF43" s="132"/>
      <c r="AG43" s="132"/>
      <c r="AH43" s="132"/>
      <c r="AI43" s="132"/>
      <c r="AJ43" s="132"/>
      <c r="AK43" s="132"/>
      <c r="AL43" s="132"/>
      <c r="AM43" s="132"/>
      <c r="AN43" s="132"/>
      <c r="AO43" s="132"/>
    </row>
    <row r="44" spans="1:41" x14ac:dyDescent="0.25">
      <c r="B44" s="115" t="s">
        <v>2560</v>
      </c>
      <c r="C44" s="116">
        <f t="shared" ref="C44:AO44" si="21">C$3</f>
        <v>53.038997550890002</v>
      </c>
      <c r="D44" s="116">
        <f t="shared" si="21"/>
        <v>57.966316827779998</v>
      </c>
      <c r="E44" s="116">
        <f t="shared" si="21"/>
        <v>65.772915431629997</v>
      </c>
      <c r="F44" s="116">
        <f t="shared" si="21"/>
        <v>76.110010975630004</v>
      </c>
      <c r="G44" s="116">
        <f t="shared" si="21"/>
        <v>84.434256734849995</v>
      </c>
      <c r="H44" s="116">
        <f t="shared" si="21"/>
        <v>96.236545489809998</v>
      </c>
      <c r="I44" s="116">
        <f t="shared" si="21"/>
        <v>120.92050884923</v>
      </c>
      <c r="J44" s="116">
        <f t="shared" si="21"/>
        <v>131.42839023361998</v>
      </c>
      <c r="K44" s="116">
        <f t="shared" si="21"/>
        <v>149.37306446929998</v>
      </c>
      <c r="L44" s="116">
        <f t="shared" si="21"/>
        <v>159.22582353220002</v>
      </c>
      <c r="M44" s="116">
        <f t="shared" si="21"/>
        <v>172.86615379342999</v>
      </c>
      <c r="N44" s="116">
        <f t="shared" si="21"/>
        <v>196.87551566748002</v>
      </c>
      <c r="O44" s="116">
        <f t="shared" si="21"/>
        <v>209.48651433073999</v>
      </c>
      <c r="P44" s="116">
        <f t="shared" si="21"/>
        <v>218.96650113932</v>
      </c>
      <c r="Q44" s="116">
        <f t="shared" si="21"/>
        <v>218.62257668826001</v>
      </c>
      <c r="R44" s="116">
        <f t="shared" si="21"/>
        <v>232.82249656706</v>
      </c>
      <c r="S44" s="116">
        <f t="shared" si="21"/>
        <v>242.94182216773001</v>
      </c>
      <c r="T44" s="117">
        <f t="shared" si="21"/>
        <v>244.31845870436794</v>
      </c>
      <c r="U44" s="117">
        <f t="shared" si="21"/>
        <v>251.41070574302199</v>
      </c>
      <c r="V44" s="117">
        <f t="shared" si="21"/>
        <v>269.30347819826409</v>
      </c>
      <c r="W44" s="117">
        <f t="shared" si="21"/>
        <v>280.37665641222753</v>
      </c>
      <c r="X44" s="117">
        <f t="shared" si="21"/>
        <v>289.34225595065351</v>
      </c>
      <c r="Y44" s="117">
        <f t="shared" si="21"/>
        <v>298.11783063956557</v>
      </c>
      <c r="Z44" s="117">
        <f t="shared" si="21"/>
        <v>306.76583182472018</v>
      </c>
      <c r="AA44" s="117">
        <f t="shared" si="21"/>
        <v>314.83202966967099</v>
      </c>
      <c r="AB44" s="117">
        <f t="shared" si="21"/>
        <v>323.10861448273528</v>
      </c>
      <c r="AC44" s="117">
        <f t="shared" si="21"/>
        <v>331.50610137450531</v>
      </c>
      <c r="AD44" s="117">
        <f t="shared" si="21"/>
        <v>339.62587584817834</v>
      </c>
      <c r="AE44" s="117">
        <f t="shared" si="21"/>
        <v>348.03155166411989</v>
      </c>
      <c r="AF44" s="117">
        <f t="shared" si="21"/>
        <v>357.71762501117792</v>
      </c>
      <c r="AG44" s="117">
        <f t="shared" si="21"/>
        <v>368.75216453302988</v>
      </c>
      <c r="AH44" s="117">
        <f t="shared" si="21"/>
        <v>378.93473103365955</v>
      </c>
      <c r="AI44" s="117">
        <f t="shared" si="21"/>
        <v>389.18151824741705</v>
      </c>
      <c r="AJ44" s="117">
        <f t="shared" si="21"/>
        <v>398.14000223236155</v>
      </c>
      <c r="AK44" s="117">
        <f t="shared" si="21"/>
        <v>408.57784893010739</v>
      </c>
      <c r="AL44" s="117">
        <f t="shared" si="21"/>
        <v>422.20554274775054</v>
      </c>
      <c r="AM44" s="117">
        <f t="shared" si="21"/>
        <v>431.18072883831314</v>
      </c>
      <c r="AN44" s="117">
        <f t="shared" si="21"/>
        <v>442.31323675917719</v>
      </c>
      <c r="AO44" s="117">
        <f t="shared" si="21"/>
        <v>453.29712255210529</v>
      </c>
    </row>
    <row r="45" spans="1:41" x14ac:dyDescent="0.25">
      <c r="A45" s="1"/>
      <c r="B45" s="125" t="s">
        <v>2806</v>
      </c>
      <c r="C45" s="126">
        <f t="shared" ref="C45:AO45" si="22">C46+C55</f>
        <v>49.051953835310002</v>
      </c>
      <c r="D45" s="126">
        <f t="shared" si="22"/>
        <v>53.562349195870006</v>
      </c>
      <c r="E45" s="126">
        <f t="shared" si="22"/>
        <v>61.089392216020002</v>
      </c>
      <c r="F45" s="126">
        <f t="shared" si="22"/>
        <v>70.837512082309999</v>
      </c>
      <c r="G45" s="126">
        <f t="shared" si="22"/>
        <v>78.826569991529993</v>
      </c>
      <c r="H45" s="126">
        <f t="shared" si="22"/>
        <v>89.066930350000007</v>
      </c>
      <c r="I45" s="126">
        <f t="shared" si="22"/>
        <v>111.53121951385</v>
      </c>
      <c r="J45" s="126">
        <f t="shared" si="22"/>
        <v>121.32692976461001</v>
      </c>
      <c r="K45" s="126">
        <f t="shared" si="22"/>
        <v>123.72472537926998</v>
      </c>
      <c r="L45" s="126">
        <f t="shared" si="22"/>
        <v>159.94978818788002</v>
      </c>
      <c r="M45" s="126">
        <f t="shared" si="22"/>
        <v>173.10669894016999</v>
      </c>
      <c r="N45" s="126">
        <f t="shared" si="22"/>
        <v>197.87017192207</v>
      </c>
      <c r="O45" s="126">
        <f t="shared" si="22"/>
        <v>209.84201402399998</v>
      </c>
      <c r="P45" s="126">
        <f t="shared" si="22"/>
        <v>220.50697196346999</v>
      </c>
      <c r="Q45" s="126">
        <f t="shared" si="22"/>
        <v>219.26629416031</v>
      </c>
      <c r="R45" s="126">
        <f t="shared" si="22"/>
        <v>231.98224369176003</v>
      </c>
      <c r="S45" s="126">
        <f t="shared" si="22"/>
        <v>242.03729354240002</v>
      </c>
      <c r="T45" s="241">
        <f t="shared" si="22"/>
        <v>247.19644677197883</v>
      </c>
      <c r="U45" s="241">
        <f t="shared" si="22"/>
        <v>252.9216636001965</v>
      </c>
      <c r="V45" s="241">
        <f t="shared" si="22"/>
        <v>267.52584607337383</v>
      </c>
      <c r="W45" s="241">
        <f t="shared" si="22"/>
        <v>272.17088463259864</v>
      </c>
      <c r="X45" s="241">
        <f t="shared" si="22"/>
        <v>279.54700252413494</v>
      </c>
      <c r="Y45" s="241">
        <f t="shared" si="22"/>
        <v>287.03240070030432</v>
      </c>
      <c r="Z45" s="241">
        <f t="shared" si="22"/>
        <v>295.02398538945681</v>
      </c>
      <c r="AA45" s="241">
        <f t="shared" si="22"/>
        <v>302.29145241899789</v>
      </c>
      <c r="AB45" s="241">
        <f t="shared" si="22"/>
        <v>309.7730067810308</v>
      </c>
      <c r="AC45" s="241">
        <f t="shared" si="22"/>
        <v>317.80732999506097</v>
      </c>
      <c r="AD45" s="241">
        <f t="shared" si="22"/>
        <v>325.76522565684144</v>
      </c>
      <c r="AE45" s="241">
        <f t="shared" si="22"/>
        <v>333.76919615429364</v>
      </c>
      <c r="AF45" s="241">
        <f t="shared" si="22"/>
        <v>342.71278896008283</v>
      </c>
      <c r="AG45" s="241">
        <f t="shared" si="22"/>
        <v>353.05948409983114</v>
      </c>
      <c r="AH45" s="241">
        <f t="shared" si="22"/>
        <v>362.62949960147586</v>
      </c>
      <c r="AI45" s="241">
        <f t="shared" si="22"/>
        <v>372.27424543162545</v>
      </c>
      <c r="AJ45" s="241">
        <f t="shared" si="22"/>
        <v>380.90295744081595</v>
      </c>
      <c r="AK45" s="241">
        <f t="shared" si="22"/>
        <v>390.09989982436656</v>
      </c>
      <c r="AL45" s="241">
        <f t="shared" si="22"/>
        <v>402.97668650543193</v>
      </c>
      <c r="AM45" s="241">
        <f t="shared" si="22"/>
        <v>411.58343185569686</v>
      </c>
      <c r="AN45" s="241">
        <f t="shared" si="22"/>
        <v>422.08616766423256</v>
      </c>
      <c r="AO45" s="241">
        <f t="shared" si="22"/>
        <v>432.5193071712082</v>
      </c>
    </row>
    <row r="46" spans="1:41" s="8" customFormat="1" x14ac:dyDescent="0.25">
      <c r="B46" s="606" t="s">
        <v>2795</v>
      </c>
      <c r="C46" s="163">
        <f>Despesas_GESP!E$9/1000000000</f>
        <v>44.703810773380006</v>
      </c>
      <c r="D46" s="163">
        <f>Despesas_GESP!F$9/1000000000</f>
        <v>49.864371018650004</v>
      </c>
      <c r="E46" s="163">
        <f>Despesas_GESP!G$9/1000000000</f>
        <v>55.865173208580003</v>
      </c>
      <c r="F46" s="163">
        <f>Despesas_GESP!H$9/1000000000</f>
        <v>63.445240121440001</v>
      </c>
      <c r="G46" s="163">
        <f>Despesas_GESP!I$9/1000000000</f>
        <v>70.611749467879989</v>
      </c>
      <c r="H46" s="163">
        <f>Despesas_GESP!J$9/1000000000</f>
        <v>80.274098170780007</v>
      </c>
      <c r="I46" s="163">
        <f>Despesas_GESP!K$9/1000000000</f>
        <v>98.13399120214001</v>
      </c>
      <c r="J46" s="163">
        <f>Despesas_GESP!L$9/1000000000</f>
        <v>103.38817778397001</v>
      </c>
      <c r="K46" s="163">
        <f>Despesas_GESP!M$9/1000000000</f>
        <v>108.64240475768999</v>
      </c>
      <c r="L46" s="163">
        <f>Despesas_GESP!N$9/1000000000</f>
        <v>140.64280450250001</v>
      </c>
      <c r="M46" s="163">
        <f>Despesas_GESP!O$9/1000000000</f>
        <v>156.16293593617999</v>
      </c>
      <c r="N46" s="163">
        <f>Despesas_GESP!P$9/1000000000</f>
        <v>174.35182561259001</v>
      </c>
      <c r="O46" s="163">
        <f>Despesas_GESP!Q$9/1000000000</f>
        <v>185.90079334459998</v>
      </c>
      <c r="P46" s="163">
        <f>Despesas_GESP!R$9/1000000000</f>
        <v>199.87262813442999</v>
      </c>
      <c r="Q46" s="163">
        <f>Despesas_GESP!S$9/1000000000</f>
        <v>201.53357624207001</v>
      </c>
      <c r="R46" s="163">
        <f>Despesas_GESP!T$9/1000000000</f>
        <v>212.88686468799003</v>
      </c>
      <c r="S46" s="163">
        <f>Despesas_GESP!U$9/1000000000</f>
        <v>223.38866458284002</v>
      </c>
      <c r="T46" s="164">
        <f t="shared" ref="T46:AO46" si="23">T47+T48+T53+T54</f>
        <v>233.97541687042306</v>
      </c>
      <c r="U46" s="164">
        <f t="shared" si="23"/>
        <v>239.67402823779679</v>
      </c>
      <c r="V46" s="164">
        <f t="shared" si="23"/>
        <v>244.50604830242099</v>
      </c>
      <c r="W46" s="164">
        <f t="shared" si="23"/>
        <v>246.69208238099642</v>
      </c>
      <c r="X46" s="164">
        <f t="shared" si="23"/>
        <v>254.68023378998387</v>
      </c>
      <c r="Y46" s="164">
        <f t="shared" si="23"/>
        <v>261.10998604657169</v>
      </c>
      <c r="Z46" s="164">
        <f t="shared" si="23"/>
        <v>268.31377279905706</v>
      </c>
      <c r="AA46" s="164">
        <f t="shared" si="23"/>
        <v>274.88794181459906</v>
      </c>
      <c r="AB46" s="164">
        <f t="shared" si="23"/>
        <v>281.9168954258584</v>
      </c>
      <c r="AC46" s="164">
        <f t="shared" si="23"/>
        <v>289.14799132508983</v>
      </c>
      <c r="AD46" s="164">
        <f t="shared" si="23"/>
        <v>296.82922315278813</v>
      </c>
      <c r="AE46" s="164">
        <f t="shared" si="23"/>
        <v>304.16894286129491</v>
      </c>
      <c r="AF46" s="164">
        <f t="shared" si="23"/>
        <v>312.47522635557601</v>
      </c>
      <c r="AG46" s="164">
        <f t="shared" si="23"/>
        <v>320.67638547321229</v>
      </c>
      <c r="AH46" s="164">
        <f t="shared" si="23"/>
        <v>329.43289895526954</v>
      </c>
      <c r="AI46" s="164">
        <f t="shared" si="23"/>
        <v>338.32805226809268</v>
      </c>
      <c r="AJ46" s="164">
        <f t="shared" si="23"/>
        <v>346.18344688115531</v>
      </c>
      <c r="AK46" s="164">
        <f t="shared" si="23"/>
        <v>356.10316015945364</v>
      </c>
      <c r="AL46" s="164">
        <f t="shared" si="23"/>
        <v>365.28215703542946</v>
      </c>
      <c r="AM46" s="164">
        <f t="shared" si="23"/>
        <v>374.55121305529525</v>
      </c>
      <c r="AN46" s="164">
        <f t="shared" si="23"/>
        <v>384.28372636379549</v>
      </c>
      <c r="AO46" s="164">
        <f t="shared" si="23"/>
        <v>393.9452148141018</v>
      </c>
    </row>
    <row r="47" spans="1:41" x14ac:dyDescent="0.25">
      <c r="B47" s="607" t="s">
        <v>1825</v>
      </c>
      <c r="C47" s="667">
        <f t="shared" ref="C47:AO47" si="24">C17</f>
        <v>10.77025038587</v>
      </c>
      <c r="D47" s="600">
        <f t="shared" si="24"/>
        <v>11.58463768993</v>
      </c>
      <c r="E47" s="600">
        <f t="shared" si="24"/>
        <v>13.279419782080002</v>
      </c>
      <c r="F47" s="600">
        <f t="shared" si="24"/>
        <v>14.833179079639999</v>
      </c>
      <c r="G47" s="600">
        <f t="shared" si="24"/>
        <v>16.535719289180001</v>
      </c>
      <c r="H47" s="600">
        <f t="shared" si="24"/>
        <v>26.680034325780003</v>
      </c>
      <c r="I47" s="600">
        <f t="shared" si="24"/>
        <v>33.27216007701</v>
      </c>
      <c r="J47" s="600">
        <f t="shared" si="24"/>
        <v>36.095464562290005</v>
      </c>
      <c r="K47" s="600">
        <f t="shared" si="24"/>
        <v>41.63932221076</v>
      </c>
      <c r="L47" s="600">
        <f t="shared" si="24"/>
        <v>45.819721489569993</v>
      </c>
      <c r="M47" s="600">
        <f t="shared" si="24"/>
        <v>49.21094290357</v>
      </c>
      <c r="N47" s="600">
        <f t="shared" si="24"/>
        <v>52.635773011349997</v>
      </c>
      <c r="O47" s="600">
        <f t="shared" si="24"/>
        <v>54.74557515211</v>
      </c>
      <c r="P47" s="600">
        <f t="shared" si="24"/>
        <v>57.120450984730013</v>
      </c>
      <c r="Q47" s="600">
        <f t="shared" si="24"/>
        <v>57.627017810460003</v>
      </c>
      <c r="R47" s="600">
        <f t="shared" si="24"/>
        <v>60.48798008432</v>
      </c>
      <c r="S47" s="600">
        <f t="shared" si="24"/>
        <v>64.326989437580011</v>
      </c>
      <c r="T47" s="601">
        <f t="shared" si="24"/>
        <v>65.215570547043328</v>
      </c>
      <c r="U47" s="601">
        <f t="shared" si="24"/>
        <v>66.962434107241435</v>
      </c>
      <c r="V47" s="601">
        <f t="shared" si="24"/>
        <v>68.670071757521214</v>
      </c>
      <c r="W47" s="601">
        <f t="shared" si="24"/>
        <v>70.48410469948935</v>
      </c>
      <c r="X47" s="601">
        <f t="shared" si="24"/>
        <v>72.329401634622627</v>
      </c>
      <c r="Y47" s="601">
        <f t="shared" si="24"/>
        <v>74.228036664989489</v>
      </c>
      <c r="Z47" s="601">
        <f t="shared" si="24"/>
        <v>76.162999236196342</v>
      </c>
      <c r="AA47" s="601">
        <f t="shared" si="24"/>
        <v>78.138777800711622</v>
      </c>
      <c r="AB47" s="601">
        <f t="shared" si="24"/>
        <v>80.151384778267783</v>
      </c>
      <c r="AC47" s="601">
        <f t="shared" si="24"/>
        <v>82.201460194007751</v>
      </c>
      <c r="AD47" s="601">
        <f t="shared" si="24"/>
        <v>84.288643225447288</v>
      </c>
      <c r="AE47" s="601">
        <f t="shared" si="24"/>
        <v>86.413378886262521</v>
      </c>
      <c r="AF47" s="601">
        <f t="shared" si="24"/>
        <v>88.990962989618808</v>
      </c>
      <c r="AG47" s="601">
        <f t="shared" si="24"/>
        <v>91.625905130720028</v>
      </c>
      <c r="AH47" s="601">
        <f t="shared" si="24"/>
        <v>94.30786769183932</v>
      </c>
      <c r="AI47" s="601">
        <f t="shared" si="24"/>
        <v>97.042831007844811</v>
      </c>
      <c r="AJ47" s="601">
        <f t="shared" si="24"/>
        <v>99.369060632718373</v>
      </c>
      <c r="AK47" s="601">
        <f t="shared" si="24"/>
        <v>102.67056054930113</v>
      </c>
      <c r="AL47" s="601">
        <f t="shared" si="24"/>
        <v>105.56565490526124</v>
      </c>
      <c r="AM47" s="601">
        <f t="shared" si="24"/>
        <v>108.51594882374012</v>
      </c>
      <c r="AN47" s="601">
        <f t="shared" si="24"/>
        <v>111.52196350130103</v>
      </c>
      <c r="AO47" s="601">
        <f t="shared" si="24"/>
        <v>114.58417241761936</v>
      </c>
    </row>
    <row r="48" spans="1:41" x14ac:dyDescent="0.25">
      <c r="A48" s="466">
        <f>_xlfn.IFS($A$1=1,4%,$A$1=2,4%,$A$1=3,1%,$A$1=4,3%)</f>
        <v>0.03</v>
      </c>
      <c r="B48" s="608" t="s">
        <v>2664</v>
      </c>
      <c r="C48" s="602">
        <f>Despesas_GESP!E10/1000000000</f>
        <v>22.381320981290003</v>
      </c>
      <c r="D48" s="602">
        <f>Despesas_GESP!F10/1000000000</f>
        <v>24.537428987199998</v>
      </c>
      <c r="E48" s="602">
        <f>Despesas_GESP!G10/1000000000</f>
        <v>26.625113758560001</v>
      </c>
      <c r="F48" s="602">
        <f>Despesas_GESP!H10/1000000000</f>
        <v>29.319225652559997</v>
      </c>
      <c r="G48" s="602">
        <f>Despesas_GESP!I10/1000000000</f>
        <v>32.77186883145</v>
      </c>
      <c r="H48" s="602">
        <f>Despesas_GESP!J10/1000000000</f>
        <v>34.280826243450001</v>
      </c>
      <c r="I48" s="602">
        <f>Despesas_GESP!K10/1000000000</f>
        <v>36.056673213250001</v>
      </c>
      <c r="J48" s="602">
        <f>Despesas_GESP!L10/1000000000</f>
        <v>39.725725787930003</v>
      </c>
      <c r="K48" s="602">
        <f>Despesas_GESP!M10/1000000000</f>
        <v>40.11298476188</v>
      </c>
      <c r="L48" s="602">
        <f>Despesas_GESP!N10/1000000000</f>
        <v>51.416486588330002</v>
      </c>
      <c r="M48" s="602">
        <f>Despesas_GESP!O10/1000000000</f>
        <v>57.978305904620001</v>
      </c>
      <c r="N48" s="602">
        <f>Despesas_GESP!P10/1000000000</f>
        <v>88.045238950239991</v>
      </c>
      <c r="O48" s="596">
        <f>Despesas_GESP!Q10/1000000000</f>
        <v>95.517280241320009</v>
      </c>
      <c r="P48" s="596">
        <f>Despesas_GESP!R10/1000000000</f>
        <v>105.03936369579999</v>
      </c>
      <c r="Q48" s="596">
        <f>Despesas_GESP!S10/1000000000</f>
        <v>107.99208058214001</v>
      </c>
      <c r="R48" s="596">
        <f>Despesas_GESP!T10/1000000000</f>
        <v>112.11333586145999</v>
      </c>
      <c r="S48" s="596">
        <f>Despesas_GESP!U10/1000000000</f>
        <v>116.62662887917001</v>
      </c>
      <c r="T48" s="160">
        <f t="shared" ref="T48:AO48" si="25">T49+T52</f>
        <v>123.08884391086278</v>
      </c>
      <c r="U48" s="160">
        <f t="shared" si="25"/>
        <v>126.40214533529102</v>
      </c>
      <c r="V48" s="160">
        <f t="shared" si="25"/>
        <v>128.82217350179585</v>
      </c>
      <c r="W48" s="160">
        <f t="shared" si="25"/>
        <v>126.69274221971324</v>
      </c>
      <c r="X48" s="160">
        <f t="shared" si="25"/>
        <v>131.94948020821221</v>
      </c>
      <c r="Y48" s="160">
        <f t="shared" si="25"/>
        <v>135.18863539773676</v>
      </c>
      <c r="Z48" s="160">
        <f t="shared" si="25"/>
        <v>138.55892818583078</v>
      </c>
      <c r="AA48" s="160">
        <f t="shared" si="25"/>
        <v>141.62736958606584</v>
      </c>
      <c r="AB48" s="160">
        <f t="shared" si="25"/>
        <v>145.4192657591644</v>
      </c>
      <c r="AC48" s="160">
        <f t="shared" si="25"/>
        <v>149.45233412330049</v>
      </c>
      <c r="AD48" s="160">
        <f t="shared" si="25"/>
        <v>153.8861938734147</v>
      </c>
      <c r="AE48" s="160">
        <f t="shared" si="25"/>
        <v>158.15316696949509</v>
      </c>
      <c r="AF48" s="160">
        <f t="shared" si="25"/>
        <v>162.37010607845789</v>
      </c>
      <c r="AG48" s="160">
        <f t="shared" si="25"/>
        <v>166.33014235068956</v>
      </c>
      <c r="AH48" s="160">
        <f t="shared" si="25"/>
        <v>170.77344299108819</v>
      </c>
      <c r="AI48" s="160">
        <f t="shared" si="25"/>
        <v>175.27982781069878</v>
      </c>
      <c r="AJ48" s="160">
        <f t="shared" si="25"/>
        <v>179.84248585489766</v>
      </c>
      <c r="AK48" s="160">
        <f t="shared" si="25"/>
        <v>184.44088611042253</v>
      </c>
      <c r="AL48" s="160">
        <f t="shared" si="25"/>
        <v>189.14290729361312</v>
      </c>
      <c r="AM48" s="160">
        <f t="shared" si="25"/>
        <v>193.58364172229946</v>
      </c>
      <c r="AN48" s="160">
        <f t="shared" si="25"/>
        <v>198.63214427384639</v>
      </c>
      <c r="AO48" s="160">
        <f t="shared" si="25"/>
        <v>203.4708074319397</v>
      </c>
    </row>
    <row r="49" spans="1:41" x14ac:dyDescent="0.25">
      <c r="B49" s="591" t="s">
        <v>2865</v>
      </c>
      <c r="C49" s="165">
        <f t="shared" ref="C49:T49" si="26">SUM(C50:C51)</f>
        <v>10.660867897229998</v>
      </c>
      <c r="D49" s="165">
        <f t="shared" si="26"/>
        <v>11.284422338290003</v>
      </c>
      <c r="E49" s="165">
        <f t="shared" si="26"/>
        <v>11.873895292029999</v>
      </c>
      <c r="F49" s="165">
        <f t="shared" si="26"/>
        <v>13.189716323789998</v>
      </c>
      <c r="G49" s="165">
        <f t="shared" si="26"/>
        <v>14.367584551570001</v>
      </c>
      <c r="H49" s="165">
        <f t="shared" si="26"/>
        <v>9.9744849641800002</v>
      </c>
      <c r="I49" s="165">
        <f t="shared" si="26"/>
        <v>13.16631106623</v>
      </c>
      <c r="J49" s="165">
        <f t="shared" si="26"/>
        <v>14.089025694029999</v>
      </c>
      <c r="K49" s="165">
        <f t="shared" si="26"/>
        <v>15.198471441560001</v>
      </c>
      <c r="L49" s="165">
        <f t="shared" si="26"/>
        <v>17.410101365799999</v>
      </c>
      <c r="M49" s="165">
        <f t="shared" si="26"/>
        <v>19.971578660435</v>
      </c>
      <c r="N49" s="165">
        <f t="shared" si="26"/>
        <v>22.651739397420002</v>
      </c>
      <c r="O49" s="165">
        <f t="shared" si="26"/>
        <v>24.904370293509999</v>
      </c>
      <c r="P49" s="165">
        <f t="shared" si="26"/>
        <v>27.745534351830003</v>
      </c>
      <c r="Q49" s="165">
        <f t="shared" si="26"/>
        <v>28.909989912379999</v>
      </c>
      <c r="R49" s="165">
        <f t="shared" si="26"/>
        <v>29.797916010229997</v>
      </c>
      <c r="S49" s="165">
        <f t="shared" si="26"/>
        <v>31.791854075529997</v>
      </c>
      <c r="T49" s="166">
        <f t="shared" si="26"/>
        <v>36.708658</v>
      </c>
      <c r="U49" s="166">
        <f t="shared" ref="U49:AO49" si="27">SUM(U50:U51)</f>
        <v>38.448396000000002</v>
      </c>
      <c r="V49" s="166">
        <f t="shared" si="27"/>
        <v>39.367134412458597</v>
      </c>
      <c r="W49" s="166">
        <f t="shared" si="27"/>
        <v>41.313604715176794</v>
      </c>
      <c r="X49" s="166">
        <f t="shared" si="27"/>
        <v>44.008968578539665</v>
      </c>
      <c r="Y49" s="166">
        <f t="shared" si="27"/>
        <v>44.609908419174033</v>
      </c>
      <c r="Z49" s="166">
        <f t="shared" si="27"/>
        <v>45.262839397911151</v>
      </c>
      <c r="AA49" s="166">
        <f t="shared" si="27"/>
        <v>45.532398134508647</v>
      </c>
      <c r="AB49" s="166">
        <f t="shared" si="27"/>
        <v>46.441445164060475</v>
      </c>
      <c r="AC49" s="166">
        <f t="shared" si="27"/>
        <v>47.505178910343439</v>
      </c>
      <c r="AD49" s="166">
        <f t="shared" si="27"/>
        <v>48.880624004068949</v>
      </c>
      <c r="AE49" s="166">
        <f t="shared" si="27"/>
        <v>49.99743000406896</v>
      </c>
      <c r="AF49" s="166">
        <f t="shared" si="27"/>
        <v>50.969697004068962</v>
      </c>
      <c r="AG49" s="166">
        <f t="shared" si="27"/>
        <v>51.587721004068953</v>
      </c>
      <c r="AH49" s="166">
        <f t="shared" si="27"/>
        <v>52.588749004068951</v>
      </c>
      <c r="AI49" s="166">
        <f t="shared" si="27"/>
        <v>53.54959300406896</v>
      </c>
      <c r="AJ49" s="166">
        <f t="shared" si="27"/>
        <v>54.460344004068958</v>
      </c>
      <c r="AK49" s="166">
        <f t="shared" si="27"/>
        <v>55.297280004068959</v>
      </c>
      <c r="AL49" s="166">
        <f t="shared" si="27"/>
        <v>56.124993004068955</v>
      </c>
      <c r="AM49" s="166">
        <f t="shared" si="27"/>
        <v>56.575190004068958</v>
      </c>
      <c r="AN49" s="166">
        <f t="shared" si="27"/>
        <v>57.513439004068957</v>
      </c>
      <c r="AO49" s="166">
        <f t="shared" si="27"/>
        <v>58.118541004068959</v>
      </c>
    </row>
    <row r="50" spans="1:41" s="670" customFormat="1" outlineLevel="1" x14ac:dyDescent="0.25">
      <c r="A50"/>
      <c r="B50" s="668" t="s">
        <v>2866</v>
      </c>
      <c r="C50" s="671">
        <f>LRF!C58/1000</f>
        <v>2.9573995723800008</v>
      </c>
      <c r="D50" s="671">
        <f>LRF!D58/1000</f>
        <v>3.20167113723</v>
      </c>
      <c r="E50" s="671">
        <f>LRF!E58/1000</f>
        <v>3.9593892384000009</v>
      </c>
      <c r="F50" s="671">
        <f>LRF!F58/1000</f>
        <v>5.0774443941199996</v>
      </c>
      <c r="G50" s="671">
        <f>LRF!G58/1000</f>
        <v>4.6241893267299998</v>
      </c>
      <c r="H50" s="671">
        <f>LRF!H58/1000</f>
        <v>5.7704095896599998</v>
      </c>
      <c r="I50" s="671">
        <f>LRF!I58/1000</f>
        <v>6.1254059448299998</v>
      </c>
      <c r="J50" s="671">
        <f>LRF!J58/1000</f>
        <v>6.6498562314599994</v>
      </c>
      <c r="K50" s="671">
        <f>LRF!K58/1000</f>
        <v>7.0239865414199993</v>
      </c>
      <c r="L50" s="671">
        <f>LRF!L58/1000</f>
        <v>7.8900852327699997</v>
      </c>
      <c r="M50" s="671">
        <f>LRF!M58/1000</f>
        <v>8.8595153389199996</v>
      </c>
      <c r="N50" s="671">
        <f>LRF!N58/1000</f>
        <v>9.9476288874200005</v>
      </c>
      <c r="O50" s="671">
        <f>LRF!O58/1000</f>
        <v>11.077389833270001</v>
      </c>
      <c r="P50" s="671">
        <f>LRF!P58/1000</f>
        <v>11.762092579720001</v>
      </c>
      <c r="Q50" s="671">
        <f>LRF!Q58/1000</f>
        <v>11.79966895199</v>
      </c>
      <c r="R50" s="671">
        <f>LRF!R58/1000</f>
        <v>11.788428248940001</v>
      </c>
      <c r="S50" s="671">
        <f>LRF!S58/1000</f>
        <v>12.021103999790002</v>
      </c>
      <c r="T50" s="669">
        <f>LRF!T58/1000</f>
        <v>15.333165520738126</v>
      </c>
      <c r="U50" s="669">
        <f>LRF!U58/1000</f>
        <v>17.143222926394035</v>
      </c>
      <c r="V50" s="669">
        <f>LRF!V58/1000</f>
        <v>19.464091987189416</v>
      </c>
      <c r="W50" s="669">
        <f>LRF!W58/1000</f>
        <v>22.368618069217753</v>
      </c>
      <c r="X50" s="669">
        <f>LRF!X58/1000</f>
        <v>25.994377391864219</v>
      </c>
      <c r="Y50" s="669">
        <f>LRF!Y58/1000</f>
        <v>27.549290560677743</v>
      </c>
      <c r="Z50" s="669">
        <f>LRF!Z58/1000</f>
        <v>29.16174015536328</v>
      </c>
      <c r="AA50" s="669">
        <f>LRF!AA58/1000</f>
        <v>30.327551647317012</v>
      </c>
      <c r="AB50" s="669">
        <f>LRF!AB58/1000</f>
        <v>31.773761614274314</v>
      </c>
      <c r="AC50" s="669">
        <f>LRF!AC58/1000</f>
        <v>33.123694123234806</v>
      </c>
      <c r="AD50" s="669">
        <f>LRF!AD58/1000</f>
        <v>34.626358917760314</v>
      </c>
      <c r="AE50" s="669">
        <f>LRF!AE58/1000</f>
        <v>35.927816122430336</v>
      </c>
      <c r="AF50" s="669">
        <f>LRF!AF58/1000</f>
        <v>37.103143893682152</v>
      </c>
      <c r="AG50" s="669">
        <f>LRF!AG58/1000</f>
        <v>37.941283300499165</v>
      </c>
      <c r="AH50" s="669">
        <f>LRF!AH58/1000</f>
        <v>39.182275897200661</v>
      </c>
      <c r="AI50" s="669">
        <f>LRF!AI58/1000</f>
        <v>40.40335043845154</v>
      </c>
      <c r="AJ50" s="669">
        <f>LRF!AJ58/1000</f>
        <v>41.586511946231347</v>
      </c>
      <c r="AK50" s="669">
        <f>LRF!AK58/1000</f>
        <v>42.721308348919571</v>
      </c>
      <c r="AL50" s="669">
        <f>LRF!AL58/1000</f>
        <v>43.871570808069912</v>
      </c>
      <c r="AM50" s="669">
        <f>LRF!AM58/1000</f>
        <v>44.674095717184642</v>
      </c>
      <c r="AN50" s="669">
        <f>LRF!AN58/1000</f>
        <v>45.990890552782631</v>
      </c>
      <c r="AO50" s="669">
        <f>LRF!AO58/1000</f>
        <v>46.994976248660024</v>
      </c>
    </row>
    <row r="51" spans="1:41" s="670" customFormat="1" outlineLevel="1" x14ac:dyDescent="0.25">
      <c r="A51" s="43"/>
      <c r="B51" s="678" t="s">
        <v>2875</v>
      </c>
      <c r="C51" s="671">
        <f>SUM(LRF!C$59:C$60)/1000</f>
        <v>7.7034683248499984</v>
      </c>
      <c r="D51" s="671">
        <f>SUM(LRF!D$59:D$60)/1000</f>
        <v>8.0827512010600024</v>
      </c>
      <c r="E51" s="671">
        <f>SUM(LRF!E$59:E$60)/1000</f>
        <v>7.9145060536299985</v>
      </c>
      <c r="F51" s="671">
        <f>SUM(LRF!F$59:F$60)/1000</f>
        <v>8.1122719296699994</v>
      </c>
      <c r="G51" s="671">
        <f>SUM(LRF!G$59:G$60)/1000</f>
        <v>9.7433952248400022</v>
      </c>
      <c r="H51" s="671">
        <f>SUM(LRF!H$59:H$60)/1000</f>
        <v>4.2040753745200004</v>
      </c>
      <c r="I51" s="671">
        <f>SUM(LRF!I$59:I$60)/1000</f>
        <v>7.0409051213999998</v>
      </c>
      <c r="J51" s="671">
        <f>SUM(LRF!J$59:J$60)/1000</f>
        <v>7.4391694625699998</v>
      </c>
      <c r="K51" s="671">
        <f>SUM(LRF!K$59:K$60)/1000</f>
        <v>8.1744849001400013</v>
      </c>
      <c r="L51" s="671">
        <f>SUM(LRF!L$59:L$60)/1000</f>
        <v>9.5200161330299995</v>
      </c>
      <c r="M51" s="671">
        <f>SUM(LRF!M$59:M$60)/1000</f>
        <v>11.112063321515</v>
      </c>
      <c r="N51" s="671">
        <f>SUM(LRF!N$59:N$60)/1000</f>
        <v>12.70411051</v>
      </c>
      <c r="O51" s="671">
        <f>SUM(LRF!O$59:O$60)/1000</f>
        <v>13.82698046024</v>
      </c>
      <c r="P51" s="671">
        <f>SUM(LRF!P$59:P$60)/1000</f>
        <v>15.98344177211</v>
      </c>
      <c r="Q51" s="671">
        <f>SUM(LRF!Q$59:Q$60)/1000</f>
        <v>17.110320960389998</v>
      </c>
      <c r="R51" s="671">
        <f>SUM(LRF!R$59:R$60)/1000</f>
        <v>18.009487761289996</v>
      </c>
      <c r="S51" s="671">
        <f>SUM(LRF!S$59:S$60)/1000</f>
        <v>19.770750075739997</v>
      </c>
      <c r="T51" s="669">
        <f>SUM(LRF!T$59:T$60,-LRF!T$66)/1000</f>
        <v>21.375492479261876</v>
      </c>
      <c r="U51" s="669">
        <f>SUM(LRF!U$59:U$60,-LRF!U$66)/1000</f>
        <v>21.305173073605964</v>
      </c>
      <c r="V51" s="669">
        <f>SUM(LRF!V$59:V$60,-LRF!V$66)/1000</f>
        <v>19.903042425269181</v>
      </c>
      <c r="W51" s="669">
        <f>SUM(LRF!W$59:W$60,-LRF!W$66)/1000</f>
        <v>18.944986645959045</v>
      </c>
      <c r="X51" s="669">
        <f>SUM(LRF!X$59:X$60,-LRF!X$66)/1000</f>
        <v>18.014591186675442</v>
      </c>
      <c r="Y51" s="669">
        <f>SUM(LRF!Y$59:Y$60,-LRF!Y$66)/1000</f>
        <v>17.06061785849629</v>
      </c>
      <c r="Z51" s="669">
        <f>SUM(LRF!Z$59:Z$60,-LRF!Z$66)/1000</f>
        <v>16.101099242547868</v>
      </c>
      <c r="AA51" s="669">
        <f>SUM(LRF!AA$59:AA$60,-LRF!AA$66)/1000</f>
        <v>15.204846487191634</v>
      </c>
      <c r="AB51" s="669">
        <f>SUM(LRF!AB$59:AB$60,-LRF!AB$66)/1000</f>
        <v>14.66768354978616</v>
      </c>
      <c r="AC51" s="669">
        <f>SUM(LRF!AC$59:AC$60,-LRF!AC$66)/1000</f>
        <v>14.381484787108635</v>
      </c>
      <c r="AD51" s="669">
        <f>SUM(LRF!AD$59:AD$60,-LRF!AD$66)/1000</f>
        <v>14.254265086308635</v>
      </c>
      <c r="AE51" s="669">
        <f>SUM(LRF!AE$59:AE$60,-LRF!AE$66)/1000</f>
        <v>14.069613881638627</v>
      </c>
      <c r="AF51" s="669">
        <f>SUM(LRF!AF$59:AF$60,-LRF!AF$66)/1000</f>
        <v>13.866553110386809</v>
      </c>
      <c r="AG51" s="669">
        <f>SUM(LRF!AG$59:AG$60,-LRF!AG$66)/1000</f>
        <v>13.646437703569791</v>
      </c>
      <c r="AH51" s="669">
        <f>SUM(LRF!AH$59:AH$60,-LRF!AH$66)/1000</f>
        <v>13.406473106868289</v>
      </c>
      <c r="AI51" s="669">
        <f>SUM(LRF!AI$59:AI$60,-LRF!AI$66)/1000</f>
        <v>13.14624256561742</v>
      </c>
      <c r="AJ51" s="669">
        <f>SUM(LRF!AJ$59:AJ$60,-LRF!AJ$66)/1000</f>
        <v>12.873832057837612</v>
      </c>
      <c r="AK51" s="669">
        <f>SUM(LRF!AK$59:AK$60,-LRF!AK$66)/1000</f>
        <v>12.575971655149388</v>
      </c>
      <c r="AL51" s="669">
        <f>SUM(LRF!AL$59:AL$60,-LRF!AL$66)/1000</f>
        <v>12.253422195999047</v>
      </c>
      <c r="AM51" s="669">
        <f>SUM(LRF!AM$59:AM$60,-LRF!AM$66)/1000</f>
        <v>11.901094286884319</v>
      </c>
      <c r="AN51" s="669">
        <f>SUM(LRF!AN$59:AN$60,-LRF!AN$66)/1000</f>
        <v>11.522548451286326</v>
      </c>
      <c r="AO51" s="669">
        <f>SUM(LRF!AO$59:AO$60,-LRF!AO$66)/1000</f>
        <v>11.123564755408934</v>
      </c>
    </row>
    <row r="52" spans="1:41" x14ac:dyDescent="0.25">
      <c r="A52" s="615">
        <f>($S52/$Q52)/($S$79/$Q$79)-1</f>
        <v>1.8216717269537108E-2</v>
      </c>
      <c r="B52" s="591" t="s">
        <v>2867</v>
      </c>
      <c r="C52" s="165">
        <f>C48-C49</f>
        <v>11.720453084060004</v>
      </c>
      <c r="D52" s="165">
        <f t="shared" ref="D52:S52" si="28">D48-D49</f>
        <v>13.253006648909995</v>
      </c>
      <c r="E52" s="165">
        <f t="shared" si="28"/>
        <v>14.751218466530002</v>
      </c>
      <c r="F52" s="165">
        <f t="shared" si="28"/>
        <v>16.129509328769998</v>
      </c>
      <c r="G52" s="165">
        <f t="shared" si="28"/>
        <v>18.404284279879999</v>
      </c>
      <c r="H52" s="165">
        <f t="shared" si="28"/>
        <v>24.306341279270001</v>
      </c>
      <c r="I52" s="165">
        <f t="shared" si="28"/>
        <v>22.890362147019999</v>
      </c>
      <c r="J52" s="165">
        <f t="shared" si="28"/>
        <v>25.636700093900004</v>
      </c>
      <c r="K52" s="165">
        <f t="shared" si="28"/>
        <v>24.914513320319998</v>
      </c>
      <c r="L52" s="165">
        <f t="shared" si="28"/>
        <v>34.00638522253</v>
      </c>
      <c r="M52" s="165">
        <f t="shared" si="28"/>
        <v>38.006727244185001</v>
      </c>
      <c r="N52" s="165">
        <f t="shared" si="28"/>
        <v>65.393499552819989</v>
      </c>
      <c r="O52" s="165">
        <f t="shared" si="28"/>
        <v>70.61290994781001</v>
      </c>
      <c r="P52" s="165">
        <f t="shared" si="28"/>
        <v>77.293829343969989</v>
      </c>
      <c r="Q52" s="165">
        <f t="shared" si="28"/>
        <v>79.082090669760007</v>
      </c>
      <c r="R52" s="165">
        <f t="shared" si="28"/>
        <v>82.31541985122999</v>
      </c>
      <c r="S52" s="165">
        <f t="shared" si="28"/>
        <v>84.834774803640016</v>
      </c>
      <c r="T52" s="166">
        <f>S52*(1+$A52)</f>
        <v>86.380185910862778</v>
      </c>
      <c r="U52" s="129">
        <f t="shared" ref="U52:W52" si="29">U83+U84</f>
        <v>87.953749335291022</v>
      </c>
      <c r="V52" s="129">
        <f t="shared" si="29"/>
        <v>89.455039089337248</v>
      </c>
      <c r="W52" s="129">
        <f t="shared" si="29"/>
        <v>85.379137504536445</v>
      </c>
      <c r="X52" s="166">
        <f t="shared" ref="X52:AO52" si="30">W52*(1+$A$48)</f>
        <v>87.940511629672542</v>
      </c>
      <c r="Y52" s="166">
        <f t="shared" si="30"/>
        <v>90.578726978562727</v>
      </c>
      <c r="Z52" s="166">
        <f t="shared" si="30"/>
        <v>93.296088787919615</v>
      </c>
      <c r="AA52" s="166">
        <f t="shared" si="30"/>
        <v>96.0949714515572</v>
      </c>
      <c r="AB52" s="166">
        <f t="shared" si="30"/>
        <v>98.977820595103921</v>
      </c>
      <c r="AC52" s="166">
        <f t="shared" si="30"/>
        <v>101.94715521295704</v>
      </c>
      <c r="AD52" s="166">
        <f t="shared" si="30"/>
        <v>105.00556986934576</v>
      </c>
      <c r="AE52" s="166">
        <f t="shared" si="30"/>
        <v>108.15573696542614</v>
      </c>
      <c r="AF52" s="166">
        <f t="shared" si="30"/>
        <v>111.40040907438893</v>
      </c>
      <c r="AG52" s="166">
        <f t="shared" si="30"/>
        <v>114.7424213466206</v>
      </c>
      <c r="AH52" s="166">
        <f t="shared" si="30"/>
        <v>118.18469398701923</v>
      </c>
      <c r="AI52" s="166">
        <f t="shared" si="30"/>
        <v>121.73023480662981</v>
      </c>
      <c r="AJ52" s="166">
        <f t="shared" si="30"/>
        <v>125.3821418508287</v>
      </c>
      <c r="AK52" s="166">
        <f t="shared" si="30"/>
        <v>129.14360610635356</v>
      </c>
      <c r="AL52" s="166">
        <f t="shared" si="30"/>
        <v>133.01791428954417</v>
      </c>
      <c r="AM52" s="166">
        <f t="shared" si="30"/>
        <v>137.0084517182305</v>
      </c>
      <c r="AN52" s="166">
        <f t="shared" si="30"/>
        <v>141.11870526977742</v>
      </c>
      <c r="AO52" s="166">
        <f t="shared" si="30"/>
        <v>145.35226642787075</v>
      </c>
    </row>
    <row r="53" spans="1:41" x14ac:dyDescent="0.25">
      <c r="B53" s="608" t="s">
        <v>2793</v>
      </c>
      <c r="C53" s="666">
        <f t="shared" ref="C53:AO53" si="31">C37</f>
        <v>3.0929286641400004</v>
      </c>
      <c r="D53" s="596">
        <f t="shared" si="31"/>
        <v>3.6388440212200006</v>
      </c>
      <c r="E53" s="596">
        <f t="shared" si="31"/>
        <v>3.75845410772</v>
      </c>
      <c r="F53" s="596">
        <f t="shared" si="31"/>
        <v>4.6652216972800007</v>
      </c>
      <c r="G53" s="596">
        <f t="shared" si="31"/>
        <v>4.8540373439599991</v>
      </c>
      <c r="H53" s="596">
        <f t="shared" si="31"/>
        <v>4.6389885241200002</v>
      </c>
      <c r="I53" s="596">
        <f t="shared" si="31"/>
        <v>5.5017752918400005</v>
      </c>
      <c r="J53" s="596">
        <f t="shared" si="31"/>
        <v>5.2899360400100006</v>
      </c>
      <c r="K53" s="596">
        <f t="shared" si="31"/>
        <v>5.7436792023800001</v>
      </c>
      <c r="L53" s="596">
        <f t="shared" si="31"/>
        <v>7.1009558217799995</v>
      </c>
      <c r="M53" s="596">
        <f t="shared" si="31"/>
        <v>7.7013782071300012</v>
      </c>
      <c r="N53" s="596">
        <f t="shared" si="31"/>
        <v>8.3742334199800013</v>
      </c>
      <c r="O53" s="596">
        <f t="shared" si="31"/>
        <v>9.5920615390400013</v>
      </c>
      <c r="P53" s="596">
        <f t="shared" si="31"/>
        <v>9.6832303422599999</v>
      </c>
      <c r="Q53" s="596">
        <f t="shared" si="31"/>
        <v>6.3847655582100007</v>
      </c>
      <c r="R53" s="596">
        <f t="shared" si="31"/>
        <v>8.4786769316699999</v>
      </c>
      <c r="S53" s="596">
        <f t="shared" si="31"/>
        <v>11.261440151879999</v>
      </c>
      <c r="T53" s="160">
        <f t="shared" si="31"/>
        <v>12.4717684826396</v>
      </c>
      <c r="U53" s="160">
        <f t="shared" si="31"/>
        <v>12.237903185550859</v>
      </c>
      <c r="V53" s="160">
        <f t="shared" si="31"/>
        <v>12.004037888462118</v>
      </c>
      <c r="W53" s="160">
        <f t="shared" si="31"/>
        <v>12.537627641983772</v>
      </c>
      <c r="X53" s="160">
        <f t="shared" si="31"/>
        <v>13.131814635879707</v>
      </c>
      <c r="Y53" s="160">
        <f t="shared" si="31"/>
        <v>13.656987658481038</v>
      </c>
      <c r="Z53" s="160">
        <f t="shared" si="31"/>
        <v>14.743089528758672</v>
      </c>
      <c r="AA53" s="160">
        <f t="shared" si="31"/>
        <v>15.278584091635317</v>
      </c>
      <c r="AB53" s="160">
        <f t="shared" si="31"/>
        <v>15.654088100194103</v>
      </c>
      <c r="AC53" s="160">
        <f t="shared" si="31"/>
        <v>16.140688173120793</v>
      </c>
      <c r="AD53" s="160">
        <f t="shared" si="31"/>
        <v>16.634112201998246</v>
      </c>
      <c r="AE53" s="160">
        <f t="shared" si="31"/>
        <v>16.862390554524413</v>
      </c>
      <c r="AF53" s="160">
        <f t="shared" si="31"/>
        <v>17.297752782956003</v>
      </c>
      <c r="AG53" s="160">
        <f t="shared" si="31"/>
        <v>17.729780131417535</v>
      </c>
      <c r="AH53" s="160">
        <f t="shared" si="31"/>
        <v>18.264263804334401</v>
      </c>
      <c r="AI53" s="160">
        <f t="shared" si="31"/>
        <v>18.80112398403034</v>
      </c>
      <c r="AJ53" s="160">
        <f t="shared" si="31"/>
        <v>18.968561747659006</v>
      </c>
      <c r="AK53" s="160">
        <f t="shared" si="31"/>
        <v>19.474525800290124</v>
      </c>
      <c r="AL53" s="160">
        <f t="shared" si="31"/>
        <v>19.879084749924544</v>
      </c>
      <c r="AM53" s="160">
        <f t="shared" si="31"/>
        <v>20.487379920537165</v>
      </c>
      <c r="AN53" s="160">
        <f t="shared" si="31"/>
        <v>20.991515227128513</v>
      </c>
      <c r="AO53" s="160">
        <f t="shared" si="31"/>
        <v>21.495123736506336</v>
      </c>
    </row>
    <row r="54" spans="1:41" x14ac:dyDescent="0.25">
      <c r="B54" s="611" t="s">
        <v>2794</v>
      </c>
      <c r="C54" s="597">
        <f t="shared" ref="C54:S54" si="32">C46-C47-C48-C53</f>
        <v>8.4593107420800031</v>
      </c>
      <c r="D54" s="597">
        <f t="shared" si="32"/>
        <v>10.103460320300007</v>
      </c>
      <c r="E54" s="597">
        <f t="shared" si="32"/>
        <v>12.202185560220004</v>
      </c>
      <c r="F54" s="597">
        <f t="shared" si="32"/>
        <v>14.627613691960008</v>
      </c>
      <c r="G54" s="597">
        <f t="shared" si="32"/>
        <v>16.450124003289989</v>
      </c>
      <c r="H54" s="597">
        <f t="shared" si="32"/>
        <v>14.674249077430007</v>
      </c>
      <c r="I54" s="597">
        <f t="shared" si="32"/>
        <v>23.303382620040008</v>
      </c>
      <c r="J54" s="597">
        <f t="shared" si="32"/>
        <v>22.277051393739999</v>
      </c>
      <c r="K54" s="597">
        <f t="shared" si="32"/>
        <v>21.146418582669988</v>
      </c>
      <c r="L54" s="597">
        <f t="shared" si="32"/>
        <v>36.305640602820027</v>
      </c>
      <c r="M54" s="597">
        <f t="shared" si="32"/>
        <v>41.272308920859992</v>
      </c>
      <c r="N54" s="597">
        <f t="shared" si="32"/>
        <v>25.296580231020016</v>
      </c>
      <c r="O54" s="597">
        <f t="shared" si="32"/>
        <v>26.045876412129957</v>
      </c>
      <c r="P54" s="597">
        <f t="shared" si="32"/>
        <v>28.029583111639983</v>
      </c>
      <c r="Q54" s="597">
        <f t="shared" si="32"/>
        <v>29.52971229125999</v>
      </c>
      <c r="R54" s="597">
        <f t="shared" si="32"/>
        <v>31.806871810540024</v>
      </c>
      <c r="S54" s="597">
        <f t="shared" si="32"/>
        <v>31.173606114209999</v>
      </c>
      <c r="T54" s="162">
        <f t="shared" ref="T54:AO54" si="33">(T29-T73)+(T30-T74)+T40</f>
        <v>33.19923392987738</v>
      </c>
      <c r="U54" s="162">
        <f t="shared" si="33"/>
        <v>34.071545609713482</v>
      </c>
      <c r="V54" s="162">
        <f t="shared" si="33"/>
        <v>35.009765154641819</v>
      </c>
      <c r="W54" s="162">
        <f t="shared" si="33"/>
        <v>36.977607819810061</v>
      </c>
      <c r="X54" s="162">
        <f t="shared" si="33"/>
        <v>37.269537311269318</v>
      </c>
      <c r="Y54" s="162">
        <f t="shared" si="33"/>
        <v>38.036326325364378</v>
      </c>
      <c r="Z54" s="162">
        <f t="shared" si="33"/>
        <v>38.848755848271239</v>
      </c>
      <c r="AA54" s="162">
        <f t="shared" si="33"/>
        <v>39.843210336186296</v>
      </c>
      <c r="AB54" s="162">
        <f t="shared" si="33"/>
        <v>40.692156788232104</v>
      </c>
      <c r="AC54" s="162">
        <f t="shared" si="33"/>
        <v>41.353508834660808</v>
      </c>
      <c r="AD54" s="162">
        <f t="shared" si="33"/>
        <v>42.020273851927875</v>
      </c>
      <c r="AE54" s="162">
        <f t="shared" si="33"/>
        <v>42.740006451012846</v>
      </c>
      <c r="AF54" s="162">
        <f t="shared" si="33"/>
        <v>43.816404504543293</v>
      </c>
      <c r="AG54" s="162">
        <f t="shared" si="33"/>
        <v>44.990557860385124</v>
      </c>
      <c r="AH54" s="162">
        <f t="shared" si="33"/>
        <v>46.087324468007644</v>
      </c>
      <c r="AI54" s="162">
        <f t="shared" si="33"/>
        <v>47.204269465518728</v>
      </c>
      <c r="AJ54" s="162">
        <f t="shared" si="33"/>
        <v>48.003338645880284</v>
      </c>
      <c r="AK54" s="162">
        <f t="shared" si="33"/>
        <v>49.517187699439908</v>
      </c>
      <c r="AL54" s="162">
        <f t="shared" si="33"/>
        <v>50.694510086630522</v>
      </c>
      <c r="AM54" s="162">
        <f t="shared" si="33"/>
        <v>51.964242588718491</v>
      </c>
      <c r="AN54" s="162">
        <f t="shared" si="33"/>
        <v>53.138103361519597</v>
      </c>
      <c r="AO54" s="162">
        <f t="shared" si="33"/>
        <v>54.39511122803642</v>
      </c>
    </row>
    <row r="55" spans="1:41" x14ac:dyDescent="0.25">
      <c r="B55" s="590" t="s">
        <v>2797</v>
      </c>
      <c r="C55" s="171">
        <f>LRF!C$163/1000</f>
        <v>4.3481430619299992</v>
      </c>
      <c r="D55" s="171">
        <f>LRF!D$163/1000</f>
        <v>3.6979781772200004</v>
      </c>
      <c r="E55" s="171">
        <f>LRF!E$163/1000</f>
        <v>5.2242190074400003</v>
      </c>
      <c r="F55" s="171">
        <f>LRF!F$163/1000</f>
        <v>7.3922719608700005</v>
      </c>
      <c r="G55" s="171">
        <f>LRF!G$163/1000</f>
        <v>8.2148205236499994</v>
      </c>
      <c r="H55" s="171">
        <f>LRF!H$163/1000</f>
        <v>8.7928321792199977</v>
      </c>
      <c r="I55" s="171">
        <f>LRF!I$163/1000</f>
        <v>13.39722831171</v>
      </c>
      <c r="J55" s="171">
        <f>LRF!J$163/1000</f>
        <v>17.938751980639999</v>
      </c>
      <c r="K55" s="171">
        <f>LRF!K$163/1000</f>
        <v>15.082320621579999</v>
      </c>
      <c r="L55" s="171">
        <f>LRF!L$163/1000</f>
        <v>19.306983685379997</v>
      </c>
      <c r="M55" s="171">
        <f>LRF!M$163/1000</f>
        <v>16.94376300399</v>
      </c>
      <c r="N55" s="171">
        <f>LRF!N$163/1000</f>
        <v>23.518346309479998</v>
      </c>
      <c r="O55" s="171">
        <f>LRF!O$163/1000</f>
        <v>23.941220679399997</v>
      </c>
      <c r="P55" s="171">
        <f>LRF!P$163/1000</f>
        <v>20.634343829040002</v>
      </c>
      <c r="Q55" s="171">
        <f>LRF!Q$163/1000</f>
        <v>17.732717918239999</v>
      </c>
      <c r="R55" s="171">
        <f>LRF!R$163/1000</f>
        <v>19.095379003770002</v>
      </c>
      <c r="S55" s="171">
        <f>LRF!S$163/1000</f>
        <v>18.64862895956</v>
      </c>
      <c r="T55" s="164">
        <f t="shared" ref="T55:AO55" si="34">SUM(T56:T58)</f>
        <v>13.221029901555776</v>
      </c>
      <c r="U55" s="164">
        <f t="shared" si="34"/>
        <v>13.247635362399695</v>
      </c>
      <c r="V55" s="164">
        <f t="shared" si="34"/>
        <v>23.01979777095281</v>
      </c>
      <c r="W55" s="164">
        <f t="shared" si="34"/>
        <v>25.478802251602211</v>
      </c>
      <c r="X55" s="164">
        <f t="shared" si="34"/>
        <v>24.866768734151048</v>
      </c>
      <c r="Y55" s="164">
        <f t="shared" si="34"/>
        <v>25.922414653732616</v>
      </c>
      <c r="Z55" s="164">
        <f t="shared" si="34"/>
        <v>26.710212590399738</v>
      </c>
      <c r="AA55" s="164">
        <f t="shared" si="34"/>
        <v>27.403510604398839</v>
      </c>
      <c r="AB55" s="164">
        <f t="shared" si="34"/>
        <v>27.856111355172402</v>
      </c>
      <c r="AC55" s="164">
        <f t="shared" si="34"/>
        <v>28.65933866997112</v>
      </c>
      <c r="AD55" s="164">
        <f t="shared" si="34"/>
        <v>28.93600250405332</v>
      </c>
      <c r="AE55" s="164">
        <f t="shared" si="34"/>
        <v>29.600253292998751</v>
      </c>
      <c r="AF55" s="164">
        <f t="shared" si="34"/>
        <v>30.237562604506827</v>
      </c>
      <c r="AG55" s="164">
        <f t="shared" si="34"/>
        <v>32.383098626618825</v>
      </c>
      <c r="AH55" s="164">
        <f t="shared" si="34"/>
        <v>33.196600646206306</v>
      </c>
      <c r="AI55" s="164">
        <f t="shared" si="34"/>
        <v>33.946193163532776</v>
      </c>
      <c r="AJ55" s="164">
        <f t="shared" si="34"/>
        <v>34.719510559660634</v>
      </c>
      <c r="AK55" s="164">
        <f t="shared" si="34"/>
        <v>33.996739664912937</v>
      </c>
      <c r="AL55" s="164">
        <f t="shared" si="34"/>
        <v>37.694529470002479</v>
      </c>
      <c r="AM55" s="164">
        <f t="shared" si="34"/>
        <v>37.032218800401637</v>
      </c>
      <c r="AN55" s="164">
        <f t="shared" si="34"/>
        <v>37.802441300437039</v>
      </c>
      <c r="AO55" s="164">
        <f t="shared" si="34"/>
        <v>38.574092357106366</v>
      </c>
    </row>
    <row r="56" spans="1:41" s="8" customFormat="1" x14ac:dyDescent="0.25">
      <c r="A56"/>
      <c r="B56" s="591" t="s">
        <v>2890</v>
      </c>
      <c r="C56" s="356">
        <f>(Despesas_GESP!E489+Despesas_GESP!E562)/1000000000</f>
        <v>3.5379549190100001</v>
      </c>
      <c r="D56" s="356">
        <f>(Despesas_GESP!F489+Despesas_GESP!F562)/1000000000</f>
        <v>2.4350522078600001</v>
      </c>
      <c r="E56" s="356">
        <f>(Despesas_GESP!G489+Despesas_GESP!G562)/1000000000</f>
        <v>4.1282394271999996</v>
      </c>
      <c r="F56" s="356">
        <f>(Despesas_GESP!H489+Despesas_GESP!H562)/1000000000</f>
        <v>6.4617712163399998</v>
      </c>
      <c r="G56" s="356">
        <f>(Despesas_GESP!I489+Despesas_GESP!I562)/1000000000</f>
        <v>6.2503299848500005</v>
      </c>
      <c r="H56" s="356">
        <f>(Despesas_GESP!J489+Despesas_GESP!J562)/1000000000</f>
        <v>6.8801762496699999</v>
      </c>
      <c r="I56" s="356">
        <f>(Despesas_GESP!K489+Despesas_GESP!K562)/1000000000</f>
        <v>11.38332041012</v>
      </c>
      <c r="J56" s="356">
        <f>(Despesas_GESP!L489+Despesas_GESP!L562)/1000000000</f>
        <v>14.81815636164</v>
      </c>
      <c r="K56" s="356">
        <f>(Despesas_GESP!M489+Despesas_GESP!M562)/1000000000</f>
        <v>11.717975354460002</v>
      </c>
      <c r="L56" s="356">
        <f>(Despesas_GESP!N489+Despesas_GESP!N562)/1000000000</f>
        <v>15.169041287439999</v>
      </c>
      <c r="M56" s="356">
        <f>(Despesas_GESP!O489+Despesas_GESP!O562)/1000000000</f>
        <v>12.160867298200001</v>
      </c>
      <c r="N56" s="356">
        <f>(Despesas_GESP!P489+Despesas_GESP!P562)/1000000000</f>
        <v>18.05828265857</v>
      </c>
      <c r="O56" s="356">
        <f>(Despesas_GESP!Q489+Despesas_GESP!Q562)/1000000000</f>
        <v>18.165061541799997</v>
      </c>
      <c r="P56" s="356">
        <f>(Despesas_GESP!R489+Despesas_GESP!R562)/1000000000</f>
        <v>13.45514028771</v>
      </c>
      <c r="Q56" s="356">
        <f>(Despesas_GESP!S489+Despesas_GESP!S562)/1000000000</f>
        <v>13.604726736649999</v>
      </c>
      <c r="R56" s="356">
        <f>(Despesas_GESP!T489+Despesas_GESP!T562)/1000000000</f>
        <v>15.914588160280001</v>
      </c>
      <c r="S56" s="356">
        <f>(Despesas_GESP!U489+Despesas_GESP!U562)/1000000000</f>
        <v>12.421115616890001</v>
      </c>
      <c r="T56" s="166">
        <f>LRF!T200/1000</f>
        <v>7.3743974743372345</v>
      </c>
      <c r="U56" s="166">
        <f>LRF!U200/1000</f>
        <v>7.4010029351811548</v>
      </c>
      <c r="V56" s="166">
        <f>LRF!V200/1000</f>
        <v>7.4277043836022534</v>
      </c>
      <c r="W56" s="166">
        <f>LRF!W200/1000</f>
        <v>7.4545021659059385</v>
      </c>
      <c r="X56" s="166">
        <f>LRF!X200/1000</f>
        <v>7.4813966296470253</v>
      </c>
      <c r="Y56" s="166">
        <f>LRF!Y200/1000</f>
        <v>7.5083881236342407</v>
      </c>
      <c r="Z56" s="166">
        <f>LRF!Z200/1000</f>
        <v>7.5354769979347482</v>
      </c>
      <c r="AA56" s="166">
        <f>LRF!AA200/1000</f>
        <v>7.5626636038786907</v>
      </c>
      <c r="AB56" s="166">
        <f>LRF!AB200/1000</f>
        <v>7.5899482940637446</v>
      </c>
      <c r="AC56" s="166">
        <f>LRF!AC200/1000</f>
        <v>7.6173314223596913</v>
      </c>
      <c r="AD56" s="166">
        <f>LRF!AD200/1000</f>
        <v>7.6448133439130137</v>
      </c>
      <c r="AE56" s="166">
        <f>LRF!AE200/1000</f>
        <v>7.6723944151514916</v>
      </c>
      <c r="AF56" s="166">
        <f>LRF!AF200/1000</f>
        <v>7.7000749937888351</v>
      </c>
      <c r="AG56" s="166">
        <f>LRF!AG200/1000</f>
        <v>7.7278554388293168</v>
      </c>
      <c r="AH56" s="166">
        <f>LRF!AH200/1000</f>
        <v>7.7557361105724301</v>
      </c>
      <c r="AI56" s="166">
        <f>LRF!AI200/1000</f>
        <v>7.7837173706175644</v>
      </c>
      <c r="AJ56" s="166">
        <f>LRF!AJ200/1000</f>
        <v>7.8117995818686898</v>
      </c>
      <c r="AK56" s="166">
        <f>LRF!AK200/1000</f>
        <v>7.8399831085390677</v>
      </c>
      <c r="AL56" s="166">
        <f>LRF!AL200/1000</f>
        <v>7.8682683161559757</v>
      </c>
      <c r="AM56" s="166">
        <f>LRF!AM200/1000</f>
        <v>7.8966555715654421</v>
      </c>
      <c r="AN56" s="166">
        <f>LRF!AN200/1000</f>
        <v>7.9251452429370124</v>
      </c>
      <c r="AO56" s="166">
        <f>LRF!AO200/1000</f>
        <v>7.9537376997685163</v>
      </c>
    </row>
    <row r="57" spans="1:41" s="8" customFormat="1" x14ac:dyDescent="0.25">
      <c r="A57"/>
      <c r="B57" s="614" t="s">
        <v>2810</v>
      </c>
      <c r="C57" s="111"/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11"/>
      <c r="Q57" s="111"/>
      <c r="R57" s="111"/>
      <c r="S57" s="111"/>
      <c r="T57" s="619">
        <f>LRF!T202/1000</f>
        <v>0</v>
      </c>
      <c r="U57" s="619">
        <f>LRF!U202/1000</f>
        <v>0</v>
      </c>
      <c r="V57" s="619">
        <f>LRF!V202/1000</f>
        <v>9.7454609601320161</v>
      </c>
      <c r="W57" s="619">
        <f>LRF!W202/1000</f>
        <v>11.852818959806667</v>
      </c>
      <c r="X57" s="619">
        <f>LRF!X202/1000</f>
        <v>10.829625303243226</v>
      </c>
      <c r="Y57" s="619">
        <f>LRF!Y202/1000</f>
        <v>11.520929364530883</v>
      </c>
      <c r="Z57" s="619">
        <f>LRF!Z202/1000</f>
        <v>11.932489606024765</v>
      </c>
      <c r="AA57" s="619">
        <f>LRF!AA202/1000</f>
        <v>12.247371812519821</v>
      </c>
      <c r="AB57" s="619">
        <f>LRF!AB202/1000</f>
        <v>12.322670238050392</v>
      </c>
      <c r="AC57" s="619">
        <f>LRF!AC202/1000</f>
        <v>12.757654096479479</v>
      </c>
      <c r="AD57" s="619">
        <f>LRF!AD202/1000</f>
        <v>12.662838229922821</v>
      </c>
      <c r="AE57" s="619">
        <f>LRF!AE202/1000</f>
        <v>12.970137290065642</v>
      </c>
      <c r="AF57" s="619">
        <f>LRF!AF202/1000</f>
        <v>13.251131085286293</v>
      </c>
      <c r="AG57" s="619">
        <f>LRF!AG202/1000</f>
        <v>15.041839762788701</v>
      </c>
      <c r="AH57" s="619">
        <f>LRF!AH202/1000</f>
        <v>15.451625485132855</v>
      </c>
      <c r="AI57" s="619">
        <f>LRF!AI202/1000</f>
        <v>15.796269447019181</v>
      </c>
      <c r="AJ57" s="619">
        <f>LRF!AJ202/1000</f>
        <v>16.165614780951184</v>
      </c>
      <c r="AK57" s="619">
        <f>LRF!AK202/1000</f>
        <v>15.038988659155482</v>
      </c>
      <c r="AL57" s="619">
        <f>LRF!AL202/1000</f>
        <v>18.382898150322927</v>
      </c>
      <c r="AM57" s="619">
        <f>LRF!AM202/1000</f>
        <v>17.265994639512019</v>
      </c>
      <c r="AN57" s="619">
        <f>LRF!AN202/1000</f>
        <v>17.632958852262309</v>
      </c>
      <c r="AO57" s="619">
        <f>LRF!AO202/1000</f>
        <v>18.001508982958693</v>
      </c>
    </row>
    <row r="58" spans="1:41" s="8" customFormat="1" x14ac:dyDescent="0.25">
      <c r="A58"/>
      <c r="B58" s="592" t="s">
        <v>2798</v>
      </c>
      <c r="C58" s="88">
        <f>LRF!C176/1000</f>
        <v>0.81018814291999985</v>
      </c>
      <c r="D58" s="88">
        <f>LRF!D176/1000</f>
        <v>1.2629259693600001</v>
      </c>
      <c r="E58" s="88">
        <f>LRF!E176/1000</f>
        <v>1.0959795802399999</v>
      </c>
      <c r="F58" s="88">
        <f>LRF!F176/1000</f>
        <v>0.93050074452999998</v>
      </c>
      <c r="G58" s="88">
        <f>LRF!G176/1000</f>
        <v>1.9644905388000005</v>
      </c>
      <c r="H58" s="88">
        <f>LRF!H176/1000</f>
        <v>1.9126559295499999</v>
      </c>
      <c r="I58" s="88">
        <f>LRF!I176/1000</f>
        <v>2.0139079015900001</v>
      </c>
      <c r="J58" s="88">
        <f>LRF!J176/1000</f>
        <v>3.1205956190000008</v>
      </c>
      <c r="K58" s="88">
        <f>LRF!K176/1000</f>
        <v>3.3643452671200005</v>
      </c>
      <c r="L58" s="88">
        <f>LRF!L176/1000</f>
        <v>4.1379423979399999</v>
      </c>
      <c r="M58" s="88">
        <f>LRF!M176/1000</f>
        <v>4.7828957057899997</v>
      </c>
      <c r="N58" s="88">
        <f>LRF!N176/1000</f>
        <v>5.4600636509100005</v>
      </c>
      <c r="O58" s="88">
        <f>LRF!O176/1000</f>
        <v>5.7761591375999997</v>
      </c>
      <c r="P58" s="88">
        <f>LRF!P176/1000</f>
        <v>7.1792035413299997</v>
      </c>
      <c r="Q58" s="88">
        <f>LRF!Q176/1000</f>
        <v>4.1279911815899997</v>
      </c>
      <c r="R58" s="88">
        <f>LRF!R176/1000</f>
        <v>3.1807908434900001</v>
      </c>
      <c r="S58" s="88">
        <f>LRF!S176/1000</f>
        <v>6.22751334267</v>
      </c>
      <c r="T58" s="168">
        <f>LRF!T176/1000</f>
        <v>5.846632427218541</v>
      </c>
      <c r="U58" s="168">
        <f>LRF!U176/1000</f>
        <v>5.846632427218541</v>
      </c>
      <c r="V58" s="168">
        <f>LRF!V176/1000</f>
        <v>5.846632427218541</v>
      </c>
      <c r="W58" s="168">
        <f>LRF!W176/1000</f>
        <v>6.1714811258896081</v>
      </c>
      <c r="X58" s="168">
        <f>LRF!X176/1000</f>
        <v>6.5557468012607947</v>
      </c>
      <c r="Y58" s="168">
        <f>LRF!Y176/1000</f>
        <v>6.893097165567494</v>
      </c>
      <c r="Z58" s="168">
        <f>LRF!Z176/1000</f>
        <v>7.2422459864402251</v>
      </c>
      <c r="AA58" s="168">
        <f>LRF!AA176/1000</f>
        <v>7.5934751880003279</v>
      </c>
      <c r="AB58" s="168">
        <f>LRF!AB176/1000</f>
        <v>7.9434928230582624</v>
      </c>
      <c r="AC58" s="168">
        <f>LRF!AC176/1000</f>
        <v>8.2843531511319508</v>
      </c>
      <c r="AD58" s="168">
        <f>LRF!AD176/1000</f>
        <v>8.6283509302174863</v>
      </c>
      <c r="AE58" s="168">
        <f>LRF!AE176/1000</f>
        <v>8.9577215877816165</v>
      </c>
      <c r="AF58" s="168">
        <f>LRF!AF176/1000</f>
        <v>9.2863565254317013</v>
      </c>
      <c r="AG58" s="168">
        <f>LRF!AG176/1000</f>
        <v>9.613403425000806</v>
      </c>
      <c r="AH58" s="168">
        <f>LRF!AH176/1000</f>
        <v>9.9892390505010216</v>
      </c>
      <c r="AI58" s="168">
        <f>LRF!AI176/1000</f>
        <v>10.366206345896034</v>
      </c>
      <c r="AJ58" s="168">
        <f>LRF!AJ176/1000</f>
        <v>10.742096196840757</v>
      </c>
      <c r="AK58" s="168">
        <f>LRF!AK176/1000</f>
        <v>11.117767897218389</v>
      </c>
      <c r="AL58" s="168">
        <f>LRF!AL176/1000</f>
        <v>11.443363003523576</v>
      </c>
      <c r="AM58" s="168">
        <f>LRF!AM176/1000</f>
        <v>11.869568589324171</v>
      </c>
      <c r="AN58" s="168">
        <f>LRF!AN176/1000</f>
        <v>12.24433720523772</v>
      </c>
      <c r="AO58" s="168">
        <f>LRF!AO176/1000</f>
        <v>12.618845674379157</v>
      </c>
    </row>
    <row r="59" spans="1:41" x14ac:dyDescent="0.25">
      <c r="B59" s="616" t="s">
        <v>2816</v>
      </c>
      <c r="C59" s="171">
        <f t="shared" ref="C59:S59" si="35">C44-C45</f>
        <v>3.9870437155800005</v>
      </c>
      <c r="D59" s="171">
        <f t="shared" si="35"/>
        <v>4.4039676319099925</v>
      </c>
      <c r="E59" s="171">
        <f t="shared" si="35"/>
        <v>4.6835232156099948</v>
      </c>
      <c r="F59" s="171">
        <f t="shared" si="35"/>
        <v>5.2724988933200052</v>
      </c>
      <c r="G59" s="171">
        <f t="shared" si="35"/>
        <v>5.6076867433200022</v>
      </c>
      <c r="H59" s="171">
        <f t="shared" si="35"/>
        <v>7.1696151398099914</v>
      </c>
      <c r="I59" s="171">
        <f t="shared" si="35"/>
        <v>9.3892893353799991</v>
      </c>
      <c r="J59" s="171">
        <f t="shared" si="35"/>
        <v>10.101460469009965</v>
      </c>
      <c r="K59" s="171">
        <f t="shared" si="35"/>
        <v>25.648339090029992</v>
      </c>
      <c r="L59" s="171">
        <f t="shared" si="35"/>
        <v>-0.72396465567999257</v>
      </c>
      <c r="M59" s="171">
        <f t="shared" si="35"/>
        <v>-0.24054514674000416</v>
      </c>
      <c r="N59" s="171">
        <f t="shared" si="35"/>
        <v>-0.99465625458998375</v>
      </c>
      <c r="O59" s="171">
        <f t="shared" si="35"/>
        <v>-0.35549969325998632</v>
      </c>
      <c r="P59" s="171">
        <f t="shared" si="35"/>
        <v>-1.5404708241499918</v>
      </c>
      <c r="Q59" s="171">
        <f t="shared" si="35"/>
        <v>-0.64371747204998542</v>
      </c>
      <c r="R59" s="171">
        <f t="shared" si="35"/>
        <v>0.84025287529996717</v>
      </c>
      <c r="S59" s="171">
        <f t="shared" si="35"/>
        <v>0.90452862532998779</v>
      </c>
      <c r="T59" s="164">
        <f t="shared" ref="T59:AO59" si="36">T44*MIN((T44-T45)/T44,2%)</f>
        <v>-2.877988067610886</v>
      </c>
      <c r="U59" s="164">
        <f t="shared" si="36"/>
        <v>-1.5109578571745033</v>
      </c>
      <c r="V59" s="164">
        <f t="shared" si="36"/>
        <v>1.7776321248902605</v>
      </c>
      <c r="W59" s="164">
        <f t="shared" si="36"/>
        <v>5.6075331282445511</v>
      </c>
      <c r="X59" s="164">
        <f t="shared" si="36"/>
        <v>5.7868451190130701</v>
      </c>
      <c r="Y59" s="164">
        <f t="shared" si="36"/>
        <v>5.9623566127913117</v>
      </c>
      <c r="Z59" s="164">
        <f t="shared" si="36"/>
        <v>6.1353166364944034</v>
      </c>
      <c r="AA59" s="164">
        <f t="shared" si="36"/>
        <v>6.2966405933934197</v>
      </c>
      <c r="AB59" s="164">
        <f t="shared" si="36"/>
        <v>6.4621722896547054</v>
      </c>
      <c r="AC59" s="164">
        <f t="shared" si="36"/>
        <v>6.6301220274901063</v>
      </c>
      <c r="AD59" s="164">
        <f t="shared" si="36"/>
        <v>6.7925175169635672</v>
      </c>
      <c r="AE59" s="164">
        <f t="shared" si="36"/>
        <v>6.9606310332823975</v>
      </c>
      <c r="AF59" s="164">
        <f t="shared" si="36"/>
        <v>7.1543525002235588</v>
      </c>
      <c r="AG59" s="164">
        <f t="shared" si="36"/>
        <v>7.3750432906605976</v>
      </c>
      <c r="AH59" s="164">
        <f t="shared" si="36"/>
        <v>7.5786946206731907</v>
      </c>
      <c r="AI59" s="164">
        <f t="shared" si="36"/>
        <v>7.7836303649483414</v>
      </c>
      <c r="AJ59" s="164">
        <f t="shared" si="36"/>
        <v>7.9628000446472313</v>
      </c>
      <c r="AK59" s="164">
        <f t="shared" si="36"/>
        <v>8.1715569786021476</v>
      </c>
      <c r="AL59" s="164">
        <f t="shared" si="36"/>
        <v>8.4441108549550101</v>
      </c>
      <c r="AM59" s="164">
        <f t="shared" si="36"/>
        <v>8.6236145767662631</v>
      </c>
      <c r="AN59" s="164">
        <f t="shared" si="36"/>
        <v>8.8462647351835439</v>
      </c>
      <c r="AO59" s="164">
        <f t="shared" si="36"/>
        <v>9.0659424510421065</v>
      </c>
    </row>
    <row r="60" spans="1:41" x14ac:dyDescent="0.25">
      <c r="B60" s="616" t="s">
        <v>2811</v>
      </c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64">
        <f t="shared" ref="T60:AO60" si="37">T44-T45-T59</f>
        <v>0</v>
      </c>
      <c r="U60" s="164">
        <f t="shared" si="37"/>
        <v>0</v>
      </c>
      <c r="V60" s="164">
        <f t="shared" si="37"/>
        <v>0</v>
      </c>
      <c r="W60" s="164">
        <f t="shared" si="37"/>
        <v>2.5982386513843387</v>
      </c>
      <c r="X60" s="164">
        <f t="shared" si="37"/>
        <v>4.0084083075055004</v>
      </c>
      <c r="Y60" s="164">
        <f t="shared" si="37"/>
        <v>5.1230733264699344</v>
      </c>
      <c r="Z60" s="164">
        <f t="shared" si="37"/>
        <v>5.6065297987689657</v>
      </c>
      <c r="AA60" s="164">
        <f t="shared" si="37"/>
        <v>6.2439366572796757</v>
      </c>
      <c r="AB60" s="164">
        <f t="shared" si="37"/>
        <v>6.87343541204977</v>
      </c>
      <c r="AC60" s="164">
        <f t="shared" si="37"/>
        <v>7.0686493519542317</v>
      </c>
      <c r="AD60" s="164">
        <f t="shared" si="37"/>
        <v>7.0681326743733344</v>
      </c>
      <c r="AE60" s="164">
        <f t="shared" si="37"/>
        <v>7.3017244765438525</v>
      </c>
      <c r="AF60" s="164">
        <f t="shared" si="37"/>
        <v>7.8504835508715241</v>
      </c>
      <c r="AG60" s="164">
        <f t="shared" si="37"/>
        <v>8.3176371425381479</v>
      </c>
      <c r="AH60" s="164">
        <f t="shared" si="37"/>
        <v>8.7265368115104991</v>
      </c>
      <c r="AI60" s="164">
        <f t="shared" si="37"/>
        <v>9.1236424508432599</v>
      </c>
      <c r="AJ60" s="164">
        <f t="shared" si="37"/>
        <v>9.2742447468983684</v>
      </c>
      <c r="AK60" s="164">
        <f t="shared" si="37"/>
        <v>10.306392127138686</v>
      </c>
      <c r="AL60" s="164">
        <f t="shared" si="37"/>
        <v>10.784745387363603</v>
      </c>
      <c r="AM60" s="164">
        <f t="shared" si="37"/>
        <v>10.973682405850022</v>
      </c>
      <c r="AN60" s="164">
        <f t="shared" si="37"/>
        <v>11.380804359761081</v>
      </c>
      <c r="AO60" s="164">
        <f t="shared" si="37"/>
        <v>11.711872929854989</v>
      </c>
    </row>
    <row r="61" spans="1:41" x14ac:dyDescent="0.25">
      <c r="B61" s="703"/>
      <c r="C61" s="708">
        <f t="shared" ref="C61" si="38">C44-C45-C59-C60</f>
        <v>0</v>
      </c>
      <c r="D61" s="708">
        <f t="shared" ref="D61" si="39">D44-D45-D59-D60</f>
        <v>0</v>
      </c>
      <c r="E61" s="708">
        <f t="shared" ref="E61" si="40">E44-E45-E59-E60</f>
        <v>0</v>
      </c>
      <c r="F61" s="708">
        <f t="shared" ref="F61" si="41">F44-F45-F59-F60</f>
        <v>0</v>
      </c>
      <c r="G61" s="708">
        <f t="shared" ref="G61" si="42">G44-G45-G59-G60</f>
        <v>0</v>
      </c>
      <c r="H61" s="708">
        <f t="shared" ref="H61" si="43">H44-H45-H59-H60</f>
        <v>0</v>
      </c>
      <c r="I61" s="708">
        <f t="shared" ref="I61" si="44">I44-I45-I59-I60</f>
        <v>0</v>
      </c>
      <c r="J61" s="708">
        <f t="shared" ref="J61" si="45">J44-J45-J59-J60</f>
        <v>0</v>
      </c>
      <c r="K61" s="708">
        <f t="shared" ref="K61" si="46">K44-K45-K59-K60</f>
        <v>0</v>
      </c>
      <c r="L61" s="708">
        <f t="shared" ref="L61" si="47">L44-L45-L59-L60</f>
        <v>0</v>
      </c>
      <c r="M61" s="708">
        <f t="shared" ref="M61" si="48">M44-M45-M59-M60</f>
        <v>0</v>
      </c>
      <c r="N61" s="708">
        <f t="shared" ref="N61" si="49">N44-N45-N59-N60</f>
        <v>0</v>
      </c>
      <c r="O61" s="708">
        <f t="shared" ref="O61" si="50">O44-O45-O59-O60</f>
        <v>0</v>
      </c>
      <c r="P61" s="708">
        <f t="shared" ref="P61" si="51">P44-P45-P59-P60</f>
        <v>0</v>
      </c>
      <c r="Q61" s="708">
        <f t="shared" ref="Q61:V61" si="52">Q44-Q45-Q59-Q60</f>
        <v>0</v>
      </c>
      <c r="R61" s="708">
        <f t="shared" si="52"/>
        <v>0</v>
      </c>
      <c r="S61" s="708">
        <f t="shared" si="52"/>
        <v>0</v>
      </c>
      <c r="T61" s="708">
        <f t="shared" si="52"/>
        <v>0</v>
      </c>
      <c r="U61" s="708">
        <f t="shared" si="52"/>
        <v>0</v>
      </c>
      <c r="V61" s="708">
        <f t="shared" si="52"/>
        <v>0</v>
      </c>
      <c r="W61" s="708">
        <f>W44-W45-W59-W60</f>
        <v>0</v>
      </c>
      <c r="X61" s="708">
        <f t="shared" ref="X61:AO61" si="53">X44-X45-X59-X60</f>
        <v>0</v>
      </c>
      <c r="Y61" s="708">
        <f t="shared" si="53"/>
        <v>0</v>
      </c>
      <c r="Z61" s="708">
        <f t="shared" si="53"/>
        <v>0</v>
      </c>
      <c r="AA61" s="708">
        <f t="shared" si="53"/>
        <v>0</v>
      </c>
      <c r="AB61" s="708">
        <f t="shared" si="53"/>
        <v>0</v>
      </c>
      <c r="AC61" s="708">
        <f t="shared" si="53"/>
        <v>0</v>
      </c>
      <c r="AD61" s="708">
        <f t="shared" si="53"/>
        <v>0</v>
      </c>
      <c r="AE61" s="708">
        <f t="shared" si="53"/>
        <v>0</v>
      </c>
      <c r="AF61" s="708">
        <f t="shared" si="53"/>
        <v>0</v>
      </c>
      <c r="AG61" s="708">
        <f t="shared" si="53"/>
        <v>0</v>
      </c>
      <c r="AH61" s="708">
        <f t="shared" si="53"/>
        <v>0</v>
      </c>
      <c r="AI61" s="708">
        <f t="shared" si="53"/>
        <v>0</v>
      </c>
      <c r="AJ61" s="708">
        <f t="shared" si="53"/>
        <v>0</v>
      </c>
      <c r="AK61" s="708">
        <f t="shared" si="53"/>
        <v>0</v>
      </c>
      <c r="AL61" s="708">
        <f t="shared" si="53"/>
        <v>0</v>
      </c>
      <c r="AM61" s="708">
        <f t="shared" si="53"/>
        <v>0</v>
      </c>
      <c r="AN61" s="708">
        <f t="shared" si="53"/>
        <v>0</v>
      </c>
      <c r="AO61" s="708">
        <f t="shared" si="53"/>
        <v>0</v>
      </c>
    </row>
    <row r="62" spans="1:41" s="13" customFormat="1" x14ac:dyDescent="0.25">
      <c r="B62" s="704"/>
      <c r="C62" s="705"/>
      <c r="D62" s="705"/>
      <c r="E62" s="705"/>
      <c r="F62" s="216">
        <f>E63/4</f>
        <v>5.9301292195149999</v>
      </c>
      <c r="G62" s="705">
        <f>E66/4</f>
        <v>11.059544990125231</v>
      </c>
      <c r="H62" s="705"/>
      <c r="I62" s="705"/>
      <c r="J62" s="216">
        <f>I63/4</f>
        <v>13.272123353415001</v>
      </c>
      <c r="K62" s="705">
        <f>I66/4</f>
        <v>20.595413835122471</v>
      </c>
      <c r="L62" s="705"/>
      <c r="M62" s="705"/>
      <c r="N62" s="216">
        <f>M63/4</f>
        <v>15.45983794657</v>
      </c>
      <c r="O62" s="705">
        <f>M66/4</f>
        <v>19.500574653377676</v>
      </c>
      <c r="P62" s="705"/>
      <c r="Q62" s="705"/>
      <c r="R62" s="216">
        <f>Q63/4</f>
        <v>12.328706997039308</v>
      </c>
      <c r="S62" s="705">
        <f>Q66/4</f>
        <v>12.630938508091125</v>
      </c>
      <c r="T62" s="706"/>
      <c r="U62" s="706"/>
      <c r="V62" s="216">
        <f>U63/4</f>
        <v>17.199789574102031</v>
      </c>
      <c r="W62" s="706"/>
      <c r="X62" s="706"/>
      <c r="Y62" s="706"/>
      <c r="Z62" s="216">
        <f>Y63/4</f>
        <v>25.516728308801408</v>
      </c>
      <c r="AA62" s="706"/>
      <c r="AB62" s="706"/>
      <c r="AC62" s="706"/>
      <c r="AD62" s="216">
        <f>AC63/4</f>
        <v>27.891341232677551</v>
      </c>
      <c r="AE62" s="706"/>
      <c r="AF62" s="706"/>
      <c r="AG62" s="706"/>
      <c r="AH62" s="216">
        <f>AG63/4</f>
        <v>32.244129782392548</v>
      </c>
      <c r="AI62" s="706"/>
      <c r="AJ62" s="706"/>
      <c r="AK62" s="706"/>
      <c r="AL62" s="216">
        <f>AK63/4</f>
        <v>35.824129205140906</v>
      </c>
      <c r="AM62" s="706"/>
      <c r="AN62" s="706"/>
      <c r="AO62" s="706"/>
    </row>
    <row r="63" spans="1:41" x14ac:dyDescent="0.25">
      <c r="B63" s="134" t="s">
        <v>2838</v>
      </c>
      <c r="C63" s="302"/>
      <c r="D63" s="302"/>
      <c r="E63" s="726">
        <f>SUM(E56:H57,E60:H60)</f>
        <v>23.72051687806</v>
      </c>
      <c r="F63" s="727"/>
      <c r="G63" s="727"/>
      <c r="H63" s="728"/>
      <c r="I63" s="726">
        <f>SUM(I56:L57,I60:L60)</f>
        <v>53.088493413660004</v>
      </c>
      <c r="J63" s="727"/>
      <c r="K63" s="727"/>
      <c r="L63" s="728"/>
      <c r="M63" s="726">
        <f>SUM(M56:P57,M60:P60)</f>
        <v>61.839351786279998</v>
      </c>
      <c r="N63" s="727"/>
      <c r="O63" s="727"/>
      <c r="P63" s="728"/>
      <c r="Q63" s="726">
        <f>SUM(Q56:T57,Q60:T60)</f>
        <v>49.314827988157234</v>
      </c>
      <c r="R63" s="727"/>
      <c r="S63" s="727"/>
      <c r="T63" s="728"/>
      <c r="U63" s="720">
        <f>SUM(U56:X57,U60:X60)</f>
        <v>68.799158296408123</v>
      </c>
      <c r="V63" s="721"/>
      <c r="W63" s="721"/>
      <c r="X63" s="722"/>
      <c r="Y63" s="720">
        <f>SUM(Y56:AB57,Y60:AB60)</f>
        <v>102.06691323520563</v>
      </c>
      <c r="Z63" s="721"/>
      <c r="AA63" s="721"/>
      <c r="AB63" s="722"/>
      <c r="AC63" s="720">
        <f>SUM(AC56:AF57,AC60:AF60)</f>
        <v>111.5653649307102</v>
      </c>
      <c r="AD63" s="721"/>
      <c r="AE63" s="721"/>
      <c r="AF63" s="722"/>
      <c r="AG63" s="720">
        <f>SUM(AG56:AJ57,AG60:AJ60)</f>
        <v>128.97651912957019</v>
      </c>
      <c r="AH63" s="721"/>
      <c r="AI63" s="721"/>
      <c r="AJ63" s="722"/>
      <c r="AK63" s="720">
        <f>SUM(AK56:AN57,AK60:AN60)</f>
        <v>143.29651682056362</v>
      </c>
      <c r="AL63" s="721"/>
      <c r="AM63" s="721"/>
      <c r="AN63" s="722"/>
      <c r="AO63" s="517"/>
    </row>
    <row r="64" spans="1:41" s="43" customFormat="1" x14ac:dyDescent="0.25">
      <c r="B64" s="283" t="s">
        <v>2892</v>
      </c>
      <c r="C64" s="677"/>
      <c r="D64" s="677"/>
      <c r="E64" s="729">
        <f>SUM(E56:H56)</f>
        <v>23.72051687806</v>
      </c>
      <c r="F64" s="730"/>
      <c r="G64" s="730"/>
      <c r="H64" s="731"/>
      <c r="I64" s="729">
        <f>SUM(I56:L56)</f>
        <v>53.088493413660004</v>
      </c>
      <c r="J64" s="730"/>
      <c r="K64" s="730"/>
      <c r="L64" s="731"/>
      <c r="M64" s="729">
        <f>SUM(M56:P56)</f>
        <v>61.839351786279998</v>
      </c>
      <c r="N64" s="730"/>
      <c r="O64" s="730"/>
      <c r="P64" s="731"/>
      <c r="Q64" s="729">
        <f>SUM(Q56:T56)</f>
        <v>49.314827988157234</v>
      </c>
      <c r="R64" s="730"/>
      <c r="S64" s="730"/>
      <c r="T64" s="731"/>
      <c r="U64" s="732">
        <f>SUM(U56:X56)</f>
        <v>29.764606114336374</v>
      </c>
      <c r="V64" s="733"/>
      <c r="W64" s="733"/>
      <c r="X64" s="734"/>
      <c r="Y64" s="732">
        <f>SUM(Y56:AB56)</f>
        <v>30.196477019511423</v>
      </c>
      <c r="Z64" s="733"/>
      <c r="AA64" s="733"/>
      <c r="AB64" s="734"/>
      <c r="AC64" s="732">
        <f>SUM(AC56:AF56)</f>
        <v>30.634614175213031</v>
      </c>
      <c r="AD64" s="733"/>
      <c r="AE64" s="733"/>
      <c r="AF64" s="734"/>
      <c r="AG64" s="732">
        <f>SUM(AG56:AJ56)</f>
        <v>31.079108501888001</v>
      </c>
      <c r="AH64" s="733"/>
      <c r="AI64" s="733"/>
      <c r="AJ64" s="734"/>
      <c r="AK64" s="732">
        <f>SUM(AK56:AN56)</f>
        <v>31.530052239197499</v>
      </c>
      <c r="AL64" s="733"/>
      <c r="AM64" s="733"/>
      <c r="AN64" s="734"/>
      <c r="AO64" s="517"/>
    </row>
    <row r="65" spans="1:41" x14ac:dyDescent="0.25">
      <c r="B65" s="134" t="s">
        <v>2884</v>
      </c>
      <c r="C65" s="302"/>
      <c r="D65" s="302"/>
      <c r="E65" s="726">
        <f>SUM(E57:H57,E60:H60)</f>
        <v>0</v>
      </c>
      <c r="F65" s="727"/>
      <c r="G65" s="727"/>
      <c r="H65" s="728"/>
      <c r="I65" s="726">
        <f>SUM(I57:L57,I60:L60)</f>
        <v>0</v>
      </c>
      <c r="J65" s="727"/>
      <c r="K65" s="727"/>
      <c r="L65" s="728"/>
      <c r="M65" s="726">
        <f>SUM(M57:P57,M60:P60)</f>
        <v>0</v>
      </c>
      <c r="N65" s="727"/>
      <c r="O65" s="727"/>
      <c r="P65" s="728"/>
      <c r="Q65" s="726">
        <f>SUM(Q57:T57,Q60:T60)</f>
        <v>0</v>
      </c>
      <c r="R65" s="727"/>
      <c r="S65" s="727"/>
      <c r="T65" s="728"/>
      <c r="U65" s="720">
        <f>SUM(U57:X57,U60:X60)</f>
        <v>39.034552182071742</v>
      </c>
      <c r="V65" s="721"/>
      <c r="W65" s="721"/>
      <c r="X65" s="722"/>
      <c r="Y65" s="720">
        <f>SUM(Y57:AB57,Y60:AB60)</f>
        <v>71.870436215694212</v>
      </c>
      <c r="Z65" s="721"/>
      <c r="AA65" s="721"/>
      <c r="AB65" s="722"/>
      <c r="AC65" s="720">
        <f>SUM(AC57:AF57,AC60:AF60)</f>
        <v>80.930750755497186</v>
      </c>
      <c r="AD65" s="721"/>
      <c r="AE65" s="721"/>
      <c r="AF65" s="722"/>
      <c r="AG65" s="720">
        <f>SUM(AG57:AJ57,AG60:AJ60)</f>
        <v>97.897410627682206</v>
      </c>
      <c r="AH65" s="721"/>
      <c r="AI65" s="721"/>
      <c r="AJ65" s="722"/>
      <c r="AK65" s="720">
        <f>SUM(AK57:AN57,AK60:AN60)</f>
        <v>111.76646458136612</v>
      </c>
      <c r="AL65" s="721"/>
      <c r="AM65" s="721"/>
      <c r="AN65" s="722"/>
      <c r="AO65" s="517"/>
    </row>
    <row r="66" spans="1:41" x14ac:dyDescent="0.25">
      <c r="B66" s="283" t="s">
        <v>2872</v>
      </c>
      <c r="C66" s="677"/>
      <c r="D66" s="677"/>
      <c r="E66" s="729">
        <f>SUM(E81:H81)</f>
        <v>44.238179960500922</v>
      </c>
      <c r="F66" s="730"/>
      <c r="G66" s="730"/>
      <c r="H66" s="731"/>
      <c r="I66" s="729">
        <f>SUM(I81:L81)</f>
        <v>82.381655340489885</v>
      </c>
      <c r="J66" s="730"/>
      <c r="K66" s="730"/>
      <c r="L66" s="731"/>
      <c r="M66" s="729">
        <f>SUM(M81:P81)</f>
        <v>78.002298613510703</v>
      </c>
      <c r="N66" s="730"/>
      <c r="O66" s="730"/>
      <c r="P66" s="731"/>
      <c r="Q66" s="729">
        <f>SUM(Q81:T81)</f>
        <v>50.523754032364501</v>
      </c>
      <c r="R66" s="730"/>
      <c r="S66" s="730"/>
      <c r="T66" s="731"/>
      <c r="U66" s="732">
        <f t="shared" ref="U66:AK66" si="54">U63</f>
        <v>68.799158296408123</v>
      </c>
      <c r="V66" s="733"/>
      <c r="W66" s="733"/>
      <c r="X66" s="734"/>
      <c r="Y66" s="732">
        <f t="shared" si="54"/>
        <v>102.06691323520563</v>
      </c>
      <c r="Z66" s="733"/>
      <c r="AA66" s="733"/>
      <c r="AB66" s="734"/>
      <c r="AC66" s="732">
        <f t="shared" si="54"/>
        <v>111.5653649307102</v>
      </c>
      <c r="AD66" s="733"/>
      <c r="AE66" s="733"/>
      <c r="AF66" s="734"/>
      <c r="AG66" s="732">
        <f t="shared" si="54"/>
        <v>128.97651912957019</v>
      </c>
      <c r="AH66" s="733"/>
      <c r="AI66" s="733"/>
      <c r="AJ66" s="734"/>
      <c r="AK66" s="732">
        <f t="shared" si="54"/>
        <v>143.29651682056362</v>
      </c>
      <c r="AL66" s="733"/>
      <c r="AM66" s="733"/>
      <c r="AN66" s="734"/>
      <c r="AO66" s="212"/>
    </row>
    <row r="67" spans="1:41" x14ac:dyDescent="0.25">
      <c r="A67" s="97"/>
      <c r="C67" s="212"/>
      <c r="D67" s="212"/>
      <c r="E67" s="212"/>
      <c r="F67" s="212"/>
      <c r="G67" s="212"/>
      <c r="H67" s="212"/>
      <c r="I67" s="212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2"/>
      <c r="X67" s="212"/>
      <c r="Y67" s="212"/>
      <c r="Z67" s="212"/>
      <c r="AA67" s="212"/>
      <c r="AB67" s="212"/>
      <c r="AC67" s="212"/>
      <c r="AD67" s="212"/>
      <c r="AE67" s="212"/>
      <c r="AF67" s="212"/>
      <c r="AG67" s="212"/>
      <c r="AH67" s="212"/>
      <c r="AI67" s="212"/>
      <c r="AJ67" s="212"/>
      <c r="AK67" s="212"/>
      <c r="AL67" s="212"/>
      <c r="AM67" s="212"/>
      <c r="AN67" s="212"/>
      <c r="AO67" s="212"/>
    </row>
    <row r="68" spans="1:41" x14ac:dyDescent="0.25">
      <c r="A68" s="97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2"/>
      <c r="X68" s="212"/>
      <c r="Y68" s="212"/>
      <c r="Z68" s="212"/>
      <c r="AA68" s="212"/>
      <c r="AB68" s="212"/>
      <c r="AC68" s="212"/>
      <c r="AD68" s="212"/>
      <c r="AE68" s="212"/>
      <c r="AF68" s="212"/>
      <c r="AG68" s="212"/>
      <c r="AH68" s="212"/>
      <c r="AI68" s="212"/>
      <c r="AJ68" s="212"/>
      <c r="AK68" s="212"/>
      <c r="AL68" s="212"/>
      <c r="AM68" s="212"/>
      <c r="AN68" s="212"/>
      <c r="AO68" s="212"/>
    </row>
    <row r="69" spans="1:41" s="1" customFormat="1" x14ac:dyDescent="0.25">
      <c r="A69" s="672"/>
      <c r="B69" s="590" t="s">
        <v>2868</v>
      </c>
      <c r="C69" s="158">
        <f t="shared" ref="C69:T69" si="55">C70+C71</f>
        <v>22.381320981290003</v>
      </c>
      <c r="D69" s="158">
        <f t="shared" si="55"/>
        <v>24.537428987199998</v>
      </c>
      <c r="E69" s="158">
        <f t="shared" si="55"/>
        <v>26.625113758560001</v>
      </c>
      <c r="F69" s="158">
        <f t="shared" si="55"/>
        <v>29.319225652559997</v>
      </c>
      <c r="G69" s="158">
        <f t="shared" si="55"/>
        <v>32.77186883145</v>
      </c>
      <c r="H69" s="158">
        <f t="shared" si="55"/>
        <v>34.280826243450001</v>
      </c>
      <c r="I69" s="158">
        <f t="shared" si="55"/>
        <v>36.056673213250001</v>
      </c>
      <c r="J69" s="158">
        <f t="shared" si="55"/>
        <v>39.725725787930003</v>
      </c>
      <c r="K69" s="158">
        <f t="shared" si="55"/>
        <v>40.11298476188</v>
      </c>
      <c r="L69" s="158">
        <f t="shared" si="55"/>
        <v>51.416486588330002</v>
      </c>
      <c r="M69" s="158">
        <f t="shared" si="55"/>
        <v>57.978305904620001</v>
      </c>
      <c r="N69" s="158">
        <f t="shared" si="55"/>
        <v>88.045238950239991</v>
      </c>
      <c r="O69" s="158">
        <f t="shared" si="55"/>
        <v>95.517280241320009</v>
      </c>
      <c r="P69" s="158">
        <f t="shared" si="55"/>
        <v>105.03936369579999</v>
      </c>
      <c r="Q69" s="158">
        <f t="shared" si="55"/>
        <v>107.99208058214001</v>
      </c>
      <c r="R69" s="158">
        <f t="shared" si="55"/>
        <v>112.11333586145999</v>
      </c>
      <c r="S69" s="158">
        <f t="shared" si="55"/>
        <v>116.62662887917001</v>
      </c>
      <c r="T69" s="160">
        <f t="shared" si="55"/>
        <v>123.08884391086278</v>
      </c>
      <c r="U69" s="160">
        <f t="shared" ref="U69:AO69" si="56">U70+U71</f>
        <v>126.40214533529104</v>
      </c>
      <c r="V69" s="160">
        <f t="shared" si="56"/>
        <v>128.82217350179585</v>
      </c>
      <c r="W69" s="160">
        <f t="shared" si="56"/>
        <v>126.69274221971324</v>
      </c>
      <c r="X69" s="160">
        <f t="shared" si="56"/>
        <v>131.94948020821221</v>
      </c>
      <c r="Y69" s="160">
        <f t="shared" si="56"/>
        <v>135.18863539773676</v>
      </c>
      <c r="Z69" s="160">
        <f t="shared" si="56"/>
        <v>138.55892818583078</v>
      </c>
      <c r="AA69" s="160">
        <f t="shared" si="56"/>
        <v>141.62736958606584</v>
      </c>
      <c r="AB69" s="160">
        <f t="shared" si="56"/>
        <v>145.4192657591644</v>
      </c>
      <c r="AC69" s="160">
        <f t="shared" si="56"/>
        <v>149.45233412330049</v>
      </c>
      <c r="AD69" s="160">
        <f t="shared" si="56"/>
        <v>153.8861938734147</v>
      </c>
      <c r="AE69" s="160">
        <f t="shared" si="56"/>
        <v>158.15316696949509</v>
      </c>
      <c r="AF69" s="160">
        <f t="shared" si="56"/>
        <v>162.37010607845789</v>
      </c>
      <c r="AG69" s="160">
        <f t="shared" si="56"/>
        <v>166.33014235068956</v>
      </c>
      <c r="AH69" s="160">
        <f t="shared" si="56"/>
        <v>170.77344299108819</v>
      </c>
      <c r="AI69" s="160">
        <f t="shared" si="56"/>
        <v>175.27982781069878</v>
      </c>
      <c r="AJ69" s="160">
        <f t="shared" si="56"/>
        <v>179.84248585489766</v>
      </c>
      <c r="AK69" s="160">
        <f t="shared" si="56"/>
        <v>184.44088611042253</v>
      </c>
      <c r="AL69" s="160">
        <f t="shared" si="56"/>
        <v>189.14290729361312</v>
      </c>
      <c r="AM69" s="160">
        <f t="shared" si="56"/>
        <v>193.58364172229946</v>
      </c>
      <c r="AN69" s="160">
        <f t="shared" si="56"/>
        <v>198.63214427384639</v>
      </c>
      <c r="AO69" s="160">
        <f t="shared" si="56"/>
        <v>203.4708074319397</v>
      </c>
    </row>
    <row r="70" spans="1:41" x14ac:dyDescent="0.25">
      <c r="A70" s="672"/>
      <c r="B70" s="591" t="s">
        <v>2878</v>
      </c>
      <c r="C70" s="154">
        <f>LRF!C39/1000</f>
        <v>19.039721</v>
      </c>
      <c r="D70" s="154">
        <f>LRF!D39/1000</f>
        <v>20.425262</v>
      </c>
      <c r="E70" s="154">
        <f>LRF!E39/1000</f>
        <v>22.041544999999999</v>
      </c>
      <c r="F70" s="154">
        <f>LRF!F39/1000</f>
        <v>24.034368999999998</v>
      </c>
      <c r="G70" s="154">
        <f>LRF!G39/1000</f>
        <v>26.826041</v>
      </c>
      <c r="H70" s="154">
        <f>LRF!H39/1000</f>
        <v>29.272629999999999</v>
      </c>
      <c r="I70" s="154">
        <f>LRF!I39/1000</f>
        <v>33.543377</v>
      </c>
      <c r="J70" s="154">
        <f>LRF!J39/1000</f>
        <v>35.768135000000001</v>
      </c>
      <c r="K70" s="154">
        <f>LRF!K39/1000</f>
        <v>45.717303000000001</v>
      </c>
      <c r="L70" s="154">
        <f>LRF!L39/1000</f>
        <v>50.436822231829993</v>
      </c>
      <c r="M70" s="154">
        <f>LRF!M39/1000</f>
        <v>56.442388635669992</v>
      </c>
      <c r="N70" s="154">
        <f>LRF!N39/1000</f>
        <v>62.668593922070002</v>
      </c>
      <c r="O70" s="157">
        <f>LRF!O39/1000</f>
        <v>68.774745999999993</v>
      </c>
      <c r="P70" s="157">
        <f>LRF!P39/1000</f>
        <v>75.034692687699987</v>
      </c>
      <c r="Q70" s="157">
        <f>LRF!Q39/1000</f>
        <v>76.15964709491</v>
      </c>
      <c r="R70" s="157">
        <f>LRF!R39/1000</f>
        <v>77.562009670709998</v>
      </c>
      <c r="S70" s="157">
        <f>LRF!S39/1000</f>
        <v>81.64401076243</v>
      </c>
      <c r="T70" s="166">
        <f t="shared" ref="T70:AI71" si="57">T$48*($S70/$S$48)</f>
        <v>86.167858863563723</v>
      </c>
      <c r="U70" s="166">
        <f t="shared" si="57"/>
        <v>88.487322435090391</v>
      </c>
      <c r="V70" s="166">
        <f t="shared" si="57"/>
        <v>90.181453591673886</v>
      </c>
      <c r="W70" s="166">
        <f t="shared" si="57"/>
        <v>88.690753635900251</v>
      </c>
      <c r="X70" s="166">
        <f t="shared" si="57"/>
        <v>92.370712295709694</v>
      </c>
      <c r="Y70" s="166">
        <f t="shared" si="57"/>
        <v>94.638270088439114</v>
      </c>
      <c r="Z70" s="166">
        <f t="shared" si="57"/>
        <v>96.997630238930725</v>
      </c>
      <c r="AA70" s="166">
        <f t="shared" si="57"/>
        <v>99.145680517947426</v>
      </c>
      <c r="AB70" s="166">
        <f t="shared" si="57"/>
        <v>101.80018245238317</v>
      </c>
      <c r="AC70" s="166">
        <f t="shared" si="57"/>
        <v>104.62351602629865</v>
      </c>
      <c r="AD70" s="166">
        <f t="shared" si="57"/>
        <v>107.72742202646671</v>
      </c>
      <c r="AE70" s="166">
        <f t="shared" si="57"/>
        <v>110.71449968383702</v>
      </c>
      <c r="AF70" s="166">
        <f t="shared" si="57"/>
        <v>113.66655124620677</v>
      </c>
      <c r="AG70" s="166">
        <f t="shared" si="57"/>
        <v>116.43875899272975</v>
      </c>
      <c r="AH70" s="166">
        <f t="shared" si="57"/>
        <v>119.54927405084105</v>
      </c>
      <c r="AI70" s="166">
        <f t="shared" si="57"/>
        <v>122.7039509393681</v>
      </c>
      <c r="AJ70" s="166">
        <f t="shared" ref="U70:AO71" si="58">AJ$48*($S70/$S$48)</f>
        <v>125.89802167643622</v>
      </c>
      <c r="AK70" s="166">
        <f t="shared" si="58"/>
        <v>129.11711360732789</v>
      </c>
      <c r="AL70" s="166">
        <f t="shared" si="58"/>
        <v>132.40874495923222</v>
      </c>
      <c r="AM70" s="166">
        <f t="shared" si="58"/>
        <v>135.51746355097328</v>
      </c>
      <c r="AN70" s="166">
        <f t="shared" si="58"/>
        <v>139.0516478158695</v>
      </c>
      <c r="AO70" s="166">
        <f t="shared" si="58"/>
        <v>142.43893484244066</v>
      </c>
    </row>
    <row r="71" spans="1:41" x14ac:dyDescent="0.25">
      <c r="A71" s="672"/>
      <c r="B71" s="591" t="s">
        <v>2877</v>
      </c>
      <c r="C71" s="157">
        <f t="shared" ref="C71:S71" si="59">C48-C70</f>
        <v>3.3415999812900026</v>
      </c>
      <c r="D71" s="157">
        <f t="shared" si="59"/>
        <v>4.1121669871999984</v>
      </c>
      <c r="E71" s="157">
        <f t="shared" si="59"/>
        <v>4.583568758560002</v>
      </c>
      <c r="F71" s="157">
        <f t="shared" si="59"/>
        <v>5.2848566525599985</v>
      </c>
      <c r="G71" s="157">
        <f t="shared" si="59"/>
        <v>5.9458278314499999</v>
      </c>
      <c r="H71" s="157">
        <f t="shared" si="59"/>
        <v>5.0081962434500014</v>
      </c>
      <c r="I71" s="157">
        <f t="shared" si="59"/>
        <v>2.5132962132500012</v>
      </c>
      <c r="J71" s="157">
        <f t="shared" si="59"/>
        <v>3.9575907879300019</v>
      </c>
      <c r="K71" s="157">
        <f t="shared" si="59"/>
        <v>-5.6043182381200012</v>
      </c>
      <c r="L71" s="157">
        <f t="shared" si="59"/>
        <v>0.9796643565000096</v>
      </c>
      <c r="M71" s="157">
        <f t="shared" si="59"/>
        <v>1.5359172689500085</v>
      </c>
      <c r="N71" s="157">
        <f t="shared" si="59"/>
        <v>25.376645028169989</v>
      </c>
      <c r="O71" s="157">
        <f t="shared" si="59"/>
        <v>26.742534241320016</v>
      </c>
      <c r="P71" s="157">
        <f t="shared" si="59"/>
        <v>30.004671008100004</v>
      </c>
      <c r="Q71" s="157">
        <f t="shared" si="59"/>
        <v>31.832433487230006</v>
      </c>
      <c r="R71" s="157">
        <f t="shared" si="59"/>
        <v>34.55132619074999</v>
      </c>
      <c r="S71" s="157">
        <f t="shared" si="59"/>
        <v>34.982618116740014</v>
      </c>
      <c r="T71" s="166">
        <f t="shared" si="57"/>
        <v>36.920985047299055</v>
      </c>
      <c r="U71" s="166">
        <f t="shared" si="58"/>
        <v>37.91482290020064</v>
      </c>
      <c r="V71" s="166">
        <f t="shared" si="58"/>
        <v>38.640719910121959</v>
      </c>
      <c r="W71" s="166">
        <f t="shared" si="58"/>
        <v>38.001988583812988</v>
      </c>
      <c r="X71" s="166">
        <f t="shared" si="58"/>
        <v>39.578767912502506</v>
      </c>
      <c r="Y71" s="166">
        <f t="shared" si="58"/>
        <v>40.550365309297646</v>
      </c>
      <c r="Z71" s="166">
        <f t="shared" si="58"/>
        <v>41.561297946900048</v>
      </c>
      <c r="AA71" s="166">
        <f t="shared" si="58"/>
        <v>42.48168906811842</v>
      </c>
      <c r="AB71" s="166">
        <f t="shared" si="58"/>
        <v>43.619083306781242</v>
      </c>
      <c r="AC71" s="166">
        <f t="shared" si="58"/>
        <v>44.828818097001836</v>
      </c>
      <c r="AD71" s="166">
        <f t="shared" si="58"/>
        <v>46.158771846947985</v>
      </c>
      <c r="AE71" s="166">
        <f t="shared" si="58"/>
        <v>47.438667285658077</v>
      </c>
      <c r="AF71" s="166">
        <f t="shared" si="58"/>
        <v>48.703554832251129</v>
      </c>
      <c r="AG71" s="166">
        <f t="shared" si="58"/>
        <v>49.891383357959818</v>
      </c>
      <c r="AH71" s="166">
        <f t="shared" si="58"/>
        <v>51.224168940247132</v>
      </c>
      <c r="AI71" s="166">
        <f t="shared" si="58"/>
        <v>52.575876871330678</v>
      </c>
      <c r="AJ71" s="166">
        <f t="shared" si="58"/>
        <v>53.944464178461438</v>
      </c>
      <c r="AK71" s="166">
        <f t="shared" si="58"/>
        <v>55.323772503094638</v>
      </c>
      <c r="AL71" s="166">
        <f t="shared" si="58"/>
        <v>56.734162334380905</v>
      </c>
      <c r="AM71" s="166">
        <f t="shared" si="58"/>
        <v>58.066178171326186</v>
      </c>
      <c r="AN71" s="166">
        <f t="shared" si="58"/>
        <v>59.580496457976899</v>
      </c>
      <c r="AO71" s="166">
        <f t="shared" si="58"/>
        <v>61.031872589499038</v>
      </c>
    </row>
    <row r="72" spans="1:41" x14ac:dyDescent="0.25">
      <c r="A72" s="672"/>
      <c r="B72" s="609" t="s">
        <v>2710</v>
      </c>
      <c r="C72" s="595">
        <f t="shared" ref="C72:AO72" si="60">C70/C25</f>
        <v>0.49888133848593791</v>
      </c>
      <c r="D72" s="595">
        <f t="shared" si="60"/>
        <v>0.48907269636851863</v>
      </c>
      <c r="E72" s="595">
        <f t="shared" si="60"/>
        <v>0.46657941871690378</v>
      </c>
      <c r="F72" s="595">
        <f t="shared" si="60"/>
        <v>0.44994339796505517</v>
      </c>
      <c r="G72" s="595">
        <f t="shared" si="60"/>
        <v>0.44372056988320335</v>
      </c>
      <c r="H72" s="595">
        <f t="shared" si="60"/>
        <v>0.46382641429536192</v>
      </c>
      <c r="I72" s="595">
        <f t="shared" si="60"/>
        <v>0.42713331577986208</v>
      </c>
      <c r="J72" s="595">
        <f t="shared" si="60"/>
        <v>0.44748970715781283</v>
      </c>
      <c r="K72" s="595">
        <f t="shared" si="60"/>
        <v>0.48764821386920937</v>
      </c>
      <c r="L72" s="595">
        <f t="shared" si="60"/>
        <v>0.48842372147176505</v>
      </c>
      <c r="M72" s="595">
        <f t="shared" si="60"/>
        <v>0.50643829498814941</v>
      </c>
      <c r="N72" s="595">
        <f t="shared" si="60"/>
        <v>0.49154881616716933</v>
      </c>
      <c r="O72" s="595">
        <f t="shared" si="60"/>
        <v>0.50888416435117589</v>
      </c>
      <c r="P72" s="595">
        <f t="shared" si="60"/>
        <v>0.53296332484638265</v>
      </c>
      <c r="Q72" s="595">
        <f t="shared" si="60"/>
        <v>0.53914583754638223</v>
      </c>
      <c r="R72" s="595">
        <f t="shared" si="60"/>
        <v>0.51359027974467342</v>
      </c>
      <c r="S72" s="595">
        <f t="shared" si="60"/>
        <v>0.51150137220053338</v>
      </c>
      <c r="T72" s="595">
        <f t="shared" si="60"/>
        <v>0.53017497574375727</v>
      </c>
      <c r="U72" s="595">
        <f t="shared" si="60"/>
        <v>0.53296224013118387</v>
      </c>
      <c r="V72" s="595">
        <f t="shared" si="60"/>
        <v>0.53011889852522209</v>
      </c>
      <c r="W72" s="595">
        <f t="shared" si="60"/>
        <v>0.50875728813313448</v>
      </c>
      <c r="X72" s="595">
        <f t="shared" si="60"/>
        <v>0.5165835134850616</v>
      </c>
      <c r="Y72" s="595">
        <f t="shared" si="60"/>
        <v>0.51600604726980237</v>
      </c>
      <c r="Z72" s="595">
        <f t="shared" si="60"/>
        <v>0.51578704976543088</v>
      </c>
      <c r="AA72" s="595">
        <f t="shared" si="60"/>
        <v>0.51469598935622418</v>
      </c>
      <c r="AB72" s="595">
        <f t="shared" si="60"/>
        <v>0.51587829089507176</v>
      </c>
      <c r="AC72" s="595">
        <f t="shared" si="60"/>
        <v>0.51830471478020856</v>
      </c>
      <c r="AD72" s="595">
        <f t="shared" si="60"/>
        <v>0.52182866107674353</v>
      </c>
      <c r="AE72" s="595">
        <f t="shared" si="60"/>
        <v>0.52452971834745377</v>
      </c>
      <c r="AF72" s="595">
        <f t="shared" si="60"/>
        <v>0.52459008877803492</v>
      </c>
      <c r="AG72" s="595">
        <f t="shared" si="60"/>
        <v>0.5235615937507262</v>
      </c>
      <c r="AH72" s="595">
        <f t="shared" si="60"/>
        <v>0.52388817202388205</v>
      </c>
      <c r="AI72" s="595">
        <f t="shared" si="60"/>
        <v>0.52417387896773326</v>
      </c>
      <c r="AJ72" s="595">
        <f t="shared" si="60"/>
        <v>0.52649329323267324</v>
      </c>
      <c r="AK72" s="595">
        <f t="shared" si="60"/>
        <v>0.5244593918542183</v>
      </c>
      <c r="AL72" s="595">
        <f t="shared" si="60"/>
        <v>0.52465258861427244</v>
      </c>
      <c r="AM72" s="595">
        <f t="shared" si="60"/>
        <v>0.5239268968796672</v>
      </c>
      <c r="AN72" s="595">
        <f t="shared" si="60"/>
        <v>0.5246387399676633</v>
      </c>
      <c r="AO72" s="595">
        <f t="shared" si="60"/>
        <v>0.52457250539303024</v>
      </c>
    </row>
    <row r="73" spans="1:41" s="8" customFormat="1" x14ac:dyDescent="0.25">
      <c r="A73" s="672"/>
      <c r="B73" s="591" t="s">
        <v>2662</v>
      </c>
      <c r="C73" s="356">
        <v>1.8640000000000001</v>
      </c>
      <c r="D73" s="356">
        <v>1.905</v>
      </c>
      <c r="E73" s="356">
        <v>2.09</v>
      </c>
      <c r="F73" s="356">
        <v>2.234</v>
      </c>
      <c r="G73" s="356">
        <v>2.4889999999999999</v>
      </c>
      <c r="H73" s="356">
        <v>2.673</v>
      </c>
      <c r="I73" s="356">
        <v>2.9039999999999999</v>
      </c>
      <c r="J73" s="356">
        <v>3.0960000000000001</v>
      </c>
      <c r="K73" s="356">
        <v>3.3780000000000001</v>
      </c>
      <c r="L73" s="356">
        <v>3.4710000000000001</v>
      </c>
      <c r="M73" s="356">
        <v>3.8530000000000002</v>
      </c>
      <c r="N73" s="356">
        <v>4.9980000000000002</v>
      </c>
      <c r="O73" s="356">
        <v>5.742</v>
      </c>
      <c r="P73" s="356">
        <v>6.35</v>
      </c>
      <c r="Q73" s="356">
        <v>6.109</v>
      </c>
      <c r="R73" s="356">
        <v>6.2590000000000003</v>
      </c>
      <c r="S73" s="356">
        <v>6.3339999999999996</v>
      </c>
      <c r="T73" s="166">
        <f>T$70/S$70*S73</f>
        <v>6.6849633297653561</v>
      </c>
      <c r="U73" s="166">
        <f t="shared" ref="U73:AO73" si="61">U$70/T$70*T73</f>
        <v>6.8649089513100838</v>
      </c>
      <c r="V73" s="166">
        <f t="shared" si="61"/>
        <v>6.9963408425852958</v>
      </c>
      <c r="W73" s="166">
        <f t="shared" si="61"/>
        <v>6.8806912875022528</v>
      </c>
      <c r="X73" s="166">
        <f t="shared" si="61"/>
        <v>7.1661850785784624</v>
      </c>
      <c r="Y73" s="166">
        <f t="shared" si="61"/>
        <v>7.3421038131558367</v>
      </c>
      <c r="Z73" s="166">
        <f t="shared" si="61"/>
        <v>7.5251446394657897</v>
      </c>
      <c r="AA73" s="166">
        <f t="shared" si="61"/>
        <v>7.6917918967506163</v>
      </c>
      <c r="AB73" s="166">
        <f t="shared" si="61"/>
        <v>7.897730031044885</v>
      </c>
      <c r="AC73" s="166">
        <f t="shared" si="61"/>
        <v>8.1167662431341849</v>
      </c>
      <c r="AD73" s="166">
        <f t="shared" si="61"/>
        <v>8.357569462151341</v>
      </c>
      <c r="AE73" s="166">
        <f t="shared" si="61"/>
        <v>8.5893090558471705</v>
      </c>
      <c r="AF73" s="166">
        <f t="shared" si="61"/>
        <v>8.8183313003625567</v>
      </c>
      <c r="AG73" s="166">
        <f t="shared" si="61"/>
        <v>9.0334011346651693</v>
      </c>
      <c r="AH73" s="166">
        <f t="shared" si="61"/>
        <v>9.2747170890639126</v>
      </c>
      <c r="AI73" s="166">
        <f t="shared" si="61"/>
        <v>9.5194591494469289</v>
      </c>
      <c r="AJ73" s="166">
        <f t="shared" si="61"/>
        <v>9.7672574124139331</v>
      </c>
      <c r="AK73" s="166">
        <f t="shared" si="61"/>
        <v>10.016996837264074</v>
      </c>
      <c r="AL73" s="166">
        <f t="shared" si="61"/>
        <v>10.272363921613096</v>
      </c>
      <c r="AM73" s="166">
        <f t="shared" si="61"/>
        <v>10.513540504882432</v>
      </c>
      <c r="AN73" s="166">
        <f t="shared" si="61"/>
        <v>10.787725015476733</v>
      </c>
      <c r="AO73" s="166">
        <f t="shared" si="61"/>
        <v>11.050513134604445</v>
      </c>
    </row>
    <row r="74" spans="1:41" s="8" customFormat="1" x14ac:dyDescent="0.25">
      <c r="A74" s="672"/>
      <c r="B74" s="591" t="s">
        <v>2660</v>
      </c>
      <c r="C74" s="356">
        <v>6.3310000000000004</v>
      </c>
      <c r="D74" s="356">
        <v>6.77</v>
      </c>
      <c r="E74" s="356">
        <v>7.2009999999999996</v>
      </c>
      <c r="F74" s="356">
        <v>7.883</v>
      </c>
      <c r="G74" s="356">
        <v>8.7279999999999998</v>
      </c>
      <c r="H74" s="356">
        <v>9.2539999999999996</v>
      </c>
      <c r="I74" s="356">
        <v>10.210000000000001</v>
      </c>
      <c r="J74" s="356">
        <v>10.451000000000001</v>
      </c>
      <c r="K74" s="356">
        <v>11.507</v>
      </c>
      <c r="L74" s="356">
        <v>12.888</v>
      </c>
      <c r="M74" s="356">
        <v>13.901999999999999</v>
      </c>
      <c r="N74" s="356">
        <v>15.645</v>
      </c>
      <c r="O74" s="356">
        <v>16.736000000000001</v>
      </c>
      <c r="P74" s="356">
        <v>18.309000000000001</v>
      </c>
      <c r="Q74" s="356">
        <v>18.071999999999999</v>
      </c>
      <c r="R74" s="356">
        <v>18.847000000000001</v>
      </c>
      <c r="S74" s="356">
        <f>19.058</f>
        <v>19.058</v>
      </c>
      <c r="T74" s="166">
        <f t="shared" ref="T74:AO74" si="62">T$70/S$70*S74</f>
        <v>20.113992917377356</v>
      </c>
      <c r="U74" s="166">
        <f t="shared" si="62"/>
        <v>20.655420712672495</v>
      </c>
      <c r="V74" s="166">
        <f t="shared" si="62"/>
        <v>21.050878398798638</v>
      </c>
      <c r="W74" s="166">
        <f t="shared" si="62"/>
        <v>20.702907255639079</v>
      </c>
      <c r="X74" s="166">
        <f t="shared" si="62"/>
        <v>21.561912729325599</v>
      </c>
      <c r="Y74" s="166">
        <f t="shared" si="62"/>
        <v>22.09122426130785</v>
      </c>
      <c r="Z74" s="166">
        <f t="shared" si="62"/>
        <v>22.641965036144459</v>
      </c>
      <c r="AA74" s="166">
        <f t="shared" si="62"/>
        <v>23.143380165499405</v>
      </c>
      <c r="AB74" s="166">
        <f t="shared" si="62"/>
        <v>23.763015303387022</v>
      </c>
      <c r="AC74" s="166">
        <f t="shared" si="62"/>
        <v>24.422060477052614</v>
      </c>
      <c r="AD74" s="166">
        <f t="shared" si="62"/>
        <v>25.146599117410837</v>
      </c>
      <c r="AE74" s="166">
        <f t="shared" si="62"/>
        <v>25.843866748710983</v>
      </c>
      <c r="AF74" s="166">
        <f t="shared" si="62"/>
        <v>26.532958307911208</v>
      </c>
      <c r="AG74" s="166">
        <f t="shared" si="62"/>
        <v>27.180069280778145</v>
      </c>
      <c r="AH74" s="166">
        <f t="shared" si="62"/>
        <v>27.906150660464164</v>
      </c>
      <c r="AI74" s="166">
        <f t="shared" si="62"/>
        <v>28.642540648904252</v>
      </c>
      <c r="AJ74" s="166">
        <f t="shared" si="62"/>
        <v>29.388126265517002</v>
      </c>
      <c r="AK74" s="166">
        <f t="shared" si="62"/>
        <v>30.139552529930324</v>
      </c>
      <c r="AL74" s="166">
        <f t="shared" si="62"/>
        <v>30.907911527960586</v>
      </c>
      <c r="AM74" s="166">
        <f t="shared" si="62"/>
        <v>31.633573562053897</v>
      </c>
      <c r="AN74" s="166">
        <f t="shared" si="62"/>
        <v>32.458551206971201</v>
      </c>
      <c r="AO74" s="166">
        <f t="shared" si="62"/>
        <v>33.249238920001822</v>
      </c>
    </row>
    <row r="75" spans="1:41" s="8" customFormat="1" x14ac:dyDescent="0.25">
      <c r="A75" s="672"/>
      <c r="B75" s="591" t="s">
        <v>2869</v>
      </c>
      <c r="C75" s="165">
        <f t="shared" ref="C75:AO75" si="63">C48-C73-C74</f>
        <v>14.186320981290002</v>
      </c>
      <c r="D75" s="165">
        <f t="shared" si="63"/>
        <v>15.862428987199998</v>
      </c>
      <c r="E75" s="165">
        <f t="shared" si="63"/>
        <v>17.334113758560001</v>
      </c>
      <c r="F75" s="165">
        <f t="shared" si="63"/>
        <v>19.202225652559999</v>
      </c>
      <c r="G75" s="165">
        <f t="shared" si="63"/>
        <v>21.554868831450001</v>
      </c>
      <c r="H75" s="165">
        <f t="shared" si="63"/>
        <v>22.353826243450001</v>
      </c>
      <c r="I75" s="165">
        <f t="shared" si="63"/>
        <v>22.942673213249996</v>
      </c>
      <c r="J75" s="165">
        <f t="shared" si="63"/>
        <v>26.178725787929999</v>
      </c>
      <c r="K75" s="165">
        <f t="shared" si="63"/>
        <v>25.227984761880002</v>
      </c>
      <c r="L75" s="165">
        <f t="shared" si="63"/>
        <v>35.057486588330001</v>
      </c>
      <c r="M75" s="165">
        <f t="shared" si="63"/>
        <v>40.223305904619998</v>
      </c>
      <c r="N75" s="165">
        <f t="shared" si="63"/>
        <v>67.40223895023999</v>
      </c>
      <c r="O75" s="165">
        <f t="shared" si="63"/>
        <v>73.03928024132</v>
      </c>
      <c r="P75" s="165">
        <f t="shared" si="63"/>
        <v>80.3803636958</v>
      </c>
      <c r="Q75" s="165">
        <f t="shared" si="63"/>
        <v>83.811080582140008</v>
      </c>
      <c r="R75" s="165">
        <f t="shared" si="63"/>
        <v>87.007335861459978</v>
      </c>
      <c r="S75" s="165">
        <f t="shared" si="63"/>
        <v>91.234628879170003</v>
      </c>
      <c r="T75" s="166">
        <f t="shared" si="63"/>
        <v>96.289887663720066</v>
      </c>
      <c r="U75" s="166">
        <f t="shared" si="63"/>
        <v>98.881815671308445</v>
      </c>
      <c r="V75" s="166">
        <f t="shared" si="63"/>
        <v>100.7749542604119</v>
      </c>
      <c r="W75" s="166">
        <f t="shared" si="63"/>
        <v>99.109143676571904</v>
      </c>
      <c r="X75" s="166">
        <f t="shared" si="63"/>
        <v>103.22138240030814</v>
      </c>
      <c r="Y75" s="166">
        <f t="shared" si="63"/>
        <v>105.75530732327309</v>
      </c>
      <c r="Z75" s="166">
        <f t="shared" si="63"/>
        <v>108.39181851022053</v>
      </c>
      <c r="AA75" s="166">
        <f t="shared" si="63"/>
        <v>110.7921975238158</v>
      </c>
      <c r="AB75" s="166">
        <f t="shared" si="63"/>
        <v>113.7585204247325</v>
      </c>
      <c r="AC75" s="166">
        <f t="shared" si="63"/>
        <v>116.9135074031137</v>
      </c>
      <c r="AD75" s="166">
        <f t="shared" si="63"/>
        <v>120.38202529385254</v>
      </c>
      <c r="AE75" s="166">
        <f t="shared" si="63"/>
        <v>123.71999116493694</v>
      </c>
      <c r="AF75" s="166">
        <f t="shared" si="63"/>
        <v>127.01881647018413</v>
      </c>
      <c r="AG75" s="166">
        <f t="shared" si="63"/>
        <v>130.11667193524622</v>
      </c>
      <c r="AH75" s="166">
        <f t="shared" si="63"/>
        <v>133.5925752415601</v>
      </c>
      <c r="AI75" s="166">
        <f t="shared" si="63"/>
        <v>137.11782801234759</v>
      </c>
      <c r="AJ75" s="166">
        <f t="shared" si="63"/>
        <v>140.68710217696673</v>
      </c>
      <c r="AK75" s="166">
        <f t="shared" si="63"/>
        <v>144.28433674322815</v>
      </c>
      <c r="AL75" s="166">
        <f t="shared" si="63"/>
        <v>147.96263184403944</v>
      </c>
      <c r="AM75" s="166">
        <f t="shared" si="63"/>
        <v>151.43652765536314</v>
      </c>
      <c r="AN75" s="166">
        <f t="shared" si="63"/>
        <v>155.38586805139846</v>
      </c>
      <c r="AO75" s="166">
        <f t="shared" si="63"/>
        <v>159.17105537733343</v>
      </c>
    </row>
    <row r="76" spans="1:41" s="462" customFormat="1" ht="12" x14ac:dyDescent="0.2">
      <c r="A76" s="463"/>
      <c r="B76" s="610" t="s">
        <v>2661</v>
      </c>
      <c r="F76" s="673"/>
      <c r="G76" s="673"/>
      <c r="H76" s="673"/>
      <c r="I76" s="673"/>
      <c r="J76" s="673"/>
      <c r="K76" s="673"/>
      <c r="L76" s="673"/>
      <c r="M76" s="673"/>
      <c r="N76" s="673"/>
      <c r="O76" s="673"/>
      <c r="P76" s="673"/>
      <c r="Q76" s="673"/>
      <c r="R76" s="673"/>
      <c r="S76" s="673"/>
      <c r="T76" s="673"/>
      <c r="U76" s="673"/>
      <c r="V76" s="673"/>
      <c r="W76" s="673"/>
      <c r="X76" s="673"/>
      <c r="Y76" s="673"/>
      <c r="Z76" s="673"/>
      <c r="AA76" s="673"/>
      <c r="AB76" s="673"/>
      <c r="AC76" s="673"/>
      <c r="AD76" s="673"/>
      <c r="AE76" s="673"/>
      <c r="AF76" s="673"/>
      <c r="AG76" s="673"/>
      <c r="AH76" s="673"/>
      <c r="AI76" s="673"/>
      <c r="AJ76" s="673"/>
      <c r="AK76" s="673"/>
      <c r="AL76" s="673"/>
      <c r="AM76" s="673"/>
      <c r="AN76" s="673"/>
      <c r="AO76" s="673"/>
    </row>
    <row r="77" spans="1:41" x14ac:dyDescent="0.25">
      <c r="C77" s="212"/>
      <c r="D77" s="212"/>
      <c r="E77" s="212"/>
      <c r="F77" s="673"/>
      <c r="G77" s="673"/>
      <c r="H77" s="673"/>
      <c r="I77" s="673"/>
      <c r="J77" s="673"/>
      <c r="K77" s="673"/>
      <c r="L77" s="673"/>
      <c r="M77" s="673"/>
      <c r="N77" s="673"/>
      <c r="O77" s="673"/>
      <c r="P77" s="673"/>
      <c r="Q77" s="673"/>
      <c r="R77" s="673"/>
      <c r="S77" s="673"/>
      <c r="T77" s="673"/>
      <c r="U77" s="673"/>
      <c r="V77" s="673"/>
      <c r="W77" s="673"/>
      <c r="X77" s="673"/>
      <c r="Y77" s="673"/>
      <c r="Z77" s="673"/>
      <c r="AA77" s="673"/>
      <c r="AB77" s="673"/>
      <c r="AC77" s="673"/>
      <c r="AD77" s="673"/>
      <c r="AE77" s="673"/>
      <c r="AF77" s="673"/>
      <c r="AG77" s="673"/>
      <c r="AH77" s="673"/>
      <c r="AI77" s="673"/>
      <c r="AJ77" s="673"/>
      <c r="AK77" s="673"/>
      <c r="AL77" s="673"/>
      <c r="AM77" s="673"/>
      <c r="AN77" s="673"/>
      <c r="AO77" s="673"/>
    </row>
    <row r="78" spans="1:41" x14ac:dyDescent="0.25">
      <c r="C78" s="212">
        <f>C56+C58</f>
        <v>4.3481430619300001</v>
      </c>
      <c r="D78" s="212">
        <f t="shared" ref="D78:AO78" si="64">D56+D58</f>
        <v>3.6979781772200004</v>
      </c>
      <c r="E78" s="212">
        <f t="shared" si="64"/>
        <v>5.2242190074399995</v>
      </c>
      <c r="F78" s="212">
        <f t="shared" si="64"/>
        <v>7.3922719608699996</v>
      </c>
      <c r="G78" s="212">
        <f t="shared" si="64"/>
        <v>8.2148205236500011</v>
      </c>
      <c r="H78" s="212">
        <f t="shared" si="64"/>
        <v>8.7928321792199995</v>
      </c>
      <c r="I78" s="212">
        <f>I56+I58</f>
        <v>13.39722831171</v>
      </c>
      <c r="J78" s="212">
        <f t="shared" si="64"/>
        <v>17.938751980639999</v>
      </c>
      <c r="K78" s="212">
        <f t="shared" si="64"/>
        <v>15.082320621580003</v>
      </c>
      <c r="L78" s="212">
        <f t="shared" si="64"/>
        <v>19.306983685379997</v>
      </c>
      <c r="M78" s="212">
        <f t="shared" si="64"/>
        <v>16.94376300399</v>
      </c>
      <c r="N78" s="212">
        <f t="shared" si="64"/>
        <v>23.518346309480002</v>
      </c>
      <c r="O78" s="212">
        <f t="shared" si="64"/>
        <v>23.941220679399997</v>
      </c>
      <c r="P78" s="212">
        <f t="shared" si="64"/>
        <v>20.634343829039999</v>
      </c>
      <c r="Q78" s="212">
        <f t="shared" si="64"/>
        <v>17.732717918239999</v>
      </c>
      <c r="R78" s="212">
        <f t="shared" si="64"/>
        <v>19.095379003770002</v>
      </c>
      <c r="S78" s="212">
        <f t="shared" si="64"/>
        <v>18.64862895956</v>
      </c>
      <c r="T78" s="212">
        <f t="shared" si="64"/>
        <v>13.221029901555776</v>
      </c>
      <c r="U78" s="212">
        <f t="shared" si="64"/>
        <v>13.247635362399695</v>
      </c>
      <c r="V78" s="212">
        <f t="shared" si="64"/>
        <v>13.274336810820795</v>
      </c>
      <c r="W78" s="212">
        <f t="shared" si="64"/>
        <v>13.625983291795546</v>
      </c>
      <c r="X78" s="212">
        <f t="shared" si="64"/>
        <v>14.03714343090782</v>
      </c>
      <c r="Y78" s="212">
        <f t="shared" si="64"/>
        <v>14.401485289201734</v>
      </c>
      <c r="Z78" s="212">
        <f t="shared" si="64"/>
        <v>14.777722984374973</v>
      </c>
      <c r="AA78" s="212">
        <f t="shared" si="64"/>
        <v>15.15613879187902</v>
      </c>
      <c r="AB78" s="212">
        <f t="shared" si="64"/>
        <v>15.533441117122006</v>
      </c>
      <c r="AC78" s="212">
        <f t="shared" si="64"/>
        <v>15.901684573491643</v>
      </c>
      <c r="AD78" s="212">
        <f t="shared" si="64"/>
        <v>16.273164274130501</v>
      </c>
      <c r="AE78" s="212">
        <f t="shared" si="64"/>
        <v>16.630116002933107</v>
      </c>
      <c r="AF78" s="212">
        <f t="shared" si="64"/>
        <v>16.986431519220538</v>
      </c>
      <c r="AG78" s="212">
        <f t="shared" si="64"/>
        <v>17.341258863830124</v>
      </c>
      <c r="AH78" s="212">
        <f t="shared" si="64"/>
        <v>17.744975161073452</v>
      </c>
      <c r="AI78" s="212">
        <f t="shared" si="64"/>
        <v>18.149923716513598</v>
      </c>
      <c r="AJ78" s="212">
        <f t="shared" si="64"/>
        <v>18.553895778709446</v>
      </c>
      <c r="AK78" s="212">
        <f t="shared" si="64"/>
        <v>18.957751005757459</v>
      </c>
      <c r="AL78" s="212">
        <f t="shared" si="64"/>
        <v>19.311631319679552</v>
      </c>
      <c r="AM78" s="212">
        <f t="shared" si="64"/>
        <v>19.766224160889614</v>
      </c>
      <c r="AN78" s="212">
        <f t="shared" si="64"/>
        <v>20.169482448174733</v>
      </c>
      <c r="AO78" s="212">
        <f t="shared" si="64"/>
        <v>20.572583374147673</v>
      </c>
    </row>
    <row r="79" spans="1:41" s="8" customFormat="1" x14ac:dyDescent="0.25">
      <c r="A79" s="464"/>
      <c r="B79" s="461" t="s">
        <v>2668</v>
      </c>
      <c r="C79" s="356">
        <v>220.40440000000001</v>
      </c>
      <c r="D79" s="356">
        <v>238.4042</v>
      </c>
      <c r="E79" s="356">
        <v>254.0564</v>
      </c>
      <c r="F79" s="356">
        <v>265.55349999999999</v>
      </c>
      <c r="G79" s="356">
        <v>272.29489999999998</v>
      </c>
      <c r="H79" s="356">
        <v>284.2269</v>
      </c>
      <c r="I79" s="356">
        <v>301.74439999999998</v>
      </c>
      <c r="J79" s="356">
        <v>312.76150000000001</v>
      </c>
      <c r="K79" s="356">
        <v>332.77420000000001</v>
      </c>
      <c r="L79" s="356">
        <v>352.0976</v>
      </c>
      <c r="M79" s="356">
        <v>370.05059999999997</v>
      </c>
      <c r="N79" s="356">
        <v>384.40679999999998</v>
      </c>
      <c r="O79" s="356">
        <v>404.40879999999999</v>
      </c>
      <c r="P79" s="356">
        <v>449.17910000000001</v>
      </c>
      <c r="Q79" s="356">
        <v>478.5498</v>
      </c>
      <c r="R79" s="356">
        <v>489.404</v>
      </c>
      <c r="S79" s="356">
        <v>504.17660000000001</v>
      </c>
      <c r="T79" s="166">
        <f t="shared" ref="T79:AO79" si="65">S79</f>
        <v>504.17660000000001</v>
      </c>
      <c r="U79" s="166">
        <f t="shared" si="65"/>
        <v>504.17660000000001</v>
      </c>
      <c r="V79" s="166">
        <f t="shared" si="65"/>
        <v>504.17660000000001</v>
      </c>
      <c r="W79" s="166">
        <f t="shared" si="65"/>
        <v>504.17660000000001</v>
      </c>
      <c r="X79" s="166">
        <f t="shared" si="65"/>
        <v>504.17660000000001</v>
      </c>
      <c r="Y79" s="166">
        <f t="shared" si="65"/>
        <v>504.17660000000001</v>
      </c>
      <c r="Z79" s="166">
        <f t="shared" si="65"/>
        <v>504.17660000000001</v>
      </c>
      <c r="AA79" s="166">
        <f t="shared" si="65"/>
        <v>504.17660000000001</v>
      </c>
      <c r="AB79" s="166">
        <f t="shared" si="65"/>
        <v>504.17660000000001</v>
      </c>
      <c r="AC79" s="166">
        <f t="shared" si="65"/>
        <v>504.17660000000001</v>
      </c>
      <c r="AD79" s="166">
        <f t="shared" si="65"/>
        <v>504.17660000000001</v>
      </c>
      <c r="AE79" s="166">
        <f t="shared" si="65"/>
        <v>504.17660000000001</v>
      </c>
      <c r="AF79" s="166">
        <f t="shared" si="65"/>
        <v>504.17660000000001</v>
      </c>
      <c r="AG79" s="166">
        <f t="shared" si="65"/>
        <v>504.17660000000001</v>
      </c>
      <c r="AH79" s="166">
        <f t="shared" si="65"/>
        <v>504.17660000000001</v>
      </c>
      <c r="AI79" s="166">
        <f t="shared" si="65"/>
        <v>504.17660000000001</v>
      </c>
      <c r="AJ79" s="166">
        <f t="shared" si="65"/>
        <v>504.17660000000001</v>
      </c>
      <c r="AK79" s="166">
        <f t="shared" si="65"/>
        <v>504.17660000000001</v>
      </c>
      <c r="AL79" s="166">
        <f t="shared" si="65"/>
        <v>504.17660000000001</v>
      </c>
      <c r="AM79" s="166">
        <f t="shared" si="65"/>
        <v>504.17660000000001</v>
      </c>
      <c r="AN79" s="166">
        <f t="shared" si="65"/>
        <v>504.17660000000001</v>
      </c>
      <c r="AO79" s="166">
        <f t="shared" si="65"/>
        <v>504.17660000000001</v>
      </c>
    </row>
    <row r="80" spans="1:41" s="8" customFormat="1" x14ac:dyDescent="0.25">
      <c r="A80" s="464"/>
      <c r="B80" s="461" t="s">
        <v>2870</v>
      </c>
      <c r="C80" s="356">
        <f t="shared" ref="C80:AO80" si="66">$S$79/C$79</f>
        <v>2.2875069644707637</v>
      </c>
      <c r="D80" s="356">
        <f t="shared" si="66"/>
        <v>2.114797474205572</v>
      </c>
      <c r="E80" s="356">
        <f t="shared" si="66"/>
        <v>1.9845065898753191</v>
      </c>
      <c r="F80" s="356">
        <f t="shared" si="66"/>
        <v>1.8985876668919823</v>
      </c>
      <c r="G80" s="356">
        <f t="shared" si="66"/>
        <v>1.8515829712565313</v>
      </c>
      <c r="H80" s="356">
        <f t="shared" si="66"/>
        <v>1.7738525100896503</v>
      </c>
      <c r="I80" s="356">
        <f t="shared" si="66"/>
        <v>1.6708730965678238</v>
      </c>
      <c r="J80" s="356">
        <f t="shared" si="66"/>
        <v>1.612016184856512</v>
      </c>
      <c r="K80" s="356">
        <f t="shared" si="66"/>
        <v>1.5150711803979995</v>
      </c>
      <c r="L80" s="356">
        <f t="shared" si="66"/>
        <v>1.431922853208883</v>
      </c>
      <c r="M80" s="356">
        <f t="shared" si="66"/>
        <v>1.3624531347875131</v>
      </c>
      <c r="N80" s="356">
        <f t="shared" si="66"/>
        <v>1.311570450886925</v>
      </c>
      <c r="O80" s="356">
        <f t="shared" si="66"/>
        <v>1.2467003685379745</v>
      </c>
      <c r="P80" s="356">
        <f t="shared" si="66"/>
        <v>1.1224400244802129</v>
      </c>
      <c r="Q80" s="356">
        <f t="shared" si="66"/>
        <v>1.0535509574970046</v>
      </c>
      <c r="R80" s="356">
        <f t="shared" si="66"/>
        <v>1.0301848779331595</v>
      </c>
      <c r="S80" s="356">
        <f t="shared" si="66"/>
        <v>1</v>
      </c>
      <c r="T80" s="356">
        <f t="shared" si="66"/>
        <v>1</v>
      </c>
      <c r="U80" s="356">
        <f t="shared" si="66"/>
        <v>1</v>
      </c>
      <c r="V80" s="356">
        <f t="shared" si="66"/>
        <v>1</v>
      </c>
      <c r="W80" s="356">
        <f t="shared" si="66"/>
        <v>1</v>
      </c>
      <c r="X80" s="356">
        <f t="shared" si="66"/>
        <v>1</v>
      </c>
      <c r="Y80" s="356">
        <f t="shared" si="66"/>
        <v>1</v>
      </c>
      <c r="Z80" s="356">
        <f t="shared" si="66"/>
        <v>1</v>
      </c>
      <c r="AA80" s="356">
        <f t="shared" si="66"/>
        <v>1</v>
      </c>
      <c r="AB80" s="356">
        <f t="shared" si="66"/>
        <v>1</v>
      </c>
      <c r="AC80" s="356">
        <f t="shared" si="66"/>
        <v>1</v>
      </c>
      <c r="AD80" s="356">
        <f t="shared" si="66"/>
        <v>1</v>
      </c>
      <c r="AE80" s="356">
        <f t="shared" si="66"/>
        <v>1</v>
      </c>
      <c r="AF80" s="356">
        <f t="shared" si="66"/>
        <v>1</v>
      </c>
      <c r="AG80" s="356">
        <f t="shared" si="66"/>
        <v>1</v>
      </c>
      <c r="AH80" s="356">
        <f t="shared" si="66"/>
        <v>1</v>
      </c>
      <c r="AI80" s="356">
        <f t="shared" si="66"/>
        <v>1</v>
      </c>
      <c r="AJ80" s="356">
        <f t="shared" si="66"/>
        <v>1</v>
      </c>
      <c r="AK80" s="356">
        <f t="shared" si="66"/>
        <v>1</v>
      </c>
      <c r="AL80" s="356">
        <f t="shared" si="66"/>
        <v>1</v>
      </c>
      <c r="AM80" s="356">
        <f t="shared" si="66"/>
        <v>1</v>
      </c>
      <c r="AN80" s="356">
        <f t="shared" si="66"/>
        <v>1</v>
      </c>
      <c r="AO80" s="356">
        <f t="shared" si="66"/>
        <v>1</v>
      </c>
    </row>
    <row r="81" spans="1:41" s="21" customFormat="1" x14ac:dyDescent="0.25">
      <c r="A81" s="464"/>
      <c r="B81" s="676" t="s">
        <v>2871</v>
      </c>
      <c r="C81" s="119">
        <f t="shared" ref="C81:Q81" si="67">C56*C80</f>
        <v>8.0930965172189726</v>
      </c>
      <c r="D81" s="119">
        <f t="shared" si="67"/>
        <v>5.1496422587410295</v>
      </c>
      <c r="E81" s="119">
        <f t="shared" si="67"/>
        <v>8.1925183478615118</v>
      </c>
      <c r="F81" s="119">
        <f t="shared" si="67"/>
        <v>12.268239137620727</v>
      </c>
      <c r="G81" s="119">
        <f t="shared" si="67"/>
        <v>11.573004564682353</v>
      </c>
      <c r="H81" s="119">
        <f t="shared" si="67"/>
        <v>12.204417910336325</v>
      </c>
      <c r="I81" s="119">
        <f t="shared" si="67"/>
        <v>19.020083822880913</v>
      </c>
      <c r="J81" s="119">
        <f t="shared" si="67"/>
        <v>23.887107884698164</v>
      </c>
      <c r="K81" s="119">
        <f t="shared" si="67"/>
        <v>17.753566752156381</v>
      </c>
      <c r="L81" s="119">
        <f t="shared" si="67"/>
        <v>21.720896880754431</v>
      </c>
      <c r="M81" s="119">
        <f t="shared" si="67"/>
        <v>16.568611772167547</v>
      </c>
      <c r="N81" s="119">
        <f t="shared" si="67"/>
        <v>23.684709928744194</v>
      </c>
      <c r="O81" s="119">
        <f t="shared" si="67"/>
        <v>22.646388918677044</v>
      </c>
      <c r="P81" s="119">
        <f t="shared" si="67"/>
        <v>15.10258799392191</v>
      </c>
      <c r="Q81" s="119">
        <f t="shared" si="67"/>
        <v>14.333272879882704</v>
      </c>
      <c r="R81" s="119">
        <f>R56*R80</f>
        <v>16.394968061254559</v>
      </c>
      <c r="S81" s="119">
        <f>S56*S80</f>
        <v>12.421115616890001</v>
      </c>
      <c r="T81" s="119">
        <f t="shared" ref="T81" si="68">(T56+T57+T60)*T80</f>
        <v>7.3743974743372345</v>
      </c>
      <c r="U81" s="119">
        <f t="shared" ref="U81:AO81" si="69">(U56+U57+U60)*U80</f>
        <v>7.4010029351811548</v>
      </c>
      <c r="V81" s="119">
        <f t="shared" si="69"/>
        <v>17.173165343734269</v>
      </c>
      <c r="W81" s="119">
        <f t="shared" si="69"/>
        <v>21.905559777096943</v>
      </c>
      <c r="X81" s="119">
        <f t="shared" si="69"/>
        <v>22.319430240395754</v>
      </c>
      <c r="Y81" s="119">
        <f t="shared" si="69"/>
        <v>24.152390814635059</v>
      </c>
      <c r="Z81" s="119">
        <f t="shared" si="69"/>
        <v>25.074496402728478</v>
      </c>
      <c r="AA81" s="119">
        <f t="shared" si="69"/>
        <v>26.053972073678189</v>
      </c>
      <c r="AB81" s="119">
        <f t="shared" si="69"/>
        <v>26.786053944163907</v>
      </c>
      <c r="AC81" s="119">
        <f t="shared" si="69"/>
        <v>27.443634870793403</v>
      </c>
      <c r="AD81" s="119">
        <f t="shared" si="69"/>
        <v>27.375784248209168</v>
      </c>
      <c r="AE81" s="119">
        <f t="shared" si="69"/>
        <v>27.944256181760988</v>
      </c>
      <c r="AF81" s="119">
        <f t="shared" si="69"/>
        <v>28.801689629946651</v>
      </c>
      <c r="AG81" s="119">
        <f t="shared" si="69"/>
        <v>31.087332344156167</v>
      </c>
      <c r="AH81" s="119">
        <f t="shared" si="69"/>
        <v>31.933898407215786</v>
      </c>
      <c r="AI81" s="119">
        <f t="shared" si="69"/>
        <v>32.70362926848</v>
      </c>
      <c r="AJ81" s="119">
        <f t="shared" si="69"/>
        <v>33.251659109718247</v>
      </c>
      <c r="AK81" s="119">
        <f t="shared" si="69"/>
        <v>33.185363894833237</v>
      </c>
      <c r="AL81" s="119">
        <f t="shared" si="69"/>
        <v>37.035911853842507</v>
      </c>
      <c r="AM81" s="119">
        <f t="shared" si="69"/>
        <v>36.136332616927483</v>
      </c>
      <c r="AN81" s="119">
        <f t="shared" si="69"/>
        <v>36.938908454960405</v>
      </c>
      <c r="AO81" s="119">
        <f t="shared" si="69"/>
        <v>37.667119612582198</v>
      </c>
    </row>
    <row r="82" spans="1:41" s="21" customFormat="1" x14ac:dyDescent="0.25">
      <c r="A82" s="464"/>
      <c r="B82" s="676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  <c r="N82" s="119"/>
      <c r="O82" s="119"/>
      <c r="P82" s="119"/>
      <c r="Q82" s="119"/>
      <c r="R82" s="119"/>
      <c r="S82" s="119"/>
      <c r="T82" s="119"/>
      <c r="U82" s="119"/>
      <c r="V82" s="119"/>
      <c r="W82" s="119"/>
      <c r="X82" s="119"/>
      <c r="Y82" s="119"/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</row>
    <row r="83" spans="1:41" s="8" customFormat="1" x14ac:dyDescent="0.25">
      <c r="A83" s="675"/>
      <c r="B83" s="461" t="s">
        <v>2873</v>
      </c>
      <c r="C83" s="356"/>
      <c r="D83" s="356"/>
      <c r="E83" s="356"/>
      <c r="F83" s="356"/>
      <c r="G83" s="356"/>
      <c r="H83" s="356"/>
      <c r="I83" s="356"/>
      <c r="J83" s="356"/>
      <c r="K83" s="356"/>
      <c r="L83" s="356"/>
      <c r="M83" s="356"/>
      <c r="N83" s="356"/>
      <c r="O83" s="356"/>
      <c r="P83" s="356"/>
      <c r="Q83" s="356"/>
      <c r="R83" s="356"/>
      <c r="S83" s="356"/>
      <c r="T83" s="356"/>
      <c r="U83" s="129">
        <f>(T52-$U$86-$U$87-$U$88)*(1+$A52)</f>
        <v>87.953749335291022</v>
      </c>
      <c r="V83" s="129">
        <f>(U83-$V$86-$V$87-$V$88)*(1+$A52)</f>
        <v>83.914039089337251</v>
      </c>
      <c r="W83" s="129">
        <f>(V83-$W$86-$W$87-$W$88)*(1+$A52)</f>
        <v>81.891137504536445</v>
      </c>
      <c r="X83" s="356"/>
      <c r="Y83" s="356"/>
      <c r="Z83" s="356"/>
      <c r="AA83" s="356"/>
      <c r="AB83" s="356"/>
      <c r="AC83" s="356"/>
      <c r="AD83" s="356"/>
      <c r="AE83" s="356"/>
      <c r="AF83" s="356"/>
      <c r="AG83" s="356"/>
      <c r="AH83" s="356"/>
      <c r="AI83" s="356"/>
      <c r="AJ83" s="356"/>
      <c r="AK83" s="356"/>
      <c r="AL83" s="356"/>
      <c r="AM83" s="356"/>
      <c r="AN83" s="356"/>
      <c r="AO83" s="356"/>
    </row>
    <row r="84" spans="1:41" s="8" customFormat="1" x14ac:dyDescent="0.25">
      <c r="A84" s="675"/>
      <c r="B84" s="461" t="s">
        <v>2874</v>
      </c>
      <c r="C84" s="356"/>
      <c r="D84" s="356"/>
      <c r="E84" s="356"/>
      <c r="F84" s="356"/>
      <c r="G84" s="356"/>
      <c r="H84" s="356"/>
      <c r="I84" s="356"/>
      <c r="J84" s="356"/>
      <c r="K84" s="356"/>
      <c r="L84" s="356"/>
      <c r="M84" s="356"/>
      <c r="N84" s="356"/>
      <c r="O84" s="356"/>
      <c r="P84" s="356"/>
      <c r="Q84" s="356"/>
      <c r="R84" s="356"/>
      <c r="S84" s="356"/>
      <c r="T84" s="356"/>
      <c r="U84" s="86">
        <f t="shared" ref="U84:W84" si="70">(U$86+U$87+U$88)</f>
        <v>0</v>
      </c>
      <c r="V84" s="86">
        <f t="shared" si="70"/>
        <v>5.5410000000000004</v>
      </c>
      <c r="W84" s="86">
        <f t="shared" si="70"/>
        <v>3.488</v>
      </c>
      <c r="X84" s="356"/>
      <c r="Y84" s="356"/>
      <c r="Z84" s="356"/>
      <c r="AA84" s="356"/>
      <c r="AB84" s="356"/>
      <c r="AC84" s="356"/>
      <c r="AD84" s="356"/>
      <c r="AE84" s="356"/>
      <c r="AF84" s="356"/>
      <c r="AG84" s="356"/>
      <c r="AH84" s="356"/>
      <c r="AI84" s="356"/>
      <c r="AJ84" s="356"/>
      <c r="AK84" s="356"/>
      <c r="AL84" s="356"/>
      <c r="AM84" s="356"/>
      <c r="AN84" s="356"/>
      <c r="AO84" s="356"/>
    </row>
    <row r="85" spans="1:41" s="21" customFormat="1" x14ac:dyDescent="0.25">
      <c r="A85" s="464"/>
      <c r="B85" s="676"/>
      <c r="C85" s="119"/>
      <c r="D85" s="119"/>
      <c r="E85" s="119"/>
      <c r="F85" s="119"/>
      <c r="G85" s="119"/>
      <c r="H85" s="119"/>
      <c r="I85" s="119"/>
      <c r="J85" s="119"/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19">
        <f t="shared" ref="U85:W85" si="71">SUM(U86:U88)</f>
        <v>0</v>
      </c>
      <c r="V85" s="119">
        <f t="shared" si="71"/>
        <v>5.5410000000000004</v>
      </c>
      <c r="W85" s="119">
        <f t="shared" si="71"/>
        <v>3.488</v>
      </c>
      <c r="X85" s="119"/>
      <c r="Y85" s="119"/>
      <c r="Z85" s="119"/>
      <c r="AA85" s="119"/>
      <c r="AB85" s="119"/>
      <c r="AC85" s="119"/>
      <c r="AD85" s="119"/>
      <c r="AE85" s="119"/>
      <c r="AF85" s="119"/>
      <c r="AG85" s="119"/>
      <c r="AH85" s="119"/>
      <c r="AI85" s="119"/>
      <c r="AJ85" s="119"/>
      <c r="AK85" s="119"/>
      <c r="AL85" s="119"/>
      <c r="AM85" s="119"/>
      <c r="AN85" s="119"/>
      <c r="AO85" s="119"/>
    </row>
    <row r="86" spans="1:41" s="8" customFormat="1" x14ac:dyDescent="0.25">
      <c r="A86" s="465">
        <f t="shared" ref="A86:A88" si="72">$A$1</f>
        <v>4</v>
      </c>
      <c r="B86" s="461" t="s">
        <v>2665</v>
      </c>
      <c r="C86" s="355"/>
      <c r="D86" s="355"/>
      <c r="E86" s="355"/>
      <c r="F86" s="355"/>
      <c r="G86" s="355"/>
      <c r="H86" s="355"/>
      <c r="I86" s="355"/>
      <c r="J86" s="355"/>
      <c r="K86" s="355"/>
      <c r="L86" s="355"/>
      <c r="M86" s="356"/>
      <c r="N86" s="356"/>
      <c r="O86" s="356"/>
      <c r="P86" s="356"/>
      <c r="Q86" s="356"/>
      <c r="R86" s="356"/>
      <c r="S86" s="356"/>
      <c r="T86" s="166"/>
      <c r="U86" s="129">
        <f>IF(OR($A86=1,$A86=2),2.053,0)</f>
        <v>0</v>
      </c>
      <c r="V86" s="129">
        <f>IF($A86=4,2.053,0)</f>
        <v>2.0529999999999999</v>
      </c>
      <c r="W86" s="166"/>
      <c r="X86" s="166"/>
      <c r="Y86" s="166"/>
      <c r="Z86" s="166"/>
      <c r="AA86" s="166"/>
      <c r="AB86" s="166"/>
      <c r="AC86" s="166" t="s">
        <v>2699</v>
      </c>
      <c r="AD86" s="166"/>
      <c r="AE86" s="520">
        <v>0.6</v>
      </c>
      <c r="AF86" s="166"/>
      <c r="AG86" s="166"/>
      <c r="AH86" s="166"/>
      <c r="AI86" s="166"/>
      <c r="AJ86" s="166"/>
      <c r="AK86" s="166"/>
      <c r="AL86" s="166"/>
      <c r="AM86" s="166"/>
      <c r="AN86" s="166"/>
      <c r="AO86" s="166"/>
    </row>
    <row r="87" spans="1:41" s="8" customFormat="1" x14ac:dyDescent="0.25">
      <c r="A87" s="465">
        <f t="shared" si="72"/>
        <v>4</v>
      </c>
      <c r="B87" s="461" t="s">
        <v>2667</v>
      </c>
      <c r="C87" s="355"/>
      <c r="D87" s="355"/>
      <c r="E87" s="355"/>
      <c r="F87" s="355"/>
      <c r="G87" s="355"/>
      <c r="H87" s="355"/>
      <c r="I87" s="355"/>
      <c r="J87" s="355"/>
      <c r="K87" s="355"/>
      <c r="L87" s="355"/>
      <c r="M87" s="356"/>
      <c r="N87" s="356"/>
      <c r="O87" s="356"/>
      <c r="P87" s="356"/>
      <c r="Q87" s="356"/>
      <c r="R87" s="356"/>
      <c r="S87" s="356"/>
      <c r="T87" s="166"/>
      <c r="U87" s="129">
        <f>IF(OR($A87=1,$A87=2),6.976/2,0)</f>
        <v>0</v>
      </c>
      <c r="V87" s="129">
        <f>IF(OR($A87=1,$A87=2,$A87=4),6.976/2,0)</f>
        <v>3.488</v>
      </c>
      <c r="W87" s="129">
        <f>IF($A87=4,V87,0)</f>
        <v>3.488</v>
      </c>
      <c r="X87" s="166"/>
      <c r="Y87" s="166"/>
      <c r="Z87" s="166"/>
      <c r="AA87" s="166"/>
      <c r="AB87" s="166"/>
      <c r="AC87" s="166" t="s">
        <v>2700</v>
      </c>
      <c r="AD87" s="166"/>
      <c r="AE87" s="520">
        <f>AE86*95%</f>
        <v>0.56999999999999995</v>
      </c>
      <c r="AF87" s="166"/>
      <c r="AG87" s="166"/>
      <c r="AH87" s="166"/>
      <c r="AI87" s="166"/>
      <c r="AJ87" s="166"/>
      <c r="AK87" s="166"/>
      <c r="AL87" s="166"/>
      <c r="AM87" s="166"/>
      <c r="AN87" s="166"/>
      <c r="AO87" s="166"/>
    </row>
    <row r="88" spans="1:41" s="8" customFormat="1" x14ac:dyDescent="0.25">
      <c r="A88" s="465">
        <f t="shared" si="72"/>
        <v>4</v>
      </c>
      <c r="B88" s="461" t="s">
        <v>2669</v>
      </c>
      <c r="C88" s="355"/>
      <c r="D88" s="355"/>
      <c r="E88" s="355"/>
      <c r="F88" s="355"/>
      <c r="G88" s="355"/>
      <c r="H88" s="355"/>
      <c r="I88" s="355"/>
      <c r="J88" s="355"/>
      <c r="K88" s="355"/>
      <c r="L88" s="355"/>
      <c r="M88" s="356"/>
      <c r="N88" s="356"/>
      <c r="O88" s="356"/>
      <c r="P88" s="356"/>
      <c r="Q88" s="356"/>
      <c r="R88" s="356"/>
      <c r="S88" s="356"/>
      <c r="T88" s="166"/>
      <c r="U88" s="129">
        <f>IF($A88=2,((13.54-6.976)/2)/2,0)</f>
        <v>0</v>
      </c>
      <c r="V88" s="129">
        <f>IF($A88=2,((13.54-6.976)/2)/2,0)</f>
        <v>0</v>
      </c>
      <c r="W88" s="166"/>
      <c r="X88" s="166"/>
      <c r="Y88" s="166"/>
      <c r="Z88" s="166"/>
      <c r="AA88" s="166"/>
      <c r="AB88" s="166"/>
      <c r="AC88" s="166" t="s">
        <v>2701</v>
      </c>
      <c r="AD88" s="166"/>
      <c r="AE88" s="520">
        <f>AE86*90%</f>
        <v>0.54</v>
      </c>
      <c r="AF88" s="166"/>
      <c r="AG88" s="166"/>
      <c r="AH88" s="166"/>
      <c r="AI88" s="166"/>
      <c r="AJ88" s="166"/>
      <c r="AK88" s="166"/>
      <c r="AL88" s="166"/>
      <c r="AM88" s="166"/>
      <c r="AN88" s="166"/>
      <c r="AO88" s="166"/>
    </row>
    <row r="89" spans="1:41" s="462" customFormat="1" ht="12" x14ac:dyDescent="0.2">
      <c r="A89" s="463"/>
      <c r="B89" s="462" t="s">
        <v>2666</v>
      </c>
    </row>
    <row r="90" spans="1:41" x14ac:dyDescent="0.25">
      <c r="S90" s="289">
        <f>S93-S95</f>
        <v>0</v>
      </c>
    </row>
    <row r="91" spans="1:41" x14ac:dyDescent="0.25">
      <c r="S91" s="289"/>
    </row>
    <row r="92" spans="1:41" x14ac:dyDescent="0.25">
      <c r="B92" s="629" t="s">
        <v>2832</v>
      </c>
      <c r="C92" s="630">
        <f t="shared" ref="C92:AO92" si="73">C3</f>
        <v>53.038997550890002</v>
      </c>
      <c r="D92" s="630">
        <f t="shared" si="73"/>
        <v>57.966316827779998</v>
      </c>
      <c r="E92" s="630">
        <f t="shared" si="73"/>
        <v>65.772915431629997</v>
      </c>
      <c r="F92" s="630">
        <f t="shared" si="73"/>
        <v>76.110010975630004</v>
      </c>
      <c r="G92" s="630">
        <f t="shared" si="73"/>
        <v>84.434256734849995</v>
      </c>
      <c r="H92" s="630">
        <f t="shared" si="73"/>
        <v>96.236545489809998</v>
      </c>
      <c r="I92" s="630">
        <f t="shared" si="73"/>
        <v>120.92050884923</v>
      </c>
      <c r="J92" s="630">
        <f t="shared" si="73"/>
        <v>131.42839023361998</v>
      </c>
      <c r="K92" s="630">
        <f t="shared" si="73"/>
        <v>149.37306446929998</v>
      </c>
      <c r="L92" s="630">
        <f t="shared" si="73"/>
        <v>159.22582353220002</v>
      </c>
      <c r="M92" s="630">
        <f t="shared" si="73"/>
        <v>172.86615379342999</v>
      </c>
      <c r="N92" s="630">
        <f t="shared" si="73"/>
        <v>196.87551566748002</v>
      </c>
      <c r="O92" s="630">
        <f t="shared" si="73"/>
        <v>209.48651433073999</v>
      </c>
      <c r="P92" s="630">
        <f t="shared" si="73"/>
        <v>218.96650113932</v>
      </c>
      <c r="Q92" s="630">
        <f t="shared" si="73"/>
        <v>218.62257668826001</v>
      </c>
      <c r="R92" s="630">
        <f t="shared" si="73"/>
        <v>232.82249656706</v>
      </c>
      <c r="S92" s="630">
        <f t="shared" si="73"/>
        <v>242.94182216773001</v>
      </c>
      <c r="T92" s="631">
        <f t="shared" si="73"/>
        <v>244.31845870436794</v>
      </c>
      <c r="U92" s="631">
        <f t="shared" si="73"/>
        <v>251.41070574302199</v>
      </c>
      <c r="V92" s="631">
        <f t="shared" si="73"/>
        <v>269.30347819826409</v>
      </c>
      <c r="W92" s="631">
        <f t="shared" si="73"/>
        <v>280.37665641222753</v>
      </c>
      <c r="X92" s="631">
        <f t="shared" si="73"/>
        <v>289.34225595065351</v>
      </c>
      <c r="Y92" s="631">
        <f t="shared" si="73"/>
        <v>298.11783063956557</v>
      </c>
      <c r="Z92" s="631">
        <f t="shared" si="73"/>
        <v>306.76583182472018</v>
      </c>
      <c r="AA92" s="631">
        <f t="shared" si="73"/>
        <v>314.83202966967099</v>
      </c>
      <c r="AB92" s="631">
        <f t="shared" si="73"/>
        <v>323.10861448273528</v>
      </c>
      <c r="AC92" s="631">
        <f t="shared" si="73"/>
        <v>331.50610137450531</v>
      </c>
      <c r="AD92" s="631">
        <f t="shared" si="73"/>
        <v>339.62587584817834</v>
      </c>
      <c r="AE92" s="631">
        <f t="shared" si="73"/>
        <v>348.03155166411989</v>
      </c>
      <c r="AF92" s="631">
        <f t="shared" si="73"/>
        <v>357.71762501117792</v>
      </c>
      <c r="AG92" s="631">
        <f t="shared" si="73"/>
        <v>368.75216453302988</v>
      </c>
      <c r="AH92" s="631">
        <f t="shared" si="73"/>
        <v>378.93473103365955</v>
      </c>
      <c r="AI92" s="631">
        <f t="shared" si="73"/>
        <v>389.18151824741705</v>
      </c>
      <c r="AJ92" s="631">
        <f t="shared" si="73"/>
        <v>398.14000223236155</v>
      </c>
      <c r="AK92" s="631">
        <f t="shared" si="73"/>
        <v>408.57784893010739</v>
      </c>
      <c r="AL92" s="631">
        <f t="shared" si="73"/>
        <v>422.20554274775054</v>
      </c>
      <c r="AM92" s="631">
        <f t="shared" si="73"/>
        <v>431.18072883831314</v>
      </c>
      <c r="AN92" s="631">
        <f t="shared" si="73"/>
        <v>442.31323675917719</v>
      </c>
      <c r="AO92" s="631">
        <f t="shared" si="73"/>
        <v>453.29712255210529</v>
      </c>
    </row>
    <row r="93" spans="1:41" x14ac:dyDescent="0.25">
      <c r="B93" s="632" t="s">
        <v>2833</v>
      </c>
      <c r="C93" s="630">
        <f t="shared" ref="C93:AO93" si="74">C25</f>
        <v>38.164829050900003</v>
      </c>
      <c r="D93" s="630">
        <f t="shared" si="74"/>
        <v>41.76324327991</v>
      </c>
      <c r="E93" s="630">
        <f t="shared" si="74"/>
        <v>47.240714261710004</v>
      </c>
      <c r="F93" s="630">
        <f t="shared" si="74"/>
        <v>53.416427730020004</v>
      </c>
      <c r="G93" s="630">
        <f t="shared" si="74"/>
        <v>60.457059737079987</v>
      </c>
      <c r="H93" s="630">
        <f t="shared" si="74"/>
        <v>63.111174995220004</v>
      </c>
      <c r="I93" s="630">
        <f t="shared" si="74"/>
        <v>78.531399356560001</v>
      </c>
      <c r="J93" s="630">
        <f t="shared" si="74"/>
        <v>79.930631761739988</v>
      </c>
      <c r="K93" s="630">
        <f t="shared" si="74"/>
        <v>93.750580233359983</v>
      </c>
      <c r="L93" s="630">
        <f t="shared" si="74"/>
        <v>103.26448125789005</v>
      </c>
      <c r="M93" s="630">
        <f t="shared" si="74"/>
        <v>111.44968536984499</v>
      </c>
      <c r="N93" s="630">
        <f t="shared" si="74"/>
        <v>127.49210629928001</v>
      </c>
      <c r="O93" s="630">
        <f t="shared" si="74"/>
        <v>135.14813550484001</v>
      </c>
      <c r="P93" s="630">
        <f t="shared" si="74"/>
        <v>140.78772251228997</v>
      </c>
      <c r="Q93" s="630">
        <f t="shared" si="74"/>
        <v>141.25982580429002</v>
      </c>
      <c r="R93" s="630">
        <f t="shared" si="74"/>
        <v>151.01923211878002</v>
      </c>
      <c r="S93" s="630">
        <f t="shared" si="74"/>
        <v>159.61640613238001</v>
      </c>
      <c r="T93" s="631">
        <f t="shared" si="74"/>
        <v>162.52720857426914</v>
      </c>
      <c r="U93" s="631">
        <f t="shared" si="74"/>
        <v>166.02925267897032</v>
      </c>
      <c r="V93" s="631">
        <f t="shared" si="74"/>
        <v>170.11552284318952</v>
      </c>
      <c r="W93" s="631">
        <f t="shared" si="74"/>
        <v>174.32822232649994</v>
      </c>
      <c r="X93" s="631">
        <f t="shared" si="74"/>
        <v>178.81080190218043</v>
      </c>
      <c r="Y93" s="631">
        <f t="shared" si="74"/>
        <v>183.40535074961227</v>
      </c>
      <c r="Z93" s="631">
        <f t="shared" si="74"/>
        <v>188.05751381901351</v>
      </c>
      <c r="AA93" s="631">
        <f t="shared" si="74"/>
        <v>192.62959604942267</v>
      </c>
      <c r="AB93" s="631">
        <f t="shared" si="74"/>
        <v>197.33372047068571</v>
      </c>
      <c r="AC93" s="631">
        <f t="shared" si="74"/>
        <v>201.85715669336543</v>
      </c>
      <c r="AD93" s="631">
        <f t="shared" si="74"/>
        <v>206.44213333200494</v>
      </c>
      <c r="AE93" s="631">
        <f t="shared" si="74"/>
        <v>211.07383587844419</v>
      </c>
      <c r="AF93" s="631">
        <f t="shared" si="74"/>
        <v>216.6768943557023</v>
      </c>
      <c r="AG93" s="631">
        <f t="shared" si="74"/>
        <v>222.39744164306978</v>
      </c>
      <c r="AH93" s="631">
        <f t="shared" si="74"/>
        <v>228.19616940195255</v>
      </c>
      <c r="AI93" s="631">
        <f t="shared" si="74"/>
        <v>234.09016714265044</v>
      </c>
      <c r="AJ93" s="631">
        <f t="shared" si="74"/>
        <v>239.12559437067338</v>
      </c>
      <c r="AK93" s="631">
        <f t="shared" si="74"/>
        <v>246.19086932705366</v>
      </c>
      <c r="AL93" s="631">
        <f t="shared" si="74"/>
        <v>252.37413830160261</v>
      </c>
      <c r="AM93" s="631">
        <f t="shared" si="74"/>
        <v>258.65719885363745</v>
      </c>
      <c r="AN93" s="631">
        <f t="shared" si="74"/>
        <v>265.04266121186572</v>
      </c>
      <c r="AO93" s="631">
        <f t="shared" si="74"/>
        <v>271.53335978926276</v>
      </c>
    </row>
    <row r="94" spans="1:41" x14ac:dyDescent="0.25">
      <c r="A94">
        <v>2</v>
      </c>
      <c r="B94" s="115" t="s">
        <v>2592</v>
      </c>
      <c r="C94" s="81">
        <v>53.038997550890002</v>
      </c>
      <c r="D94" s="81">
        <v>57.966316827779998</v>
      </c>
      <c r="E94" s="81">
        <v>65.772915431629997</v>
      </c>
      <c r="F94" s="81">
        <v>76.110010975630004</v>
      </c>
      <c r="G94" s="81">
        <v>84.434256734849995</v>
      </c>
      <c r="H94" s="81">
        <v>96.236545489809998</v>
      </c>
      <c r="I94" s="81">
        <v>120.92050884923</v>
      </c>
      <c r="J94" s="81">
        <v>131.42839023361998</v>
      </c>
      <c r="K94" s="81">
        <v>149.37306446929998</v>
      </c>
      <c r="L94" s="81">
        <v>159.22582353220002</v>
      </c>
      <c r="M94" s="81">
        <v>172.86615379342999</v>
      </c>
      <c r="N94" s="81">
        <v>196.87551566748002</v>
      </c>
      <c r="O94" s="81">
        <v>209.48651433073999</v>
      </c>
      <c r="P94" s="81">
        <v>218.96650113932</v>
      </c>
      <c r="Q94" s="81">
        <v>218.62257668826001</v>
      </c>
      <c r="R94" s="81">
        <v>232.82249656706</v>
      </c>
      <c r="S94" s="81">
        <v>242.94182216773001</v>
      </c>
      <c r="T94" s="476">
        <v>245.76603260622264</v>
      </c>
      <c r="U94" s="476">
        <v>256.21845499726038</v>
      </c>
      <c r="V94" s="476">
        <v>278.21231314811246</v>
      </c>
      <c r="W94" s="476">
        <v>288.5908392440117</v>
      </c>
      <c r="X94" s="476">
        <v>301.81726275053586</v>
      </c>
      <c r="Y94" s="476">
        <v>312.5308317980224</v>
      </c>
      <c r="Z94" s="476">
        <v>324.15349507414584</v>
      </c>
      <c r="AA94" s="476">
        <v>334.79806863489546</v>
      </c>
      <c r="AB94" s="476">
        <v>347.56844718953579</v>
      </c>
      <c r="AC94" s="476">
        <v>361.61394993443747</v>
      </c>
      <c r="AD94" s="476">
        <v>374.15151743790335</v>
      </c>
      <c r="AE94" s="476">
        <v>387.22569119576553</v>
      </c>
      <c r="AF94" s="476">
        <v>400.47336010430246</v>
      </c>
      <c r="AG94" s="476">
        <v>413.65066307661283</v>
      </c>
      <c r="AH94" s="476">
        <v>427.51760837603968</v>
      </c>
      <c r="AI94" s="476">
        <v>441.62916552600188</v>
      </c>
      <c r="AJ94" s="476">
        <v>454.22346884635851</v>
      </c>
      <c r="AK94" s="476">
        <v>468.74987607961828</v>
      </c>
      <c r="AL94" s="476">
        <v>487.29220578107783</v>
      </c>
      <c r="AM94" s="476">
        <v>500.29828532102863</v>
      </c>
      <c r="AN94" s="476">
        <v>517.91184066450865</v>
      </c>
      <c r="AO94" s="476">
        <v>537.51511833649602</v>
      </c>
    </row>
    <row r="95" spans="1:41" x14ac:dyDescent="0.25">
      <c r="A95">
        <v>2</v>
      </c>
      <c r="B95" s="125" t="s">
        <v>2834</v>
      </c>
      <c r="C95" s="87">
        <v>38.164829050900003</v>
      </c>
      <c r="D95" s="87">
        <v>41.76324327991</v>
      </c>
      <c r="E95" s="87">
        <v>47.240714261710004</v>
      </c>
      <c r="F95" s="87">
        <v>53.416427730020004</v>
      </c>
      <c r="G95" s="87">
        <v>60.457059737079987</v>
      </c>
      <c r="H95" s="87">
        <v>63.111174995220004</v>
      </c>
      <c r="I95" s="87">
        <v>78.531399356560001</v>
      </c>
      <c r="J95" s="87">
        <v>79.930631761739988</v>
      </c>
      <c r="K95" s="87">
        <v>93.750580233359983</v>
      </c>
      <c r="L95" s="87">
        <v>103.26448125789005</v>
      </c>
      <c r="M95" s="87">
        <v>111.44968536984499</v>
      </c>
      <c r="N95" s="87">
        <v>127.49210629928001</v>
      </c>
      <c r="O95" s="87">
        <v>135.14813550484001</v>
      </c>
      <c r="P95" s="87">
        <v>140.78772251228997</v>
      </c>
      <c r="Q95" s="87">
        <v>141.25982580429002</v>
      </c>
      <c r="R95" s="87">
        <v>151.01923211878002</v>
      </c>
      <c r="S95" s="87">
        <v>159.61640613238001</v>
      </c>
      <c r="T95" s="477">
        <v>163.46837636444872</v>
      </c>
      <c r="U95" s="477">
        <v>168.21048455444017</v>
      </c>
      <c r="V95" s="477">
        <v>173.52680118866283</v>
      </c>
      <c r="W95" s="477">
        <v>179.36246667258075</v>
      </c>
      <c r="X95" s="477">
        <v>185.17595175775827</v>
      </c>
      <c r="Y95" s="477">
        <v>191.42488623677514</v>
      </c>
      <c r="Z95" s="477">
        <v>197.65275401672932</v>
      </c>
      <c r="AA95" s="477">
        <v>204.07186383905918</v>
      </c>
      <c r="AB95" s="477">
        <v>211.49931255032902</v>
      </c>
      <c r="AC95" s="477">
        <v>218.80523327040314</v>
      </c>
      <c r="AD95" s="477">
        <v>226.26937350639062</v>
      </c>
      <c r="AE95" s="477">
        <v>233.91265760189771</v>
      </c>
      <c r="AF95" s="477">
        <v>241.72987656301945</v>
      </c>
      <c r="AG95" s="477">
        <v>249.72922746109117</v>
      </c>
      <c r="AH95" s="477">
        <v>257.90815556471165</v>
      </c>
      <c r="AI95" s="477">
        <v>266.26054874471623</v>
      </c>
      <c r="AJ95" s="477">
        <v>273.62194426673852</v>
      </c>
      <c r="AK95" s="477">
        <v>283.54167255449147</v>
      </c>
      <c r="AL95" s="477">
        <v>292.4433342957401</v>
      </c>
      <c r="AM95" s="477">
        <v>301.53573845560277</v>
      </c>
      <c r="AN95" s="477">
        <v>312.14397115199972</v>
      </c>
      <c r="AO95" s="477">
        <v>322.95194795049974</v>
      </c>
    </row>
    <row r="96" spans="1:41" x14ac:dyDescent="0.25">
      <c r="A96">
        <v>1</v>
      </c>
      <c r="B96" s="115" t="s">
        <v>2593</v>
      </c>
      <c r="C96" s="81">
        <v>53.038997550890002</v>
      </c>
      <c r="D96" s="81">
        <v>57.966316827779998</v>
      </c>
      <c r="E96" s="81">
        <v>65.772915431629997</v>
      </c>
      <c r="F96" s="81">
        <v>76.110010975630004</v>
      </c>
      <c r="G96" s="81">
        <v>84.434256734849995</v>
      </c>
      <c r="H96" s="81">
        <v>96.236545489809998</v>
      </c>
      <c r="I96" s="81">
        <v>120.92050884923</v>
      </c>
      <c r="J96" s="81">
        <v>131.42839023361998</v>
      </c>
      <c r="K96" s="81">
        <v>149.37306446929998</v>
      </c>
      <c r="L96" s="81">
        <v>159.22582353220002</v>
      </c>
      <c r="M96" s="81">
        <v>172.86615379342999</v>
      </c>
      <c r="N96" s="81">
        <v>196.87551566748002</v>
      </c>
      <c r="O96" s="81">
        <v>209.48651433073999</v>
      </c>
      <c r="P96" s="81">
        <v>218.96650113932</v>
      </c>
      <c r="Q96" s="81">
        <v>218.62257668826001</v>
      </c>
      <c r="R96" s="81">
        <v>232.82249656706</v>
      </c>
      <c r="S96" s="81">
        <v>242.94182216773001</v>
      </c>
      <c r="T96" s="476">
        <v>245.09912421641846</v>
      </c>
      <c r="U96" s="476">
        <v>253.84664330331319</v>
      </c>
      <c r="V96" s="476">
        <v>276.14406254414934</v>
      </c>
      <c r="W96" s="476">
        <v>284.46212685403077</v>
      </c>
      <c r="X96" s="476">
        <v>296.50839654769896</v>
      </c>
      <c r="Y96" s="476">
        <v>304.62126743735496</v>
      </c>
      <c r="Z96" s="476">
        <v>314.13881015047627</v>
      </c>
      <c r="AA96" s="476">
        <v>323.80281997589407</v>
      </c>
      <c r="AB96" s="476">
        <v>334.62696667057844</v>
      </c>
      <c r="AC96" s="476">
        <v>347.35049806182946</v>
      </c>
      <c r="AD96" s="476">
        <v>358.39295005724796</v>
      </c>
      <c r="AE96" s="476">
        <v>369.71439830521996</v>
      </c>
      <c r="AF96" s="476">
        <v>381.10582895673923</v>
      </c>
      <c r="AG96" s="476">
        <v>392.50306350874911</v>
      </c>
      <c r="AH96" s="476">
        <v>404.46236329977808</v>
      </c>
      <c r="AI96" s="476">
        <v>416.5827682480716</v>
      </c>
      <c r="AJ96" s="476">
        <v>428.91693846227844</v>
      </c>
      <c r="AK96" s="476">
        <v>444.72443213244969</v>
      </c>
      <c r="AL96" s="476">
        <v>462.49407558433256</v>
      </c>
      <c r="AM96" s="476">
        <v>475.21012574534421</v>
      </c>
      <c r="AN96" s="476">
        <v>490.3793545651389</v>
      </c>
      <c r="AO96" s="476">
        <v>505.50521697754584</v>
      </c>
    </row>
    <row r="97" spans="1:41" x14ac:dyDescent="0.25">
      <c r="A97">
        <v>1</v>
      </c>
      <c r="B97" s="125" t="s">
        <v>2835</v>
      </c>
      <c r="C97" s="87">
        <v>38.164829050900003</v>
      </c>
      <c r="D97" s="87">
        <v>41.76324327991</v>
      </c>
      <c r="E97" s="87">
        <v>47.240714261710004</v>
      </c>
      <c r="F97" s="87">
        <v>53.416427730020004</v>
      </c>
      <c r="G97" s="87">
        <v>60.457059737079987</v>
      </c>
      <c r="H97" s="87">
        <v>63.111174995220004</v>
      </c>
      <c r="I97" s="87">
        <v>78.531399356560001</v>
      </c>
      <c r="J97" s="87">
        <v>79.930631761739988</v>
      </c>
      <c r="K97" s="87">
        <v>93.750580233359983</v>
      </c>
      <c r="L97" s="87">
        <v>103.26448125789005</v>
      </c>
      <c r="M97" s="87">
        <v>111.44968536984499</v>
      </c>
      <c r="N97" s="87">
        <v>127.49210629928001</v>
      </c>
      <c r="O97" s="87">
        <v>135.14813550484001</v>
      </c>
      <c r="P97" s="87">
        <v>140.78772251228997</v>
      </c>
      <c r="Q97" s="87">
        <v>141.25982580429002</v>
      </c>
      <c r="R97" s="87">
        <v>151.01923211878002</v>
      </c>
      <c r="S97" s="87">
        <v>159.61640613238001</v>
      </c>
      <c r="T97" s="477">
        <v>162.90636908305265</v>
      </c>
      <c r="U97" s="477">
        <v>167.47005914969728</v>
      </c>
      <c r="V97" s="477">
        <v>172.07562141071929</v>
      </c>
      <c r="W97" s="477">
        <v>177.36324563138703</v>
      </c>
      <c r="X97" s="477">
        <v>182.25399562882868</v>
      </c>
      <c r="Y97" s="477">
        <v>187.18806174988217</v>
      </c>
      <c r="Z97" s="477">
        <v>192.50527317158893</v>
      </c>
      <c r="AA97" s="477">
        <v>197.76968396536199</v>
      </c>
      <c r="AB97" s="477">
        <v>204.15045410559566</v>
      </c>
      <c r="AC97" s="477">
        <v>210.45415214402888</v>
      </c>
      <c r="AD97" s="477">
        <v>216.87278217830547</v>
      </c>
      <c r="AE97" s="477">
        <v>223.38158537941899</v>
      </c>
      <c r="AF97" s="477">
        <v>230.05923189609319</v>
      </c>
      <c r="AG97" s="477">
        <v>236.88110712926562</v>
      </c>
      <c r="AH97" s="477">
        <v>243.83109002840558</v>
      </c>
      <c r="AI97" s="477">
        <v>250.91588434557826</v>
      </c>
      <c r="AJ97" s="477">
        <v>258.17344118232609</v>
      </c>
      <c r="AK97" s="477">
        <v>267.7460474038142</v>
      </c>
      <c r="AL97" s="477">
        <v>276.38616460517221</v>
      </c>
      <c r="AM97" s="477">
        <v>285.20030148175152</v>
      </c>
      <c r="AN97" s="477">
        <v>294.18710297388657</v>
      </c>
      <c r="AO97" s="477">
        <v>303.35216135282934</v>
      </c>
    </row>
    <row r="98" spans="1:41" x14ac:dyDescent="0.25">
      <c r="A98">
        <v>4</v>
      </c>
      <c r="B98" s="115" t="s">
        <v>2595</v>
      </c>
      <c r="C98" s="81">
        <v>53.038997550890002</v>
      </c>
      <c r="D98" s="81">
        <v>57.966316827779998</v>
      </c>
      <c r="E98" s="81">
        <v>65.772915431629997</v>
      </c>
      <c r="F98" s="81">
        <v>76.110010975630004</v>
      </c>
      <c r="G98" s="81">
        <v>84.434256734849995</v>
      </c>
      <c r="H98" s="81">
        <v>96.236545489809998</v>
      </c>
      <c r="I98" s="81">
        <v>120.92050884923</v>
      </c>
      <c r="J98" s="81">
        <v>131.42839023361998</v>
      </c>
      <c r="K98" s="81">
        <v>149.37306446929998</v>
      </c>
      <c r="L98" s="81">
        <v>159.22582353220002</v>
      </c>
      <c r="M98" s="81">
        <v>172.86615379342999</v>
      </c>
      <c r="N98" s="81">
        <v>196.87551566748002</v>
      </c>
      <c r="O98" s="81">
        <v>209.48651433073999</v>
      </c>
      <c r="P98" s="81">
        <v>218.96650113932</v>
      </c>
      <c r="Q98" s="81">
        <v>218.62257668826001</v>
      </c>
      <c r="R98" s="81">
        <v>232.82249656706</v>
      </c>
      <c r="S98" s="81">
        <v>242.94182216773001</v>
      </c>
      <c r="T98" s="476">
        <v>244.31845870436794</v>
      </c>
      <c r="U98" s="476">
        <v>251.41070574302199</v>
      </c>
      <c r="V98" s="476">
        <v>269.30347819826409</v>
      </c>
      <c r="W98" s="476">
        <v>280.37665641222753</v>
      </c>
      <c r="X98" s="476">
        <v>289.34225595065351</v>
      </c>
      <c r="Y98" s="476">
        <v>298.11783063956557</v>
      </c>
      <c r="Z98" s="476">
        <v>306.76583182472018</v>
      </c>
      <c r="AA98" s="476">
        <v>314.83202966967099</v>
      </c>
      <c r="AB98" s="476">
        <v>323.10861448273528</v>
      </c>
      <c r="AC98" s="476">
        <v>331.50610137450531</v>
      </c>
      <c r="AD98" s="476">
        <v>339.62587584817834</v>
      </c>
      <c r="AE98" s="476">
        <v>348.03155166411989</v>
      </c>
      <c r="AF98" s="476">
        <v>357.71762501117792</v>
      </c>
      <c r="AG98" s="476">
        <v>368.75216453302988</v>
      </c>
      <c r="AH98" s="476">
        <v>378.93473103365955</v>
      </c>
      <c r="AI98" s="476">
        <v>389.18151824741705</v>
      </c>
      <c r="AJ98" s="476">
        <v>398.14000223236155</v>
      </c>
      <c r="AK98" s="476">
        <v>408.57784893010739</v>
      </c>
      <c r="AL98" s="476">
        <v>422.20554274775054</v>
      </c>
      <c r="AM98" s="476">
        <v>431.18072883831314</v>
      </c>
      <c r="AN98" s="476">
        <v>442.31323675917719</v>
      </c>
      <c r="AO98" s="476">
        <v>453.29712255210529</v>
      </c>
    </row>
    <row r="99" spans="1:41" x14ac:dyDescent="0.25">
      <c r="A99">
        <v>4</v>
      </c>
      <c r="B99" s="125" t="s">
        <v>2836</v>
      </c>
      <c r="C99" s="87">
        <v>38.164829050900003</v>
      </c>
      <c r="D99" s="87">
        <v>41.76324327991</v>
      </c>
      <c r="E99" s="87">
        <v>47.240714261710004</v>
      </c>
      <c r="F99" s="87">
        <v>53.416427730020004</v>
      </c>
      <c r="G99" s="87">
        <v>60.457059737079987</v>
      </c>
      <c r="H99" s="87">
        <v>63.111174995220004</v>
      </c>
      <c r="I99" s="87">
        <v>78.531399356560001</v>
      </c>
      <c r="J99" s="87">
        <v>79.930631761739988</v>
      </c>
      <c r="K99" s="87">
        <v>93.750580233359983</v>
      </c>
      <c r="L99" s="87">
        <v>103.26448125789005</v>
      </c>
      <c r="M99" s="87">
        <v>111.44968536984499</v>
      </c>
      <c r="N99" s="87">
        <v>127.49210629928001</v>
      </c>
      <c r="O99" s="87">
        <v>135.14813550484001</v>
      </c>
      <c r="P99" s="87">
        <v>140.78772251228997</v>
      </c>
      <c r="Q99" s="87">
        <v>141.25982580429002</v>
      </c>
      <c r="R99" s="87">
        <v>151.01923211878002</v>
      </c>
      <c r="S99" s="87">
        <v>159.61640613238001</v>
      </c>
      <c r="T99" s="477">
        <v>162.52720857426914</v>
      </c>
      <c r="U99" s="477">
        <v>166.02925267897032</v>
      </c>
      <c r="V99" s="477">
        <v>170.11552284318952</v>
      </c>
      <c r="W99" s="477">
        <v>174.32822232649994</v>
      </c>
      <c r="X99" s="477">
        <v>178.81080190218043</v>
      </c>
      <c r="Y99" s="477">
        <v>183.40535074961227</v>
      </c>
      <c r="Z99" s="477">
        <v>188.05751381901351</v>
      </c>
      <c r="AA99" s="477">
        <v>192.62959604942267</v>
      </c>
      <c r="AB99" s="477">
        <v>197.33372047068571</v>
      </c>
      <c r="AC99" s="477">
        <v>201.85715669336543</v>
      </c>
      <c r="AD99" s="477">
        <v>206.44213333200494</v>
      </c>
      <c r="AE99" s="477">
        <v>211.07383587844419</v>
      </c>
      <c r="AF99" s="477">
        <v>216.6768943557023</v>
      </c>
      <c r="AG99" s="477">
        <v>222.39744164306978</v>
      </c>
      <c r="AH99" s="477">
        <v>228.19616940195255</v>
      </c>
      <c r="AI99" s="477">
        <v>234.09016714265044</v>
      </c>
      <c r="AJ99" s="477">
        <v>239.12559437067338</v>
      </c>
      <c r="AK99" s="477">
        <v>246.19086932705366</v>
      </c>
      <c r="AL99" s="477">
        <v>252.37413830160261</v>
      </c>
      <c r="AM99" s="477">
        <v>258.65719885363745</v>
      </c>
      <c r="AN99" s="477">
        <v>265.04266121186572</v>
      </c>
      <c r="AO99" s="477">
        <v>271.53335978926276</v>
      </c>
    </row>
    <row r="100" spans="1:41" x14ac:dyDescent="0.25">
      <c r="A100">
        <v>3</v>
      </c>
      <c r="B100" s="115" t="s">
        <v>2594</v>
      </c>
      <c r="C100" s="81">
        <v>53.038997550890002</v>
      </c>
      <c r="D100" s="81">
        <v>57.966316827779998</v>
      </c>
      <c r="E100" s="81">
        <v>65.772915431629997</v>
      </c>
      <c r="F100" s="81">
        <v>76.110010975630004</v>
      </c>
      <c r="G100" s="81">
        <v>84.434256734849995</v>
      </c>
      <c r="H100" s="81">
        <v>96.236545489809998</v>
      </c>
      <c r="I100" s="81">
        <v>120.92050884923</v>
      </c>
      <c r="J100" s="81">
        <v>131.42839023361998</v>
      </c>
      <c r="K100" s="81">
        <v>149.37306446929998</v>
      </c>
      <c r="L100" s="81">
        <v>159.22582353220002</v>
      </c>
      <c r="M100" s="81">
        <v>172.86615379342999</v>
      </c>
      <c r="N100" s="81">
        <v>196.87551566748002</v>
      </c>
      <c r="O100" s="81">
        <v>209.48651433073999</v>
      </c>
      <c r="P100" s="81">
        <v>218.96650113932</v>
      </c>
      <c r="Q100" s="81">
        <v>218.62257668826001</v>
      </c>
      <c r="R100" s="81">
        <v>232.82249656706</v>
      </c>
      <c r="S100" s="81">
        <v>242.94182216773001</v>
      </c>
      <c r="T100" s="476">
        <v>243.32929712484807</v>
      </c>
      <c r="U100" s="476">
        <v>246.27010219667855</v>
      </c>
      <c r="V100" s="476">
        <v>250.29151765702954</v>
      </c>
      <c r="W100" s="476">
        <v>259.04374437049358</v>
      </c>
      <c r="X100" s="476">
        <v>266.07834568827815</v>
      </c>
      <c r="Y100" s="476">
        <v>272.46052243574616</v>
      </c>
      <c r="Z100" s="476">
        <v>276.71583469113978</v>
      </c>
      <c r="AA100" s="476">
        <v>280.75774490982457</v>
      </c>
      <c r="AB100" s="476">
        <v>286.24404589996715</v>
      </c>
      <c r="AC100" s="476">
        <v>293.83512290491922</v>
      </c>
      <c r="AD100" s="476">
        <v>299.47136114604399</v>
      </c>
      <c r="AE100" s="476">
        <v>304.37126858572049</v>
      </c>
      <c r="AF100" s="476">
        <v>309.8964374952285</v>
      </c>
      <c r="AG100" s="476">
        <v>315.16292591247179</v>
      </c>
      <c r="AH100" s="476">
        <v>320.91649014790249</v>
      </c>
      <c r="AI100" s="476">
        <v>326.5478403143789</v>
      </c>
      <c r="AJ100" s="476">
        <v>331.09365785177044</v>
      </c>
      <c r="AK100" s="476">
        <v>336.75380502203603</v>
      </c>
      <c r="AL100" s="476">
        <v>344.90779632273626</v>
      </c>
      <c r="AM100" s="476">
        <v>349.18436580142583</v>
      </c>
      <c r="AN100" s="476">
        <v>355.14864533052707</v>
      </c>
      <c r="AO100" s="476">
        <v>362.26999265127682</v>
      </c>
    </row>
    <row r="101" spans="1:41" x14ac:dyDescent="0.25">
      <c r="A101">
        <v>3</v>
      </c>
      <c r="B101" s="125" t="s">
        <v>2837</v>
      </c>
      <c r="C101" s="87">
        <v>38.164829050900003</v>
      </c>
      <c r="D101" s="87">
        <v>41.76324327991</v>
      </c>
      <c r="E101" s="87">
        <v>47.240714261710004</v>
      </c>
      <c r="F101" s="87">
        <v>53.416427730020004</v>
      </c>
      <c r="G101" s="87">
        <v>60.457059737079987</v>
      </c>
      <c r="H101" s="87">
        <v>63.111174995220004</v>
      </c>
      <c r="I101" s="87">
        <v>78.531399356560001</v>
      </c>
      <c r="J101" s="87">
        <v>79.930631761739988</v>
      </c>
      <c r="K101" s="87">
        <v>93.750580233359983</v>
      </c>
      <c r="L101" s="87">
        <v>103.26448125789005</v>
      </c>
      <c r="M101" s="87">
        <v>111.44968536984499</v>
      </c>
      <c r="N101" s="87">
        <v>127.49210629928001</v>
      </c>
      <c r="O101" s="87">
        <v>135.14813550484001</v>
      </c>
      <c r="P101" s="87">
        <v>140.78772251228997</v>
      </c>
      <c r="Q101" s="87">
        <v>141.25982580429002</v>
      </c>
      <c r="R101" s="87">
        <v>151.01923211878002</v>
      </c>
      <c r="S101" s="87">
        <v>159.61640613238001</v>
      </c>
      <c r="T101" s="477">
        <v>161.63697932722479</v>
      </c>
      <c r="U101" s="477">
        <v>162.24674848854559</v>
      </c>
      <c r="V101" s="477">
        <v>163.1886383705538</v>
      </c>
      <c r="W101" s="477">
        <v>164.33142086748828</v>
      </c>
      <c r="X101" s="477">
        <v>166.16968719341756</v>
      </c>
      <c r="Y101" s="477">
        <v>167.9601168670772</v>
      </c>
      <c r="Z101" s="477">
        <v>170.06670348137405</v>
      </c>
      <c r="AA101" s="477">
        <v>171.9621494575394</v>
      </c>
      <c r="AB101" s="477">
        <v>174.67420816004224</v>
      </c>
      <c r="AC101" s="477">
        <v>177.44415335177965</v>
      </c>
      <c r="AD101" s="477">
        <v>180.19789967853004</v>
      </c>
      <c r="AE101" s="477">
        <v>182.98160110927935</v>
      </c>
      <c r="AF101" s="477">
        <v>185.79028791408325</v>
      </c>
      <c r="AG101" s="477">
        <v>188.67233559532656</v>
      </c>
      <c r="AH101" s="477">
        <v>191.54704332312477</v>
      </c>
      <c r="AI101" s="477">
        <v>194.43462731650823</v>
      </c>
      <c r="AJ101" s="477">
        <v>196.59515440118579</v>
      </c>
      <c r="AK101" s="477">
        <v>200.3291954122752</v>
      </c>
      <c r="AL101" s="477">
        <v>203.3307820554765</v>
      </c>
      <c r="AM101" s="477">
        <v>206.31818021246835</v>
      </c>
      <c r="AN101" s="477">
        <v>209.37631346597163</v>
      </c>
      <c r="AO101" s="477">
        <v>213.32887708637577</v>
      </c>
    </row>
    <row r="102" spans="1:41" x14ac:dyDescent="0.25">
      <c r="T102" s="478" t="s">
        <v>2596</v>
      </c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  <c r="AG102" s="26"/>
      <c r="AH102" s="26"/>
      <c r="AI102" s="26"/>
      <c r="AJ102" s="26"/>
      <c r="AK102" s="26"/>
      <c r="AL102" s="26"/>
      <c r="AM102" s="26"/>
      <c r="AN102" s="26"/>
      <c r="AO102" s="26"/>
    </row>
    <row r="103" spans="1:41" x14ac:dyDescent="0.25">
      <c r="B103" s="1" t="s">
        <v>2702</v>
      </c>
      <c r="C103" s="6">
        <f t="shared" ref="C103:AO103" si="75">C95/C94</f>
        <v>0.71956165865091071</v>
      </c>
      <c r="D103" s="6">
        <f t="shared" si="75"/>
        <v>0.72047433001462025</v>
      </c>
      <c r="E103" s="6">
        <f t="shared" si="75"/>
        <v>0.71823962723404056</v>
      </c>
      <c r="F103" s="6">
        <f t="shared" si="75"/>
        <v>0.70183182271677302</v>
      </c>
      <c r="G103" s="6">
        <f t="shared" si="75"/>
        <v>0.71602524940716994</v>
      </c>
      <c r="H103" s="6">
        <f t="shared" si="75"/>
        <v>0.65579219073176864</v>
      </c>
      <c r="I103" s="6">
        <f t="shared" si="75"/>
        <v>0.64944648433854213</v>
      </c>
      <c r="J103" s="6">
        <f t="shared" si="75"/>
        <v>0.60816868881723063</v>
      </c>
      <c r="K103" s="6">
        <f t="shared" si="75"/>
        <v>0.6276270796642065</v>
      </c>
      <c r="L103" s="6">
        <f t="shared" si="75"/>
        <v>0.64854104043623939</v>
      </c>
      <c r="M103" s="6">
        <f t="shared" si="75"/>
        <v>0.64471663726043282</v>
      </c>
      <c r="N103" s="6">
        <f t="shared" si="75"/>
        <v>0.64757725645586317</v>
      </c>
      <c r="O103" s="6">
        <f t="shared" si="75"/>
        <v>0.64514002696835371</v>
      </c>
      <c r="P103" s="6">
        <f t="shared" si="75"/>
        <v>0.64296466253855034</v>
      </c>
      <c r="Q103" s="6">
        <f t="shared" si="75"/>
        <v>0.64613558189699827</v>
      </c>
      <c r="R103" s="6">
        <f t="shared" si="75"/>
        <v>0.64864536007276197</v>
      </c>
      <c r="S103" s="6">
        <f t="shared" si="75"/>
        <v>0.65701493760172291</v>
      </c>
      <c r="T103" s="342">
        <f t="shared" si="75"/>
        <v>0.66513819924971118</v>
      </c>
      <c r="U103" s="342">
        <f t="shared" si="75"/>
        <v>0.65651197746953383</v>
      </c>
      <c r="V103" s="342">
        <f t="shared" si="75"/>
        <v>0.62372078081347182</v>
      </c>
      <c r="W103" s="342">
        <f t="shared" si="75"/>
        <v>0.62151129655548321</v>
      </c>
      <c r="X103" s="342">
        <f t="shared" si="75"/>
        <v>0.61353664820296794</v>
      </c>
      <c r="Y103" s="342">
        <f t="shared" si="75"/>
        <v>0.6124992057119224</v>
      </c>
      <c r="Z103" s="342">
        <f t="shared" si="75"/>
        <v>0.6097504948127086</v>
      </c>
      <c r="AA103" s="342">
        <f t="shared" si="75"/>
        <v>0.60953715973076283</v>
      </c>
      <c r="AB103" s="342">
        <f t="shared" si="75"/>
        <v>0.60851125658996996</v>
      </c>
      <c r="AC103" s="342">
        <f t="shared" si="75"/>
        <v>0.60507962513634683</v>
      </c>
      <c r="AD103" s="342">
        <f t="shared" si="75"/>
        <v>0.60475332308105301</v>
      </c>
      <c r="AE103" s="342">
        <f t="shared" si="75"/>
        <v>0.60407318760170026</v>
      </c>
      <c r="AF103" s="342">
        <f t="shared" si="75"/>
        <v>0.60361037872796686</v>
      </c>
      <c r="AG103" s="342">
        <f t="shared" si="75"/>
        <v>0.60372011881638987</v>
      </c>
      <c r="AH103" s="342">
        <f t="shared" si="75"/>
        <v>0.6032690829844336</v>
      </c>
      <c r="AI103" s="342">
        <f t="shared" si="75"/>
        <v>0.60290526425623847</v>
      </c>
      <c r="AJ103" s="342">
        <f t="shared" si="75"/>
        <v>0.60239499504877281</v>
      </c>
      <c r="AK103" s="342">
        <f t="shared" si="75"/>
        <v>0.60488906136015974</v>
      </c>
      <c r="AL103" s="342">
        <f t="shared" si="75"/>
        <v>0.60013956887938391</v>
      </c>
      <c r="AM103" s="342">
        <f t="shared" si="75"/>
        <v>0.60271191667609847</v>
      </c>
      <c r="AN103" s="342">
        <f t="shared" si="75"/>
        <v>0.6026971129903157</v>
      </c>
      <c r="AO103" s="342">
        <f t="shared" si="75"/>
        <v>0.60082393393877509</v>
      </c>
    </row>
    <row r="104" spans="1:41" x14ac:dyDescent="0.25">
      <c r="B104" s="1" t="s">
        <v>2703</v>
      </c>
      <c r="C104" s="6">
        <f t="shared" ref="C104:AO104" si="76">C97/C96</f>
        <v>0.71956165865091071</v>
      </c>
      <c r="D104" s="6">
        <f t="shared" si="76"/>
        <v>0.72047433001462025</v>
      </c>
      <c r="E104" s="6">
        <f t="shared" si="76"/>
        <v>0.71823962723404056</v>
      </c>
      <c r="F104" s="6">
        <f t="shared" si="76"/>
        <v>0.70183182271677302</v>
      </c>
      <c r="G104" s="6">
        <f t="shared" si="76"/>
        <v>0.71602524940716994</v>
      </c>
      <c r="H104" s="6">
        <f t="shared" si="76"/>
        <v>0.65579219073176864</v>
      </c>
      <c r="I104" s="6">
        <f t="shared" si="76"/>
        <v>0.64944648433854213</v>
      </c>
      <c r="J104" s="6">
        <f t="shared" si="76"/>
        <v>0.60816868881723063</v>
      </c>
      <c r="K104" s="6">
        <f t="shared" si="76"/>
        <v>0.6276270796642065</v>
      </c>
      <c r="L104" s="6">
        <f t="shared" si="76"/>
        <v>0.64854104043623939</v>
      </c>
      <c r="M104" s="6">
        <f t="shared" si="76"/>
        <v>0.64471663726043282</v>
      </c>
      <c r="N104" s="6">
        <f t="shared" si="76"/>
        <v>0.64757725645586317</v>
      </c>
      <c r="O104" s="6">
        <f t="shared" si="76"/>
        <v>0.64514002696835371</v>
      </c>
      <c r="P104" s="6">
        <f t="shared" si="76"/>
        <v>0.64296466253855034</v>
      </c>
      <c r="Q104" s="6">
        <f t="shared" si="76"/>
        <v>0.64613558189699827</v>
      </c>
      <c r="R104" s="6">
        <f t="shared" si="76"/>
        <v>0.64864536007276197</v>
      </c>
      <c r="S104" s="6">
        <f t="shared" si="76"/>
        <v>0.65701493760172291</v>
      </c>
      <c r="T104" s="342">
        <f t="shared" si="76"/>
        <v>0.6646550435619224</v>
      </c>
      <c r="U104" s="342">
        <f t="shared" si="76"/>
        <v>0.65972926397767129</v>
      </c>
      <c r="V104" s="342">
        <f t="shared" si="76"/>
        <v>0.6231371401773601</v>
      </c>
      <c r="W104" s="342">
        <f t="shared" si="76"/>
        <v>0.62350390047670357</v>
      </c>
      <c r="X104" s="342">
        <f t="shared" si="76"/>
        <v>0.61466723287045155</v>
      </c>
      <c r="Y104" s="342">
        <f t="shared" si="76"/>
        <v>0.61449439602366962</v>
      </c>
      <c r="Z104" s="342">
        <f t="shared" si="76"/>
        <v>0.61280321613039979</v>
      </c>
      <c r="AA104" s="342">
        <f t="shared" si="76"/>
        <v>0.61077196294981373</v>
      </c>
      <c r="AB104" s="342">
        <f t="shared" si="76"/>
        <v>0.61008368852283912</v>
      </c>
      <c r="AC104" s="342">
        <f t="shared" si="76"/>
        <v>0.60588412372613731</v>
      </c>
      <c r="AD104" s="342">
        <f t="shared" si="76"/>
        <v>0.60512569274496963</v>
      </c>
      <c r="AE104" s="342">
        <f t="shared" si="76"/>
        <v>0.60420039469224285</v>
      </c>
      <c r="AF104" s="342">
        <f t="shared" si="76"/>
        <v>0.60366232793098551</v>
      </c>
      <c r="AG104" s="342">
        <f t="shared" si="76"/>
        <v>0.60351403378023671</v>
      </c>
      <c r="AH104" s="342">
        <f t="shared" si="76"/>
        <v>0.60285235946090654</v>
      </c>
      <c r="AI104" s="342">
        <f t="shared" si="76"/>
        <v>0.60231940317838573</v>
      </c>
      <c r="AJ104" s="342">
        <f t="shared" si="76"/>
        <v>0.60191943481623877</v>
      </c>
      <c r="AK104" s="342">
        <f t="shared" si="76"/>
        <v>0.60204933225722335</v>
      </c>
      <c r="AL104" s="342">
        <f t="shared" si="76"/>
        <v>0.59759936223177657</v>
      </c>
      <c r="AM104" s="342">
        <f t="shared" si="76"/>
        <v>0.60015619623935534</v>
      </c>
      <c r="AN104" s="342">
        <f t="shared" si="76"/>
        <v>0.59991739096513819</v>
      </c>
      <c r="AO104" s="342">
        <f t="shared" si="76"/>
        <v>0.60009699438236264</v>
      </c>
    </row>
    <row r="105" spans="1:41" x14ac:dyDescent="0.25">
      <c r="B105" s="1" t="s">
        <v>2704</v>
      </c>
      <c r="C105" s="6">
        <f t="shared" ref="C105:AO105" si="77">C99/C98</f>
        <v>0.71956165865091071</v>
      </c>
      <c r="D105" s="6">
        <f t="shared" si="77"/>
        <v>0.72047433001462025</v>
      </c>
      <c r="E105" s="6">
        <f t="shared" si="77"/>
        <v>0.71823962723404056</v>
      </c>
      <c r="F105" s="6">
        <f t="shared" si="77"/>
        <v>0.70183182271677302</v>
      </c>
      <c r="G105" s="6">
        <f t="shared" si="77"/>
        <v>0.71602524940716994</v>
      </c>
      <c r="H105" s="6">
        <f t="shared" si="77"/>
        <v>0.65579219073176864</v>
      </c>
      <c r="I105" s="6">
        <f t="shared" si="77"/>
        <v>0.64944648433854213</v>
      </c>
      <c r="J105" s="6">
        <f t="shared" si="77"/>
        <v>0.60816868881723063</v>
      </c>
      <c r="K105" s="6">
        <f t="shared" si="77"/>
        <v>0.6276270796642065</v>
      </c>
      <c r="L105" s="6">
        <f t="shared" si="77"/>
        <v>0.64854104043623939</v>
      </c>
      <c r="M105" s="6">
        <f t="shared" si="77"/>
        <v>0.64471663726043282</v>
      </c>
      <c r="N105" s="6">
        <f t="shared" si="77"/>
        <v>0.64757725645586317</v>
      </c>
      <c r="O105" s="6">
        <f t="shared" si="77"/>
        <v>0.64514002696835371</v>
      </c>
      <c r="P105" s="6">
        <f t="shared" si="77"/>
        <v>0.64296466253855034</v>
      </c>
      <c r="Q105" s="6">
        <f t="shared" si="77"/>
        <v>0.64613558189699827</v>
      </c>
      <c r="R105" s="6">
        <f t="shared" si="77"/>
        <v>0.64864536007276197</v>
      </c>
      <c r="S105" s="6">
        <f t="shared" si="77"/>
        <v>0.65701493760172291</v>
      </c>
      <c r="T105" s="342">
        <f t="shared" si="77"/>
        <v>0.66522689049430983</v>
      </c>
      <c r="U105" s="342">
        <f t="shared" si="77"/>
        <v>0.66039054378486239</v>
      </c>
      <c r="V105" s="342">
        <f t="shared" si="77"/>
        <v>0.63168706167971833</v>
      </c>
      <c r="W105" s="342">
        <f t="shared" si="77"/>
        <v>0.62176439564280817</v>
      </c>
      <c r="X105" s="342">
        <f t="shared" si="77"/>
        <v>0.61799062606561028</v>
      </c>
      <c r="Y105" s="342">
        <f t="shared" si="77"/>
        <v>0.61521093976883079</v>
      </c>
      <c r="Z105" s="342">
        <f t="shared" si="77"/>
        <v>0.61303279019178958</v>
      </c>
      <c r="AA105" s="342">
        <f t="shared" si="77"/>
        <v>0.61184878886539618</v>
      </c>
      <c r="AB105" s="342">
        <f t="shared" si="77"/>
        <v>0.61073494059140865</v>
      </c>
      <c r="AC105" s="342">
        <f t="shared" si="77"/>
        <v>0.60890932582059976</v>
      </c>
      <c r="AD105" s="342">
        <f t="shared" si="77"/>
        <v>0.6078516038168128</v>
      </c>
      <c r="AE105" s="342">
        <f t="shared" si="77"/>
        <v>0.6064790242987752</v>
      </c>
      <c r="AF105" s="342">
        <f t="shared" si="77"/>
        <v>0.60572048790979094</v>
      </c>
      <c r="AG105" s="342">
        <f t="shared" si="77"/>
        <v>0.60310816595396333</v>
      </c>
      <c r="AH105" s="342">
        <f t="shared" si="77"/>
        <v>0.60220441863293506</v>
      </c>
      <c r="AI105" s="342">
        <f t="shared" si="77"/>
        <v>0.60149353493664792</v>
      </c>
      <c r="AJ105" s="342">
        <f t="shared" si="77"/>
        <v>0.60060680421435131</v>
      </c>
      <c r="AK105" s="342">
        <f t="shared" si="77"/>
        <v>0.60255559612867771</v>
      </c>
      <c r="AL105" s="342">
        <f t="shared" si="77"/>
        <v>0.5977518358928442</v>
      </c>
      <c r="AM105" s="342">
        <f t="shared" si="77"/>
        <v>0.59988116711642359</v>
      </c>
      <c r="AN105" s="342">
        <f t="shared" si="77"/>
        <v>0.5992193748345167</v>
      </c>
      <c r="AO105" s="342">
        <f t="shared" si="77"/>
        <v>0.59901849422847531</v>
      </c>
    </row>
    <row r="106" spans="1:41" x14ac:dyDescent="0.25">
      <c r="B106" s="1" t="s">
        <v>2705</v>
      </c>
      <c r="C106" s="6">
        <f>C101/C100</f>
        <v>0.71956165865091071</v>
      </c>
      <c r="D106" s="6">
        <f t="shared" ref="D106:AO106" si="78">D101/D100</f>
        <v>0.72047433001462025</v>
      </c>
      <c r="E106" s="6">
        <f t="shared" si="78"/>
        <v>0.71823962723404056</v>
      </c>
      <c r="F106" s="6">
        <f t="shared" si="78"/>
        <v>0.70183182271677302</v>
      </c>
      <c r="G106" s="6">
        <f t="shared" si="78"/>
        <v>0.71602524940716994</v>
      </c>
      <c r="H106" s="6">
        <f t="shared" si="78"/>
        <v>0.65579219073176864</v>
      </c>
      <c r="I106" s="6">
        <f t="shared" si="78"/>
        <v>0.64944648433854213</v>
      </c>
      <c r="J106" s="6">
        <f t="shared" si="78"/>
        <v>0.60816868881723063</v>
      </c>
      <c r="K106" s="6">
        <f t="shared" si="78"/>
        <v>0.6276270796642065</v>
      </c>
      <c r="L106" s="6">
        <f t="shared" si="78"/>
        <v>0.64854104043623939</v>
      </c>
      <c r="M106" s="6">
        <f t="shared" si="78"/>
        <v>0.64471663726043282</v>
      </c>
      <c r="N106" s="6">
        <f t="shared" si="78"/>
        <v>0.64757725645586317</v>
      </c>
      <c r="O106" s="6">
        <f t="shared" si="78"/>
        <v>0.64514002696835371</v>
      </c>
      <c r="P106" s="6">
        <f t="shared" si="78"/>
        <v>0.64296466253855034</v>
      </c>
      <c r="Q106" s="6">
        <f t="shared" si="78"/>
        <v>0.64613558189699827</v>
      </c>
      <c r="R106" s="6">
        <f t="shared" si="78"/>
        <v>0.64864536007276197</v>
      </c>
      <c r="S106" s="6">
        <f t="shared" si="78"/>
        <v>0.65701493760172291</v>
      </c>
      <c r="T106" s="342">
        <f t="shared" si="78"/>
        <v>0.66427257727330569</v>
      </c>
      <c r="U106" s="342">
        <f t="shared" si="78"/>
        <v>0.6588162632870902</v>
      </c>
      <c r="V106" s="342">
        <f t="shared" si="78"/>
        <v>0.6519942821001572</v>
      </c>
      <c r="W106" s="342">
        <f t="shared" si="78"/>
        <v>0.63437710594723196</v>
      </c>
      <c r="X106" s="342">
        <f t="shared" si="78"/>
        <v>0.62451413234541175</v>
      </c>
      <c r="Y106" s="342">
        <f t="shared" si="78"/>
        <v>0.6164567085372411</v>
      </c>
      <c r="Z106" s="342">
        <f t="shared" si="78"/>
        <v>0.61458970597470997</v>
      </c>
      <c r="AA106" s="342">
        <f t="shared" si="78"/>
        <v>0.61249298576882083</v>
      </c>
      <c r="AB106" s="342">
        <f t="shared" si="78"/>
        <v>0.61022826731943658</v>
      </c>
      <c r="AC106" s="342">
        <f t="shared" si="78"/>
        <v>0.60389020753382838</v>
      </c>
      <c r="AD106" s="342">
        <f t="shared" si="78"/>
        <v>0.6017199741201712</v>
      </c>
      <c r="AE106" s="342">
        <f t="shared" si="78"/>
        <v>0.60117895476637606</v>
      </c>
      <c r="AF106" s="342">
        <f t="shared" si="78"/>
        <v>0.59952379387047283</v>
      </c>
      <c r="AG106" s="342">
        <f t="shared" si="78"/>
        <v>0.59865015864120175</v>
      </c>
      <c r="AH106" s="342">
        <f t="shared" si="78"/>
        <v>0.5968750413381545</v>
      </c>
      <c r="AI106" s="342">
        <f t="shared" si="78"/>
        <v>0.59542463098000975</v>
      </c>
      <c r="AJ106" s="342">
        <f t="shared" si="78"/>
        <v>0.59377505349015414</v>
      </c>
      <c r="AK106" s="342">
        <f t="shared" si="78"/>
        <v>0.59488324237098478</v>
      </c>
      <c r="AL106" s="342">
        <f t="shared" si="78"/>
        <v>0.58952213960746869</v>
      </c>
      <c r="AM106" s="342">
        <f t="shared" si="78"/>
        <v>0.5908574392754955</v>
      </c>
      <c r="AN106" s="342">
        <f t="shared" si="78"/>
        <v>0.58954557822151021</v>
      </c>
      <c r="AO106" s="342">
        <f t="shared" si="78"/>
        <v>0.58886709198607945</v>
      </c>
    </row>
    <row r="107" spans="1:41" x14ac:dyDescent="0.25"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  <c r="AG107" s="26"/>
      <c r="AH107" s="26"/>
      <c r="AI107" s="26"/>
      <c r="AJ107" s="26"/>
      <c r="AK107" s="26"/>
      <c r="AL107" s="26"/>
      <c r="AM107" s="26"/>
      <c r="AN107" s="26"/>
      <c r="AO107" s="26"/>
    </row>
    <row r="108" spans="1:41" x14ac:dyDescent="0.25"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</row>
    <row r="109" spans="1:41" x14ac:dyDescent="0.25">
      <c r="B109" s="12"/>
      <c r="C109" s="11">
        <v>2002</v>
      </c>
      <c r="D109" s="11">
        <v>2003</v>
      </c>
      <c r="E109" s="11">
        <v>2004</v>
      </c>
      <c r="F109" s="11">
        <v>2005</v>
      </c>
      <c r="G109" s="11">
        <v>2006</v>
      </c>
      <c r="H109" s="11">
        <v>2007</v>
      </c>
      <c r="I109" s="11">
        <v>2008</v>
      </c>
      <c r="J109" s="11">
        <v>2009</v>
      </c>
      <c r="K109" s="11">
        <v>2010</v>
      </c>
      <c r="L109" s="11">
        <v>2011</v>
      </c>
      <c r="M109" s="11">
        <v>2012</v>
      </c>
      <c r="N109" s="11">
        <v>2013</v>
      </c>
      <c r="O109" s="11">
        <v>2014</v>
      </c>
      <c r="P109" s="11">
        <v>2015</v>
      </c>
      <c r="Q109" s="11">
        <v>2016</v>
      </c>
      <c r="R109" s="11">
        <v>2017</v>
      </c>
      <c r="S109" s="11">
        <v>2018</v>
      </c>
      <c r="T109" s="172">
        <v>2019</v>
      </c>
      <c r="U109" s="172">
        <v>2020</v>
      </c>
      <c r="V109" s="172">
        <v>2021</v>
      </c>
      <c r="W109" s="172">
        <v>2022</v>
      </c>
      <c r="X109" s="172">
        <v>2023</v>
      </c>
      <c r="Y109" s="172">
        <v>2024</v>
      </c>
      <c r="Z109" s="172">
        <v>2025</v>
      </c>
      <c r="AA109" s="172">
        <v>2026</v>
      </c>
      <c r="AB109" s="172">
        <v>2027</v>
      </c>
      <c r="AC109" s="172">
        <v>2028</v>
      </c>
      <c r="AD109" s="172">
        <v>2029</v>
      </c>
      <c r="AE109" s="172">
        <v>2030</v>
      </c>
      <c r="AF109" s="172">
        <v>2031</v>
      </c>
      <c r="AG109" s="172">
        <v>2032</v>
      </c>
      <c r="AH109" s="172">
        <v>2033</v>
      </c>
      <c r="AI109" s="172">
        <v>2034</v>
      </c>
      <c r="AJ109" s="172">
        <v>2035</v>
      </c>
      <c r="AK109" s="172">
        <v>2036</v>
      </c>
      <c r="AL109" s="172">
        <v>2037</v>
      </c>
      <c r="AM109" s="172">
        <v>2038</v>
      </c>
      <c r="AN109" s="172">
        <v>2039</v>
      </c>
      <c r="AO109" s="172">
        <v>2040</v>
      </c>
    </row>
    <row r="110" spans="1:41" x14ac:dyDescent="0.25">
      <c r="B110" s="623" t="s">
        <v>2823</v>
      </c>
      <c r="C110" s="623">
        <f t="shared" ref="C110:S110" si="79">C56</f>
        <v>3.5379549190100001</v>
      </c>
      <c r="D110" s="623">
        <f t="shared" si="79"/>
        <v>2.4350522078600001</v>
      </c>
      <c r="E110" s="623">
        <f t="shared" si="79"/>
        <v>4.1282394271999996</v>
      </c>
      <c r="F110" s="623">
        <f t="shared" si="79"/>
        <v>6.4617712163399998</v>
      </c>
      <c r="G110" s="623">
        <f t="shared" si="79"/>
        <v>6.2503299848500005</v>
      </c>
      <c r="H110" s="623">
        <f t="shared" si="79"/>
        <v>6.8801762496699999</v>
      </c>
      <c r="I110" s="623">
        <f t="shared" si="79"/>
        <v>11.38332041012</v>
      </c>
      <c r="J110" s="623">
        <f t="shared" si="79"/>
        <v>14.81815636164</v>
      </c>
      <c r="K110" s="623">
        <f t="shared" si="79"/>
        <v>11.717975354460002</v>
      </c>
      <c r="L110" s="623">
        <f t="shared" si="79"/>
        <v>15.169041287439999</v>
      </c>
      <c r="M110" s="623">
        <f t="shared" si="79"/>
        <v>12.160867298200001</v>
      </c>
      <c r="N110" s="623">
        <f t="shared" si="79"/>
        <v>18.05828265857</v>
      </c>
      <c r="O110" s="623">
        <f t="shared" si="79"/>
        <v>18.165061541799997</v>
      </c>
      <c r="P110" s="623">
        <f t="shared" si="79"/>
        <v>13.45514028771</v>
      </c>
      <c r="Q110" s="623">
        <f t="shared" si="79"/>
        <v>13.604726736649999</v>
      </c>
      <c r="R110" s="623">
        <f t="shared" si="79"/>
        <v>15.914588160280001</v>
      </c>
      <c r="S110" s="623">
        <f t="shared" si="79"/>
        <v>12.421115616890001</v>
      </c>
      <c r="T110" s="624">
        <f t="shared" ref="T110" si="80">T$56+T$57+T$60</f>
        <v>7.3743974743372345</v>
      </c>
      <c r="U110" s="624">
        <f t="shared" ref="U110:AO110" si="81">U$56+U$57+U$60</f>
        <v>7.4010029351811548</v>
      </c>
      <c r="V110" s="624">
        <f t="shared" si="81"/>
        <v>17.173165343734269</v>
      </c>
      <c r="W110" s="624">
        <f t="shared" si="81"/>
        <v>21.905559777096943</v>
      </c>
      <c r="X110" s="624">
        <f t="shared" si="81"/>
        <v>22.319430240395754</v>
      </c>
      <c r="Y110" s="624">
        <f t="shared" si="81"/>
        <v>24.152390814635059</v>
      </c>
      <c r="Z110" s="624">
        <f t="shared" si="81"/>
        <v>25.074496402728478</v>
      </c>
      <c r="AA110" s="624">
        <f t="shared" si="81"/>
        <v>26.053972073678189</v>
      </c>
      <c r="AB110" s="624">
        <f t="shared" si="81"/>
        <v>26.786053944163907</v>
      </c>
      <c r="AC110" s="624">
        <f t="shared" si="81"/>
        <v>27.443634870793403</v>
      </c>
      <c r="AD110" s="624">
        <f t="shared" si="81"/>
        <v>27.375784248209168</v>
      </c>
      <c r="AE110" s="624">
        <f t="shared" si="81"/>
        <v>27.944256181760988</v>
      </c>
      <c r="AF110" s="624">
        <f t="shared" si="81"/>
        <v>28.801689629946651</v>
      </c>
      <c r="AG110" s="624">
        <f t="shared" si="81"/>
        <v>31.087332344156167</v>
      </c>
      <c r="AH110" s="624">
        <f t="shared" si="81"/>
        <v>31.933898407215786</v>
      </c>
      <c r="AI110" s="624">
        <f t="shared" si="81"/>
        <v>32.70362926848</v>
      </c>
      <c r="AJ110" s="624">
        <f t="shared" si="81"/>
        <v>33.251659109718247</v>
      </c>
      <c r="AK110" s="624">
        <f t="shared" si="81"/>
        <v>33.185363894833237</v>
      </c>
      <c r="AL110" s="624">
        <f t="shared" si="81"/>
        <v>37.035911853842507</v>
      </c>
      <c r="AM110" s="624">
        <f t="shared" si="81"/>
        <v>36.136332616927483</v>
      </c>
      <c r="AN110" s="624">
        <f t="shared" si="81"/>
        <v>36.938908454960405</v>
      </c>
      <c r="AO110" s="624">
        <f t="shared" si="81"/>
        <v>37.667119612582198</v>
      </c>
    </row>
    <row r="111" spans="1:41" x14ac:dyDescent="0.25">
      <c r="A111">
        <v>2</v>
      </c>
      <c r="B111" s="467" t="s">
        <v>2812</v>
      </c>
      <c r="C111" s="468">
        <v>3.5379549190100001</v>
      </c>
      <c r="D111" s="468">
        <v>2.4350522078600001</v>
      </c>
      <c r="E111" s="468">
        <v>4.1282394271999996</v>
      </c>
      <c r="F111" s="468">
        <v>6.4617712163399998</v>
      </c>
      <c r="G111" s="468">
        <v>6.2503299848500005</v>
      </c>
      <c r="H111" s="468">
        <v>6.8801762496699999</v>
      </c>
      <c r="I111" s="468">
        <v>11.38332041012</v>
      </c>
      <c r="J111" s="468">
        <v>14.81815636164</v>
      </c>
      <c r="K111" s="468">
        <v>11.717975354460002</v>
      </c>
      <c r="L111" s="468">
        <v>15.169041287439999</v>
      </c>
      <c r="M111" s="468">
        <v>12.160867298200001</v>
      </c>
      <c r="N111" s="468">
        <v>18.05828265857</v>
      </c>
      <c r="O111" s="468">
        <v>18.165061541799997</v>
      </c>
      <c r="P111" s="468">
        <v>13.45514028771</v>
      </c>
      <c r="Q111" s="468">
        <v>13.604726736649999</v>
      </c>
      <c r="R111" s="468">
        <v>15.914588160280001</v>
      </c>
      <c r="S111" s="468">
        <v>12.421115616890001</v>
      </c>
      <c r="T111" s="479">
        <v>7.3743974743372345</v>
      </c>
      <c r="U111" s="479">
        <v>9.088857348697811</v>
      </c>
      <c r="V111" s="479">
        <v>26.054051309396719</v>
      </c>
      <c r="W111" s="479">
        <v>32.237029649098872</v>
      </c>
      <c r="X111" s="479">
        <v>35.662429580142621</v>
      </c>
      <c r="Y111" s="479">
        <v>37.774300294030866</v>
      </c>
      <c r="Z111" s="479">
        <v>40.481154944561212</v>
      </c>
      <c r="AA111" s="479">
        <v>41.840503169580607</v>
      </c>
      <c r="AB111" s="479">
        <v>43.952498698789931</v>
      </c>
      <c r="AC111" s="479">
        <v>47.138793507428311</v>
      </c>
      <c r="AD111" s="479">
        <v>48.215184615028065</v>
      </c>
      <c r="AE111" s="479">
        <v>51.6977043822274</v>
      </c>
      <c r="AF111" s="479">
        <v>53.372186602041737</v>
      </c>
      <c r="AG111" s="479">
        <v>54.956310403293912</v>
      </c>
      <c r="AH111" s="479">
        <v>56.613878942632297</v>
      </c>
      <c r="AI111" s="479">
        <v>58.234668593662029</v>
      </c>
      <c r="AJ111" s="479">
        <v>59.072218853222125</v>
      </c>
      <c r="AK111" s="479">
        <v>59.564899528221304</v>
      </c>
      <c r="AL111" s="479">
        <v>64.787234400650405</v>
      </c>
      <c r="AM111" s="479">
        <v>64.286135442188439</v>
      </c>
      <c r="AN111" s="479">
        <v>66.591225479484862</v>
      </c>
      <c r="AO111" s="479">
        <v>70.732581683714685</v>
      </c>
    </row>
    <row r="112" spans="1:41" x14ac:dyDescent="0.25">
      <c r="A112">
        <v>1</v>
      </c>
      <c r="B112" s="417" t="s">
        <v>2813</v>
      </c>
      <c r="C112" s="469">
        <v>3.5379549190100001</v>
      </c>
      <c r="D112" s="469">
        <v>2.4350522078600001</v>
      </c>
      <c r="E112" s="469">
        <v>4.1282394271999996</v>
      </c>
      <c r="F112" s="469">
        <v>6.4617712163399998</v>
      </c>
      <c r="G112" s="469">
        <v>6.2503299848500005</v>
      </c>
      <c r="H112" s="469">
        <v>6.8801762496699999</v>
      </c>
      <c r="I112" s="469">
        <v>11.38332041012</v>
      </c>
      <c r="J112" s="469">
        <v>14.81815636164</v>
      </c>
      <c r="K112" s="469">
        <v>11.717975354460002</v>
      </c>
      <c r="L112" s="469">
        <v>15.169041287439999</v>
      </c>
      <c r="M112" s="469">
        <v>12.160867298200001</v>
      </c>
      <c r="N112" s="469">
        <v>18.05828265857</v>
      </c>
      <c r="O112" s="469">
        <v>18.165061541799997</v>
      </c>
      <c r="P112" s="469">
        <v>13.45514028771</v>
      </c>
      <c r="Q112" s="469">
        <v>13.604726736649999</v>
      </c>
      <c r="R112" s="469">
        <v>15.914588160280001</v>
      </c>
      <c r="S112" s="469">
        <v>12.421115616890001</v>
      </c>
      <c r="T112" s="480">
        <v>7.3743974743372345</v>
      </c>
      <c r="U112" s="480">
        <v>7.679612113512837</v>
      </c>
      <c r="V112" s="480">
        <v>23.748027981980108</v>
      </c>
      <c r="W112" s="480">
        <v>26.69609133226864</v>
      </c>
      <c r="X112" s="480">
        <v>29.576512766963923</v>
      </c>
      <c r="Y112" s="480">
        <v>29.924689269003359</v>
      </c>
      <c r="Z112" s="480">
        <v>30.616133953340785</v>
      </c>
      <c r="AA112" s="480">
        <v>31.793134030572787</v>
      </c>
      <c r="AB112" s="480">
        <v>32.99949132936387</v>
      </c>
      <c r="AC112" s="480">
        <v>35.639309664539752</v>
      </c>
      <c r="AD112" s="480">
        <v>36.004817399274671</v>
      </c>
      <c r="AE112" s="480">
        <v>37.465562350815347</v>
      </c>
      <c r="AF112" s="480">
        <v>38.142474504797711</v>
      </c>
      <c r="AG112" s="480">
        <v>38.842325148579242</v>
      </c>
      <c r="AH112" s="480">
        <v>39.523117628647576</v>
      </c>
      <c r="AI112" s="480">
        <v>40.117145938150401</v>
      </c>
      <c r="AJ112" s="480">
        <v>40.670124141294181</v>
      </c>
      <c r="AK112" s="480">
        <v>42.566777385012649</v>
      </c>
      <c r="AL112" s="480">
        <v>46.977946224306393</v>
      </c>
      <c r="AM112" s="480">
        <v>46.133104626247714</v>
      </c>
      <c r="AN112" s="480">
        <v>47.105118602871372</v>
      </c>
      <c r="AO112" s="480">
        <v>47.943210929406789</v>
      </c>
    </row>
    <row r="113" spans="1:41" x14ac:dyDescent="0.25">
      <c r="A113">
        <v>4</v>
      </c>
      <c r="B113" s="417" t="s">
        <v>2814</v>
      </c>
      <c r="C113" s="469">
        <v>3.5379549190100001</v>
      </c>
      <c r="D113" s="469">
        <v>2.4350522078600001</v>
      </c>
      <c r="E113" s="469">
        <v>4.1282394271999996</v>
      </c>
      <c r="F113" s="469">
        <v>6.4617712163399998</v>
      </c>
      <c r="G113" s="469">
        <v>6.2503299848500005</v>
      </c>
      <c r="H113" s="469">
        <v>6.8801762496699999</v>
      </c>
      <c r="I113" s="469">
        <v>11.38332041012</v>
      </c>
      <c r="J113" s="469">
        <v>14.81815636164</v>
      </c>
      <c r="K113" s="469">
        <v>11.717975354460002</v>
      </c>
      <c r="L113" s="469">
        <v>15.169041287439999</v>
      </c>
      <c r="M113" s="469">
        <v>12.160867298200001</v>
      </c>
      <c r="N113" s="469">
        <v>18.05828265857</v>
      </c>
      <c r="O113" s="469">
        <v>18.165061541799997</v>
      </c>
      <c r="P113" s="469">
        <v>13.45514028771</v>
      </c>
      <c r="Q113" s="469">
        <v>13.604726736649999</v>
      </c>
      <c r="R113" s="469">
        <v>15.914588160280001</v>
      </c>
      <c r="S113" s="469">
        <v>12.421115616890001</v>
      </c>
      <c r="T113" s="480">
        <v>7.3743974743372345</v>
      </c>
      <c r="U113" s="480">
        <v>7.4010029351811548</v>
      </c>
      <c r="V113" s="480">
        <v>17.173165343734269</v>
      </c>
      <c r="W113" s="480">
        <v>21.905559777096943</v>
      </c>
      <c r="X113" s="480">
        <v>22.319430240395754</v>
      </c>
      <c r="Y113" s="480">
        <v>24.152390814635059</v>
      </c>
      <c r="Z113" s="480">
        <v>25.074496402728478</v>
      </c>
      <c r="AA113" s="480">
        <v>26.053972073678189</v>
      </c>
      <c r="AB113" s="480">
        <v>26.786053944163907</v>
      </c>
      <c r="AC113" s="480">
        <v>27.443634870793403</v>
      </c>
      <c r="AD113" s="480">
        <v>27.375784248209168</v>
      </c>
      <c r="AE113" s="480">
        <v>27.944256181760988</v>
      </c>
      <c r="AF113" s="480">
        <v>28.801689629946651</v>
      </c>
      <c r="AG113" s="480">
        <v>31.087332344156167</v>
      </c>
      <c r="AH113" s="480">
        <v>31.933898407215786</v>
      </c>
      <c r="AI113" s="480">
        <v>32.70362926848</v>
      </c>
      <c r="AJ113" s="480">
        <v>33.251659109718247</v>
      </c>
      <c r="AK113" s="480">
        <v>33.185363894833237</v>
      </c>
      <c r="AL113" s="480">
        <v>37.035911853842507</v>
      </c>
      <c r="AM113" s="480">
        <v>36.136332616927483</v>
      </c>
      <c r="AN113" s="480">
        <v>36.938908454960405</v>
      </c>
      <c r="AO113" s="480">
        <v>37.667119612582198</v>
      </c>
    </row>
    <row r="114" spans="1:41" x14ac:dyDescent="0.25">
      <c r="A114">
        <v>3</v>
      </c>
      <c r="B114" s="470" t="s">
        <v>2815</v>
      </c>
      <c r="C114" s="471">
        <v>3.5379549190100001</v>
      </c>
      <c r="D114" s="471">
        <v>2.4350522078600001</v>
      </c>
      <c r="E114" s="471">
        <v>4.1282394271999996</v>
      </c>
      <c r="F114" s="471">
        <v>6.4617712163399998</v>
      </c>
      <c r="G114" s="471">
        <v>6.2503299848500005</v>
      </c>
      <c r="H114" s="471">
        <v>6.8801762496699999</v>
      </c>
      <c r="I114" s="471">
        <v>11.38332041012</v>
      </c>
      <c r="J114" s="471">
        <v>14.81815636164</v>
      </c>
      <c r="K114" s="471">
        <v>11.717975354460002</v>
      </c>
      <c r="L114" s="471">
        <v>15.169041287439999</v>
      </c>
      <c r="M114" s="471">
        <v>12.160867298200001</v>
      </c>
      <c r="N114" s="471">
        <v>18.05828265857</v>
      </c>
      <c r="O114" s="471">
        <v>18.165061541799997</v>
      </c>
      <c r="P114" s="471">
        <v>13.45514028771</v>
      </c>
      <c r="Q114" s="471">
        <v>13.604726736649999</v>
      </c>
      <c r="R114" s="471">
        <v>15.914588160280001</v>
      </c>
      <c r="S114" s="471">
        <v>12.421115616890001</v>
      </c>
      <c r="T114" s="481">
        <v>7.3743974743372345</v>
      </c>
      <c r="U114" s="481">
        <v>7.4010029351811548</v>
      </c>
      <c r="V114" s="481">
        <v>7.7515289506132117</v>
      </c>
      <c r="W114" s="481">
        <v>11.958776178705122</v>
      </c>
      <c r="X114" s="481">
        <v>12.708920663391307</v>
      </c>
      <c r="Y114" s="481">
        <v>14.950290271788575</v>
      </c>
      <c r="Z114" s="481">
        <v>14.54023716340847</v>
      </c>
      <c r="AA114" s="481">
        <v>14.672604897286401</v>
      </c>
      <c r="AB114" s="481">
        <v>14.764177181040507</v>
      </c>
      <c r="AC114" s="481">
        <v>16.989624233314938</v>
      </c>
      <c r="AD114" s="481">
        <v>17.109571542190789</v>
      </c>
      <c r="AE114" s="481">
        <v>16.650772109036215</v>
      </c>
      <c r="AF114" s="481">
        <v>16.905200780762684</v>
      </c>
      <c r="AG114" s="481">
        <v>17.150741134526161</v>
      </c>
      <c r="AH114" s="481">
        <v>17.473748121923194</v>
      </c>
      <c r="AI114" s="481">
        <v>17.666967153658742</v>
      </c>
      <c r="AJ114" s="481">
        <v>17.891335191391597</v>
      </c>
      <c r="AK114" s="481">
        <v>17.407796056501368</v>
      </c>
      <c r="AL114" s="481">
        <v>21.007778123590363</v>
      </c>
      <c r="AM114" s="481">
        <v>20.78819830544613</v>
      </c>
      <c r="AN114" s="481">
        <v>21.940607407698735</v>
      </c>
      <c r="AO114" s="481">
        <v>23.730722737627531</v>
      </c>
    </row>
    <row r="116" spans="1:41" x14ac:dyDescent="0.25">
      <c r="B116" s="12"/>
      <c r="C116" s="11">
        <v>2002</v>
      </c>
      <c r="D116" s="11">
        <v>2003</v>
      </c>
      <c r="E116" s="11">
        <v>2004</v>
      </c>
      <c r="F116" s="11">
        <v>2005</v>
      </c>
      <c r="G116" s="11">
        <v>2006</v>
      </c>
      <c r="H116" s="11">
        <v>2007</v>
      </c>
      <c r="I116" s="11">
        <v>2008</v>
      </c>
      <c r="J116" s="11">
        <v>2009</v>
      </c>
      <c r="K116" s="11">
        <v>2010</v>
      </c>
      <c r="L116" s="11">
        <v>2011</v>
      </c>
      <c r="M116" s="11">
        <v>2012</v>
      </c>
      <c r="N116" s="11">
        <v>2013</v>
      </c>
      <c r="O116" s="11">
        <v>2014</v>
      </c>
      <c r="P116" s="11">
        <v>2015</v>
      </c>
      <c r="Q116" s="11">
        <v>2016</v>
      </c>
      <c r="R116" s="11">
        <v>2017</v>
      </c>
      <c r="S116" s="11">
        <v>2018</v>
      </c>
      <c r="T116" s="172">
        <v>2019</v>
      </c>
      <c r="U116" s="172">
        <v>2020</v>
      </c>
      <c r="V116" s="172">
        <v>2021</v>
      </c>
      <c r="W116" s="172">
        <v>2022</v>
      </c>
      <c r="X116" s="172">
        <v>2023</v>
      </c>
      <c r="Y116" s="172">
        <v>2024</v>
      </c>
      <c r="Z116" s="172">
        <v>2025</v>
      </c>
      <c r="AA116" s="172">
        <v>2026</v>
      </c>
      <c r="AB116" s="172">
        <v>2027</v>
      </c>
      <c r="AC116" s="172">
        <v>2028</v>
      </c>
      <c r="AD116" s="172">
        <v>2029</v>
      </c>
      <c r="AE116" s="172">
        <v>2030</v>
      </c>
      <c r="AF116" s="172">
        <v>2031</v>
      </c>
      <c r="AG116" s="172">
        <v>2032</v>
      </c>
      <c r="AH116" s="172">
        <v>2033</v>
      </c>
      <c r="AI116" s="172">
        <v>2034</v>
      </c>
      <c r="AJ116" s="172">
        <v>2035</v>
      </c>
      <c r="AK116" s="172">
        <v>2036</v>
      </c>
      <c r="AL116" s="172">
        <v>2037</v>
      </c>
      <c r="AM116" s="172">
        <v>2038</v>
      </c>
      <c r="AN116" s="172">
        <v>2039</v>
      </c>
      <c r="AO116" s="172">
        <v>2040</v>
      </c>
    </row>
    <row r="117" spans="1:41" x14ac:dyDescent="0.25">
      <c r="B117" s="623" t="s">
        <v>2824</v>
      </c>
      <c r="C117" s="623"/>
      <c r="D117" s="623"/>
      <c r="E117" s="623"/>
      <c r="F117" s="623"/>
      <c r="G117" s="623"/>
      <c r="H117" s="623"/>
      <c r="I117" s="623"/>
      <c r="J117" s="623"/>
      <c r="K117" s="623"/>
      <c r="L117" s="623"/>
      <c r="M117" s="623"/>
      <c r="N117" s="623"/>
      <c r="O117" s="623"/>
      <c r="P117" s="623"/>
      <c r="Q117" s="623"/>
      <c r="R117" s="623"/>
      <c r="S117" s="623"/>
      <c r="T117" s="624">
        <f t="shared" ref="T117:AO117" si="82">T$57+T$60</f>
        <v>0</v>
      </c>
      <c r="U117" s="624">
        <f t="shared" si="82"/>
        <v>0</v>
      </c>
      <c r="V117" s="624">
        <f t="shared" si="82"/>
        <v>9.7454609601320161</v>
      </c>
      <c r="W117" s="624">
        <f t="shared" si="82"/>
        <v>14.451057611191006</v>
      </c>
      <c r="X117" s="624">
        <f t="shared" si="82"/>
        <v>14.838033610748727</v>
      </c>
      <c r="Y117" s="624">
        <f t="shared" si="82"/>
        <v>16.644002691000818</v>
      </c>
      <c r="Z117" s="624">
        <f t="shared" si="82"/>
        <v>17.539019404793731</v>
      </c>
      <c r="AA117" s="624">
        <f t="shared" si="82"/>
        <v>18.491308469799499</v>
      </c>
      <c r="AB117" s="624">
        <f t="shared" si="82"/>
        <v>19.196105650100161</v>
      </c>
      <c r="AC117" s="624">
        <f t="shared" si="82"/>
        <v>19.826303448433713</v>
      </c>
      <c r="AD117" s="624">
        <f t="shared" si="82"/>
        <v>19.730970904296157</v>
      </c>
      <c r="AE117" s="624">
        <f t="shared" si="82"/>
        <v>20.271861766609494</v>
      </c>
      <c r="AF117" s="624">
        <f t="shared" si="82"/>
        <v>21.101614636157816</v>
      </c>
      <c r="AG117" s="624">
        <f t="shared" si="82"/>
        <v>23.359476905326851</v>
      </c>
      <c r="AH117" s="624">
        <f t="shared" si="82"/>
        <v>24.178162296643354</v>
      </c>
      <c r="AI117" s="624">
        <f t="shared" si="82"/>
        <v>24.919911897862441</v>
      </c>
      <c r="AJ117" s="624">
        <f t="shared" si="82"/>
        <v>25.439859527849553</v>
      </c>
      <c r="AK117" s="624">
        <f t="shared" si="82"/>
        <v>25.345380786294168</v>
      </c>
      <c r="AL117" s="624">
        <f t="shared" si="82"/>
        <v>29.16764353768653</v>
      </c>
      <c r="AM117" s="624">
        <f t="shared" si="82"/>
        <v>28.239677045362043</v>
      </c>
      <c r="AN117" s="624">
        <f t="shared" si="82"/>
        <v>29.013763212023392</v>
      </c>
      <c r="AO117" s="624">
        <f t="shared" si="82"/>
        <v>29.713381912813681</v>
      </c>
    </row>
    <row r="118" spans="1:41" x14ac:dyDescent="0.25">
      <c r="A118">
        <v>2</v>
      </c>
      <c r="B118" s="467" t="s">
        <v>2817</v>
      </c>
      <c r="C118" s="468"/>
      <c r="D118" s="468"/>
      <c r="E118" s="468"/>
      <c r="F118" s="468"/>
      <c r="G118" s="468"/>
      <c r="H118" s="468"/>
      <c r="I118" s="468"/>
      <c r="J118" s="468"/>
      <c r="K118" s="468"/>
      <c r="L118" s="468"/>
      <c r="M118" s="468"/>
      <c r="N118" s="468"/>
      <c r="O118" s="468"/>
      <c r="P118" s="468"/>
      <c r="Q118" s="468"/>
      <c r="R118" s="468"/>
      <c r="S118" s="468"/>
      <c r="T118" s="479">
        <v>0</v>
      </c>
      <c r="U118" s="479">
        <v>1.6878544135166567</v>
      </c>
      <c r="V118" s="479">
        <v>18.626346925794465</v>
      </c>
      <c r="W118" s="479">
        <v>24.782527483192933</v>
      </c>
      <c r="X118" s="479">
        <v>28.181032950495595</v>
      </c>
      <c r="Y118" s="479">
        <v>30.265912170396621</v>
      </c>
      <c r="Z118" s="479">
        <v>32.945677946626468</v>
      </c>
      <c r="AA118" s="479">
        <v>34.277839565701917</v>
      </c>
      <c r="AB118" s="479">
        <v>36.362550404726186</v>
      </c>
      <c r="AC118" s="479">
        <v>39.52146208506862</v>
      </c>
      <c r="AD118" s="479">
        <v>40.57037127111505</v>
      </c>
      <c r="AE118" s="479">
        <v>44.025309967075913</v>
      </c>
      <c r="AF118" s="479">
        <v>45.672111608252905</v>
      </c>
      <c r="AG118" s="479">
        <v>47.228454964464589</v>
      </c>
      <c r="AH118" s="479">
        <v>48.858142832059869</v>
      </c>
      <c r="AI118" s="479">
        <v>50.450951223044463</v>
      </c>
      <c r="AJ118" s="479">
        <v>51.260419271353442</v>
      </c>
      <c r="AK118" s="479">
        <v>51.724916419682245</v>
      </c>
      <c r="AL118" s="479">
        <v>56.918966084494429</v>
      </c>
      <c r="AM118" s="479">
        <v>56.389479870622992</v>
      </c>
      <c r="AN118" s="479">
        <v>58.666080236547842</v>
      </c>
      <c r="AO118" s="479">
        <v>62.778843983946167</v>
      </c>
    </row>
    <row r="119" spans="1:41" x14ac:dyDescent="0.25">
      <c r="A119">
        <v>1</v>
      </c>
      <c r="B119" s="417" t="s">
        <v>2818</v>
      </c>
      <c r="C119" s="469"/>
      <c r="D119" s="469"/>
      <c r="E119" s="469"/>
      <c r="F119" s="469"/>
      <c r="G119" s="469"/>
      <c r="H119" s="469"/>
      <c r="I119" s="469"/>
      <c r="J119" s="469"/>
      <c r="K119" s="469"/>
      <c r="L119" s="469"/>
      <c r="M119" s="469"/>
      <c r="N119" s="469"/>
      <c r="O119" s="469"/>
      <c r="P119" s="469"/>
      <c r="Q119" s="469"/>
      <c r="R119" s="469"/>
      <c r="S119" s="469"/>
      <c r="T119" s="480">
        <v>0</v>
      </c>
      <c r="U119" s="480">
        <v>0.27860917833168242</v>
      </c>
      <c r="V119" s="480">
        <v>16.320323598377854</v>
      </c>
      <c r="W119" s="480">
        <v>19.241589166362704</v>
      </c>
      <c r="X119" s="480">
        <v>22.0951161373169</v>
      </c>
      <c r="Y119" s="480">
        <v>22.416301145369118</v>
      </c>
      <c r="Z119" s="480">
        <v>23.080656955406038</v>
      </c>
      <c r="AA119" s="480">
        <v>24.230470426694097</v>
      </c>
      <c r="AB119" s="480">
        <v>25.409543035300128</v>
      </c>
      <c r="AC119" s="480">
        <v>28.021978242180062</v>
      </c>
      <c r="AD119" s="480">
        <v>28.360004055361657</v>
      </c>
      <c r="AE119" s="480">
        <v>29.793167935663853</v>
      </c>
      <c r="AF119" s="480">
        <v>30.442399511008873</v>
      </c>
      <c r="AG119" s="480">
        <v>31.114469709749926</v>
      </c>
      <c r="AH119" s="480">
        <v>31.767381518075148</v>
      </c>
      <c r="AI119" s="480">
        <v>32.333428567532842</v>
      </c>
      <c r="AJ119" s="480">
        <v>32.858324559425498</v>
      </c>
      <c r="AK119" s="480">
        <v>34.726794276473584</v>
      </c>
      <c r="AL119" s="480">
        <v>39.109677908150417</v>
      </c>
      <c r="AM119" s="480">
        <v>38.236449054682268</v>
      </c>
      <c r="AN119" s="480">
        <v>39.179973359934358</v>
      </c>
      <c r="AO119" s="480">
        <v>39.989473229638264</v>
      </c>
    </row>
    <row r="120" spans="1:41" x14ac:dyDescent="0.25">
      <c r="A120">
        <v>4</v>
      </c>
      <c r="B120" s="417" t="s">
        <v>2819</v>
      </c>
      <c r="C120" s="469"/>
      <c r="D120" s="469"/>
      <c r="E120" s="469"/>
      <c r="F120" s="469"/>
      <c r="G120" s="469"/>
      <c r="H120" s="469"/>
      <c r="I120" s="469"/>
      <c r="J120" s="469"/>
      <c r="K120" s="469"/>
      <c r="L120" s="469"/>
      <c r="M120" s="469"/>
      <c r="N120" s="469"/>
      <c r="O120" s="469"/>
      <c r="P120" s="469"/>
      <c r="Q120" s="469"/>
      <c r="R120" s="469"/>
      <c r="S120" s="469"/>
      <c r="T120" s="480">
        <v>0</v>
      </c>
      <c r="U120" s="480">
        <v>0</v>
      </c>
      <c r="V120" s="480">
        <v>9.7454609601320161</v>
      </c>
      <c r="W120" s="480">
        <v>14.451057611191006</v>
      </c>
      <c r="X120" s="480">
        <v>14.838033610748727</v>
      </c>
      <c r="Y120" s="480">
        <v>16.644002691000818</v>
      </c>
      <c r="Z120" s="480">
        <v>17.539019404793731</v>
      </c>
      <c r="AA120" s="480">
        <v>18.491308469799499</v>
      </c>
      <c r="AB120" s="480">
        <v>19.196105650100161</v>
      </c>
      <c r="AC120" s="480">
        <v>19.826303448433713</v>
      </c>
      <c r="AD120" s="480">
        <v>19.730970904296157</v>
      </c>
      <c r="AE120" s="480">
        <v>20.271861766609494</v>
      </c>
      <c r="AF120" s="480">
        <v>21.101614636157816</v>
      </c>
      <c r="AG120" s="480">
        <v>23.359476905326851</v>
      </c>
      <c r="AH120" s="480">
        <v>24.178162296643354</v>
      </c>
      <c r="AI120" s="480">
        <v>24.919911897862441</v>
      </c>
      <c r="AJ120" s="480">
        <v>25.439859527849553</v>
      </c>
      <c r="AK120" s="480">
        <v>25.345380786294168</v>
      </c>
      <c r="AL120" s="480">
        <v>29.16764353768653</v>
      </c>
      <c r="AM120" s="480">
        <v>28.239677045362043</v>
      </c>
      <c r="AN120" s="480">
        <v>29.013763212023392</v>
      </c>
      <c r="AO120" s="480">
        <v>29.713381912813681</v>
      </c>
    </row>
    <row r="121" spans="1:41" x14ac:dyDescent="0.25">
      <c r="A121">
        <v>3</v>
      </c>
      <c r="B121" s="470" t="s">
        <v>2820</v>
      </c>
      <c r="C121" s="471"/>
      <c r="D121" s="471"/>
      <c r="E121" s="471"/>
      <c r="F121" s="471"/>
      <c r="G121" s="471"/>
      <c r="H121" s="471"/>
      <c r="I121" s="471"/>
      <c r="J121" s="471"/>
      <c r="K121" s="471"/>
      <c r="L121" s="471"/>
      <c r="M121" s="471"/>
      <c r="N121" s="471"/>
      <c r="O121" s="471"/>
      <c r="P121" s="471"/>
      <c r="Q121" s="471"/>
      <c r="R121" s="471"/>
      <c r="S121" s="471"/>
      <c r="T121" s="481">
        <v>0</v>
      </c>
      <c r="U121" s="481">
        <v>0</v>
      </c>
      <c r="V121" s="481">
        <v>0.32382456701095819</v>
      </c>
      <c r="W121" s="481">
        <v>4.5042740127991845</v>
      </c>
      <c r="X121" s="481">
        <v>5.2275240337442828</v>
      </c>
      <c r="Y121" s="481">
        <v>7.4419021481543339</v>
      </c>
      <c r="Z121" s="481">
        <v>7.0047601654737228</v>
      </c>
      <c r="AA121" s="481">
        <v>7.1099412934077115</v>
      </c>
      <c r="AB121" s="481">
        <v>7.1742288869767625</v>
      </c>
      <c r="AC121" s="481">
        <v>9.3722928109552459</v>
      </c>
      <c r="AD121" s="481">
        <v>9.4647581982777744</v>
      </c>
      <c r="AE121" s="481">
        <v>8.9783776938847222</v>
      </c>
      <c r="AF121" s="481">
        <v>9.2051257869738468</v>
      </c>
      <c r="AG121" s="481">
        <v>9.422885695696845</v>
      </c>
      <c r="AH121" s="481">
        <v>9.7180120113507638</v>
      </c>
      <c r="AI121" s="481">
        <v>9.8832497830411778</v>
      </c>
      <c r="AJ121" s="481">
        <v>10.079535609522907</v>
      </c>
      <c r="AK121" s="481">
        <v>9.5678129479622989</v>
      </c>
      <c r="AL121" s="481">
        <v>13.139509807434385</v>
      </c>
      <c r="AM121" s="481">
        <v>12.891542733880691</v>
      </c>
      <c r="AN121" s="481">
        <v>14.015462164761725</v>
      </c>
      <c r="AO121" s="481">
        <v>15.776985037859014</v>
      </c>
    </row>
    <row r="122" spans="1:41" x14ac:dyDescent="0.25">
      <c r="B122" s="13"/>
      <c r="C122" s="620"/>
      <c r="D122" s="620"/>
      <c r="E122" s="620"/>
      <c r="F122" s="620"/>
      <c r="G122" s="620"/>
      <c r="H122" s="620"/>
      <c r="I122" s="620"/>
      <c r="J122" s="620"/>
      <c r="K122" s="620"/>
      <c r="L122" s="620"/>
      <c r="M122" s="620"/>
      <c r="N122" s="620"/>
      <c r="O122" s="620"/>
      <c r="P122" s="620"/>
      <c r="Q122" s="620"/>
      <c r="R122" s="620"/>
      <c r="S122" s="620"/>
      <c r="T122" s="621"/>
      <c r="U122" s="621"/>
      <c r="V122" s="621"/>
      <c r="W122" s="621"/>
      <c r="X122" s="621"/>
      <c r="Y122" s="621"/>
      <c r="Z122" s="621"/>
      <c r="AA122" s="621"/>
      <c r="AB122" s="621"/>
      <c r="AC122" s="621"/>
      <c r="AD122" s="621"/>
      <c r="AE122" s="621"/>
      <c r="AF122" s="621"/>
      <c r="AG122" s="621"/>
      <c r="AH122" s="621"/>
      <c r="AI122" s="621"/>
      <c r="AJ122" s="621"/>
      <c r="AK122" s="621"/>
      <c r="AL122" s="621"/>
      <c r="AM122" s="621"/>
      <c r="AN122" s="621"/>
      <c r="AO122" s="621"/>
    </row>
    <row r="123" spans="1:41" x14ac:dyDescent="0.25">
      <c r="B123" s="12"/>
      <c r="C123" s="11">
        <v>2002</v>
      </c>
      <c r="D123" s="11">
        <v>2003</v>
      </c>
      <c r="E123" s="11">
        <v>2004</v>
      </c>
      <c r="F123" s="11">
        <v>2005</v>
      </c>
      <c r="G123" s="11">
        <v>2006</v>
      </c>
      <c r="H123" s="11">
        <v>2007</v>
      </c>
      <c r="I123" s="11">
        <v>2008</v>
      </c>
      <c r="J123" s="11">
        <v>2009</v>
      </c>
      <c r="K123" s="11">
        <v>2010</v>
      </c>
      <c r="L123" s="11">
        <v>2011</v>
      </c>
      <c r="M123" s="11">
        <v>2012</v>
      </c>
      <c r="N123" s="11">
        <v>2013</v>
      </c>
      <c r="O123" s="11">
        <v>2014</v>
      </c>
      <c r="P123" s="11">
        <v>2015</v>
      </c>
      <c r="Q123" s="11">
        <v>2016</v>
      </c>
      <c r="R123" s="11">
        <v>2017</v>
      </c>
      <c r="S123" s="11">
        <v>2018</v>
      </c>
      <c r="T123" s="172">
        <v>2019</v>
      </c>
      <c r="U123" s="172">
        <v>2020</v>
      </c>
      <c r="V123" s="172">
        <v>2021</v>
      </c>
      <c r="W123" s="172">
        <v>2022</v>
      </c>
      <c r="X123" s="172">
        <v>2023</v>
      </c>
      <c r="Y123" s="172">
        <v>2024</v>
      </c>
      <c r="Z123" s="172">
        <v>2025</v>
      </c>
      <c r="AA123" s="172">
        <v>2026</v>
      </c>
      <c r="AB123" s="172">
        <v>2027</v>
      </c>
      <c r="AC123" s="172">
        <v>2028</v>
      </c>
      <c r="AD123" s="172">
        <v>2029</v>
      </c>
      <c r="AE123" s="172">
        <v>2030</v>
      </c>
      <c r="AF123" s="172">
        <v>2031</v>
      </c>
      <c r="AG123" s="172">
        <v>2032</v>
      </c>
      <c r="AH123" s="172">
        <v>2033</v>
      </c>
      <c r="AI123" s="172">
        <v>2034</v>
      </c>
      <c r="AJ123" s="172">
        <v>2035</v>
      </c>
      <c r="AK123" s="172">
        <v>2036</v>
      </c>
      <c r="AL123" s="172">
        <v>2037</v>
      </c>
      <c r="AM123" s="172">
        <v>2038</v>
      </c>
      <c r="AN123" s="172">
        <v>2039</v>
      </c>
      <c r="AO123" s="172">
        <v>2040</v>
      </c>
    </row>
    <row r="124" spans="1:41" x14ac:dyDescent="0.25">
      <c r="B124" s="623" t="s">
        <v>2560</v>
      </c>
      <c r="C124" s="627">
        <f t="shared" ref="C124:AO124" si="83">C3</f>
        <v>53.038997550890002</v>
      </c>
      <c r="D124" s="627">
        <f t="shared" si="83"/>
        <v>57.966316827779998</v>
      </c>
      <c r="E124" s="627">
        <f t="shared" si="83"/>
        <v>65.772915431629997</v>
      </c>
      <c r="F124" s="627">
        <f t="shared" si="83"/>
        <v>76.110010975630004</v>
      </c>
      <c r="G124" s="627">
        <f t="shared" si="83"/>
        <v>84.434256734849995</v>
      </c>
      <c r="H124" s="627">
        <f t="shared" si="83"/>
        <v>96.236545489809998</v>
      </c>
      <c r="I124" s="627">
        <f t="shared" si="83"/>
        <v>120.92050884923</v>
      </c>
      <c r="J124" s="627">
        <f t="shared" si="83"/>
        <v>131.42839023361998</v>
      </c>
      <c r="K124" s="627">
        <f t="shared" si="83"/>
        <v>149.37306446929998</v>
      </c>
      <c r="L124" s="627">
        <f t="shared" si="83"/>
        <v>159.22582353220002</v>
      </c>
      <c r="M124" s="627">
        <f t="shared" si="83"/>
        <v>172.86615379342999</v>
      </c>
      <c r="N124" s="627">
        <f t="shared" si="83"/>
        <v>196.87551566748002</v>
      </c>
      <c r="O124" s="627">
        <f t="shared" si="83"/>
        <v>209.48651433073999</v>
      </c>
      <c r="P124" s="627">
        <f t="shared" si="83"/>
        <v>218.96650113932</v>
      </c>
      <c r="Q124" s="627">
        <f t="shared" si="83"/>
        <v>218.62257668826001</v>
      </c>
      <c r="R124" s="627">
        <f t="shared" si="83"/>
        <v>232.82249656706</v>
      </c>
      <c r="S124" s="627">
        <f t="shared" si="83"/>
        <v>242.94182216773001</v>
      </c>
      <c r="T124" s="628">
        <f t="shared" si="83"/>
        <v>244.31845870436794</v>
      </c>
      <c r="U124" s="628">
        <f t="shared" si="83"/>
        <v>251.41070574302199</v>
      </c>
      <c r="V124" s="628">
        <f t="shared" si="83"/>
        <v>269.30347819826409</v>
      </c>
      <c r="W124" s="628">
        <f t="shared" si="83"/>
        <v>280.37665641222753</v>
      </c>
      <c r="X124" s="628">
        <f t="shared" si="83"/>
        <v>289.34225595065351</v>
      </c>
      <c r="Y124" s="628">
        <f t="shared" si="83"/>
        <v>298.11783063956557</v>
      </c>
      <c r="Z124" s="628">
        <f t="shared" si="83"/>
        <v>306.76583182472018</v>
      </c>
      <c r="AA124" s="628">
        <f t="shared" si="83"/>
        <v>314.83202966967099</v>
      </c>
      <c r="AB124" s="628">
        <f t="shared" si="83"/>
        <v>323.10861448273528</v>
      </c>
      <c r="AC124" s="628">
        <f t="shared" si="83"/>
        <v>331.50610137450531</v>
      </c>
      <c r="AD124" s="628">
        <f t="shared" si="83"/>
        <v>339.62587584817834</v>
      </c>
      <c r="AE124" s="628">
        <f t="shared" si="83"/>
        <v>348.03155166411989</v>
      </c>
      <c r="AF124" s="628">
        <f t="shared" si="83"/>
        <v>357.71762501117792</v>
      </c>
      <c r="AG124" s="628">
        <f t="shared" si="83"/>
        <v>368.75216453302988</v>
      </c>
      <c r="AH124" s="628">
        <f t="shared" si="83"/>
        <v>378.93473103365955</v>
      </c>
      <c r="AI124" s="628">
        <f t="shared" si="83"/>
        <v>389.18151824741705</v>
      </c>
      <c r="AJ124" s="628">
        <f t="shared" si="83"/>
        <v>398.14000223236155</v>
      </c>
      <c r="AK124" s="628">
        <f t="shared" si="83"/>
        <v>408.57784893010739</v>
      </c>
      <c r="AL124" s="628">
        <f t="shared" si="83"/>
        <v>422.20554274775054</v>
      </c>
      <c r="AM124" s="628">
        <f t="shared" si="83"/>
        <v>431.18072883831314</v>
      </c>
      <c r="AN124" s="628">
        <f t="shared" si="83"/>
        <v>442.31323675917719</v>
      </c>
      <c r="AO124" s="628">
        <f t="shared" si="83"/>
        <v>453.29712255210529</v>
      </c>
    </row>
    <row r="125" spans="1:41" x14ac:dyDescent="0.25">
      <c r="A125">
        <v>2</v>
      </c>
      <c r="B125" s="467" t="s">
        <v>2828</v>
      </c>
      <c r="C125" s="468">
        <v>53.038997550890002</v>
      </c>
      <c r="D125" s="468">
        <v>57.966316827779998</v>
      </c>
      <c r="E125" s="468">
        <v>65.772915431629997</v>
      </c>
      <c r="F125" s="468">
        <v>76.110010975630004</v>
      </c>
      <c r="G125" s="468">
        <v>84.434256734849995</v>
      </c>
      <c r="H125" s="468">
        <v>96.236545489809998</v>
      </c>
      <c r="I125" s="468">
        <v>120.92050884923</v>
      </c>
      <c r="J125" s="468">
        <v>131.42839023361998</v>
      </c>
      <c r="K125" s="468">
        <v>149.37306446929998</v>
      </c>
      <c r="L125" s="468">
        <v>159.22582353220002</v>
      </c>
      <c r="M125" s="468">
        <v>172.86615379342999</v>
      </c>
      <c r="N125" s="468">
        <v>196.87551566748002</v>
      </c>
      <c r="O125" s="468">
        <v>209.48651433073999</v>
      </c>
      <c r="P125" s="468">
        <v>218.96650113932</v>
      </c>
      <c r="Q125" s="468">
        <v>218.62257668826001</v>
      </c>
      <c r="R125" s="468">
        <v>232.82249656706</v>
      </c>
      <c r="S125" s="468">
        <v>242.94182216773001</v>
      </c>
      <c r="T125" s="479">
        <v>245.76603260622264</v>
      </c>
      <c r="U125" s="479">
        <v>256.21845499726038</v>
      </c>
      <c r="V125" s="479">
        <v>278.21231314811246</v>
      </c>
      <c r="W125" s="479">
        <v>288.5908392440117</v>
      </c>
      <c r="X125" s="479">
        <v>301.81726275053586</v>
      </c>
      <c r="Y125" s="479">
        <v>312.5308317980224</v>
      </c>
      <c r="Z125" s="479">
        <v>324.15349507414584</v>
      </c>
      <c r="AA125" s="479">
        <v>334.79806863489546</v>
      </c>
      <c r="AB125" s="479">
        <v>347.56844718953579</v>
      </c>
      <c r="AC125" s="479">
        <v>361.61394993443747</v>
      </c>
      <c r="AD125" s="479">
        <v>374.15151743790335</v>
      </c>
      <c r="AE125" s="479">
        <v>387.22569119576553</v>
      </c>
      <c r="AF125" s="479">
        <v>400.47336010430246</v>
      </c>
      <c r="AG125" s="479">
        <v>413.65066307661283</v>
      </c>
      <c r="AH125" s="479">
        <v>427.51760837603968</v>
      </c>
      <c r="AI125" s="479">
        <v>441.62916552600188</v>
      </c>
      <c r="AJ125" s="479">
        <v>454.22346884635851</v>
      </c>
      <c r="AK125" s="479">
        <v>468.74987607961828</v>
      </c>
      <c r="AL125" s="479">
        <v>487.29220578107783</v>
      </c>
      <c r="AM125" s="479">
        <v>500.29828532102863</v>
      </c>
      <c r="AN125" s="479">
        <v>517.91184066450865</v>
      </c>
      <c r="AO125" s="479">
        <v>537.51511833649602</v>
      </c>
    </row>
    <row r="126" spans="1:41" x14ac:dyDescent="0.25">
      <c r="A126">
        <v>1</v>
      </c>
      <c r="B126" s="417" t="s">
        <v>2829</v>
      </c>
      <c r="C126" s="469">
        <v>53.038997550890002</v>
      </c>
      <c r="D126" s="469">
        <v>57.966316827779998</v>
      </c>
      <c r="E126" s="469">
        <v>65.772915431629997</v>
      </c>
      <c r="F126" s="469">
        <v>76.110010975630004</v>
      </c>
      <c r="G126" s="469">
        <v>84.434256734849995</v>
      </c>
      <c r="H126" s="469">
        <v>96.236545489809998</v>
      </c>
      <c r="I126" s="469">
        <v>120.92050884923</v>
      </c>
      <c r="J126" s="469">
        <v>131.42839023361998</v>
      </c>
      <c r="K126" s="469">
        <v>149.37306446929998</v>
      </c>
      <c r="L126" s="469">
        <v>159.22582353220002</v>
      </c>
      <c r="M126" s="469">
        <v>172.86615379342999</v>
      </c>
      <c r="N126" s="469">
        <v>196.87551566748002</v>
      </c>
      <c r="O126" s="469">
        <v>209.48651433073999</v>
      </c>
      <c r="P126" s="469">
        <v>218.96650113932</v>
      </c>
      <c r="Q126" s="469">
        <v>218.62257668826001</v>
      </c>
      <c r="R126" s="469">
        <v>232.82249656706</v>
      </c>
      <c r="S126" s="469">
        <v>242.94182216773001</v>
      </c>
      <c r="T126" s="480">
        <v>245.09912421641846</v>
      </c>
      <c r="U126" s="480">
        <v>253.84664330331319</v>
      </c>
      <c r="V126" s="480">
        <v>276.14406254414934</v>
      </c>
      <c r="W126" s="480">
        <v>284.46212685403077</v>
      </c>
      <c r="X126" s="480">
        <v>296.50839654769896</v>
      </c>
      <c r="Y126" s="480">
        <v>304.62126743735496</v>
      </c>
      <c r="Z126" s="480">
        <v>314.13881015047627</v>
      </c>
      <c r="AA126" s="480">
        <v>323.80281997589407</v>
      </c>
      <c r="AB126" s="480">
        <v>334.62696667057844</v>
      </c>
      <c r="AC126" s="480">
        <v>347.35049806182946</v>
      </c>
      <c r="AD126" s="480">
        <v>358.39295005724796</v>
      </c>
      <c r="AE126" s="480">
        <v>369.71439830521996</v>
      </c>
      <c r="AF126" s="480">
        <v>381.10582895673923</v>
      </c>
      <c r="AG126" s="480">
        <v>392.50306350874911</v>
      </c>
      <c r="AH126" s="480">
        <v>404.46236329977808</v>
      </c>
      <c r="AI126" s="480">
        <v>416.5827682480716</v>
      </c>
      <c r="AJ126" s="480">
        <v>428.91693846227844</v>
      </c>
      <c r="AK126" s="480">
        <v>444.72443213244969</v>
      </c>
      <c r="AL126" s="480">
        <v>462.49407558433256</v>
      </c>
      <c r="AM126" s="480">
        <v>475.21012574534421</v>
      </c>
      <c r="AN126" s="480">
        <v>490.3793545651389</v>
      </c>
      <c r="AO126" s="480">
        <v>505.50521697754584</v>
      </c>
    </row>
    <row r="127" spans="1:41" x14ac:dyDescent="0.25">
      <c r="A127">
        <v>4</v>
      </c>
      <c r="B127" s="417" t="s">
        <v>2830</v>
      </c>
      <c r="C127" s="469">
        <v>53.038997550890002</v>
      </c>
      <c r="D127" s="469">
        <v>57.966316827779998</v>
      </c>
      <c r="E127" s="469">
        <v>65.772915431629997</v>
      </c>
      <c r="F127" s="469">
        <v>76.110010975630004</v>
      </c>
      <c r="G127" s="469">
        <v>84.434256734849995</v>
      </c>
      <c r="H127" s="469">
        <v>96.236545489809998</v>
      </c>
      <c r="I127" s="469">
        <v>120.92050884923</v>
      </c>
      <c r="J127" s="469">
        <v>131.42839023361998</v>
      </c>
      <c r="K127" s="469">
        <v>149.37306446929998</v>
      </c>
      <c r="L127" s="469">
        <v>159.22582353220002</v>
      </c>
      <c r="M127" s="469">
        <v>172.86615379342999</v>
      </c>
      <c r="N127" s="469">
        <v>196.87551566748002</v>
      </c>
      <c r="O127" s="469">
        <v>209.48651433073999</v>
      </c>
      <c r="P127" s="469">
        <v>218.96650113932</v>
      </c>
      <c r="Q127" s="469">
        <v>218.62257668826001</v>
      </c>
      <c r="R127" s="469">
        <v>232.82249656706</v>
      </c>
      <c r="S127" s="469">
        <v>242.94182216773001</v>
      </c>
      <c r="T127" s="480">
        <v>244.31845870436794</v>
      </c>
      <c r="U127" s="480">
        <v>251.41070574302199</v>
      </c>
      <c r="V127" s="480">
        <v>269.30347819826409</v>
      </c>
      <c r="W127" s="480">
        <v>280.37665641222753</v>
      </c>
      <c r="X127" s="480">
        <v>289.34225595065351</v>
      </c>
      <c r="Y127" s="480">
        <v>298.11783063956557</v>
      </c>
      <c r="Z127" s="480">
        <v>306.76583182472018</v>
      </c>
      <c r="AA127" s="480">
        <v>314.83202966967099</v>
      </c>
      <c r="AB127" s="480">
        <v>323.10861448273528</v>
      </c>
      <c r="AC127" s="480">
        <v>331.50610137450531</v>
      </c>
      <c r="AD127" s="480">
        <v>339.62587584817834</v>
      </c>
      <c r="AE127" s="480">
        <v>348.03155166411989</v>
      </c>
      <c r="AF127" s="480">
        <v>357.71762501117792</v>
      </c>
      <c r="AG127" s="480">
        <v>368.75216453302988</v>
      </c>
      <c r="AH127" s="480">
        <v>378.93473103365955</v>
      </c>
      <c r="AI127" s="480">
        <v>389.18151824741705</v>
      </c>
      <c r="AJ127" s="480">
        <v>398.14000223236155</v>
      </c>
      <c r="AK127" s="480">
        <v>408.57784893010739</v>
      </c>
      <c r="AL127" s="480">
        <v>422.20554274775054</v>
      </c>
      <c r="AM127" s="480">
        <v>431.18072883831314</v>
      </c>
      <c r="AN127" s="480">
        <v>442.31323675917719</v>
      </c>
      <c r="AO127" s="480">
        <v>453.29712255210529</v>
      </c>
    </row>
    <row r="128" spans="1:41" x14ac:dyDescent="0.25">
      <c r="A128">
        <v>3</v>
      </c>
      <c r="B128" s="470" t="s">
        <v>2831</v>
      </c>
      <c r="C128" s="471">
        <v>53.038997550890002</v>
      </c>
      <c r="D128" s="471">
        <v>57.966316827779998</v>
      </c>
      <c r="E128" s="471">
        <v>65.772915431629997</v>
      </c>
      <c r="F128" s="471">
        <v>76.110010975630004</v>
      </c>
      <c r="G128" s="471">
        <v>84.434256734849995</v>
      </c>
      <c r="H128" s="471">
        <v>96.236545489809998</v>
      </c>
      <c r="I128" s="471">
        <v>120.92050884923</v>
      </c>
      <c r="J128" s="471">
        <v>131.42839023361998</v>
      </c>
      <c r="K128" s="471">
        <v>149.37306446929998</v>
      </c>
      <c r="L128" s="471">
        <v>159.22582353220002</v>
      </c>
      <c r="M128" s="471">
        <v>172.86615379342999</v>
      </c>
      <c r="N128" s="471">
        <v>196.87551566748002</v>
      </c>
      <c r="O128" s="471">
        <v>209.48651433073999</v>
      </c>
      <c r="P128" s="471">
        <v>218.96650113932</v>
      </c>
      <c r="Q128" s="471">
        <v>218.62257668826001</v>
      </c>
      <c r="R128" s="471">
        <v>232.82249656706</v>
      </c>
      <c r="S128" s="471">
        <v>242.94182216773001</v>
      </c>
      <c r="T128" s="481">
        <v>243.32929712484807</v>
      </c>
      <c r="U128" s="481">
        <v>246.27010219667855</v>
      </c>
      <c r="V128" s="481">
        <v>250.29151765702954</v>
      </c>
      <c r="W128" s="481">
        <v>259.04374437049358</v>
      </c>
      <c r="X128" s="481">
        <v>266.07834568827815</v>
      </c>
      <c r="Y128" s="481">
        <v>272.46052243574616</v>
      </c>
      <c r="Z128" s="481">
        <v>276.71583469113978</v>
      </c>
      <c r="AA128" s="481">
        <v>280.75774490982457</v>
      </c>
      <c r="AB128" s="481">
        <v>286.24404589996715</v>
      </c>
      <c r="AC128" s="481">
        <v>293.83512290491922</v>
      </c>
      <c r="AD128" s="481">
        <v>299.47136114604399</v>
      </c>
      <c r="AE128" s="481">
        <v>304.37126858572049</v>
      </c>
      <c r="AF128" s="481">
        <v>309.8964374952285</v>
      </c>
      <c r="AG128" s="481">
        <v>315.16292591247179</v>
      </c>
      <c r="AH128" s="481">
        <v>320.91649014790249</v>
      </c>
      <c r="AI128" s="481">
        <v>326.5478403143789</v>
      </c>
      <c r="AJ128" s="481">
        <v>331.09365785177044</v>
      </c>
      <c r="AK128" s="481">
        <v>336.75380502203603</v>
      </c>
      <c r="AL128" s="481">
        <v>344.90779632273626</v>
      </c>
      <c r="AM128" s="481">
        <v>349.18436580142583</v>
      </c>
      <c r="AN128" s="481">
        <v>355.14864533052707</v>
      </c>
      <c r="AO128" s="481">
        <v>362.26999265127682</v>
      </c>
    </row>
    <row r="130" spans="1:31" x14ac:dyDescent="0.25">
      <c r="B130" s="1" t="s">
        <v>2821</v>
      </c>
      <c r="F130" s="475" t="s">
        <v>2677</v>
      </c>
      <c r="H130" s="1" t="s">
        <v>2822</v>
      </c>
      <c r="L130" s="475" t="s">
        <v>2677</v>
      </c>
      <c r="N130" s="1" t="s">
        <v>2826</v>
      </c>
      <c r="R130" s="475"/>
      <c r="S130" s="622" t="s">
        <v>948</v>
      </c>
      <c r="T130" s="1" t="s">
        <v>2825</v>
      </c>
      <c r="X130" s="475"/>
      <c r="Y130" s="622" t="s">
        <v>948</v>
      </c>
      <c r="Z130" s="1" t="s">
        <v>2827</v>
      </c>
      <c r="AD130" s="475"/>
      <c r="AE130" s="622" t="s">
        <v>948</v>
      </c>
    </row>
    <row r="131" spans="1:31" ht="15" customHeight="1" x14ac:dyDescent="0.25">
      <c r="B131" s="473" t="s">
        <v>2670</v>
      </c>
      <c r="C131" s="713" t="s">
        <v>2410</v>
      </c>
      <c r="D131" s="713" t="s">
        <v>2409</v>
      </c>
      <c r="E131" s="713" t="s">
        <v>14</v>
      </c>
      <c r="F131" s="713" t="s">
        <v>2411</v>
      </c>
      <c r="H131" s="473" t="s">
        <v>2670</v>
      </c>
      <c r="I131" s="713" t="s">
        <v>2410</v>
      </c>
      <c r="J131" s="713" t="s">
        <v>2409</v>
      </c>
      <c r="K131" s="713" t="s">
        <v>14</v>
      </c>
      <c r="L131" s="713" t="s">
        <v>2411</v>
      </c>
      <c r="N131" s="473" t="s">
        <v>2670</v>
      </c>
      <c r="O131" s="589" t="s">
        <v>2410</v>
      </c>
      <c r="P131" s="589" t="s">
        <v>2409</v>
      </c>
      <c r="Q131" s="589" t="s">
        <v>14</v>
      </c>
      <c r="R131" s="589" t="s">
        <v>2411</v>
      </c>
      <c r="T131" s="473" t="s">
        <v>2670</v>
      </c>
      <c r="U131" s="589" t="s">
        <v>2410</v>
      </c>
      <c r="V131" s="589" t="s">
        <v>2409</v>
      </c>
      <c r="W131" s="589" t="s">
        <v>14</v>
      </c>
      <c r="X131" s="589" t="s">
        <v>2411</v>
      </c>
      <c r="Z131" s="473" t="s">
        <v>2670</v>
      </c>
      <c r="AA131" s="589" t="s">
        <v>2410</v>
      </c>
      <c r="AB131" s="589" t="s">
        <v>2409</v>
      </c>
      <c r="AC131" s="589" t="s">
        <v>14</v>
      </c>
      <c r="AD131" s="589" t="s">
        <v>2411</v>
      </c>
    </row>
    <row r="132" spans="1:31" x14ac:dyDescent="0.25">
      <c r="B132" s="474" t="s">
        <v>2671</v>
      </c>
      <c r="C132" s="713"/>
      <c r="D132" s="713"/>
      <c r="E132" s="713"/>
      <c r="F132" s="713"/>
      <c r="H132" s="474" t="s">
        <v>2671</v>
      </c>
      <c r="I132" s="713"/>
      <c r="J132" s="713"/>
      <c r="K132" s="713"/>
      <c r="L132" s="713"/>
      <c r="N132" s="474" t="s">
        <v>2671</v>
      </c>
      <c r="O132" s="589"/>
      <c r="P132" s="589"/>
      <c r="Q132" s="589"/>
      <c r="R132" s="589"/>
      <c r="T132" s="474" t="s">
        <v>2671</v>
      </c>
      <c r="U132" s="589"/>
      <c r="V132" s="589"/>
      <c r="W132" s="589"/>
      <c r="X132" s="589"/>
      <c r="Z132" s="474" t="s">
        <v>2671</v>
      </c>
      <c r="AA132" s="589"/>
      <c r="AB132" s="589"/>
      <c r="AC132" s="589"/>
      <c r="AD132" s="589"/>
    </row>
    <row r="133" spans="1:31" x14ac:dyDescent="0.25">
      <c r="A133" s="605"/>
      <c r="B133" s="483" t="s">
        <v>2681</v>
      </c>
      <c r="C133" s="717">
        <f>SUM($E111:$H111)*1000</f>
        <v>23720.51687806</v>
      </c>
      <c r="D133" s="718"/>
      <c r="E133" s="718"/>
      <c r="F133" s="719"/>
      <c r="H133" s="483" t="s">
        <v>2681</v>
      </c>
      <c r="I133" s="717"/>
      <c r="J133" s="718"/>
      <c r="K133" s="718"/>
      <c r="L133" s="719"/>
      <c r="N133" s="483" t="s">
        <v>2681</v>
      </c>
      <c r="O133" s="714">
        <f>C133/(SUM($E95:$H95)*1000)</f>
        <v>0.10578872572150705</v>
      </c>
      <c r="P133" s="715"/>
      <c r="Q133" s="715"/>
      <c r="R133" s="716"/>
      <c r="T133" s="483" t="s">
        <v>2681</v>
      </c>
      <c r="U133" s="723">
        <f>C133/(SUM(CenariosMacro!$E$4:$H$4)/1000)</f>
        <v>2.7717751828754754E-3</v>
      </c>
      <c r="V133" s="724"/>
      <c r="W133" s="724"/>
      <c r="X133" s="725"/>
      <c r="Z133" s="483" t="s">
        <v>2681</v>
      </c>
      <c r="AA133" s="723">
        <f>(SUM(E$125:H$125)*1000)/(SUM(CenariosMacro!$E$4:$H$4)/1000)</f>
        <v>3.7690849013195145E-2</v>
      </c>
      <c r="AB133" s="724"/>
      <c r="AC133" s="724"/>
      <c r="AD133" s="725"/>
    </row>
    <row r="134" spans="1:31" x14ac:dyDescent="0.25">
      <c r="A134" s="605"/>
      <c r="B134" s="483" t="s">
        <v>2680</v>
      </c>
      <c r="C134" s="717">
        <f>SUM($I111:$L111)*1000</f>
        <v>53088.493413660006</v>
      </c>
      <c r="D134" s="718"/>
      <c r="E134" s="718"/>
      <c r="F134" s="719"/>
      <c r="H134" s="483" t="s">
        <v>2680</v>
      </c>
      <c r="I134" s="717"/>
      <c r="J134" s="718"/>
      <c r="K134" s="718"/>
      <c r="L134" s="719"/>
      <c r="N134" s="483" t="s">
        <v>2680</v>
      </c>
      <c r="O134" s="714">
        <f>C134/(SUM($I95:$L95)*1000)</f>
        <v>0.14934434459317325</v>
      </c>
      <c r="P134" s="715"/>
      <c r="Q134" s="715"/>
      <c r="R134" s="716"/>
      <c r="T134" s="483" t="s">
        <v>2680</v>
      </c>
      <c r="U134" s="723">
        <f>C134/(SUM(CenariosMacro!$I$4:$L$4)/1000)</f>
        <v>5.3504412787051718E-3</v>
      </c>
      <c r="V134" s="724"/>
      <c r="W134" s="724"/>
      <c r="X134" s="725"/>
      <c r="Z134" s="483" t="s">
        <v>2680</v>
      </c>
      <c r="AA134" s="723">
        <f>(SUM(I$125:L$125)*1000)/(SUM(CenariosMacro!$I$4:$L$4)/1000)</f>
        <v>5.6534250686461708E-2</v>
      </c>
      <c r="AB134" s="724"/>
      <c r="AC134" s="724"/>
      <c r="AD134" s="725"/>
    </row>
    <row r="135" spans="1:31" x14ac:dyDescent="0.25">
      <c r="A135" s="605"/>
      <c r="B135" s="483" t="s">
        <v>2679</v>
      </c>
      <c r="C135" s="717">
        <f>SUM($M111:$P111)*1000</f>
        <v>61839.35178628</v>
      </c>
      <c r="D135" s="718"/>
      <c r="E135" s="718"/>
      <c r="F135" s="719"/>
      <c r="H135" s="483" t="s">
        <v>2679</v>
      </c>
      <c r="I135" s="717"/>
      <c r="J135" s="718"/>
      <c r="K135" s="718"/>
      <c r="L135" s="719"/>
      <c r="N135" s="483" t="s">
        <v>2679</v>
      </c>
      <c r="O135" s="714">
        <f>C135/(SUM($M95:$P95)*1000)</f>
        <v>0.12010494497860286</v>
      </c>
      <c r="P135" s="715"/>
      <c r="Q135" s="715"/>
      <c r="R135" s="716"/>
      <c r="T135" s="483" t="s">
        <v>2679</v>
      </c>
      <c r="U135" s="723">
        <f>C135/(SUM(CenariosMacro!$M$4:$P$4)/1000)</f>
        <v>5.8673381157612614E-3</v>
      </c>
      <c r="V135" s="724"/>
      <c r="W135" s="724"/>
      <c r="X135" s="725"/>
      <c r="Z135" s="483" t="s">
        <v>2679</v>
      </c>
      <c r="AA135" s="723">
        <f>(SUM(M$125:P$125)*1000)/(SUM(CenariosMacro!$M$4:$P$4)/1000)</f>
        <v>7.5732975256260493E-2</v>
      </c>
      <c r="AB135" s="724"/>
      <c r="AC135" s="724"/>
      <c r="AD135" s="725"/>
    </row>
    <row r="136" spans="1:31" x14ac:dyDescent="0.25">
      <c r="A136" s="605"/>
      <c r="B136" s="483" t="s">
        <v>2678</v>
      </c>
      <c r="C136" s="484">
        <f>SUM($Q111:$T111)*1000</f>
        <v>49314.827988157231</v>
      </c>
      <c r="D136" s="484">
        <f>SUM($Q112:$T112)*1000</f>
        <v>49314.827988157231</v>
      </c>
      <c r="E136" s="484">
        <f>SUM($Q113:$T113)*1000</f>
        <v>49314.827988157231</v>
      </c>
      <c r="F136" s="484">
        <f>SUM($Q114:$T114)*1000</f>
        <v>49314.827988157231</v>
      </c>
      <c r="H136" s="483" t="s">
        <v>2678</v>
      </c>
      <c r="I136" s="484">
        <f>SUM($Q118:$T118)*1000</f>
        <v>0</v>
      </c>
      <c r="J136" s="484">
        <f>SUM($Q119:$T119)*1000</f>
        <v>0</v>
      </c>
      <c r="K136" s="484">
        <f>SUM($Q120:$T120)*1000</f>
        <v>0</v>
      </c>
      <c r="L136" s="484">
        <f>SUM($Q121:$T121)*1000</f>
        <v>0</v>
      </c>
      <c r="N136" s="483" t="s">
        <v>2678</v>
      </c>
      <c r="O136" s="485">
        <f>C136/(SUM($Q95:$T95)*1000)</f>
        <v>8.0139300928872989E-2</v>
      </c>
      <c r="P136" s="485">
        <f>D136/(SUM($Q97:$T97)*1000)</f>
        <v>8.0212558470116949E-2</v>
      </c>
      <c r="Q136" s="485">
        <f>E136/(SUM($Q99:$T99)*1000)</f>
        <v>8.0262057676176835E-2</v>
      </c>
      <c r="R136" s="485">
        <f>F136/(SUM($Q101:$T101)*1000)</f>
        <v>8.0378517093998889E-2</v>
      </c>
      <c r="T136" s="483" t="s">
        <v>2678</v>
      </c>
      <c r="U136" s="486">
        <f>C136/(SUM(CenariosMacro!$Q10:$T10)/1000)</f>
        <v>4.7314648358099546E-3</v>
      </c>
      <c r="V136" s="486">
        <f>D136/(SUM(CenariosMacro!$Q4:$T4)/1000)</f>
        <v>4.7331052230104864E-3</v>
      </c>
      <c r="W136" s="486">
        <f>E136/(SUM(CenariosMacro!$Q22:$T22)/1000)</f>
        <v>4.7393818656670987E-3</v>
      </c>
      <c r="X136" s="486">
        <f>F136/(SUM(CenariosMacro!$Q16:$T16)/1000)</f>
        <v>4.74092270019326E-3</v>
      </c>
      <c r="Z136" s="483" t="s">
        <v>2678</v>
      </c>
      <c r="AA136" s="486">
        <f>(SUM(Q$125:T$125)*1000)/(SUM(CenariosMacro!$Q10:$T10)/1000)</f>
        <v>9.020208932539546E-2</v>
      </c>
      <c r="AB136" s="486">
        <f>(SUM(Q$126:T$126)*1000)/(SUM(CenariosMacro!$Q4:$T4)/1000)</f>
        <v>9.0169354084916525E-2</v>
      </c>
      <c r="AC136" s="486">
        <f>(SUM(Q$127:T$127)*1000)/(SUM(CenariosMacro!$Q22:$T22)/1000)</f>
        <v>9.021390348607683E-2</v>
      </c>
      <c r="AD136" s="486">
        <f>(SUM(Q$128:T$128)*1000)/(SUM(CenariosMacro!$Q16:$T16)/1000)</f>
        <v>9.0148139311298572E-2</v>
      </c>
    </row>
    <row r="137" spans="1:31" x14ac:dyDescent="0.25">
      <c r="A137" s="605"/>
      <c r="B137" s="460" t="s">
        <v>2672</v>
      </c>
      <c r="C137" s="472">
        <f>SUM($U111:$X111)*1000</f>
        <v>103042.36788733602</v>
      </c>
      <c r="D137" s="472">
        <f>SUM($U112:$X112)*1000</f>
        <v>87700.244194725514</v>
      </c>
      <c r="E137" s="472">
        <f>SUM($U113:$X113)*1000</f>
        <v>68799.158296408103</v>
      </c>
      <c r="F137" s="472">
        <f>SUM($U114:$X114)*1000</f>
        <v>39820.22872789079</v>
      </c>
      <c r="H137" s="460" t="s">
        <v>2672</v>
      </c>
      <c r="I137" s="472">
        <f>SUM($U118:$X118)*1000</f>
        <v>73277.761772999656</v>
      </c>
      <c r="J137" s="472">
        <f>SUM($U119:$X119)*1000</f>
        <v>57935.638080389137</v>
      </c>
      <c r="K137" s="472">
        <f>SUM($U120:$X120)*1000</f>
        <v>39034.552182071748</v>
      </c>
      <c r="L137" s="472">
        <f>SUM($U121:$X121)*1000</f>
        <v>10055.622613554426</v>
      </c>
      <c r="N137" s="460" t="s">
        <v>2672</v>
      </c>
      <c r="O137" s="482">
        <f>C137/(SUM($U95:$X95)*1000)</f>
        <v>0.14589538798864252</v>
      </c>
      <c r="P137" s="482">
        <f>D137/(SUM($U97:$X97)*1000)</f>
        <v>0.12543606283690298</v>
      </c>
      <c r="Q137" s="482">
        <f>E137/(SUM($U99:$X99)*1000)</f>
        <v>9.9812527613846971E-2</v>
      </c>
      <c r="R137" s="482">
        <f>F137/(SUM($U101:$X101)*1000)</f>
        <v>6.0707445059520693E-2</v>
      </c>
      <c r="T137" s="460" t="s">
        <v>2672</v>
      </c>
      <c r="U137" s="487">
        <f>C137/(SUM(CenariosMacro!$U10:$X10)/1000)</f>
        <v>8.9428415632625078E-3</v>
      </c>
      <c r="V137" s="487">
        <f>D137/(SUM(CenariosMacro!$U4:$X4)/1000)</f>
        <v>7.6800534643132875E-3</v>
      </c>
      <c r="W137" s="487">
        <f>E137/(SUM(CenariosMacro!$U22:$X22)/1000)</f>
        <v>6.1183696380195645E-3</v>
      </c>
      <c r="X137" s="487">
        <f>F137/(SUM(CenariosMacro!$U16:$X16)/1000)</f>
        <v>3.6934547835050357E-3</v>
      </c>
      <c r="Z137" s="460" t="s">
        <v>2672</v>
      </c>
      <c r="AA137" s="487">
        <f>(SUM(U$125:X$125)*1000)/(SUM(CenariosMacro!$U10:$X10)/1000)</f>
        <v>9.7622521746191446E-2</v>
      </c>
      <c r="AB137" s="487">
        <f>(SUM(U$126:X$126)*1000)/(SUM(CenariosMacro!$U4:$X4)/1000)</f>
        <v>9.7288687343542818E-2</v>
      </c>
      <c r="AC137" s="487">
        <f>(SUM(U$127:X$127)*1000)/(SUM(CenariosMacro!$U22:$X22)/1000)</f>
        <v>9.6973174002731921E-2</v>
      </c>
      <c r="AD137" s="487">
        <f>(SUM(U$128:X$128)*1000)/(SUM(CenariosMacro!$U16:$X16)/1000)</f>
        <v>9.4764462841027436E-2</v>
      </c>
    </row>
    <row r="138" spans="1:31" x14ac:dyDescent="0.25">
      <c r="A138" s="605"/>
      <c r="B138" s="460" t="s">
        <v>2673</v>
      </c>
      <c r="C138" s="472">
        <f>SUM($Y111:$AB111)*1000</f>
        <v>164048.45710696263</v>
      </c>
      <c r="D138" s="472">
        <f>SUM($Y112:$AB112)*1000</f>
        <v>125333.44858228079</v>
      </c>
      <c r="E138" s="472">
        <f>SUM($Y113:$AB113)*1000</f>
        <v>102066.91323520565</v>
      </c>
      <c r="F138" s="472">
        <f>SUM($Y114:$AB114)*1000</f>
        <v>58927.309513523949</v>
      </c>
      <c r="H138" s="460" t="s">
        <v>2673</v>
      </c>
      <c r="I138" s="472">
        <f>SUM($Y118:$AB118)*1000</f>
        <v>133851.9800874512</v>
      </c>
      <c r="J138" s="472">
        <f>SUM($Y119:$AB119)*1000</f>
        <v>95136.971562769395</v>
      </c>
      <c r="K138" s="472">
        <f>SUM($Y120:$AB120)*1000</f>
        <v>71870.436215694208</v>
      </c>
      <c r="L138" s="472">
        <f>SUM($Y121:$AB121)*1000</f>
        <v>28730.832494012531</v>
      </c>
      <c r="N138" s="460" t="s">
        <v>2673</v>
      </c>
      <c r="O138" s="482">
        <f>C138/(SUM($Y95:$AB95)*1000)</f>
        <v>0.20387584460932379</v>
      </c>
      <c r="P138" s="482">
        <f>D138/(SUM($Y97:$AB97)*1000)</f>
        <v>0.1603522110518876</v>
      </c>
      <c r="Q138" s="482">
        <f>E138/(SUM($Y99:$AB99)*1000)</f>
        <v>0.13404702355947895</v>
      </c>
      <c r="R138" s="482">
        <f>F138/(SUM($Y101:$AB101)*1000)</f>
        <v>8.6067589743299172E-2</v>
      </c>
      <c r="T138" s="460" t="s">
        <v>2673</v>
      </c>
      <c r="U138" s="487">
        <f>C138/(SUM(CenariosMacro!$Y10:$AB10)/1000)</f>
        <v>1.2515473317703142E-2</v>
      </c>
      <c r="V138" s="487">
        <f>D138/(SUM(CenariosMacro!$Y4:$AB4)/1000)</f>
        <v>9.838776574263474E-3</v>
      </c>
      <c r="W138" s="487">
        <f>E138/(SUM(CenariosMacro!$Y22:$AB22)/1000)</f>
        <v>8.2398739842440352E-3</v>
      </c>
      <c r="X138" s="487">
        <f>F138/(SUM(CenariosMacro!$Y16:$AB16)/1000)</f>
        <v>5.2174595070470136E-3</v>
      </c>
      <c r="Z138" s="460" t="s">
        <v>2673</v>
      </c>
      <c r="AA138" s="487">
        <f>(SUM(Y$125:AB$125)*1000)/(SUM(CenariosMacro!$Y10:$AB10)/1000)</f>
        <v>0.10063212978406287</v>
      </c>
      <c r="AB138" s="487">
        <f>(SUM(Y$126:AB$126)*1000)/(SUM(CenariosMacro!$Y4:$AB4)/1000)</f>
        <v>0.10026043214526015</v>
      </c>
      <c r="AC138" s="487">
        <f>(SUM(Y$127:AB$127)*1000)/(SUM(CenariosMacro!$Y22:$AB22)/1000)</f>
        <v>0.100333353351032</v>
      </c>
      <c r="AD138" s="487">
        <f>(SUM(Y$128:AB$128)*1000)/(SUM(CenariosMacro!$Y16:$AB16)/1000)</f>
        <v>9.8827086075834084E-2</v>
      </c>
    </row>
    <row r="139" spans="1:31" x14ac:dyDescent="0.25">
      <c r="A139" s="605"/>
      <c r="B139" s="460" t="s">
        <v>2674</v>
      </c>
      <c r="C139" s="472">
        <f>SUM($AC111:$AF111)*1000</f>
        <v>200423.86910672547</v>
      </c>
      <c r="D139" s="472">
        <f>SUM($AC112:$AF112)*1000</f>
        <v>147252.16391942749</v>
      </c>
      <c r="E139" s="472">
        <f>SUM($AC113:$AF113)*1000</f>
        <v>111565.36493071022</v>
      </c>
      <c r="F139" s="472">
        <f>SUM($AC114:$AF114)*1000</f>
        <v>67655.168665304634</v>
      </c>
      <c r="H139" s="460" t="s">
        <v>2674</v>
      </c>
      <c r="I139" s="472">
        <f>SUM($AC118:$AF118)*1000</f>
        <v>169789.25493151249</v>
      </c>
      <c r="J139" s="472">
        <f>SUM($AC119:$AF119)*1000</f>
        <v>116617.54974421444</v>
      </c>
      <c r="K139" s="472">
        <f>SUM($AC120:$AF120)*1000</f>
        <v>80930.750755497182</v>
      </c>
      <c r="L139" s="472">
        <f>SUM($AC121:$AF121)*1000</f>
        <v>37020.554490091592</v>
      </c>
      <c r="N139" s="460" t="s">
        <v>2674</v>
      </c>
      <c r="O139" s="482">
        <f>C139/(SUM($AC95:$AF95)*1000)</f>
        <v>0.21768234802464051</v>
      </c>
      <c r="P139" s="482">
        <f>D139/(SUM($AC97:$AF97)*1000)</f>
        <v>0.16718614373912949</v>
      </c>
      <c r="Q139" s="482">
        <f>E139/(SUM($AC99:$AF99)*1000)</f>
        <v>0.13344340915879579</v>
      </c>
      <c r="R139" s="482">
        <f>F139/(SUM($AC101:$AF101)*1000)</f>
        <v>9.3135834472056186E-2</v>
      </c>
      <c r="T139" s="460" t="s">
        <v>2674</v>
      </c>
      <c r="U139" s="487">
        <f>C139/(SUM(CenariosMacro!$AC10:$AF10)/1000)</f>
        <v>1.3252170245680721E-2</v>
      </c>
      <c r="V139" s="487">
        <f>D139/(SUM(CenariosMacro!$AC4:$AF4)/1000)</f>
        <v>1.0171758374610412E-2</v>
      </c>
      <c r="W139" s="487">
        <f>E139/(SUM(CenariosMacro!$AC22:$AF22)/1000)</f>
        <v>8.141072057053448E-3</v>
      </c>
      <c r="X139" s="487">
        <f>F139/(SUM(CenariosMacro!$AC16:$AF16)/1000)</f>
        <v>5.6224333169558136E-3</v>
      </c>
      <c r="Z139" s="460" t="s">
        <v>2674</v>
      </c>
      <c r="AA139" s="487">
        <f>(SUM(AC$125:AF$125)*1000)/(SUM(CenariosMacro!$AC10:$AF10)/1000)</f>
        <v>0.10073256870393051</v>
      </c>
      <c r="AB139" s="487">
        <f>(SUM(AC$126:AF$126)*1000)/(SUM(CenariosMacro!$AC4:$AF4)/1000)</f>
        <v>0.10061525324216765</v>
      </c>
      <c r="AC139" s="487">
        <f>(SUM(AC$127:AF$127)*1000)/(SUM(CenariosMacro!$AC22:$AF22)/1000)</f>
        <v>0.10047283666256196</v>
      </c>
      <c r="AD139" s="487">
        <f>(SUM(AC$128:AF$128)*1000)/(SUM(CenariosMacro!$AC16:$AF16)/1000)</f>
        <v>0.10035456999422775</v>
      </c>
    </row>
    <row r="140" spans="1:31" x14ac:dyDescent="0.25">
      <c r="A140" s="605"/>
      <c r="B140" s="460" t="s">
        <v>2675</v>
      </c>
      <c r="C140" s="472">
        <f>SUM($AG111:$AJ111)*1000</f>
        <v>228877.07679281035</v>
      </c>
      <c r="D140" s="472">
        <f>SUM($AG112:$AJ112)*1000</f>
        <v>159152.71285667139</v>
      </c>
      <c r="E140" s="472">
        <f>SUM($AG113:$AJ113)*1000</f>
        <v>128976.5191295702</v>
      </c>
      <c r="F140" s="472">
        <f>SUM($AG114:$AJ114)*1000</f>
        <v>70182.791601499703</v>
      </c>
      <c r="H140" s="460" t="s">
        <v>2675</v>
      </c>
      <c r="I140" s="472">
        <f>SUM($AG118:$AJ118)*1000</f>
        <v>197797.96829092238</v>
      </c>
      <c r="J140" s="472">
        <f>SUM($AG119:$AJ119)*1000</f>
        <v>128073.60435478341</v>
      </c>
      <c r="K140" s="472">
        <f>SUM($AG120:$AJ120)*1000</f>
        <v>97897.410627682199</v>
      </c>
      <c r="L140" s="472">
        <f>SUM($AG121:$AJ121)*1000</f>
        <v>39103.683099611691</v>
      </c>
      <c r="N140" s="460" t="s">
        <v>2675</v>
      </c>
      <c r="O140" s="482">
        <f>C140/(SUM($AG95:$AJ95)*1000)</f>
        <v>0.21849425679505649</v>
      </c>
      <c r="P140" s="482">
        <f>D140/(SUM($AG97:$AJ97)*1000)</f>
        <v>0.16079255205109289</v>
      </c>
      <c r="Q140" s="482">
        <f>E140/(SUM($AG99:$AJ99)*1000)</f>
        <v>0.13961378067900504</v>
      </c>
      <c r="R140" s="482">
        <f>F140/(SUM($AG101:$AJ101)*1000)</f>
        <v>9.0998856379449669E-2</v>
      </c>
      <c r="T140" s="460" t="s">
        <v>2675</v>
      </c>
      <c r="U140" s="487">
        <f>C140/(SUM(CenariosMacro!$AG10:$AJ10)/1000)</f>
        <v>1.3053250004724041E-2</v>
      </c>
      <c r="V140" s="487">
        <f>D140/(SUM(CenariosMacro!$AG4:$AJ4)/1000)</f>
        <v>9.6165651910708819E-3</v>
      </c>
      <c r="W140" s="487">
        <f>E140/(SUM(CenariosMacro!$AG22:$AJ22)/1000)</f>
        <v>8.3951038778252406E-3</v>
      </c>
      <c r="X140" s="487">
        <f>F140/(SUM(CenariosMacro!$AG16:$AJ16)/1000)</f>
        <v>5.4543317777479405E-3</v>
      </c>
      <c r="Z140" s="460" t="s">
        <v>2675</v>
      </c>
      <c r="AA140" s="487">
        <f>(SUM(AG$125:AJ$125)*1000)/(SUM(CenariosMacro!$AG10:$AJ10)/1000)</f>
        <v>9.9065264485579771E-2</v>
      </c>
      <c r="AB140" s="487">
        <f>(SUM(AG$126:AJ$126)*1000)/(SUM(CenariosMacro!$AG4:$AJ4)/1000)</f>
        <v>9.9243504851655631E-2</v>
      </c>
      <c r="AC140" s="487">
        <f>(SUM(AG$127:AJ$127)*1000)/(SUM(CenariosMacro!$AG22:$AJ22)/1000)</f>
        <v>9.991396258027567E-2</v>
      </c>
      <c r="AD140" s="487">
        <f>(SUM(AG$128:AJ$128)*1000)/(SUM(CenariosMacro!$AG16:$AJ16)/1000)</f>
        <v>0.10054292416963452</v>
      </c>
    </row>
    <row r="141" spans="1:31" x14ac:dyDescent="0.25">
      <c r="A141" s="605"/>
      <c r="B141" s="460" t="s">
        <v>2676</v>
      </c>
      <c r="C141" s="472">
        <f>SUM($AK111:$AN111)*1000</f>
        <v>255229.49485054499</v>
      </c>
      <c r="D141" s="472">
        <f>SUM($AK112:$AN112)*1000</f>
        <v>182782.94683843813</v>
      </c>
      <c r="E141" s="472">
        <f>SUM($AK113:$AN113)*1000</f>
        <v>143296.51682056361</v>
      </c>
      <c r="F141" s="472">
        <f>SUM($AK114:$AN114)*1000</f>
        <v>81144.37989323659</v>
      </c>
      <c r="H141" s="460" t="s">
        <v>2676</v>
      </c>
      <c r="I141" s="472">
        <f>SUM($AK118:$AN118)*1000</f>
        <v>223699.44261134748</v>
      </c>
      <c r="J141" s="472">
        <f>SUM($AK119:$AN119)*1000</f>
        <v>151252.89459924062</v>
      </c>
      <c r="K141" s="472">
        <f>SUM($AK120:$AN120)*1000</f>
        <v>111766.46458136613</v>
      </c>
      <c r="L141" s="472">
        <f>SUM($AK121:$AN121)*1000</f>
        <v>49614.327654039102</v>
      </c>
      <c r="N141" s="460" t="s">
        <v>2676</v>
      </c>
      <c r="O141" s="482">
        <f>C141/(SUM($AK95:$AN95)*1000)</f>
        <v>0.21453901365628275</v>
      </c>
      <c r="P141" s="482">
        <f>D141/(SUM($AK97:$AN97)*1000)</f>
        <v>0.16268781084001066</v>
      </c>
      <c r="Q141" s="482">
        <f>E141/(SUM($AK99:$AN99)*1000)</f>
        <v>0.1401755272523314</v>
      </c>
      <c r="R141" s="482">
        <f>F141/(SUM($AK101:$AN101)*1000)</f>
        <v>9.9034523824254053E-2</v>
      </c>
      <c r="T141" s="460" t="s">
        <v>2676</v>
      </c>
      <c r="U141" s="487">
        <f>C141/(SUM(CenariosMacro!$AK10:$AN10)/1000)</f>
        <v>1.2525368144823065E-2</v>
      </c>
      <c r="V141" s="487">
        <f>D141/(SUM(CenariosMacro!$AK4:$AN4)/1000)</f>
        <v>9.5379163574218859E-3</v>
      </c>
      <c r="W141" s="487">
        <f>E141/(SUM(CenariosMacro!$AK22:$AN22)/1000)</f>
        <v>8.2851648305639417E-3</v>
      </c>
      <c r="X141" s="487">
        <f>F141/(SUM(CenariosMacro!$AK16:$AN16)/1000)</f>
        <v>5.8935767172463016E-3</v>
      </c>
      <c r="Z141" s="460" t="s">
        <v>2676</v>
      </c>
      <c r="AA141" s="487">
        <f>(SUM(AK$125:AN$125)*1000)/(SUM(CenariosMacro!$AK10:$AN10)/1000)</f>
        <v>9.6886277694840692E-2</v>
      </c>
      <c r="AB141" s="487">
        <f>(SUM(AK$126:AN$126)*1000)/(SUM(CenariosMacro!$AK4:$AN4)/1000)</f>
        <v>9.7726217091271952E-2</v>
      </c>
      <c r="AC141" s="487">
        <f>(SUM(AK$127:AN$127)*1000)/(SUM(CenariosMacro!$AK22:$AN22)/1000)</f>
        <v>9.8538465102439021E-2</v>
      </c>
      <c r="AD141" s="487">
        <f>(SUM(AK$128:AN$128)*1000)/(SUM(CenariosMacro!$AK16:$AN16)/1000)</f>
        <v>0.10066582046802336</v>
      </c>
    </row>
    <row r="142" spans="1:31" x14ac:dyDescent="0.25">
      <c r="I142" s="536"/>
      <c r="J142" s="536"/>
      <c r="K142" s="536"/>
      <c r="L142" s="536"/>
      <c r="O142" s="536"/>
      <c r="P142" s="536"/>
      <c r="Q142" s="536"/>
      <c r="R142" s="536"/>
    </row>
    <row r="143" spans="1:31" x14ac:dyDescent="0.25">
      <c r="C143" s="40">
        <f t="shared" ref="C143:F145" si="84">C137/4</f>
        <v>25760.591971834005</v>
      </c>
      <c r="D143" s="40">
        <f t="shared" si="84"/>
        <v>21925.061048681378</v>
      </c>
      <c r="E143" s="40">
        <f t="shared" si="84"/>
        <v>17199.789574102026</v>
      </c>
      <c r="F143" s="40">
        <f t="shared" si="84"/>
        <v>9955.0571819726974</v>
      </c>
    </row>
    <row r="144" spans="1:31" x14ac:dyDescent="0.25">
      <c r="C144" s="40">
        <f t="shared" si="84"/>
        <v>41012.114276740656</v>
      </c>
      <c r="D144" s="40">
        <f t="shared" si="84"/>
        <v>31333.362145570198</v>
      </c>
      <c r="E144" s="40">
        <f t="shared" si="84"/>
        <v>25516.728308801412</v>
      </c>
      <c r="F144" s="40">
        <f t="shared" si="84"/>
        <v>14731.827378380987</v>
      </c>
    </row>
    <row r="145" spans="3:41" x14ac:dyDescent="0.25">
      <c r="C145" s="40">
        <f t="shared" si="84"/>
        <v>50105.967276681367</v>
      </c>
      <c r="D145" s="40">
        <f t="shared" si="84"/>
        <v>36813.040979856873</v>
      </c>
      <c r="E145" s="40">
        <f t="shared" si="84"/>
        <v>27891.341232677554</v>
      </c>
      <c r="F145" s="40">
        <f t="shared" si="84"/>
        <v>16913.792166326159</v>
      </c>
    </row>
    <row r="160" spans="3:41" x14ac:dyDescent="0.25">
      <c r="C160" s="11">
        <v>2002</v>
      </c>
      <c r="D160" s="11">
        <v>2003</v>
      </c>
      <c r="E160" s="11">
        <v>2004</v>
      </c>
      <c r="F160" s="11">
        <v>2005</v>
      </c>
      <c r="G160" s="11">
        <v>2006</v>
      </c>
      <c r="H160" s="11">
        <v>2007</v>
      </c>
      <c r="I160" s="11">
        <v>2008</v>
      </c>
      <c r="J160" s="11">
        <v>2009</v>
      </c>
      <c r="K160" s="11">
        <v>2010</v>
      </c>
      <c r="L160" s="11">
        <v>2011</v>
      </c>
      <c r="M160" s="11">
        <v>2012</v>
      </c>
      <c r="N160" s="11">
        <v>2013</v>
      </c>
      <c r="O160" s="11">
        <v>2014</v>
      </c>
      <c r="P160" s="11">
        <v>2015</v>
      </c>
      <c r="Q160" s="11">
        <v>2016</v>
      </c>
      <c r="R160" s="11">
        <v>2017</v>
      </c>
      <c r="S160" s="11">
        <v>2018</v>
      </c>
      <c r="T160" s="172">
        <v>2019</v>
      </c>
      <c r="U160" s="172">
        <v>2020</v>
      </c>
      <c r="V160" s="172">
        <v>2021</v>
      </c>
      <c r="W160" s="172">
        <v>2022</v>
      </c>
      <c r="X160" s="172">
        <v>2023</v>
      </c>
      <c r="Y160" s="172">
        <v>2024</v>
      </c>
      <c r="Z160" s="172">
        <v>2025</v>
      </c>
      <c r="AA160" s="172">
        <v>2026</v>
      </c>
      <c r="AB160" s="172">
        <v>2027</v>
      </c>
      <c r="AC160" s="172">
        <v>2028</v>
      </c>
      <c r="AD160" s="172">
        <v>2029</v>
      </c>
      <c r="AE160" s="172">
        <v>2030</v>
      </c>
      <c r="AF160" s="172">
        <v>2031</v>
      </c>
      <c r="AG160" s="172">
        <v>2032</v>
      </c>
      <c r="AH160" s="172">
        <v>2033</v>
      </c>
      <c r="AI160" s="172">
        <v>2034</v>
      </c>
      <c r="AJ160" s="172">
        <v>2035</v>
      </c>
      <c r="AK160" s="172">
        <v>2036</v>
      </c>
      <c r="AL160" s="172">
        <v>2037</v>
      </c>
      <c r="AM160" s="172">
        <v>2038</v>
      </c>
      <c r="AN160" s="172">
        <v>2039</v>
      </c>
      <c r="AO160" s="172">
        <v>2040</v>
      </c>
    </row>
    <row r="161" spans="1:41" x14ac:dyDescent="0.25">
      <c r="B161" s="623" t="str">
        <f t="shared" ref="B161:AO161" si="85">B70</f>
        <v>(-) Gastos com Pessoal e Encargos Operacional (computados na LRF)</v>
      </c>
      <c r="C161" s="623">
        <f t="shared" si="85"/>
        <v>19.039721</v>
      </c>
      <c r="D161" s="623">
        <f t="shared" si="85"/>
        <v>20.425262</v>
      </c>
      <c r="E161" s="623">
        <f t="shared" si="85"/>
        <v>22.041544999999999</v>
      </c>
      <c r="F161" s="623">
        <f t="shared" si="85"/>
        <v>24.034368999999998</v>
      </c>
      <c r="G161" s="623">
        <f t="shared" si="85"/>
        <v>26.826041</v>
      </c>
      <c r="H161" s="623">
        <f t="shared" si="85"/>
        <v>29.272629999999999</v>
      </c>
      <c r="I161" s="623">
        <f t="shared" si="85"/>
        <v>33.543377</v>
      </c>
      <c r="J161" s="623">
        <f t="shared" si="85"/>
        <v>35.768135000000001</v>
      </c>
      <c r="K161" s="623">
        <f t="shared" si="85"/>
        <v>45.717303000000001</v>
      </c>
      <c r="L161" s="623">
        <f t="shared" si="85"/>
        <v>50.436822231829993</v>
      </c>
      <c r="M161" s="623">
        <f t="shared" si="85"/>
        <v>56.442388635669992</v>
      </c>
      <c r="N161" s="623">
        <f t="shared" si="85"/>
        <v>62.668593922070002</v>
      </c>
      <c r="O161" s="623">
        <f t="shared" si="85"/>
        <v>68.774745999999993</v>
      </c>
      <c r="P161" s="623">
        <f t="shared" si="85"/>
        <v>75.034692687699987</v>
      </c>
      <c r="Q161" s="623">
        <f t="shared" si="85"/>
        <v>76.15964709491</v>
      </c>
      <c r="R161" s="623">
        <f t="shared" si="85"/>
        <v>77.562009670709998</v>
      </c>
      <c r="S161" s="623">
        <f t="shared" si="85"/>
        <v>81.64401076243</v>
      </c>
      <c r="T161" s="624">
        <f t="shared" si="85"/>
        <v>86.167858863563723</v>
      </c>
      <c r="U161" s="624">
        <f t="shared" si="85"/>
        <v>88.487322435090391</v>
      </c>
      <c r="V161" s="624">
        <f t="shared" si="85"/>
        <v>90.181453591673886</v>
      </c>
      <c r="W161" s="624">
        <f t="shared" si="85"/>
        <v>88.690753635900251</v>
      </c>
      <c r="X161" s="624">
        <f t="shared" si="85"/>
        <v>92.370712295709694</v>
      </c>
      <c r="Y161" s="624">
        <f t="shared" si="85"/>
        <v>94.638270088439114</v>
      </c>
      <c r="Z161" s="624">
        <f t="shared" si="85"/>
        <v>96.997630238930725</v>
      </c>
      <c r="AA161" s="624">
        <f t="shared" si="85"/>
        <v>99.145680517947426</v>
      </c>
      <c r="AB161" s="624">
        <f t="shared" si="85"/>
        <v>101.80018245238317</v>
      </c>
      <c r="AC161" s="624">
        <f t="shared" si="85"/>
        <v>104.62351602629865</v>
      </c>
      <c r="AD161" s="624">
        <f t="shared" si="85"/>
        <v>107.72742202646671</v>
      </c>
      <c r="AE161" s="624">
        <f t="shared" si="85"/>
        <v>110.71449968383702</v>
      </c>
      <c r="AF161" s="624">
        <f t="shared" si="85"/>
        <v>113.66655124620677</v>
      </c>
      <c r="AG161" s="624">
        <f t="shared" si="85"/>
        <v>116.43875899272975</v>
      </c>
      <c r="AH161" s="624">
        <f t="shared" si="85"/>
        <v>119.54927405084105</v>
      </c>
      <c r="AI161" s="624">
        <f t="shared" si="85"/>
        <v>122.7039509393681</v>
      </c>
      <c r="AJ161" s="624">
        <f t="shared" si="85"/>
        <v>125.89802167643622</v>
      </c>
      <c r="AK161" s="624">
        <f t="shared" si="85"/>
        <v>129.11711360732789</v>
      </c>
      <c r="AL161" s="624">
        <f t="shared" si="85"/>
        <v>132.40874495923222</v>
      </c>
      <c r="AM161" s="624">
        <f t="shared" si="85"/>
        <v>135.51746355097328</v>
      </c>
      <c r="AN161" s="624">
        <f t="shared" si="85"/>
        <v>139.0516478158695</v>
      </c>
      <c r="AO161" s="624">
        <f t="shared" si="85"/>
        <v>142.43893484244066</v>
      </c>
    </row>
    <row r="162" spans="1:41" x14ac:dyDescent="0.25">
      <c r="A162">
        <v>2</v>
      </c>
      <c r="B162" s="467" t="s">
        <v>2706</v>
      </c>
      <c r="C162" s="468">
        <v>19.039721</v>
      </c>
      <c r="D162" s="468">
        <v>20.425262</v>
      </c>
      <c r="E162" s="468">
        <v>22.041544999999999</v>
      </c>
      <c r="F162" s="468">
        <v>24.034368999999998</v>
      </c>
      <c r="G162" s="468">
        <v>26.826041</v>
      </c>
      <c r="H162" s="468">
        <v>29.272629999999999</v>
      </c>
      <c r="I162" s="468">
        <v>33.543377</v>
      </c>
      <c r="J162" s="468">
        <v>35.768135000000001</v>
      </c>
      <c r="K162" s="468">
        <v>45.717303000000001</v>
      </c>
      <c r="L162" s="468">
        <v>50.436822231829993</v>
      </c>
      <c r="M162" s="468">
        <v>56.442388635669992</v>
      </c>
      <c r="N162" s="468">
        <v>62.668593922070002</v>
      </c>
      <c r="O162" s="468">
        <v>68.774745999999993</v>
      </c>
      <c r="P162" s="468">
        <v>75.034692687699987</v>
      </c>
      <c r="Q162" s="468">
        <v>76.15964709491</v>
      </c>
      <c r="R162" s="468">
        <v>77.562009670709998</v>
      </c>
      <c r="S162" s="468">
        <v>81.64401076243</v>
      </c>
      <c r="T162" s="479">
        <v>86.167858863563723</v>
      </c>
      <c r="U162" s="479">
        <v>87.367563929277054</v>
      </c>
      <c r="V162" s="479">
        <v>84.203933106807312</v>
      </c>
      <c r="W162" s="479">
        <v>82.923484606222459</v>
      </c>
      <c r="X162" s="479">
        <v>86.92664104791281</v>
      </c>
      <c r="Y162" s="479">
        <v>89.570039673149097</v>
      </c>
      <c r="Z162" s="479">
        <v>92.391212011262283</v>
      </c>
      <c r="AA162" s="479">
        <v>95.26549736787311</v>
      </c>
      <c r="AB162" s="479">
        <v>98.63974990477125</v>
      </c>
      <c r="AC162" s="479">
        <v>102.17516093727905</v>
      </c>
      <c r="AD162" s="479">
        <v>105.98365572213373</v>
      </c>
      <c r="AE162" s="479">
        <v>109.65027272542942</v>
      </c>
      <c r="AF162" s="479">
        <v>113.33109782785655</v>
      </c>
      <c r="AG162" s="479">
        <v>116.88394425494312</v>
      </c>
      <c r="AH162" s="479">
        <v>120.82971916571147</v>
      </c>
      <c r="AI162" s="479">
        <v>124.87716379461897</v>
      </c>
      <c r="AJ162" s="479">
        <v>129.0245334001084</v>
      </c>
      <c r="AK162" s="479">
        <v>133.26062118513656</v>
      </c>
      <c r="AL162" s="479">
        <v>137.63626020725059</v>
      </c>
      <c r="AM162" s="479">
        <v>141.89946871737467</v>
      </c>
      <c r="AN162" s="479">
        <v>146.66225809699515</v>
      </c>
      <c r="AO162" s="479">
        <v>151.35606811047367</v>
      </c>
    </row>
    <row r="163" spans="1:41" x14ac:dyDescent="0.25">
      <c r="A163">
        <v>1</v>
      </c>
      <c r="B163" s="417" t="s">
        <v>2707</v>
      </c>
      <c r="C163" s="469">
        <v>19.039721</v>
      </c>
      <c r="D163" s="469">
        <v>20.425262</v>
      </c>
      <c r="E163" s="469">
        <v>22.041544999999999</v>
      </c>
      <c r="F163" s="469">
        <v>24.034368999999998</v>
      </c>
      <c r="G163" s="469">
        <v>26.826041</v>
      </c>
      <c r="H163" s="469">
        <v>29.272629999999999</v>
      </c>
      <c r="I163" s="469">
        <v>33.543377</v>
      </c>
      <c r="J163" s="469">
        <v>35.768135000000001</v>
      </c>
      <c r="K163" s="469">
        <v>45.717303000000001</v>
      </c>
      <c r="L163" s="469">
        <v>50.436822231829993</v>
      </c>
      <c r="M163" s="469">
        <v>56.442388635669992</v>
      </c>
      <c r="N163" s="469">
        <v>62.668593922070002</v>
      </c>
      <c r="O163" s="469">
        <v>68.774745999999993</v>
      </c>
      <c r="P163" s="469">
        <v>75.034692687699987</v>
      </c>
      <c r="Q163" s="469">
        <v>76.15964709491</v>
      </c>
      <c r="R163" s="469">
        <v>77.562009670709998</v>
      </c>
      <c r="S163" s="469">
        <v>81.64401076243</v>
      </c>
      <c r="T163" s="480">
        <v>86.167858863563723</v>
      </c>
      <c r="U163" s="480">
        <v>87.470744429514383</v>
      </c>
      <c r="V163" s="480">
        <v>85.551514703709373</v>
      </c>
      <c r="W163" s="480">
        <v>85.513541005048111</v>
      </c>
      <c r="X163" s="480">
        <v>89.664546208584795</v>
      </c>
      <c r="Y163" s="480">
        <v>92.459044527133614</v>
      </c>
      <c r="Z163" s="480">
        <v>95.430766309225021</v>
      </c>
      <c r="AA163" s="480">
        <v>98.437534064734535</v>
      </c>
      <c r="AB163" s="480">
        <v>101.93229836359161</v>
      </c>
      <c r="AC163" s="480">
        <v>105.5820302440905</v>
      </c>
      <c r="AD163" s="480">
        <v>109.50404914340835</v>
      </c>
      <c r="AE163" s="480">
        <v>113.29719127947307</v>
      </c>
      <c r="AF163" s="480">
        <v>117.10960251998</v>
      </c>
      <c r="AG163" s="480">
        <v>120.7992985306695</v>
      </c>
      <c r="AH163" s="480">
        <v>124.88739700838495</v>
      </c>
      <c r="AI163" s="480">
        <v>129.08285814691743</v>
      </c>
      <c r="AJ163" s="480">
        <v>133.3841649224168</v>
      </c>
      <c r="AK163" s="480">
        <v>137.78034736425531</v>
      </c>
      <c r="AL163" s="480">
        <v>142.32248482945215</v>
      </c>
      <c r="AM163" s="480">
        <v>146.75885172038232</v>
      </c>
      <c r="AN163" s="480">
        <v>151.70172581604115</v>
      </c>
      <c r="AO163" s="480">
        <v>156.58282393419952</v>
      </c>
    </row>
    <row r="164" spans="1:41" x14ac:dyDescent="0.25">
      <c r="A164">
        <v>4</v>
      </c>
      <c r="B164" s="417" t="s">
        <v>2708</v>
      </c>
      <c r="C164" s="469">
        <v>19.039721</v>
      </c>
      <c r="D164" s="469">
        <v>20.425262</v>
      </c>
      <c r="E164" s="469">
        <v>22.041544999999999</v>
      </c>
      <c r="F164" s="469">
        <v>24.034368999999998</v>
      </c>
      <c r="G164" s="469">
        <v>26.826041</v>
      </c>
      <c r="H164" s="469">
        <v>29.272629999999999</v>
      </c>
      <c r="I164" s="469">
        <v>33.543377</v>
      </c>
      <c r="J164" s="469">
        <v>35.768135000000001</v>
      </c>
      <c r="K164" s="469">
        <v>45.717303000000001</v>
      </c>
      <c r="L164" s="469">
        <v>50.436822231829993</v>
      </c>
      <c r="M164" s="469">
        <v>56.442388635669992</v>
      </c>
      <c r="N164" s="469">
        <v>62.668593922070002</v>
      </c>
      <c r="O164" s="469">
        <v>68.774745999999993</v>
      </c>
      <c r="P164" s="469">
        <v>75.034692687699987</v>
      </c>
      <c r="Q164" s="469">
        <v>76.15964709491</v>
      </c>
      <c r="R164" s="469">
        <v>77.562009670709998</v>
      </c>
      <c r="S164" s="469">
        <v>81.64401076243</v>
      </c>
      <c r="T164" s="480">
        <v>86.167858863563723</v>
      </c>
      <c r="U164" s="480">
        <v>88.487322435090391</v>
      </c>
      <c r="V164" s="480">
        <v>90.181453591673886</v>
      </c>
      <c r="W164" s="480">
        <v>88.690753635900251</v>
      </c>
      <c r="X164" s="480">
        <v>92.370712295709694</v>
      </c>
      <c r="Y164" s="480">
        <v>94.638270088439114</v>
      </c>
      <c r="Z164" s="480">
        <v>96.997630238930725</v>
      </c>
      <c r="AA164" s="480">
        <v>99.145680517947426</v>
      </c>
      <c r="AB164" s="480">
        <v>101.80018245238317</v>
      </c>
      <c r="AC164" s="480">
        <v>104.62351602629865</v>
      </c>
      <c r="AD164" s="480">
        <v>107.72742202646671</v>
      </c>
      <c r="AE164" s="480">
        <v>110.71449968383702</v>
      </c>
      <c r="AF164" s="480">
        <v>113.66655124620677</v>
      </c>
      <c r="AG164" s="480">
        <v>116.43875899272975</v>
      </c>
      <c r="AH164" s="480">
        <v>119.54927405084105</v>
      </c>
      <c r="AI164" s="480">
        <v>122.7039509393681</v>
      </c>
      <c r="AJ164" s="480">
        <v>125.89802167643622</v>
      </c>
      <c r="AK164" s="480">
        <v>129.11711360732789</v>
      </c>
      <c r="AL164" s="480">
        <v>132.40874495923222</v>
      </c>
      <c r="AM164" s="480">
        <v>135.51746355097328</v>
      </c>
      <c r="AN164" s="480">
        <v>139.0516478158695</v>
      </c>
      <c r="AO164" s="480">
        <v>142.43893484244066</v>
      </c>
    </row>
    <row r="165" spans="1:41" x14ac:dyDescent="0.25">
      <c r="A165">
        <v>3</v>
      </c>
      <c r="B165" s="470" t="s">
        <v>2709</v>
      </c>
      <c r="C165" s="471">
        <v>19.039721</v>
      </c>
      <c r="D165" s="471">
        <v>20.425262</v>
      </c>
      <c r="E165" s="471">
        <v>22.041544999999999</v>
      </c>
      <c r="F165" s="471">
        <v>24.034368999999998</v>
      </c>
      <c r="G165" s="471">
        <v>26.826041</v>
      </c>
      <c r="H165" s="471">
        <v>29.272629999999999</v>
      </c>
      <c r="I165" s="471">
        <v>33.543377</v>
      </c>
      <c r="J165" s="471">
        <v>35.768135000000001</v>
      </c>
      <c r="K165" s="471">
        <v>45.717303000000001</v>
      </c>
      <c r="L165" s="471">
        <v>50.436822231829993</v>
      </c>
      <c r="M165" s="471">
        <v>56.442388635669992</v>
      </c>
      <c r="N165" s="471">
        <v>62.668593922070002</v>
      </c>
      <c r="O165" s="471">
        <v>68.774745999999993</v>
      </c>
      <c r="P165" s="471">
        <v>75.034692687699987</v>
      </c>
      <c r="Q165" s="471">
        <v>76.15964709491</v>
      </c>
      <c r="R165" s="471">
        <v>77.562009670709998</v>
      </c>
      <c r="S165" s="471">
        <v>81.64401076243</v>
      </c>
      <c r="T165" s="481">
        <v>86.167858863563723</v>
      </c>
      <c r="U165" s="481">
        <v>88.487322435090391</v>
      </c>
      <c r="V165" s="481">
        <v>91.177468202115904</v>
      </c>
      <c r="W165" s="481">
        <v>94.282796121430323</v>
      </c>
      <c r="X165" s="481">
        <v>97.378345103738425</v>
      </c>
      <c r="Y165" s="481">
        <v>99.025393621184733</v>
      </c>
      <c r="Z165" s="481">
        <v>100.70859176530038</v>
      </c>
      <c r="AA165" s="481">
        <v>102.07873563492316</v>
      </c>
      <c r="AB165" s="481">
        <v>103.65307596901427</v>
      </c>
      <c r="AC165" s="481">
        <v>105.15900780092987</v>
      </c>
      <c r="AD165" s="481">
        <v>106.76959713793768</v>
      </c>
      <c r="AE165" s="481">
        <v>108.23581438606608</v>
      </c>
      <c r="AF165" s="481">
        <v>109.60769169451153</v>
      </c>
      <c r="AG165" s="481">
        <v>110.73849504676323</v>
      </c>
      <c r="AH165" s="481">
        <v>112.14440041691864</v>
      </c>
      <c r="AI165" s="481">
        <v>113.52922653337603</v>
      </c>
      <c r="AJ165" s="481">
        <v>114.8861071538026</v>
      </c>
      <c r="AK165" s="481">
        <v>116.19850700492952</v>
      </c>
      <c r="AL165" s="481">
        <v>117.51171539245603</v>
      </c>
      <c r="AM165" s="481">
        <v>118.56798290744553</v>
      </c>
      <c r="AN165" s="481">
        <v>119.97332038561088</v>
      </c>
      <c r="AO165" s="481">
        <v>121.15292482239569</v>
      </c>
    </row>
    <row r="167" spans="1:41" x14ac:dyDescent="0.25">
      <c r="C167" s="11">
        <v>2002</v>
      </c>
      <c r="D167" s="11">
        <v>2003</v>
      </c>
      <c r="E167" s="11">
        <v>2004</v>
      </c>
      <c r="F167" s="11">
        <v>2005</v>
      </c>
      <c r="G167" s="11">
        <v>2006</v>
      </c>
      <c r="H167" s="11">
        <v>2007</v>
      </c>
      <c r="I167" s="11">
        <v>2008</v>
      </c>
      <c r="J167" s="11">
        <v>2009</v>
      </c>
      <c r="K167" s="11">
        <v>2010</v>
      </c>
      <c r="L167" s="11">
        <v>2011</v>
      </c>
      <c r="M167" s="11">
        <v>2012</v>
      </c>
      <c r="N167" s="11">
        <v>2013</v>
      </c>
      <c r="O167" s="11">
        <v>2014</v>
      </c>
      <c r="P167" s="11">
        <v>2015</v>
      </c>
      <c r="Q167" s="11">
        <v>2016</v>
      </c>
      <c r="R167" s="11">
        <v>2017</v>
      </c>
      <c r="S167" s="11">
        <v>2018</v>
      </c>
      <c r="T167" s="172">
        <v>2019</v>
      </c>
      <c r="U167" s="172">
        <v>2020</v>
      </c>
      <c r="V167" s="172">
        <v>2021</v>
      </c>
      <c r="W167" s="172">
        <v>2022</v>
      </c>
      <c r="X167" s="172">
        <v>2023</v>
      </c>
      <c r="Y167" s="172">
        <v>2024</v>
      </c>
      <c r="Z167" s="172">
        <v>2025</v>
      </c>
      <c r="AA167" s="172">
        <v>2026</v>
      </c>
      <c r="AB167" s="172">
        <v>2027</v>
      </c>
      <c r="AC167" s="172">
        <v>2028</v>
      </c>
      <c r="AD167" s="172">
        <v>2029</v>
      </c>
      <c r="AE167" s="172">
        <v>2030</v>
      </c>
      <c r="AF167" s="172">
        <v>2031</v>
      </c>
      <c r="AG167" s="172">
        <v>2032</v>
      </c>
      <c r="AH167" s="172">
        <v>2033</v>
      </c>
      <c r="AI167" s="172">
        <v>2034</v>
      </c>
      <c r="AJ167" s="172">
        <v>2035</v>
      </c>
      <c r="AK167" s="172">
        <v>2036</v>
      </c>
      <c r="AL167" s="172">
        <v>2037</v>
      </c>
      <c r="AM167" s="172">
        <v>2038</v>
      </c>
      <c r="AN167" s="172">
        <v>2039</v>
      </c>
      <c r="AO167" s="172">
        <v>2040</v>
      </c>
    </row>
    <row r="168" spans="1:41" x14ac:dyDescent="0.25">
      <c r="B168" s="623" t="str">
        <f t="shared" ref="B168:AO168" si="86">B72</f>
        <v>Despesa com Pessoal e Encargos/RCL</v>
      </c>
      <c r="C168" s="625">
        <f t="shared" si="86"/>
        <v>0.49888133848593791</v>
      </c>
      <c r="D168" s="625">
        <f t="shared" si="86"/>
        <v>0.48907269636851863</v>
      </c>
      <c r="E168" s="625">
        <f t="shared" si="86"/>
        <v>0.46657941871690378</v>
      </c>
      <c r="F168" s="625">
        <f t="shared" si="86"/>
        <v>0.44994339796505517</v>
      </c>
      <c r="G168" s="625">
        <f t="shared" si="86"/>
        <v>0.44372056988320335</v>
      </c>
      <c r="H168" s="625">
        <f t="shared" si="86"/>
        <v>0.46382641429536192</v>
      </c>
      <c r="I168" s="625">
        <f t="shared" si="86"/>
        <v>0.42713331577986208</v>
      </c>
      <c r="J168" s="625">
        <f t="shared" si="86"/>
        <v>0.44748970715781283</v>
      </c>
      <c r="K168" s="625">
        <f t="shared" si="86"/>
        <v>0.48764821386920937</v>
      </c>
      <c r="L168" s="625">
        <f t="shared" si="86"/>
        <v>0.48842372147176505</v>
      </c>
      <c r="M168" s="625">
        <f t="shared" si="86"/>
        <v>0.50643829498814941</v>
      </c>
      <c r="N168" s="625">
        <f t="shared" si="86"/>
        <v>0.49154881616716933</v>
      </c>
      <c r="O168" s="625">
        <f t="shared" si="86"/>
        <v>0.50888416435117589</v>
      </c>
      <c r="P168" s="625">
        <f t="shared" si="86"/>
        <v>0.53296332484638265</v>
      </c>
      <c r="Q168" s="625">
        <f t="shared" si="86"/>
        <v>0.53914583754638223</v>
      </c>
      <c r="R168" s="625">
        <f t="shared" si="86"/>
        <v>0.51359027974467342</v>
      </c>
      <c r="S168" s="625">
        <f t="shared" si="86"/>
        <v>0.51150137220053338</v>
      </c>
      <c r="T168" s="626">
        <f t="shared" si="86"/>
        <v>0.53017497574375727</v>
      </c>
      <c r="U168" s="626">
        <f t="shared" si="86"/>
        <v>0.53296224013118387</v>
      </c>
      <c r="V168" s="626">
        <f t="shared" si="86"/>
        <v>0.53011889852522209</v>
      </c>
      <c r="W168" s="626">
        <f t="shared" si="86"/>
        <v>0.50875728813313448</v>
      </c>
      <c r="X168" s="626">
        <f t="shared" si="86"/>
        <v>0.5165835134850616</v>
      </c>
      <c r="Y168" s="626">
        <f t="shared" si="86"/>
        <v>0.51600604726980237</v>
      </c>
      <c r="Z168" s="626">
        <f t="shared" si="86"/>
        <v>0.51578704976543088</v>
      </c>
      <c r="AA168" s="626">
        <f t="shared" si="86"/>
        <v>0.51469598935622418</v>
      </c>
      <c r="AB168" s="626">
        <f t="shared" si="86"/>
        <v>0.51587829089507176</v>
      </c>
      <c r="AC168" s="626">
        <f t="shared" si="86"/>
        <v>0.51830471478020856</v>
      </c>
      <c r="AD168" s="626">
        <f t="shared" si="86"/>
        <v>0.52182866107674353</v>
      </c>
      <c r="AE168" s="626">
        <f t="shared" si="86"/>
        <v>0.52452971834745377</v>
      </c>
      <c r="AF168" s="626">
        <f t="shared" si="86"/>
        <v>0.52459008877803492</v>
      </c>
      <c r="AG168" s="626">
        <f t="shared" si="86"/>
        <v>0.5235615937507262</v>
      </c>
      <c r="AH168" s="626">
        <f t="shared" si="86"/>
        <v>0.52388817202388205</v>
      </c>
      <c r="AI168" s="626">
        <f t="shared" si="86"/>
        <v>0.52417387896773326</v>
      </c>
      <c r="AJ168" s="626">
        <f t="shared" si="86"/>
        <v>0.52649329323267324</v>
      </c>
      <c r="AK168" s="626">
        <f t="shared" si="86"/>
        <v>0.5244593918542183</v>
      </c>
      <c r="AL168" s="626">
        <f t="shared" si="86"/>
        <v>0.52465258861427244</v>
      </c>
      <c r="AM168" s="626">
        <f t="shared" si="86"/>
        <v>0.5239268968796672</v>
      </c>
      <c r="AN168" s="626">
        <f t="shared" si="86"/>
        <v>0.5246387399676633</v>
      </c>
      <c r="AO168" s="626">
        <f t="shared" si="86"/>
        <v>0.52457250539303024</v>
      </c>
    </row>
    <row r="169" spans="1:41" x14ac:dyDescent="0.25">
      <c r="A169">
        <v>2</v>
      </c>
      <c r="B169" s="467" t="s">
        <v>2711</v>
      </c>
      <c r="C169" s="521">
        <v>0.49888133848593791</v>
      </c>
      <c r="D169" s="521">
        <v>0.48907269636851863</v>
      </c>
      <c r="E169" s="521">
        <v>0.46657941871690378</v>
      </c>
      <c r="F169" s="521">
        <v>0.44994339796505517</v>
      </c>
      <c r="G169" s="521">
        <v>0.44372056988320335</v>
      </c>
      <c r="H169" s="521">
        <v>0.46382641429536192</v>
      </c>
      <c r="I169" s="521">
        <v>0.42713331577986208</v>
      </c>
      <c r="J169" s="521">
        <v>0.44748970715781283</v>
      </c>
      <c r="K169" s="521">
        <v>0.48764821386920937</v>
      </c>
      <c r="L169" s="521">
        <v>0.48842372147176505</v>
      </c>
      <c r="M169" s="521">
        <v>0.50643829498814941</v>
      </c>
      <c r="N169" s="521">
        <v>0.49154881616716933</v>
      </c>
      <c r="O169" s="521">
        <v>0.50888416435117589</v>
      </c>
      <c r="P169" s="521">
        <v>0.53296332484638265</v>
      </c>
      <c r="Q169" s="521">
        <v>0.53914583754638223</v>
      </c>
      <c r="R169" s="521">
        <v>0.51359027974467342</v>
      </c>
      <c r="S169" s="521">
        <v>0.51150137220053338</v>
      </c>
      <c r="T169" s="522">
        <v>0.52712249781850529</v>
      </c>
      <c r="U169" s="522">
        <v>0.51939428247114494</v>
      </c>
      <c r="V169" s="522">
        <v>0.48525030444869793</v>
      </c>
      <c r="W169" s="522">
        <v>0.46232350694415947</v>
      </c>
      <c r="X169" s="522">
        <v>0.46942726754080727</v>
      </c>
      <c r="Y169" s="522">
        <v>0.46791220010108364</v>
      </c>
      <c r="Z169" s="522">
        <v>0.46744206763464724</v>
      </c>
      <c r="AA169" s="522">
        <v>0.466823282620695</v>
      </c>
      <c r="AB169" s="522">
        <v>0.46638331215047629</v>
      </c>
      <c r="AC169" s="522">
        <v>0.46696854279993061</v>
      </c>
      <c r="AD169" s="522">
        <v>0.46839593922833922</v>
      </c>
      <c r="AE169" s="522">
        <v>0.46876587975006545</v>
      </c>
      <c r="AF169" s="522">
        <v>0.46883363959485957</v>
      </c>
      <c r="AG169" s="522">
        <v>0.46804270947081716</v>
      </c>
      <c r="AH169" s="522">
        <v>0.46849902400776977</v>
      </c>
      <c r="AI169" s="522">
        <v>0.4690036296528029</v>
      </c>
      <c r="AJ169" s="522">
        <v>0.47154307650971772</v>
      </c>
      <c r="AK169" s="522">
        <v>0.46998601646298155</v>
      </c>
      <c r="AL169" s="522">
        <v>0.47064249400214653</v>
      </c>
      <c r="AM169" s="522">
        <v>0.47058922250527041</v>
      </c>
      <c r="AN169" s="522">
        <v>0.46985452756214657</v>
      </c>
      <c r="AO169" s="522">
        <v>0.4686643603514436</v>
      </c>
    </row>
    <row r="170" spans="1:41" x14ac:dyDescent="0.25">
      <c r="A170">
        <v>1</v>
      </c>
      <c r="B170" s="417" t="s">
        <v>2712</v>
      </c>
      <c r="C170" s="523">
        <v>0.49888133848593791</v>
      </c>
      <c r="D170" s="523">
        <v>0.48907269636851863</v>
      </c>
      <c r="E170" s="523">
        <v>0.46657941871690378</v>
      </c>
      <c r="F170" s="523">
        <v>0.44994339796505517</v>
      </c>
      <c r="G170" s="523">
        <v>0.44372056988320335</v>
      </c>
      <c r="H170" s="523">
        <v>0.46382641429536192</v>
      </c>
      <c r="I170" s="523">
        <v>0.42713331577986208</v>
      </c>
      <c r="J170" s="523">
        <v>0.44748970715781283</v>
      </c>
      <c r="K170" s="523">
        <v>0.48764821386920937</v>
      </c>
      <c r="L170" s="523">
        <v>0.48842372147176505</v>
      </c>
      <c r="M170" s="523">
        <v>0.50643829498814941</v>
      </c>
      <c r="N170" s="523">
        <v>0.49154881616716933</v>
      </c>
      <c r="O170" s="523">
        <v>0.50888416435117589</v>
      </c>
      <c r="P170" s="523">
        <v>0.53296332484638265</v>
      </c>
      <c r="Q170" s="523">
        <v>0.53914583754638223</v>
      </c>
      <c r="R170" s="523">
        <v>0.51359027974467342</v>
      </c>
      <c r="S170" s="523">
        <v>0.51150137220053338</v>
      </c>
      <c r="T170" s="524">
        <v>0.52894100671799871</v>
      </c>
      <c r="U170" s="524">
        <v>0.52230676261555797</v>
      </c>
      <c r="V170" s="524">
        <v>0.49717394016849398</v>
      </c>
      <c r="W170" s="524">
        <v>0.48213788995928947</v>
      </c>
      <c r="X170" s="524">
        <v>0.49197575010202843</v>
      </c>
      <c r="Y170" s="524">
        <v>0.49393665206425386</v>
      </c>
      <c r="Z170" s="524">
        <v>0.49573066096824853</v>
      </c>
      <c r="AA170" s="524">
        <v>0.49773823819213464</v>
      </c>
      <c r="AB170" s="524">
        <v>0.49929988551907756</v>
      </c>
      <c r="AC170" s="524">
        <v>0.50168661044916396</v>
      </c>
      <c r="AD170" s="524">
        <v>0.50492296932575809</v>
      </c>
      <c r="AE170" s="524">
        <v>0.50719127580294976</v>
      </c>
      <c r="AF170" s="524">
        <v>0.50904109152582422</v>
      </c>
      <c r="AG170" s="524">
        <v>0.50995750566443243</v>
      </c>
      <c r="AH170" s="524">
        <v>0.51218815858894762</v>
      </c>
      <c r="AI170" s="524">
        <v>0.51444673773277672</v>
      </c>
      <c r="AJ170" s="524">
        <v>0.51664557094476204</v>
      </c>
      <c r="AK170" s="524">
        <v>0.51459339437588481</v>
      </c>
      <c r="AL170" s="524">
        <v>0.51494069912206009</v>
      </c>
      <c r="AM170" s="524">
        <v>0.51458168507501612</v>
      </c>
      <c r="AN170" s="524">
        <v>0.51566409364147725</v>
      </c>
      <c r="AO170" s="524">
        <v>0.5161750726808827</v>
      </c>
    </row>
    <row r="171" spans="1:41" x14ac:dyDescent="0.25">
      <c r="A171">
        <v>4</v>
      </c>
      <c r="B171" s="417" t="s">
        <v>2713</v>
      </c>
      <c r="C171" s="523">
        <v>0.49888133848593791</v>
      </c>
      <c r="D171" s="523">
        <v>0.48907269636851863</v>
      </c>
      <c r="E171" s="523">
        <v>0.46657941871690378</v>
      </c>
      <c r="F171" s="523">
        <v>0.44994339796505517</v>
      </c>
      <c r="G171" s="523">
        <v>0.44372056988320335</v>
      </c>
      <c r="H171" s="523">
        <v>0.46382641429536192</v>
      </c>
      <c r="I171" s="523">
        <v>0.42713331577986208</v>
      </c>
      <c r="J171" s="523">
        <v>0.44748970715781283</v>
      </c>
      <c r="K171" s="523">
        <v>0.48764821386920937</v>
      </c>
      <c r="L171" s="523">
        <v>0.48842372147176505</v>
      </c>
      <c r="M171" s="523">
        <v>0.50643829498814941</v>
      </c>
      <c r="N171" s="523">
        <v>0.49154881616716933</v>
      </c>
      <c r="O171" s="523">
        <v>0.50888416435117589</v>
      </c>
      <c r="P171" s="523">
        <v>0.53296332484638265</v>
      </c>
      <c r="Q171" s="523">
        <v>0.53914583754638223</v>
      </c>
      <c r="R171" s="523">
        <v>0.51359027974467342</v>
      </c>
      <c r="S171" s="523">
        <v>0.51150137220053338</v>
      </c>
      <c r="T171" s="524">
        <v>0.53017497574375727</v>
      </c>
      <c r="U171" s="524">
        <v>0.53296224013118387</v>
      </c>
      <c r="V171" s="524">
        <v>0.53011889852522209</v>
      </c>
      <c r="W171" s="524">
        <v>0.50875728813313448</v>
      </c>
      <c r="X171" s="524">
        <v>0.5165835134850616</v>
      </c>
      <c r="Y171" s="524">
        <v>0.51600604726980237</v>
      </c>
      <c r="Z171" s="524">
        <v>0.51578704976543088</v>
      </c>
      <c r="AA171" s="524">
        <v>0.51469598935622418</v>
      </c>
      <c r="AB171" s="524">
        <v>0.51587829089507176</v>
      </c>
      <c r="AC171" s="524">
        <v>0.51830471478020856</v>
      </c>
      <c r="AD171" s="524">
        <v>0.52182866107674353</v>
      </c>
      <c r="AE171" s="524">
        <v>0.52452971834745377</v>
      </c>
      <c r="AF171" s="524">
        <v>0.52459008877803492</v>
      </c>
      <c r="AG171" s="524">
        <v>0.5235615937507262</v>
      </c>
      <c r="AH171" s="524">
        <v>0.52388817202388205</v>
      </c>
      <c r="AI171" s="524">
        <v>0.52417387896773326</v>
      </c>
      <c r="AJ171" s="524">
        <v>0.52649329323267324</v>
      </c>
      <c r="AK171" s="524">
        <v>0.5244593918542183</v>
      </c>
      <c r="AL171" s="524">
        <v>0.52465258861427244</v>
      </c>
      <c r="AM171" s="524">
        <v>0.5239268968796672</v>
      </c>
      <c r="AN171" s="524">
        <v>0.5246387399676633</v>
      </c>
      <c r="AO171" s="524">
        <v>0.52457250539303024</v>
      </c>
    </row>
    <row r="172" spans="1:41" x14ac:dyDescent="0.25">
      <c r="A172">
        <v>3</v>
      </c>
      <c r="B172" s="470" t="s">
        <v>2714</v>
      </c>
      <c r="C172" s="525">
        <v>0.49888133848593791</v>
      </c>
      <c r="D172" s="525">
        <v>0.48907269636851863</v>
      </c>
      <c r="E172" s="525">
        <v>0.46657941871690378</v>
      </c>
      <c r="F172" s="525">
        <v>0.44994339796505517</v>
      </c>
      <c r="G172" s="525">
        <v>0.44372056988320335</v>
      </c>
      <c r="H172" s="525">
        <v>0.46382641429536192</v>
      </c>
      <c r="I172" s="525">
        <v>0.42713331577986208</v>
      </c>
      <c r="J172" s="525">
        <v>0.44748970715781283</v>
      </c>
      <c r="K172" s="525">
        <v>0.48764821386920937</v>
      </c>
      <c r="L172" s="525">
        <v>0.48842372147176505</v>
      </c>
      <c r="M172" s="525">
        <v>0.50643829498814941</v>
      </c>
      <c r="N172" s="525">
        <v>0.49154881616716933</v>
      </c>
      <c r="O172" s="525">
        <v>0.50888416435117589</v>
      </c>
      <c r="P172" s="525">
        <v>0.53296332484638265</v>
      </c>
      <c r="Q172" s="525">
        <v>0.53914583754638223</v>
      </c>
      <c r="R172" s="525">
        <v>0.51359027974467342</v>
      </c>
      <c r="S172" s="525">
        <v>0.51150137220053338</v>
      </c>
      <c r="T172" s="526">
        <v>0.53309495897669457</v>
      </c>
      <c r="U172" s="526">
        <v>0.54538733909565829</v>
      </c>
      <c r="V172" s="526">
        <v>0.55872436410112369</v>
      </c>
      <c r="W172" s="526">
        <v>0.57373565946014071</v>
      </c>
      <c r="X172" s="526">
        <v>0.58601750264109453</v>
      </c>
      <c r="Y172" s="526">
        <v>0.58957683209730638</v>
      </c>
      <c r="Z172" s="526">
        <v>0.59217112876142819</v>
      </c>
      <c r="AA172" s="526">
        <v>0.59361165208119404</v>
      </c>
      <c r="AB172" s="526">
        <v>0.5934080197692605</v>
      </c>
      <c r="AC172" s="526">
        <v>0.59263157345316497</v>
      </c>
      <c r="AD172" s="526">
        <v>0.5925129944822487</v>
      </c>
      <c r="AE172" s="526">
        <v>0.5915120084746992</v>
      </c>
      <c r="AF172" s="526">
        <v>0.58995382872326696</v>
      </c>
      <c r="AG172" s="526">
        <v>0.58693551811581135</v>
      </c>
      <c r="AH172" s="526">
        <v>0.58546662204406819</v>
      </c>
      <c r="AI172" s="526">
        <v>0.58389407329471599</v>
      </c>
      <c r="AJ172" s="526">
        <v>0.58437913947440423</v>
      </c>
      <c r="AK172" s="526">
        <v>0.58003780610107436</v>
      </c>
      <c r="AL172" s="526">
        <v>0.57793372063259107</v>
      </c>
      <c r="AM172" s="526">
        <v>0.57468509457258266</v>
      </c>
      <c r="AN172" s="526">
        <v>0.57300330872961536</v>
      </c>
      <c r="AO172" s="526">
        <v>0.56791619811199534</v>
      </c>
    </row>
    <row r="173" spans="1:41" s="43" customFormat="1" x14ac:dyDescent="0.25">
      <c r="B173" s="165" t="s">
        <v>2698</v>
      </c>
      <c r="C173" s="527">
        <v>0.6</v>
      </c>
      <c r="D173" s="527">
        <f t="shared" ref="D173:S175" si="87">C173</f>
        <v>0.6</v>
      </c>
      <c r="E173" s="527">
        <f t="shared" si="87"/>
        <v>0.6</v>
      </c>
      <c r="F173" s="527">
        <f t="shared" si="87"/>
        <v>0.6</v>
      </c>
      <c r="G173" s="527">
        <f t="shared" si="87"/>
        <v>0.6</v>
      </c>
      <c r="H173" s="527">
        <f t="shared" si="87"/>
        <v>0.6</v>
      </c>
      <c r="I173" s="527">
        <f t="shared" si="87"/>
        <v>0.6</v>
      </c>
      <c r="J173" s="527">
        <f t="shared" si="87"/>
        <v>0.6</v>
      </c>
      <c r="K173" s="527">
        <f t="shared" si="87"/>
        <v>0.6</v>
      </c>
      <c r="L173" s="527">
        <f t="shared" si="87"/>
        <v>0.6</v>
      </c>
      <c r="M173" s="527">
        <f t="shared" si="87"/>
        <v>0.6</v>
      </c>
      <c r="N173" s="527">
        <f t="shared" si="87"/>
        <v>0.6</v>
      </c>
      <c r="O173" s="527">
        <f t="shared" si="87"/>
        <v>0.6</v>
      </c>
      <c r="P173" s="527">
        <f t="shared" si="87"/>
        <v>0.6</v>
      </c>
      <c r="Q173" s="527">
        <f t="shared" si="87"/>
        <v>0.6</v>
      </c>
      <c r="R173" s="527">
        <f t="shared" si="87"/>
        <v>0.6</v>
      </c>
      <c r="S173" s="527">
        <f t="shared" si="87"/>
        <v>0.6</v>
      </c>
      <c r="T173" s="527">
        <f t="shared" ref="E173:AO175" si="88">S173</f>
        <v>0.6</v>
      </c>
      <c r="U173" s="527">
        <f t="shared" si="88"/>
        <v>0.6</v>
      </c>
      <c r="V173" s="527">
        <f t="shared" si="88"/>
        <v>0.6</v>
      </c>
      <c r="W173" s="527">
        <f t="shared" si="88"/>
        <v>0.6</v>
      </c>
      <c r="X173" s="527">
        <f t="shared" si="88"/>
        <v>0.6</v>
      </c>
      <c r="Y173" s="527">
        <f t="shared" si="88"/>
        <v>0.6</v>
      </c>
      <c r="Z173" s="527">
        <f t="shared" si="88"/>
        <v>0.6</v>
      </c>
      <c r="AA173" s="527">
        <f t="shared" si="88"/>
        <v>0.6</v>
      </c>
      <c r="AB173" s="527">
        <f t="shared" si="88"/>
        <v>0.6</v>
      </c>
      <c r="AC173" s="527">
        <f t="shared" si="88"/>
        <v>0.6</v>
      </c>
      <c r="AD173" s="527">
        <f t="shared" si="88"/>
        <v>0.6</v>
      </c>
      <c r="AE173" s="527">
        <f t="shared" si="88"/>
        <v>0.6</v>
      </c>
      <c r="AF173" s="527">
        <f t="shared" si="88"/>
        <v>0.6</v>
      </c>
      <c r="AG173" s="527">
        <f t="shared" si="88"/>
        <v>0.6</v>
      </c>
      <c r="AH173" s="527">
        <f t="shared" si="88"/>
        <v>0.6</v>
      </c>
      <c r="AI173" s="527">
        <f t="shared" si="88"/>
        <v>0.6</v>
      </c>
      <c r="AJ173" s="527">
        <f t="shared" si="88"/>
        <v>0.6</v>
      </c>
      <c r="AK173" s="527">
        <f t="shared" si="88"/>
        <v>0.6</v>
      </c>
      <c r="AL173" s="527">
        <f t="shared" si="88"/>
        <v>0.6</v>
      </c>
      <c r="AM173" s="527">
        <f t="shared" si="88"/>
        <v>0.6</v>
      </c>
      <c r="AN173" s="527">
        <f t="shared" si="88"/>
        <v>0.6</v>
      </c>
      <c r="AO173" s="527">
        <f t="shared" si="88"/>
        <v>0.6</v>
      </c>
    </row>
    <row r="174" spans="1:41" s="43" customFormat="1" x14ac:dyDescent="0.25">
      <c r="B174" s="165" t="s">
        <v>2715</v>
      </c>
      <c r="C174" s="527">
        <f>C173*95%</f>
        <v>0.56999999999999995</v>
      </c>
      <c r="D174" s="527">
        <f t="shared" si="87"/>
        <v>0.56999999999999995</v>
      </c>
      <c r="E174" s="527">
        <f t="shared" si="88"/>
        <v>0.56999999999999995</v>
      </c>
      <c r="F174" s="527">
        <f t="shared" si="88"/>
        <v>0.56999999999999995</v>
      </c>
      <c r="G174" s="527">
        <f t="shared" si="88"/>
        <v>0.56999999999999995</v>
      </c>
      <c r="H174" s="527">
        <f t="shared" si="88"/>
        <v>0.56999999999999995</v>
      </c>
      <c r="I174" s="527">
        <f t="shared" si="88"/>
        <v>0.56999999999999995</v>
      </c>
      <c r="J174" s="527">
        <f t="shared" si="88"/>
        <v>0.56999999999999995</v>
      </c>
      <c r="K174" s="527">
        <f t="shared" si="88"/>
        <v>0.56999999999999995</v>
      </c>
      <c r="L174" s="527">
        <f t="shared" si="88"/>
        <v>0.56999999999999995</v>
      </c>
      <c r="M174" s="527">
        <f t="shared" si="88"/>
        <v>0.56999999999999995</v>
      </c>
      <c r="N174" s="527">
        <f t="shared" si="88"/>
        <v>0.56999999999999995</v>
      </c>
      <c r="O174" s="527">
        <f t="shared" si="88"/>
        <v>0.56999999999999995</v>
      </c>
      <c r="P174" s="527">
        <f t="shared" si="88"/>
        <v>0.56999999999999995</v>
      </c>
      <c r="Q174" s="527">
        <f t="shared" si="88"/>
        <v>0.56999999999999995</v>
      </c>
      <c r="R174" s="527">
        <f t="shared" si="88"/>
        <v>0.56999999999999995</v>
      </c>
      <c r="S174" s="527">
        <f t="shared" si="88"/>
        <v>0.56999999999999995</v>
      </c>
      <c r="T174" s="527">
        <f t="shared" si="88"/>
        <v>0.56999999999999995</v>
      </c>
      <c r="U174" s="527">
        <f t="shared" si="88"/>
        <v>0.56999999999999995</v>
      </c>
      <c r="V174" s="527">
        <f t="shared" si="88"/>
        <v>0.56999999999999995</v>
      </c>
      <c r="W174" s="527">
        <f t="shared" si="88"/>
        <v>0.56999999999999995</v>
      </c>
      <c r="X174" s="527">
        <f t="shared" si="88"/>
        <v>0.56999999999999995</v>
      </c>
      <c r="Y174" s="527">
        <f t="shared" si="88"/>
        <v>0.56999999999999995</v>
      </c>
      <c r="Z174" s="527">
        <f t="shared" si="88"/>
        <v>0.56999999999999995</v>
      </c>
      <c r="AA174" s="527">
        <f t="shared" si="88"/>
        <v>0.56999999999999995</v>
      </c>
      <c r="AB174" s="527">
        <f t="shared" si="88"/>
        <v>0.56999999999999995</v>
      </c>
      <c r="AC174" s="527">
        <f t="shared" si="88"/>
        <v>0.56999999999999995</v>
      </c>
      <c r="AD174" s="527">
        <f t="shared" si="88"/>
        <v>0.56999999999999995</v>
      </c>
      <c r="AE174" s="527">
        <f t="shared" si="88"/>
        <v>0.56999999999999995</v>
      </c>
      <c r="AF174" s="527">
        <f t="shared" si="88"/>
        <v>0.56999999999999995</v>
      </c>
      <c r="AG174" s="527">
        <f t="shared" si="88"/>
        <v>0.56999999999999995</v>
      </c>
      <c r="AH174" s="527">
        <f t="shared" si="88"/>
        <v>0.56999999999999995</v>
      </c>
      <c r="AI174" s="527">
        <f t="shared" si="88"/>
        <v>0.56999999999999995</v>
      </c>
      <c r="AJ174" s="527">
        <f t="shared" si="88"/>
        <v>0.56999999999999995</v>
      </c>
      <c r="AK174" s="527">
        <f t="shared" si="88"/>
        <v>0.56999999999999995</v>
      </c>
      <c r="AL174" s="527">
        <f t="shared" si="88"/>
        <v>0.56999999999999995</v>
      </c>
      <c r="AM174" s="527">
        <f t="shared" si="88"/>
        <v>0.56999999999999995</v>
      </c>
      <c r="AN174" s="527">
        <f t="shared" si="88"/>
        <v>0.56999999999999995</v>
      </c>
      <c r="AO174" s="527">
        <f t="shared" si="88"/>
        <v>0.56999999999999995</v>
      </c>
    </row>
    <row r="175" spans="1:41" s="43" customFormat="1" x14ac:dyDescent="0.25">
      <c r="B175" s="165" t="s">
        <v>2716</v>
      </c>
      <c r="C175" s="527">
        <f>C173*90%</f>
        <v>0.54</v>
      </c>
      <c r="D175" s="527">
        <f t="shared" si="87"/>
        <v>0.54</v>
      </c>
      <c r="E175" s="527">
        <f t="shared" si="88"/>
        <v>0.54</v>
      </c>
      <c r="F175" s="527">
        <f t="shared" si="88"/>
        <v>0.54</v>
      </c>
      <c r="G175" s="527">
        <f t="shared" si="88"/>
        <v>0.54</v>
      </c>
      <c r="H175" s="527">
        <f t="shared" si="88"/>
        <v>0.54</v>
      </c>
      <c r="I175" s="527">
        <f t="shared" si="88"/>
        <v>0.54</v>
      </c>
      <c r="J175" s="527">
        <f t="shared" si="88"/>
        <v>0.54</v>
      </c>
      <c r="K175" s="527">
        <f t="shared" si="88"/>
        <v>0.54</v>
      </c>
      <c r="L175" s="527">
        <f t="shared" si="88"/>
        <v>0.54</v>
      </c>
      <c r="M175" s="527">
        <f t="shared" si="88"/>
        <v>0.54</v>
      </c>
      <c r="N175" s="527">
        <f t="shared" si="88"/>
        <v>0.54</v>
      </c>
      <c r="O175" s="527">
        <f t="shared" si="88"/>
        <v>0.54</v>
      </c>
      <c r="P175" s="527">
        <f t="shared" si="88"/>
        <v>0.54</v>
      </c>
      <c r="Q175" s="527">
        <f t="shared" si="88"/>
        <v>0.54</v>
      </c>
      <c r="R175" s="527">
        <f t="shared" si="88"/>
        <v>0.54</v>
      </c>
      <c r="S175" s="527">
        <f t="shared" si="88"/>
        <v>0.54</v>
      </c>
      <c r="T175" s="527">
        <f t="shared" si="88"/>
        <v>0.54</v>
      </c>
      <c r="U175" s="527">
        <f t="shared" si="88"/>
        <v>0.54</v>
      </c>
      <c r="V175" s="527">
        <f t="shared" si="88"/>
        <v>0.54</v>
      </c>
      <c r="W175" s="527">
        <f t="shared" si="88"/>
        <v>0.54</v>
      </c>
      <c r="X175" s="527">
        <f t="shared" si="88"/>
        <v>0.54</v>
      </c>
      <c r="Y175" s="527">
        <f t="shared" si="88"/>
        <v>0.54</v>
      </c>
      <c r="Z175" s="527">
        <f t="shared" si="88"/>
        <v>0.54</v>
      </c>
      <c r="AA175" s="527">
        <f t="shared" si="88"/>
        <v>0.54</v>
      </c>
      <c r="AB175" s="527">
        <f t="shared" si="88"/>
        <v>0.54</v>
      </c>
      <c r="AC175" s="527">
        <f t="shared" si="88"/>
        <v>0.54</v>
      </c>
      <c r="AD175" s="527">
        <f t="shared" si="88"/>
        <v>0.54</v>
      </c>
      <c r="AE175" s="527">
        <f t="shared" si="88"/>
        <v>0.54</v>
      </c>
      <c r="AF175" s="527">
        <f t="shared" si="88"/>
        <v>0.54</v>
      </c>
      <c r="AG175" s="527">
        <f t="shared" si="88"/>
        <v>0.54</v>
      </c>
      <c r="AH175" s="527">
        <f t="shared" si="88"/>
        <v>0.54</v>
      </c>
      <c r="AI175" s="527">
        <f t="shared" si="88"/>
        <v>0.54</v>
      </c>
      <c r="AJ175" s="527">
        <f t="shared" si="88"/>
        <v>0.54</v>
      </c>
      <c r="AK175" s="527">
        <f t="shared" si="88"/>
        <v>0.54</v>
      </c>
      <c r="AL175" s="527">
        <f t="shared" si="88"/>
        <v>0.54</v>
      </c>
      <c r="AM175" s="527">
        <f t="shared" si="88"/>
        <v>0.54</v>
      </c>
      <c r="AN175" s="527">
        <f t="shared" si="88"/>
        <v>0.54</v>
      </c>
      <c r="AO175" s="527">
        <f t="shared" si="88"/>
        <v>0.54</v>
      </c>
    </row>
  </sheetData>
  <mergeCells count="59">
    <mergeCell ref="Y66:AB66"/>
    <mergeCell ref="AC66:AF66"/>
    <mergeCell ref="AG66:AJ66"/>
    <mergeCell ref="AK66:AN66"/>
    <mergeCell ref="E64:H64"/>
    <mergeCell ref="I64:L64"/>
    <mergeCell ref="M64:P64"/>
    <mergeCell ref="Q64:T64"/>
    <mergeCell ref="U64:X64"/>
    <mergeCell ref="Y64:AB64"/>
    <mergeCell ref="AC64:AF64"/>
    <mergeCell ref="AG64:AJ64"/>
    <mergeCell ref="AK64:AN64"/>
    <mergeCell ref="Q66:T66"/>
    <mergeCell ref="M66:P66"/>
    <mergeCell ref="I66:L66"/>
    <mergeCell ref="E66:H66"/>
    <mergeCell ref="U66:X66"/>
    <mergeCell ref="E63:H63"/>
    <mergeCell ref="I63:L63"/>
    <mergeCell ref="M63:P63"/>
    <mergeCell ref="Q63:T63"/>
    <mergeCell ref="U63:X63"/>
    <mergeCell ref="AA133:AD133"/>
    <mergeCell ref="AA134:AD134"/>
    <mergeCell ref="AA135:AD135"/>
    <mergeCell ref="E65:H65"/>
    <mergeCell ref="I65:L65"/>
    <mergeCell ref="M65:P65"/>
    <mergeCell ref="Q65:T65"/>
    <mergeCell ref="U65:X65"/>
    <mergeCell ref="Y65:AB65"/>
    <mergeCell ref="AC65:AF65"/>
    <mergeCell ref="U133:X133"/>
    <mergeCell ref="U134:X134"/>
    <mergeCell ref="U135:X135"/>
    <mergeCell ref="C134:F134"/>
    <mergeCell ref="C135:F135"/>
    <mergeCell ref="J131:J132"/>
    <mergeCell ref="C131:C132"/>
    <mergeCell ref="D131:D132"/>
    <mergeCell ref="E131:E132"/>
    <mergeCell ref="F131:F132"/>
    <mergeCell ref="C133:F133"/>
    <mergeCell ref="AG65:AJ65"/>
    <mergeCell ref="AK65:AN65"/>
    <mergeCell ref="Y63:AB63"/>
    <mergeCell ref="AC63:AF63"/>
    <mergeCell ref="AG63:AJ63"/>
    <mergeCell ref="AK63:AN63"/>
    <mergeCell ref="I131:I132"/>
    <mergeCell ref="O135:R135"/>
    <mergeCell ref="O133:R133"/>
    <mergeCell ref="O134:R134"/>
    <mergeCell ref="I135:L135"/>
    <mergeCell ref="I134:L134"/>
    <mergeCell ref="I133:L133"/>
    <mergeCell ref="L131:L132"/>
    <mergeCell ref="K131:K132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67C8F-C704-4ABB-B812-EC439F9BFA37}">
  <sheetPr>
    <tabColor theme="9" tint="0.39997558519241921"/>
    <outlinePr summaryBelow="0" summaryRight="0"/>
  </sheetPr>
  <dimension ref="A1:AP200"/>
  <sheetViews>
    <sheetView showGridLines="0" zoomScale="70" zoomScaleNormal="70" workbookViewId="0">
      <pane xSplit="2" ySplit="16" topLeftCell="H142" activePane="bottomRight" state="frozen"/>
      <selection activeCell="A485" sqref="A485"/>
      <selection pane="topRight" activeCell="A485" sqref="A485"/>
      <selection pane="bottomLeft" activeCell="A485" sqref="A485"/>
      <selection pane="bottomRight" activeCell="B134" sqref="B134"/>
    </sheetView>
  </sheetViews>
  <sheetFormatPr defaultRowHeight="15" outlineLevelRow="2" x14ac:dyDescent="0.25"/>
  <cols>
    <col min="1" max="1" width="9.7109375" customWidth="1"/>
    <col min="2" max="2" width="27.5703125" customWidth="1"/>
    <col min="3" max="17" width="10.5703125" customWidth="1"/>
    <col min="18" max="18" width="10.85546875" customWidth="1"/>
    <col min="19" max="19" width="10.5703125" customWidth="1"/>
  </cols>
  <sheetData>
    <row r="1" spans="2:41" x14ac:dyDescent="0.25">
      <c r="B1" t="s">
        <v>2465</v>
      </c>
    </row>
    <row r="2" spans="2:41" x14ac:dyDescent="0.25">
      <c r="C2" s="3">
        <v>2002</v>
      </c>
      <c r="D2" s="3">
        <v>2003</v>
      </c>
      <c r="E2" s="3">
        <v>2004</v>
      </c>
      <c r="F2" s="3">
        <v>2005</v>
      </c>
      <c r="G2" s="3">
        <v>2006</v>
      </c>
      <c r="H2" s="3">
        <v>2007</v>
      </c>
      <c r="I2" s="3">
        <v>2008</v>
      </c>
      <c r="J2" s="3">
        <v>2009</v>
      </c>
      <c r="K2" s="3">
        <v>2010</v>
      </c>
      <c r="L2" s="3">
        <v>2011</v>
      </c>
      <c r="M2" s="3">
        <v>2012</v>
      </c>
      <c r="N2" s="3">
        <v>2013</v>
      </c>
      <c r="O2" s="3">
        <v>2014</v>
      </c>
      <c r="P2" s="3">
        <v>2015</v>
      </c>
      <c r="Q2" s="3">
        <v>2016</v>
      </c>
      <c r="R2" s="3">
        <v>2017</v>
      </c>
      <c r="S2" s="3">
        <v>2018</v>
      </c>
      <c r="T2" s="278">
        <v>2019</v>
      </c>
      <c r="U2" s="278">
        <v>2020</v>
      </c>
      <c r="V2" s="278">
        <v>2021</v>
      </c>
      <c r="W2" s="278">
        <v>2022</v>
      </c>
      <c r="X2" s="278">
        <v>2023</v>
      </c>
      <c r="Y2" s="278">
        <v>2024</v>
      </c>
      <c r="Z2" s="278">
        <v>2025</v>
      </c>
      <c r="AA2" s="278">
        <v>2026</v>
      </c>
      <c r="AB2" s="278">
        <v>2027</v>
      </c>
      <c r="AC2" s="278">
        <v>2028</v>
      </c>
      <c r="AD2" s="278">
        <v>2029</v>
      </c>
      <c r="AE2" s="278">
        <v>2030</v>
      </c>
      <c r="AF2" s="278">
        <v>2031</v>
      </c>
      <c r="AG2" s="278">
        <v>2032</v>
      </c>
      <c r="AH2" s="278">
        <v>2033</v>
      </c>
      <c r="AI2" s="278">
        <v>2034</v>
      </c>
      <c r="AJ2" s="278">
        <v>2035</v>
      </c>
      <c r="AK2" s="278">
        <v>2036</v>
      </c>
      <c r="AL2" s="278">
        <v>2037</v>
      </c>
      <c r="AM2" s="278">
        <v>2038</v>
      </c>
      <c r="AN2" s="278">
        <v>2039</v>
      </c>
      <c r="AO2" s="278">
        <v>2040</v>
      </c>
    </row>
    <row r="3" spans="2:41" s="1" customFormat="1" hidden="1" x14ac:dyDescent="0.25">
      <c r="B3" s="78" t="s">
        <v>1810</v>
      </c>
      <c r="C3" s="79">
        <f t="shared" ref="C3:N3" si="0">C4+C8+C9+C11</f>
        <v>28.577275519920001</v>
      </c>
      <c r="D3" s="79">
        <f t="shared" si="0"/>
        <v>30.983973866249997</v>
      </c>
      <c r="E3" s="79">
        <f t="shared" si="0"/>
        <v>34.303063827959996</v>
      </c>
      <c r="F3" s="79">
        <f t="shared" si="0"/>
        <v>38.167776740450023</v>
      </c>
      <c r="G3" s="79">
        <f t="shared" si="0"/>
        <v>44.781989657639997</v>
      </c>
      <c r="H3" s="79">
        <f t="shared" si="0"/>
        <v>53.694705519780001</v>
      </c>
      <c r="I3" s="79">
        <f t="shared" si="0"/>
        <v>67.290737645289994</v>
      </c>
      <c r="J3" s="79">
        <f t="shared" si="0"/>
        <v>67.956062002569993</v>
      </c>
      <c r="K3" s="79">
        <f t="shared" si="0"/>
        <v>81.127700024859976</v>
      </c>
      <c r="L3" s="79">
        <f t="shared" si="0"/>
        <v>88.668635114600022</v>
      </c>
      <c r="M3" s="79">
        <f t="shared" si="0"/>
        <v>96.995517178684977</v>
      </c>
      <c r="N3" s="79">
        <f t="shared" si="0"/>
        <v>110.77780654481003</v>
      </c>
      <c r="O3" s="79">
        <f t="shared" ref="O3:AO3" si="1">O4+O8+O9+O11</f>
        <v>117.8508816042</v>
      </c>
      <c r="P3" s="79">
        <f t="shared" si="1"/>
        <v>122.76943363999001</v>
      </c>
      <c r="Q3" s="79">
        <f t="shared" si="1"/>
        <v>123.62958749022</v>
      </c>
      <c r="R3" s="79">
        <f t="shared" si="1"/>
        <v>133.29295734579003</v>
      </c>
      <c r="S3" s="79">
        <f t="shared" si="1"/>
        <v>142.24112481565999</v>
      </c>
      <c r="T3" s="80">
        <f t="shared" si="1"/>
        <v>144.57584692826825</v>
      </c>
      <c r="U3" s="80">
        <f t="shared" si="1"/>
        <v>147.26269230373987</v>
      </c>
      <c r="V3" s="80">
        <f t="shared" si="1"/>
        <v>150.87584340167459</v>
      </c>
      <c r="W3" s="80">
        <f t="shared" si="1"/>
        <v>154.62559504784213</v>
      </c>
      <c r="X3" s="80">
        <f t="shared" si="1"/>
        <v>158.71424485032429</v>
      </c>
      <c r="Y3" s="80">
        <f t="shared" si="1"/>
        <v>162.88346187557789</v>
      </c>
      <c r="Z3" s="80">
        <f t="shared" si="1"/>
        <v>167.09151810569736</v>
      </c>
      <c r="AA3" s="80">
        <f t="shared" si="1"/>
        <v>171.13090082819974</v>
      </c>
      <c r="AB3" s="80">
        <f t="shared" si="1"/>
        <v>175.34970170387621</v>
      </c>
      <c r="AC3" s="80">
        <f t="shared" si="1"/>
        <v>179.22502059646922</v>
      </c>
      <c r="AD3" s="80">
        <f t="shared" si="1"/>
        <v>183.14412787525066</v>
      </c>
      <c r="AE3" s="80">
        <f t="shared" si="1"/>
        <v>187.11697403611259</v>
      </c>
      <c r="AF3" s="80">
        <f t="shared" si="1"/>
        <v>191.87843876134642</v>
      </c>
      <c r="AG3" s="80">
        <f t="shared" si="1"/>
        <v>196.74014444375797</v>
      </c>
      <c r="AH3" s="80">
        <f t="shared" si="1"/>
        <v>201.65841688950917</v>
      </c>
      <c r="AI3" s="80">
        <f t="shared" si="1"/>
        <v>206.65036610731156</v>
      </c>
      <c r="AJ3" s="80">
        <f t="shared" si="1"/>
        <v>210.89832487716836</v>
      </c>
      <c r="AK3" s="80">
        <f t="shared" si="1"/>
        <v>216.8619023422367</v>
      </c>
      <c r="AL3" s="80">
        <f t="shared" si="1"/>
        <v>222.07887136043337</v>
      </c>
      <c r="AM3" s="80">
        <f t="shared" si="1"/>
        <v>227.37350038346233</v>
      </c>
      <c r="AN3" s="80">
        <f t="shared" si="1"/>
        <v>232.74899075977203</v>
      </c>
      <c r="AO3" s="80">
        <f t="shared" si="1"/>
        <v>238.20893472354953</v>
      </c>
    </row>
    <row r="4" spans="2:41" s="43" customFormat="1" hidden="1" x14ac:dyDescent="0.25">
      <c r="B4" s="81" t="s">
        <v>1811</v>
      </c>
      <c r="C4" s="82">
        <f t="shared" ref="C4:N4" si="2">SUM(C5:C7)</f>
        <v>24.84738534649</v>
      </c>
      <c r="D4" s="82">
        <f t="shared" si="2"/>
        <v>26.850083314509998</v>
      </c>
      <c r="E4" s="82">
        <f t="shared" si="2"/>
        <v>30.803362796329999</v>
      </c>
      <c r="F4" s="82">
        <f t="shared" si="2"/>
        <v>34.203769964710006</v>
      </c>
      <c r="G4" s="82">
        <f t="shared" si="2"/>
        <v>37.858101361790006</v>
      </c>
      <c r="H4" s="82">
        <f t="shared" si="2"/>
        <v>42.064249939480007</v>
      </c>
      <c r="I4" s="82">
        <f t="shared" si="2"/>
        <v>49.427263766319996</v>
      </c>
      <c r="J4" s="82">
        <f t="shared" si="2"/>
        <v>49.967871241180006</v>
      </c>
      <c r="K4" s="82">
        <f t="shared" si="2"/>
        <v>58.249769923999992</v>
      </c>
      <c r="L4" s="82">
        <f t="shared" si="2"/>
        <v>64.012011679929998</v>
      </c>
      <c r="M4" s="82">
        <f t="shared" si="2"/>
        <v>68.746730630139993</v>
      </c>
      <c r="N4" s="82">
        <f t="shared" si="2"/>
        <v>73.577620838510001</v>
      </c>
      <c r="O4" s="82">
        <f t="shared" ref="O4:AO4" si="3">SUM(O5:O7)</f>
        <v>76.682260642839992</v>
      </c>
      <c r="P4" s="82">
        <f t="shared" si="3"/>
        <v>79.88728802111001</v>
      </c>
      <c r="Q4" s="82">
        <f t="shared" si="3"/>
        <v>79.83251028171</v>
      </c>
      <c r="R4" s="82">
        <f t="shared" si="3"/>
        <v>83.514521829179998</v>
      </c>
      <c r="S4" s="82">
        <f t="shared" si="3"/>
        <v>89.070182283899982</v>
      </c>
      <c r="T4" s="83">
        <f t="shared" si="3"/>
        <v>90.300553580394876</v>
      </c>
      <c r="U4" s="83">
        <f t="shared" si="3"/>
        <v>92.719343222072865</v>
      </c>
      <c r="V4" s="83">
        <f t="shared" si="3"/>
        <v>95.083818819564641</v>
      </c>
      <c r="W4" s="83">
        <f t="shared" si="3"/>
        <v>97.595614353955227</v>
      </c>
      <c r="X4" s="83">
        <f t="shared" si="3"/>
        <v>100.15069948722936</v>
      </c>
      <c r="Y4" s="83">
        <f t="shared" si="3"/>
        <v>102.77963906179896</v>
      </c>
      <c r="Z4" s="83">
        <f t="shared" si="3"/>
        <v>105.45887946208467</v>
      </c>
      <c r="AA4" s="83">
        <f t="shared" si="3"/>
        <v>108.19463561098331</v>
      </c>
      <c r="AB4" s="83">
        <f t="shared" si="3"/>
        <v>110.98138611686117</v>
      </c>
      <c r="AC4" s="83">
        <f t="shared" si="3"/>
        <v>113.82001718870531</v>
      </c>
      <c r="AD4" s="83">
        <f t="shared" si="3"/>
        <v>116.71002921469287</v>
      </c>
      <c r="AE4" s="83">
        <f t="shared" si="3"/>
        <v>119.6520383817402</v>
      </c>
      <c r="AF4" s="83">
        <f t="shared" si="3"/>
        <v>123.22108285195911</v>
      </c>
      <c r="AG4" s="83">
        <f t="shared" si="3"/>
        <v>126.86954796539572</v>
      </c>
      <c r="AH4" s="83">
        <f t="shared" si="3"/>
        <v>130.58311976917634</v>
      </c>
      <c r="AI4" s="83">
        <f t="shared" si="3"/>
        <v>134.37007891690342</v>
      </c>
      <c r="AJ4" s="83">
        <f t="shared" si="3"/>
        <v>137.59108612605866</v>
      </c>
      <c r="AK4" s="83">
        <f t="shared" si="3"/>
        <v>142.16249856042504</v>
      </c>
      <c r="AL4" s="83">
        <f t="shared" si="3"/>
        <v>146.1711826954828</v>
      </c>
      <c r="AM4" s="83">
        <f t="shared" si="3"/>
        <v>150.25629874719837</v>
      </c>
      <c r="AN4" s="83">
        <f t="shared" si="3"/>
        <v>154.4185683889051</v>
      </c>
      <c r="AO4" s="83">
        <f t="shared" si="3"/>
        <v>158.65864722288384</v>
      </c>
    </row>
    <row r="5" spans="2:41" hidden="1" x14ac:dyDescent="0.25">
      <c r="B5" s="84" t="s">
        <v>1807</v>
      </c>
      <c r="C5" s="85">
        <f t="shared" ref="C5:N5" si="4">C65</f>
        <v>23.21669863771</v>
      </c>
      <c r="D5" s="85">
        <f t="shared" si="4"/>
        <v>25.114122841619999</v>
      </c>
      <c r="E5" s="85">
        <f t="shared" si="4"/>
        <v>28.82971270086</v>
      </c>
      <c r="F5" s="85">
        <f t="shared" si="4"/>
        <v>31.867746294790003</v>
      </c>
      <c r="G5" s="85">
        <f t="shared" si="4"/>
        <v>35.078757602980005</v>
      </c>
      <c r="H5" s="85">
        <f t="shared" si="4"/>
        <v>38.467384050850001</v>
      </c>
      <c r="I5" s="85">
        <f t="shared" si="4"/>
        <v>45.56849293418</v>
      </c>
      <c r="J5" s="85">
        <f t="shared" si="4"/>
        <v>45.907990308900004</v>
      </c>
      <c r="K5" s="85">
        <f t="shared" si="4"/>
        <v>53.710254481089997</v>
      </c>
      <c r="L5" s="85">
        <f t="shared" si="4"/>
        <v>59.034159085949995</v>
      </c>
      <c r="M5" s="85">
        <f t="shared" si="4"/>
        <v>63.173381595769996</v>
      </c>
      <c r="N5" s="85">
        <f t="shared" si="4"/>
        <v>67.62143203926</v>
      </c>
      <c r="O5" s="85">
        <f t="shared" ref="O5:AO5" si="5">O65</f>
        <v>70.285921660509999</v>
      </c>
      <c r="P5" s="85">
        <f t="shared" si="5"/>
        <v>72.601720781940003</v>
      </c>
      <c r="Q5" s="85">
        <f t="shared" si="5"/>
        <v>72.417642586499994</v>
      </c>
      <c r="R5" s="85">
        <f t="shared" si="5"/>
        <v>75.680071078089995</v>
      </c>
      <c r="S5" s="85">
        <f t="shared" si="5"/>
        <v>80.900131144289986</v>
      </c>
      <c r="T5" s="86">
        <f t="shared" si="5"/>
        <v>82.017645408775763</v>
      </c>
      <c r="U5" s="86">
        <f t="shared" si="5"/>
        <v>84.21456916265889</v>
      </c>
      <c r="V5" s="86">
        <f t="shared" si="5"/>
        <v>86.362160882128563</v>
      </c>
      <c r="W5" s="86">
        <f t="shared" si="5"/>
        <v>88.643559470627579</v>
      </c>
      <c r="X5" s="86">
        <f t="shared" si="5"/>
        <v>90.964276876457646</v>
      </c>
      <c r="Y5" s="86">
        <f t="shared" si="5"/>
        <v>93.352074351433032</v>
      </c>
      <c r="Z5" s="86">
        <f t="shared" si="5"/>
        <v>95.785558758811121</v>
      </c>
      <c r="AA5" s="86">
        <f t="shared" si="5"/>
        <v>98.270374951499022</v>
      </c>
      <c r="AB5" s="86">
        <f t="shared" si="5"/>
        <v>100.80150799300721</v>
      </c>
      <c r="AC5" s="86">
        <f t="shared" si="5"/>
        <v>103.37976280392114</v>
      </c>
      <c r="AD5" s="86">
        <f t="shared" si="5"/>
        <v>106.00468559980982</v>
      </c>
      <c r="AE5" s="86">
        <f t="shared" si="5"/>
        <v>108.67683604723125</v>
      </c>
      <c r="AF5" s="86">
        <f t="shared" si="5"/>
        <v>111.91850636042544</v>
      </c>
      <c r="AG5" s="86">
        <f t="shared" si="5"/>
        <v>115.2323123792747</v>
      </c>
      <c r="AH5" s="86">
        <f t="shared" si="5"/>
        <v>118.60525311248226</v>
      </c>
      <c r="AI5" s="86">
        <f t="shared" si="5"/>
        <v>122.0448496624555</v>
      </c>
      <c r="AJ5" s="86">
        <f t="shared" si="5"/>
        <v>124.97040677882914</v>
      </c>
      <c r="AK5" s="86">
        <f t="shared" si="5"/>
        <v>129.1225018567992</v>
      </c>
      <c r="AL5" s="86">
        <f t="shared" si="5"/>
        <v>132.76348544891238</v>
      </c>
      <c r="AM5" s="86">
        <f t="shared" si="5"/>
        <v>136.47389016403972</v>
      </c>
      <c r="AN5" s="86">
        <f t="shared" si="5"/>
        <v>140.25437147930964</v>
      </c>
      <c r="AO5" s="86">
        <f t="shared" si="5"/>
        <v>144.10552486123117</v>
      </c>
    </row>
    <row r="6" spans="2:41" hidden="1" x14ac:dyDescent="0.25">
      <c r="B6" s="84" t="s">
        <v>1808</v>
      </c>
      <c r="C6" s="85">
        <f t="shared" ref="C6:N6" si="6">C50</f>
        <v>1.6306867087799999</v>
      </c>
      <c r="D6" s="85">
        <f t="shared" si="6"/>
        <v>1.73596047289</v>
      </c>
      <c r="E6" s="85">
        <f t="shared" si="6"/>
        <v>1.97365009547</v>
      </c>
      <c r="F6" s="85">
        <f t="shared" si="6"/>
        <v>2.3360236699199999</v>
      </c>
      <c r="G6" s="85">
        <f t="shared" si="6"/>
        <v>2.7793437588100001</v>
      </c>
      <c r="H6" s="85">
        <f t="shared" si="6"/>
        <v>3.1249145383300001</v>
      </c>
      <c r="I6" s="85">
        <f t="shared" si="6"/>
        <v>3.3391040852600002</v>
      </c>
      <c r="J6" s="85">
        <f t="shared" si="6"/>
        <v>3.5112652318399999</v>
      </c>
      <c r="K6" s="85">
        <f t="shared" si="6"/>
        <v>3.7548932203800001</v>
      </c>
      <c r="L6" s="85">
        <f t="shared" si="6"/>
        <v>4.1745348492399996</v>
      </c>
      <c r="M6" s="85">
        <f t="shared" si="6"/>
        <v>4.5613090424999996</v>
      </c>
      <c r="N6" s="85">
        <f t="shared" si="6"/>
        <v>4.8524793873299998</v>
      </c>
      <c r="O6" s="85">
        <f t="shared" ref="O6:AO6" si="7">O50</f>
        <v>5.0313068107799994</v>
      </c>
      <c r="P6" s="85">
        <f t="shared" si="7"/>
        <v>5.3873789826700005</v>
      </c>
      <c r="Q6" s="85">
        <f t="shared" si="7"/>
        <v>5.5608771913800004</v>
      </c>
      <c r="R6" s="85">
        <f t="shared" si="7"/>
        <v>5.6588090960799997</v>
      </c>
      <c r="S6" s="85">
        <f t="shared" si="7"/>
        <v>6.0805161310100004</v>
      </c>
      <c r="T6" s="86">
        <f t="shared" si="7"/>
        <v>6.1645093633537176</v>
      </c>
      <c r="U6" s="86">
        <f t="shared" si="7"/>
        <v>6.32963184381373</v>
      </c>
      <c r="V6" s="86">
        <f t="shared" si="7"/>
        <v>6.4910464905930834</v>
      </c>
      <c r="W6" s="86">
        <f t="shared" si="7"/>
        <v>6.6625181646487155</v>
      </c>
      <c r="X6" s="86">
        <f t="shared" si="7"/>
        <v>6.8369450712812574</v>
      </c>
      <c r="Y6" s="86">
        <f t="shared" si="7"/>
        <v>7.0164137675467462</v>
      </c>
      <c r="Z6" s="86">
        <f t="shared" si="7"/>
        <v>7.19931632881989</v>
      </c>
      <c r="AA6" s="86">
        <f t="shared" si="7"/>
        <v>7.3860770265904039</v>
      </c>
      <c r="AB6" s="86">
        <f t="shared" si="7"/>
        <v>7.5763189343714048</v>
      </c>
      <c r="AC6" s="86">
        <f t="shared" si="7"/>
        <v>7.7701025506136991</v>
      </c>
      <c r="AD6" s="86">
        <f t="shared" si="7"/>
        <v>7.9673937685301421</v>
      </c>
      <c r="AE6" s="86">
        <f t="shared" si="7"/>
        <v>8.1682346530900496</v>
      </c>
      <c r="AF6" s="86">
        <f t="shared" si="7"/>
        <v>8.4118810891587099</v>
      </c>
      <c r="AG6" s="86">
        <f t="shared" si="7"/>
        <v>8.6609493003920495</v>
      </c>
      <c r="AH6" s="86">
        <f t="shared" si="7"/>
        <v>8.9144621222764773</v>
      </c>
      <c r="AI6" s="86">
        <f t="shared" si="7"/>
        <v>9.1729848466584247</v>
      </c>
      <c r="AJ6" s="86">
        <f t="shared" si="7"/>
        <v>9.3928719715207265</v>
      </c>
      <c r="AK6" s="86">
        <f t="shared" si="7"/>
        <v>9.7049466337243615</v>
      </c>
      <c r="AL6" s="86">
        <f t="shared" si="7"/>
        <v>9.9786057632145315</v>
      </c>
      <c r="AM6" s="86">
        <f t="shared" si="7"/>
        <v>10.257482637748495</v>
      </c>
      <c r="AN6" s="86">
        <f t="shared" si="7"/>
        <v>10.541626523491789</v>
      </c>
      <c r="AO6" s="86">
        <f t="shared" si="7"/>
        <v>10.831082176165603</v>
      </c>
    </row>
    <row r="7" spans="2:41" hidden="1" x14ac:dyDescent="0.25">
      <c r="B7" s="84" t="s">
        <v>1809</v>
      </c>
      <c r="C7" s="85">
        <f t="shared" ref="C7:N7" si="8">C78</f>
        <v>0</v>
      </c>
      <c r="D7" s="85">
        <f t="shared" si="8"/>
        <v>0</v>
      </c>
      <c r="E7" s="85">
        <f t="shared" si="8"/>
        <v>0</v>
      </c>
      <c r="F7" s="85">
        <f t="shared" si="8"/>
        <v>0</v>
      </c>
      <c r="G7" s="85">
        <f t="shared" si="8"/>
        <v>0</v>
      </c>
      <c r="H7" s="85">
        <f t="shared" si="8"/>
        <v>0.47195135030000002</v>
      </c>
      <c r="I7" s="85">
        <f t="shared" si="8"/>
        <v>0.51966674688000003</v>
      </c>
      <c r="J7" s="85">
        <f t="shared" si="8"/>
        <v>0.54861570044000008</v>
      </c>
      <c r="K7" s="85">
        <f t="shared" si="8"/>
        <v>0.78462222253000002</v>
      </c>
      <c r="L7" s="85">
        <f t="shared" si="8"/>
        <v>0.80331774474000006</v>
      </c>
      <c r="M7" s="85">
        <f t="shared" si="8"/>
        <v>1.01203999187</v>
      </c>
      <c r="N7" s="85">
        <f t="shared" si="8"/>
        <v>1.1037094119200002</v>
      </c>
      <c r="O7" s="85">
        <f t="shared" ref="O7:AO7" si="9">O78</f>
        <v>1.36503217155</v>
      </c>
      <c r="P7" s="85">
        <f t="shared" si="9"/>
        <v>1.8981882564999999</v>
      </c>
      <c r="Q7" s="85">
        <f t="shared" si="9"/>
        <v>1.85399050383</v>
      </c>
      <c r="R7" s="85">
        <f t="shared" si="9"/>
        <v>2.1756416550100002</v>
      </c>
      <c r="S7" s="85">
        <f t="shared" si="9"/>
        <v>2.0895350086</v>
      </c>
      <c r="T7" s="86">
        <f t="shared" si="9"/>
        <v>2.1183988082653946</v>
      </c>
      <c r="U7" s="86">
        <f t="shared" si="9"/>
        <v>2.1751422156002507</v>
      </c>
      <c r="V7" s="86">
        <f t="shared" si="9"/>
        <v>2.2306114468430001</v>
      </c>
      <c r="W7" s="86">
        <f t="shared" si="9"/>
        <v>2.2895367186789253</v>
      </c>
      <c r="X7" s="86">
        <f t="shared" si="9"/>
        <v>2.349477539490457</v>
      </c>
      <c r="Y7" s="86">
        <f t="shared" si="9"/>
        <v>2.4111509428191726</v>
      </c>
      <c r="Z7" s="86">
        <f t="shared" si="9"/>
        <v>2.4740043744536604</v>
      </c>
      <c r="AA7" s="86">
        <f t="shared" si="9"/>
        <v>2.5381836328938863</v>
      </c>
      <c r="AB7" s="86">
        <f t="shared" si="9"/>
        <v>2.6035591894825707</v>
      </c>
      <c r="AC7" s="86">
        <f t="shared" si="9"/>
        <v>2.6701518341704684</v>
      </c>
      <c r="AD7" s="86">
        <f t="shared" si="9"/>
        <v>2.7379498463529086</v>
      </c>
      <c r="AE7" s="86">
        <f t="shared" si="9"/>
        <v>2.8069676814188949</v>
      </c>
      <c r="AF7" s="86">
        <f t="shared" si="9"/>
        <v>2.8906954023749649</v>
      </c>
      <c r="AG7" s="86">
        <f t="shared" si="9"/>
        <v>2.9762862857289738</v>
      </c>
      <c r="AH7" s="86">
        <f t="shared" si="9"/>
        <v>3.0634045344175926</v>
      </c>
      <c r="AI7" s="86">
        <f t="shared" si="9"/>
        <v>3.1522444077894929</v>
      </c>
      <c r="AJ7" s="86">
        <f t="shared" si="9"/>
        <v>3.2278073757087737</v>
      </c>
      <c r="AK7" s="86">
        <f t="shared" si="9"/>
        <v>3.3350500699014458</v>
      </c>
      <c r="AL7" s="86">
        <f t="shared" si="9"/>
        <v>3.4290914833558874</v>
      </c>
      <c r="AM7" s="86">
        <f t="shared" si="9"/>
        <v>3.5249259454101591</v>
      </c>
      <c r="AN7" s="86">
        <f t="shared" si="9"/>
        <v>3.6225703861036549</v>
      </c>
      <c r="AO7" s="86">
        <f t="shared" si="9"/>
        <v>3.7220401854870557</v>
      </c>
    </row>
    <row r="8" spans="2:41" s="43" customFormat="1" hidden="1" x14ac:dyDescent="0.25">
      <c r="B8" s="127" t="s">
        <v>1790</v>
      </c>
      <c r="C8" s="128">
        <f t="shared" ref="C8:N8" si="10">C22</f>
        <v>0</v>
      </c>
      <c r="D8" s="128">
        <f t="shared" si="10"/>
        <v>0</v>
      </c>
      <c r="E8" s="128">
        <f t="shared" si="10"/>
        <v>0</v>
      </c>
      <c r="F8" s="128">
        <f t="shared" si="10"/>
        <v>0</v>
      </c>
      <c r="G8" s="128">
        <f t="shared" si="10"/>
        <v>0</v>
      </c>
      <c r="H8" s="128">
        <f t="shared" si="10"/>
        <v>0</v>
      </c>
      <c r="I8" s="128">
        <f t="shared" si="10"/>
        <v>0</v>
      </c>
      <c r="J8" s="128">
        <f t="shared" si="10"/>
        <v>3.514130759999999E-3</v>
      </c>
      <c r="K8" s="128">
        <f t="shared" si="10"/>
        <v>1.814929409E-2</v>
      </c>
      <c r="L8" s="128">
        <f t="shared" si="10"/>
        <v>5.863521314999999E-2</v>
      </c>
      <c r="M8" s="128">
        <f t="shared" si="10"/>
        <v>8.3081682320000017E-2</v>
      </c>
      <c r="N8" s="128">
        <f t="shared" si="10"/>
        <v>0.21173214946999996</v>
      </c>
      <c r="O8" s="128">
        <f t="shared" ref="O8:AO8" si="11">O22</f>
        <v>0.60445509956999999</v>
      </c>
      <c r="P8" s="128">
        <f t="shared" si="11"/>
        <v>0.90919232662000005</v>
      </c>
      <c r="Q8" s="128">
        <f t="shared" si="11"/>
        <v>0.76653223569999995</v>
      </c>
      <c r="R8" s="128">
        <f t="shared" si="11"/>
        <v>1.7700440309200001</v>
      </c>
      <c r="S8" s="128">
        <f t="shared" si="11"/>
        <v>2.80226952128</v>
      </c>
      <c r="T8" s="129">
        <f t="shared" si="11"/>
        <v>3.2849849247013085</v>
      </c>
      <c r="U8" s="129">
        <f t="shared" si="11"/>
        <v>2.9364105016814963</v>
      </c>
      <c r="V8" s="129">
        <f t="shared" si="11"/>
        <v>3.2744902639313809</v>
      </c>
      <c r="W8" s="129">
        <f t="shared" si="11"/>
        <v>3.577919019586246</v>
      </c>
      <c r="X8" s="129">
        <f t="shared" si="11"/>
        <v>4.0789075207247611</v>
      </c>
      <c r="Y8" s="129">
        <f t="shared" si="11"/>
        <v>4.573661787941913</v>
      </c>
      <c r="Z8" s="129">
        <f t="shared" si="11"/>
        <v>5.0549440272695776</v>
      </c>
      <c r="AA8" s="129">
        <f t="shared" si="11"/>
        <v>5.3755312786339786</v>
      </c>
      <c r="AB8" s="129">
        <f t="shared" si="11"/>
        <v>5.7782684361284362</v>
      </c>
      <c r="AC8" s="129">
        <f t="shared" si="11"/>
        <v>5.9052116266243821</v>
      </c>
      <c r="AD8" s="129">
        <f t="shared" si="11"/>
        <v>6.0214689754434021</v>
      </c>
      <c r="AE8" s="129">
        <f t="shared" si="11"/>
        <v>6.1333725131544146</v>
      </c>
      <c r="AF8" s="129">
        <f t="shared" si="11"/>
        <v>6.2353838702475706</v>
      </c>
      <c r="AG8" s="129">
        <f t="shared" si="11"/>
        <v>6.3428564748482499</v>
      </c>
      <c r="AH8" s="129">
        <f t="shared" si="11"/>
        <v>6.4386875305841915</v>
      </c>
      <c r="AI8" s="129">
        <f t="shared" si="11"/>
        <v>6.5273686986440635</v>
      </c>
      <c r="AJ8" s="129">
        <f t="shared" si="11"/>
        <v>6.6100293855405479</v>
      </c>
      <c r="AK8" s="129">
        <f t="shared" si="11"/>
        <v>6.6894919832591295</v>
      </c>
      <c r="AL8" s="129">
        <f t="shared" si="11"/>
        <v>6.7587019841458593</v>
      </c>
      <c r="AM8" s="129">
        <f t="shared" si="11"/>
        <v>6.8212363338936441</v>
      </c>
      <c r="AN8" s="129">
        <f t="shared" si="11"/>
        <v>6.8787573787396692</v>
      </c>
      <c r="AO8" s="129">
        <f t="shared" si="11"/>
        <v>6.9332514685523146</v>
      </c>
    </row>
    <row r="9" spans="2:41" s="43" customFormat="1" hidden="1" x14ac:dyDescent="0.25">
      <c r="B9" s="110" t="s">
        <v>1813</v>
      </c>
      <c r="C9" s="111">
        <f t="shared" ref="C9:N9" si="12">SUM(C139:C142,C144)</f>
        <v>6.0414999999999997E-5</v>
      </c>
      <c r="D9" s="111">
        <f t="shared" si="12"/>
        <v>2.18701477214</v>
      </c>
      <c r="E9" s="111">
        <f t="shared" si="12"/>
        <v>2.44076246326</v>
      </c>
      <c r="F9" s="111">
        <f t="shared" si="12"/>
        <v>2.96819379042</v>
      </c>
      <c r="G9" s="111">
        <f t="shared" si="12"/>
        <v>3.3352948808500003</v>
      </c>
      <c r="H9" s="111">
        <f t="shared" si="12"/>
        <v>3.58814608562</v>
      </c>
      <c r="I9" s="111">
        <f t="shared" si="12"/>
        <v>4.1817498507000002</v>
      </c>
      <c r="J9" s="111">
        <f t="shared" si="12"/>
        <v>3.5296707920700001</v>
      </c>
      <c r="K9" s="111">
        <f t="shared" si="12"/>
        <v>4.6702859763599998</v>
      </c>
      <c r="L9" s="111">
        <f t="shared" si="12"/>
        <v>5.1858215633900002</v>
      </c>
      <c r="M9" s="111">
        <f t="shared" si="12"/>
        <v>5.8221109604300008</v>
      </c>
      <c r="N9" s="111">
        <f t="shared" si="12"/>
        <v>6.5803901446599999</v>
      </c>
      <c r="O9" s="111">
        <f t="shared" ref="O9:AO9" si="13">SUM(O139:O142,O144)</f>
        <v>7.34383822734</v>
      </c>
      <c r="P9" s="111">
        <f t="shared" si="13"/>
        <v>8.1850505594800005</v>
      </c>
      <c r="Q9" s="111">
        <f t="shared" si="13"/>
        <v>8.4525635909600005</v>
      </c>
      <c r="R9" s="111">
        <f t="shared" si="13"/>
        <v>8.8390703359400007</v>
      </c>
      <c r="S9" s="111">
        <f t="shared" si="13"/>
        <v>9.8249194528700006</v>
      </c>
      <c r="T9" s="112">
        <f t="shared" si="13"/>
        <v>10.166529219771586</v>
      </c>
      <c r="U9" s="112">
        <f t="shared" si="13"/>
        <v>10.236406724712188</v>
      </c>
      <c r="V9" s="112">
        <f t="shared" si="13"/>
        <v>10.619498656106467</v>
      </c>
      <c r="W9" s="112">
        <f t="shared" si="13"/>
        <v>11.000623234646431</v>
      </c>
      <c r="X9" s="112">
        <f t="shared" si="13"/>
        <v>11.477503124961713</v>
      </c>
      <c r="Y9" s="112">
        <f t="shared" si="13"/>
        <v>11.958561162272193</v>
      </c>
      <c r="Z9" s="112">
        <f t="shared" si="13"/>
        <v>12.438186596429542</v>
      </c>
      <c r="AA9" s="112">
        <f t="shared" si="13"/>
        <v>12.84870451937668</v>
      </c>
      <c r="AB9" s="112">
        <f t="shared" si="13"/>
        <v>13.302197729611592</v>
      </c>
      <c r="AC9" s="112">
        <f t="shared" si="13"/>
        <v>13.632766423059859</v>
      </c>
      <c r="AD9" s="112">
        <f t="shared" si="13"/>
        <v>13.963297900822566</v>
      </c>
      <c r="AE9" s="112">
        <f t="shared" si="13"/>
        <v>14.296787411653748</v>
      </c>
      <c r="AF9" s="112">
        <f t="shared" si="13"/>
        <v>14.685707189557302</v>
      </c>
      <c r="AG9" s="112">
        <f t="shared" si="13"/>
        <v>15.084761282739899</v>
      </c>
      <c r="AH9" s="112">
        <f t="shared" si="13"/>
        <v>15.484648758004619</v>
      </c>
      <c r="AI9" s="112">
        <f t="shared" si="13"/>
        <v>15.888245067345276</v>
      </c>
      <c r="AJ9" s="112">
        <f t="shared" si="13"/>
        <v>16.234878806925032</v>
      </c>
      <c r="AK9" s="112">
        <f t="shared" si="13"/>
        <v>16.709285199525585</v>
      </c>
      <c r="AL9" s="112">
        <f t="shared" si="13"/>
        <v>17.125075073254099</v>
      </c>
      <c r="AM9" s="112">
        <f t="shared" si="13"/>
        <v>17.545085107503173</v>
      </c>
      <c r="AN9" s="112">
        <f t="shared" si="13"/>
        <v>17.970155236173255</v>
      </c>
      <c r="AO9" s="112">
        <f t="shared" si="13"/>
        <v>18.401269315058887</v>
      </c>
    </row>
    <row r="10" spans="2:41" s="43" customFormat="1" hidden="1" x14ac:dyDescent="0.25">
      <c r="B10" s="110" t="s">
        <v>1814</v>
      </c>
      <c r="C10" s="111">
        <f t="shared" ref="C10:N10" si="14">C24</f>
        <v>6.5108892599999996E-2</v>
      </c>
      <c r="D10" s="111">
        <f t="shared" si="14"/>
        <v>1.48047068791</v>
      </c>
      <c r="E10" s="111">
        <f t="shared" si="14"/>
        <v>1.6467850396600001</v>
      </c>
      <c r="F10" s="111">
        <f t="shared" si="14"/>
        <v>2.47200887738</v>
      </c>
      <c r="G10" s="111">
        <f t="shared" si="14"/>
        <v>1.66313876716</v>
      </c>
      <c r="H10" s="111">
        <f t="shared" si="14"/>
        <v>1.4368406728399998</v>
      </c>
      <c r="I10" s="111">
        <f t="shared" si="14"/>
        <v>2.60619335681</v>
      </c>
      <c r="J10" s="111">
        <f t="shared" si="14"/>
        <v>2.1456439746</v>
      </c>
      <c r="K10" s="111">
        <f t="shared" si="14"/>
        <v>2.5562857301899999</v>
      </c>
      <c r="L10" s="111">
        <f t="shared" si="14"/>
        <v>3.3201600313999999</v>
      </c>
      <c r="M10" s="111">
        <f t="shared" si="14"/>
        <v>3.8715764376799999</v>
      </c>
      <c r="N10" s="111">
        <f t="shared" si="14"/>
        <v>4.3908667900600005</v>
      </c>
      <c r="O10" s="111">
        <f t="shared" ref="O10:AO10" si="15">O24</f>
        <v>3.91047154993</v>
      </c>
      <c r="P10" s="111">
        <f t="shared" si="15"/>
        <v>4.0707551302399994</v>
      </c>
      <c r="Q10" s="111">
        <f t="shared" si="15"/>
        <v>3.4875321809800002</v>
      </c>
      <c r="R10" s="111">
        <f t="shared" si="15"/>
        <v>3.0047427671100002</v>
      </c>
      <c r="S10" s="111">
        <f t="shared" si="15"/>
        <v>2.1289228896400001</v>
      </c>
      <c r="T10" s="112">
        <f t="shared" si="15"/>
        <v>2.700290794950412</v>
      </c>
      <c r="U10" s="112">
        <f t="shared" si="15"/>
        <v>2.9045314713087942</v>
      </c>
      <c r="V10" s="112">
        <f t="shared" si="15"/>
        <v>3.09519510818697</v>
      </c>
      <c r="W10" s="112">
        <f t="shared" si="15"/>
        <v>3.232252873112766</v>
      </c>
      <c r="X10" s="112">
        <f t="shared" si="15"/>
        <v>3.3838628253350205</v>
      </c>
      <c r="Y10" s="112">
        <f t="shared" si="15"/>
        <v>3.5502645887676314</v>
      </c>
      <c r="Z10" s="112">
        <f t="shared" si="15"/>
        <v>3.719850200997012</v>
      </c>
      <c r="AA10" s="112">
        <f t="shared" si="15"/>
        <v>3.8930130427381995</v>
      </c>
      <c r="AB10" s="112">
        <f t="shared" si="15"/>
        <v>4.0474214306475336</v>
      </c>
      <c r="AC10" s="112">
        <f t="shared" si="15"/>
        <v>4.2270958593254138</v>
      </c>
      <c r="AD10" s="112">
        <f t="shared" si="15"/>
        <v>4.4100225047750383</v>
      </c>
      <c r="AE10" s="112">
        <f t="shared" si="15"/>
        <v>4.574258168768119</v>
      </c>
      <c r="AF10" s="112">
        <f t="shared" si="15"/>
        <v>4.8001649561886941</v>
      </c>
      <c r="AG10" s="112">
        <f t="shared" si="15"/>
        <v>5.0310987648509178</v>
      </c>
      <c r="AH10" s="112">
        <f t="shared" si="15"/>
        <v>5.2661535765933598</v>
      </c>
      <c r="AI10" s="112">
        <f t="shared" si="15"/>
        <v>5.5058535249393428</v>
      </c>
      <c r="AJ10" s="112">
        <f t="shared" si="15"/>
        <v>5.7333137385401489</v>
      </c>
      <c r="AK10" s="112">
        <f t="shared" si="15"/>
        <v>6.0226665627034279</v>
      </c>
      <c r="AL10" s="112">
        <f t="shared" si="15"/>
        <v>6.2764008499310631</v>
      </c>
      <c r="AM10" s="112">
        <f t="shared" si="15"/>
        <v>6.5349729835045878</v>
      </c>
      <c r="AN10" s="112">
        <f t="shared" si="15"/>
        <v>6.79842864257024</v>
      </c>
      <c r="AO10" s="112">
        <f t="shared" si="15"/>
        <v>7.0668093242307766</v>
      </c>
    </row>
    <row r="11" spans="2:41" s="43" customFormat="1" hidden="1" x14ac:dyDescent="0.25">
      <c r="B11" s="87" t="s">
        <v>1789</v>
      </c>
      <c r="C11" s="88">
        <f t="shared" ref="C11:N11" si="16">C28</f>
        <v>3.7298297584300002</v>
      </c>
      <c r="D11" s="88">
        <f t="shared" si="16"/>
        <v>1.9468757795999991</v>
      </c>
      <c r="E11" s="88">
        <f t="shared" si="16"/>
        <v>1.0589385683699959</v>
      </c>
      <c r="F11" s="88">
        <f t="shared" si="16"/>
        <v>0.99581298532001483</v>
      </c>
      <c r="G11" s="88">
        <f t="shared" si="16"/>
        <v>3.5885934149999912</v>
      </c>
      <c r="H11" s="88">
        <f t="shared" si="16"/>
        <v>8.0423094946799978</v>
      </c>
      <c r="I11" s="88">
        <f t="shared" si="16"/>
        <v>13.681724028269997</v>
      </c>
      <c r="J11" s="88">
        <f t="shared" si="16"/>
        <v>14.455005838559984</v>
      </c>
      <c r="K11" s="88">
        <f t="shared" si="16"/>
        <v>18.189494830409984</v>
      </c>
      <c r="L11" s="88">
        <f t="shared" si="16"/>
        <v>19.412166658130019</v>
      </c>
      <c r="M11" s="88">
        <f t="shared" si="16"/>
        <v>22.343593905794989</v>
      </c>
      <c r="N11" s="88">
        <f t="shared" si="16"/>
        <v>30.408063412170037</v>
      </c>
      <c r="O11" s="88">
        <f t="shared" ref="O11:AO11" si="17">O28</f>
        <v>33.220327634450001</v>
      </c>
      <c r="P11" s="88">
        <f t="shared" si="17"/>
        <v>33.787902732779997</v>
      </c>
      <c r="Q11" s="88">
        <f t="shared" si="17"/>
        <v>34.577981381850009</v>
      </c>
      <c r="R11" s="88">
        <f t="shared" si="17"/>
        <v>39.169321149750033</v>
      </c>
      <c r="S11" s="88">
        <f t="shared" si="17"/>
        <v>40.543753557610017</v>
      </c>
      <c r="T11" s="89">
        <f t="shared" si="17"/>
        <v>40.823779203400477</v>
      </c>
      <c r="U11" s="89">
        <f t="shared" si="17"/>
        <v>41.370531855273327</v>
      </c>
      <c r="V11" s="89">
        <f t="shared" si="17"/>
        <v>41.89803566207209</v>
      </c>
      <c r="W11" s="89">
        <f t="shared" si="17"/>
        <v>42.451438439654233</v>
      </c>
      <c r="X11" s="89">
        <f t="shared" si="17"/>
        <v>43.007134717408476</v>
      </c>
      <c r="Y11" s="89">
        <f t="shared" si="17"/>
        <v>43.571599863564835</v>
      </c>
      <c r="Z11" s="89">
        <f t="shared" si="17"/>
        <v>44.139508019913556</v>
      </c>
      <c r="AA11" s="89">
        <f t="shared" si="17"/>
        <v>44.712029419205756</v>
      </c>
      <c r="AB11" s="89">
        <f t="shared" si="17"/>
        <v>45.287849421275006</v>
      </c>
      <c r="AC11" s="89">
        <f t="shared" si="17"/>
        <v>45.86702535807968</v>
      </c>
      <c r="AD11" s="89">
        <f t="shared" si="17"/>
        <v>46.449331784291857</v>
      </c>
      <c r="AE11" s="89">
        <f t="shared" si="17"/>
        <v>47.034775729564231</v>
      </c>
      <c r="AF11" s="89">
        <f t="shared" si="17"/>
        <v>47.736264849582454</v>
      </c>
      <c r="AG11" s="89">
        <f t="shared" si="17"/>
        <v>48.442978720774114</v>
      </c>
      <c r="AH11" s="89">
        <f t="shared" si="17"/>
        <v>49.151960831744034</v>
      </c>
      <c r="AI11" s="89">
        <f t="shared" si="17"/>
        <v>49.86467342441879</v>
      </c>
      <c r="AJ11" s="89">
        <f t="shared" si="17"/>
        <v>50.46233055864414</v>
      </c>
      <c r="AK11" s="89">
        <f t="shared" si="17"/>
        <v>51.300626599026955</v>
      </c>
      <c r="AL11" s="89">
        <f t="shared" si="17"/>
        <v>52.023911607550616</v>
      </c>
      <c r="AM11" s="89">
        <f t="shared" si="17"/>
        <v>52.750880194867129</v>
      </c>
      <c r="AN11" s="89">
        <f t="shared" si="17"/>
        <v>53.481509755953994</v>
      </c>
      <c r="AO11" s="89">
        <f t="shared" si="17"/>
        <v>54.215766717054471</v>
      </c>
    </row>
    <row r="12" spans="2:41" s="43" customFormat="1" hidden="1" x14ac:dyDescent="0.25">
      <c r="B12" s="130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</row>
    <row r="13" spans="2:41" s="43" customFormat="1" hidden="1" x14ac:dyDescent="0.25">
      <c r="B13" s="130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</row>
    <row r="14" spans="2:41" hidden="1" x14ac:dyDescent="0.25">
      <c r="B14" s="52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</row>
    <row r="15" spans="2:41" hidden="1" x14ac:dyDescent="0.25">
      <c r="B15" s="52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</row>
    <row r="16" spans="2:41" s="1" customFormat="1" x14ac:dyDescent="0.25">
      <c r="B16" s="78" t="s">
        <v>26</v>
      </c>
      <c r="C16" s="79">
        <f t="shared" ref="C16:S16" si="18">(C187/1000)</f>
        <v>53.038997550890002</v>
      </c>
      <c r="D16" s="79">
        <f t="shared" si="18"/>
        <v>57.966316827779998</v>
      </c>
      <c r="E16" s="79">
        <f t="shared" si="18"/>
        <v>65.772915431629997</v>
      </c>
      <c r="F16" s="79">
        <f t="shared" si="18"/>
        <v>76.110010975630004</v>
      </c>
      <c r="G16" s="79">
        <f t="shared" si="18"/>
        <v>84.434256734849995</v>
      </c>
      <c r="H16" s="79">
        <f t="shared" si="18"/>
        <v>96.236545489809998</v>
      </c>
      <c r="I16" s="79">
        <f t="shared" si="18"/>
        <v>120.92050884923</v>
      </c>
      <c r="J16" s="79">
        <f t="shared" si="18"/>
        <v>131.42839023361998</v>
      </c>
      <c r="K16" s="79">
        <f t="shared" si="18"/>
        <v>149.37306446929998</v>
      </c>
      <c r="L16" s="79">
        <f t="shared" si="18"/>
        <v>159.22582353220002</v>
      </c>
      <c r="M16" s="79">
        <f t="shared" si="18"/>
        <v>172.86615379342999</v>
      </c>
      <c r="N16" s="79">
        <f t="shared" si="18"/>
        <v>196.87551566748002</v>
      </c>
      <c r="O16" s="79">
        <f t="shared" si="18"/>
        <v>209.48651433073999</v>
      </c>
      <c r="P16" s="79">
        <f t="shared" si="18"/>
        <v>218.96650113932</v>
      </c>
      <c r="Q16" s="79">
        <f t="shared" si="18"/>
        <v>218.62257668826001</v>
      </c>
      <c r="R16" s="79">
        <f t="shared" si="18"/>
        <v>232.82249656706</v>
      </c>
      <c r="S16" s="79">
        <f t="shared" si="18"/>
        <v>242.94182216773001</v>
      </c>
      <c r="T16" s="80">
        <f t="shared" ref="T16:AO16" si="19">T17+SUM(T22:T28)</f>
        <v>244.31845870436794</v>
      </c>
      <c r="U16" s="80">
        <f t="shared" si="19"/>
        <v>251.41070574302199</v>
      </c>
      <c r="V16" s="80">
        <f t="shared" si="19"/>
        <v>269.30347819826409</v>
      </c>
      <c r="W16" s="80">
        <f t="shared" si="19"/>
        <v>280.37665641222759</v>
      </c>
      <c r="X16" s="80">
        <f t="shared" si="19"/>
        <v>289.34225595065351</v>
      </c>
      <c r="Y16" s="80">
        <f t="shared" si="19"/>
        <v>298.11783063956557</v>
      </c>
      <c r="Z16" s="80">
        <f t="shared" si="19"/>
        <v>306.76583182472024</v>
      </c>
      <c r="AA16" s="80">
        <f t="shared" si="19"/>
        <v>314.83202966967099</v>
      </c>
      <c r="AB16" s="80">
        <f t="shared" si="19"/>
        <v>323.10861448273522</v>
      </c>
      <c r="AC16" s="80">
        <f t="shared" si="19"/>
        <v>331.50610137450531</v>
      </c>
      <c r="AD16" s="80">
        <f t="shared" si="19"/>
        <v>339.62587584817834</v>
      </c>
      <c r="AE16" s="80">
        <f t="shared" si="19"/>
        <v>348.03155166411989</v>
      </c>
      <c r="AF16" s="80">
        <f t="shared" si="19"/>
        <v>357.71762501117792</v>
      </c>
      <c r="AG16" s="80">
        <f t="shared" si="19"/>
        <v>368.75216453302983</v>
      </c>
      <c r="AH16" s="80">
        <f t="shared" si="19"/>
        <v>378.93473103365955</v>
      </c>
      <c r="AI16" s="80">
        <f t="shared" si="19"/>
        <v>389.18151824741699</v>
      </c>
      <c r="AJ16" s="80">
        <f t="shared" si="19"/>
        <v>398.14000223236167</v>
      </c>
      <c r="AK16" s="80">
        <f t="shared" si="19"/>
        <v>408.57784893010739</v>
      </c>
      <c r="AL16" s="80">
        <f t="shared" si="19"/>
        <v>422.20554274775054</v>
      </c>
      <c r="AM16" s="80">
        <f t="shared" si="19"/>
        <v>431.18072883831314</v>
      </c>
      <c r="AN16" s="80">
        <f t="shared" si="19"/>
        <v>442.31323675917719</v>
      </c>
      <c r="AO16" s="80">
        <f t="shared" si="19"/>
        <v>453.29712255210529</v>
      </c>
    </row>
    <row r="17" spans="1:42" s="1" customFormat="1" x14ac:dyDescent="0.25">
      <c r="B17" s="115" t="s">
        <v>1784</v>
      </c>
      <c r="C17" s="116">
        <f>SUM(C18:C21)</f>
        <v>40.859996395820005</v>
      </c>
      <c r="D17" s="116">
        <f t="shared" ref="D17:S17" si="20">SUM(D18:D21)</f>
        <v>44.682131953789998</v>
      </c>
      <c r="E17" s="116">
        <f t="shared" si="20"/>
        <v>51.192594804929996</v>
      </c>
      <c r="F17" s="116">
        <f t="shared" si="20"/>
        <v>57.066130643879994</v>
      </c>
      <c r="G17" s="116">
        <f t="shared" si="20"/>
        <v>63.419899231009992</v>
      </c>
      <c r="H17" s="116">
        <f t="shared" si="20"/>
        <v>71.538993598079998</v>
      </c>
      <c r="I17" s="116">
        <f t="shared" si="20"/>
        <v>85.749009153619994</v>
      </c>
      <c r="J17" s="116">
        <f t="shared" si="20"/>
        <v>89.34560421018999</v>
      </c>
      <c r="K17" s="116">
        <f t="shared" si="20"/>
        <v>103.21177100096</v>
      </c>
      <c r="L17" s="116">
        <f t="shared" si="20"/>
        <v>113.54301568734002</v>
      </c>
      <c r="M17" s="116">
        <f t="shared" si="20"/>
        <v>121.78135352395999</v>
      </c>
      <c r="N17" s="116">
        <f t="shared" si="20"/>
        <v>130.55358730059999</v>
      </c>
      <c r="O17" s="116">
        <f t="shared" si="20"/>
        <v>136.06477752215</v>
      </c>
      <c r="P17" s="116">
        <f t="shared" si="20"/>
        <v>142.15801294758</v>
      </c>
      <c r="Q17" s="116">
        <f t="shared" si="20"/>
        <v>143.08254225995003</v>
      </c>
      <c r="R17" s="116">
        <f t="shared" si="20"/>
        <v>150.27728664006</v>
      </c>
      <c r="S17" s="116">
        <f t="shared" si="20"/>
        <v>160.08339743467999</v>
      </c>
      <c r="T17" s="117">
        <f t="shared" ref="T17" si="21">SUM(T18:T21)</f>
        <v>162.29471004456352</v>
      </c>
      <c r="U17" s="117">
        <f t="shared" ref="U17" si="22">SUM(U18:U21)</f>
        <v>166.64193437476024</v>
      </c>
      <c r="V17" s="117">
        <f t="shared" ref="V17" si="23">SUM(V18:V21)</f>
        <v>170.89154156194905</v>
      </c>
      <c r="W17" s="117">
        <f t="shared" ref="W17" si="24">SUM(W18:W21)</f>
        <v>175.40592283406619</v>
      </c>
      <c r="X17" s="117">
        <f t="shared" ref="X17" si="25">SUM(X18:X21)</f>
        <v>179.99810731580044</v>
      </c>
      <c r="Y17" s="117">
        <f t="shared" ref="Y17" si="26">SUM(Y18:Y21)</f>
        <v>184.72302836071512</v>
      </c>
      <c r="Z17" s="117">
        <f t="shared" ref="Z17" si="27">SUM(Z18:Z21)</f>
        <v>189.53835370107333</v>
      </c>
      <c r="AA17" s="117">
        <f t="shared" ref="AA17" si="28">SUM(AA18:AA21)</f>
        <v>194.45525324746254</v>
      </c>
      <c r="AB17" s="117">
        <f t="shared" ref="AB17" si="29">SUM(AB18:AB21)</f>
        <v>199.46380355402655</v>
      </c>
      <c r="AC17" s="117">
        <f t="shared" ref="AC17" si="30">SUM(AC18:AC21)</f>
        <v>204.56559737988914</v>
      </c>
      <c r="AD17" s="117">
        <f t="shared" ref="AD17" si="31">SUM(AD18:AD21)</f>
        <v>209.75973678641415</v>
      </c>
      <c r="AE17" s="117">
        <f t="shared" ref="AE17" si="32">SUM(AE18:AE21)</f>
        <v>215.04732922945826</v>
      </c>
      <c r="AF17" s="117">
        <f t="shared" ref="AF17" si="33">SUM(AF18:AF21)</f>
        <v>221.46187503747078</v>
      </c>
      <c r="AG17" s="117">
        <f t="shared" ref="AG17" si="34">SUM(AG18:AG21)</f>
        <v>228.01916139082326</v>
      </c>
      <c r="AH17" s="117">
        <f t="shared" ref="AH17" si="35">SUM(AH18:AH21)</f>
        <v>234.69346221432443</v>
      </c>
      <c r="AI17" s="117">
        <f t="shared" ref="AI17" si="36">SUM(AI18:AI21)</f>
        <v>241.49966009974264</v>
      </c>
      <c r="AJ17" s="117">
        <f t="shared" ref="AJ17" si="37">SUM(AJ18:AJ21)</f>
        <v>247.28868807724984</v>
      </c>
      <c r="AK17" s="117">
        <f t="shared" ref="AK17" si="38">SUM(AK18:AK21)</f>
        <v>255.50476235490166</v>
      </c>
      <c r="AL17" s="117">
        <f t="shared" ref="AL17" si="39">SUM(AL18:AL21)</f>
        <v>262.70946048313874</v>
      </c>
      <c r="AM17" s="117">
        <f t="shared" ref="AM17" si="40">SUM(AM18:AM21)</f>
        <v>270.05152760038305</v>
      </c>
      <c r="AN17" s="117">
        <f t="shared" ref="AN17" si="41">SUM(AN18:AN21)</f>
        <v>277.53226075033729</v>
      </c>
      <c r="AO17" s="117">
        <f t="shared" ref="AO17" si="42">SUM(AO18:AO21)</f>
        <v>285.15283822901262</v>
      </c>
    </row>
    <row r="18" spans="1:42" x14ac:dyDescent="0.25">
      <c r="A18" s="506">
        <f>Orcamento!$A$1</f>
        <v>4</v>
      </c>
      <c r="B18" s="84" t="s">
        <v>21</v>
      </c>
      <c r="C18" s="282">
        <f t="shared" ref="C18:S18" si="43">C64</f>
        <v>36.453326781470004</v>
      </c>
      <c r="D18" s="282">
        <f t="shared" si="43"/>
        <v>39.394704049289999</v>
      </c>
      <c r="E18" s="282">
        <f t="shared" si="43"/>
        <v>45.22307874645</v>
      </c>
      <c r="F18" s="282">
        <f t="shared" si="43"/>
        <v>49.988621638879998</v>
      </c>
      <c r="G18" s="282">
        <f t="shared" si="43"/>
        <v>55.025502122349998</v>
      </c>
      <c r="H18" s="282">
        <f t="shared" si="43"/>
        <v>61.542891050080001</v>
      </c>
      <c r="I18" s="282">
        <f t="shared" si="43"/>
        <v>74.394502974049999</v>
      </c>
      <c r="J18" s="282">
        <f t="shared" si="43"/>
        <v>76.5133171815</v>
      </c>
      <c r="K18" s="282">
        <f t="shared" si="43"/>
        <v>89.517090801809999</v>
      </c>
      <c r="L18" s="282">
        <f t="shared" si="43"/>
        <v>98.390265143250005</v>
      </c>
      <c r="M18" s="282">
        <f t="shared" si="43"/>
        <v>105.28896658462</v>
      </c>
      <c r="N18" s="282">
        <f t="shared" si="43"/>
        <v>112.70238673208999</v>
      </c>
      <c r="O18" s="282">
        <f t="shared" si="43"/>
        <v>117.14320276753</v>
      </c>
      <c r="P18" s="282">
        <f t="shared" si="43"/>
        <v>121.0028679699</v>
      </c>
      <c r="Q18" s="282">
        <f t="shared" si="43"/>
        <v>121.11885031742</v>
      </c>
      <c r="R18" s="282">
        <f t="shared" si="43"/>
        <v>126.78301923389999</v>
      </c>
      <c r="S18" s="282">
        <f t="shared" si="43"/>
        <v>135.49878818460999</v>
      </c>
      <c r="T18" s="86">
        <f t="shared" ref="T18:AO18" si="44">S18*(1+INDEX(T$35:T$38,MATCH($A$18,$P$35:$P$38,0),0))</f>
        <v>137.37050120256256</v>
      </c>
      <c r="U18" s="86">
        <f t="shared" si="44"/>
        <v>141.05010594701247</v>
      </c>
      <c r="V18" s="86">
        <f t="shared" si="44"/>
        <v>144.64708498014204</v>
      </c>
      <c r="W18" s="86">
        <f t="shared" si="44"/>
        <v>148.46817574643944</v>
      </c>
      <c r="X18" s="86">
        <f t="shared" si="44"/>
        <v>152.35512119091663</v>
      </c>
      <c r="Y18" s="86">
        <f t="shared" si="44"/>
        <v>156.3544183454834</v>
      </c>
      <c r="Z18" s="86">
        <f t="shared" si="44"/>
        <v>160.43023606792659</v>
      </c>
      <c r="AA18" s="86">
        <f t="shared" si="44"/>
        <v>164.59202886366634</v>
      </c>
      <c r="AB18" s="86">
        <f t="shared" si="44"/>
        <v>168.83139726773834</v>
      </c>
      <c r="AC18" s="86">
        <f t="shared" si="44"/>
        <v>173.14968943325897</v>
      </c>
      <c r="AD18" s="86">
        <f t="shared" si="44"/>
        <v>177.54614532140468</v>
      </c>
      <c r="AE18" s="86">
        <f t="shared" si="44"/>
        <v>182.02170231187222</v>
      </c>
      <c r="AF18" s="86">
        <f t="shared" si="44"/>
        <v>187.45114220175847</v>
      </c>
      <c r="AG18" s="86">
        <f t="shared" si="44"/>
        <v>193.00140143473914</v>
      </c>
      <c r="AH18" s="86">
        <f t="shared" si="44"/>
        <v>198.65070478571883</v>
      </c>
      <c r="AI18" s="86">
        <f t="shared" si="44"/>
        <v>204.41164927089022</v>
      </c>
      <c r="AJ18" s="86">
        <f t="shared" si="44"/>
        <v>209.31163445541944</v>
      </c>
      <c r="AK18" s="86">
        <f t="shared" si="44"/>
        <v>216.26593531420036</v>
      </c>
      <c r="AL18" s="86">
        <f t="shared" si="44"/>
        <v>222.36418086155885</v>
      </c>
      <c r="AM18" s="86">
        <f t="shared" si="44"/>
        <v>228.57869912578175</v>
      </c>
      <c r="AN18" s="86">
        <f t="shared" si="44"/>
        <v>234.91058795869361</v>
      </c>
      <c r="AO18" s="86">
        <f t="shared" si="44"/>
        <v>241.36084470095676</v>
      </c>
    </row>
    <row r="19" spans="1:42" x14ac:dyDescent="0.25">
      <c r="B19" s="84" t="s">
        <v>22</v>
      </c>
      <c r="C19" s="282">
        <f t="shared" ref="C19:S19" si="45">C49</f>
        <v>3.2613734163699997</v>
      </c>
      <c r="D19" s="282">
        <f t="shared" si="45"/>
        <v>3.4719209465500001</v>
      </c>
      <c r="E19" s="282">
        <f t="shared" si="45"/>
        <v>3.9473001909400001</v>
      </c>
      <c r="F19" s="282">
        <f t="shared" si="45"/>
        <v>4.6720473398399998</v>
      </c>
      <c r="G19" s="282">
        <f t="shared" si="45"/>
        <v>5.5586875173999992</v>
      </c>
      <c r="H19" s="282">
        <f t="shared" si="45"/>
        <v>6.6957671702899999</v>
      </c>
      <c r="I19" s="282">
        <f t="shared" si="45"/>
        <v>7.7053284533599999</v>
      </c>
      <c r="J19" s="282">
        <f t="shared" si="45"/>
        <v>8.8642489964200006</v>
      </c>
      <c r="K19" s="282">
        <f t="shared" si="45"/>
        <v>9.3912235547900007</v>
      </c>
      <c r="L19" s="282">
        <f t="shared" si="45"/>
        <v>10.43732084532</v>
      </c>
      <c r="M19" s="282">
        <f t="shared" si="45"/>
        <v>11.40365695925</v>
      </c>
      <c r="N19" s="282">
        <f t="shared" si="45"/>
        <v>12.13137035287</v>
      </c>
      <c r="O19" s="282">
        <f t="shared" si="45"/>
        <v>12.578342812979999</v>
      </c>
      <c r="P19" s="282">
        <f t="shared" si="45"/>
        <v>13.63213571532</v>
      </c>
      <c r="Q19" s="282">
        <f t="shared" si="45"/>
        <v>14.023189644959999</v>
      </c>
      <c r="R19" s="282">
        <f t="shared" si="45"/>
        <v>14.49993061084</v>
      </c>
      <c r="S19" s="282">
        <f t="shared" si="45"/>
        <v>15.286464776120001</v>
      </c>
      <c r="T19" s="86">
        <f t="shared" ref="T19:AO19" si="46">S19*(1+INDEX(T$35:T$38,MATCH($A$18,$P$35:$P$38,0),0))</f>
        <v>15.497624414543889</v>
      </c>
      <c r="U19" s="86">
        <f t="shared" si="46"/>
        <v>15.912743612801533</v>
      </c>
      <c r="V19" s="86">
        <f t="shared" si="46"/>
        <v>16.318541288390065</v>
      </c>
      <c r="W19" s="86">
        <f t="shared" si="46"/>
        <v>16.749622408656474</v>
      </c>
      <c r="X19" s="86">
        <f t="shared" si="46"/>
        <v>17.188133006572283</v>
      </c>
      <c r="Y19" s="86">
        <f t="shared" si="46"/>
        <v>17.639318702781082</v>
      </c>
      <c r="Z19" s="86">
        <f t="shared" si="46"/>
        <v>18.099137162287352</v>
      </c>
      <c r="AA19" s="86">
        <f t="shared" si="46"/>
        <v>18.568655006911232</v>
      </c>
      <c r="AB19" s="86">
        <f t="shared" si="46"/>
        <v>19.046924640537398</v>
      </c>
      <c r="AC19" s="86">
        <f t="shared" si="46"/>
        <v>19.53409815674102</v>
      </c>
      <c r="AD19" s="86">
        <f t="shared" si="46"/>
        <v>20.030089810794337</v>
      </c>
      <c r="AE19" s="86">
        <f t="shared" si="46"/>
        <v>20.53500535435689</v>
      </c>
      <c r="AF19" s="86">
        <f t="shared" si="46"/>
        <v>21.147534386850733</v>
      </c>
      <c r="AG19" s="86">
        <f t="shared" si="46"/>
        <v>21.773693804215398</v>
      </c>
      <c r="AH19" s="86">
        <f t="shared" si="46"/>
        <v>22.411027007274821</v>
      </c>
      <c r="AI19" s="86">
        <f t="shared" si="46"/>
        <v>23.060955144121124</v>
      </c>
      <c r="AJ19" s="86">
        <f t="shared" si="46"/>
        <v>23.613753083721612</v>
      </c>
      <c r="AK19" s="86">
        <f t="shared" si="46"/>
        <v>24.398311208148957</v>
      </c>
      <c r="AL19" s="86">
        <f t="shared" si="46"/>
        <v>25.086292384990319</v>
      </c>
      <c r="AM19" s="86">
        <f t="shared" si="46"/>
        <v>25.78739101339405</v>
      </c>
      <c r="AN19" s="86">
        <f t="shared" si="46"/>
        <v>26.501730948882923</v>
      </c>
      <c r="AO19" s="86">
        <f t="shared" si="46"/>
        <v>27.229424707687588</v>
      </c>
    </row>
    <row r="20" spans="1:42" x14ac:dyDescent="0.25">
      <c r="B20" s="84" t="s">
        <v>24</v>
      </c>
      <c r="C20" s="282">
        <f t="shared" ref="C20:S20" si="47">C77</f>
        <v>0</v>
      </c>
      <c r="D20" s="282">
        <f t="shared" si="47"/>
        <v>0.53266251387999997</v>
      </c>
      <c r="E20" s="282">
        <f t="shared" si="47"/>
        <v>0.33613585601999996</v>
      </c>
      <c r="F20" s="282">
        <f t="shared" si="47"/>
        <v>0.34936671798000002</v>
      </c>
      <c r="G20" s="282">
        <f t="shared" si="47"/>
        <v>0.43553925035000002</v>
      </c>
      <c r="H20" s="282">
        <f t="shared" si="47"/>
        <v>0.50562604488999996</v>
      </c>
      <c r="I20" s="282">
        <f t="shared" si="47"/>
        <v>0.59959241592000001</v>
      </c>
      <c r="J20" s="282">
        <f t="shared" si="47"/>
        <v>0.68576962554999998</v>
      </c>
      <c r="K20" s="282">
        <f t="shared" si="47"/>
        <v>0.98077777816</v>
      </c>
      <c r="L20" s="282">
        <f t="shared" si="47"/>
        <v>1.00414718093</v>
      </c>
      <c r="M20" s="282">
        <f t="shared" si="47"/>
        <v>1.2650499898399998</v>
      </c>
      <c r="N20" s="282">
        <f t="shared" si="47"/>
        <v>1.3796367649000001</v>
      </c>
      <c r="O20" s="282">
        <f t="shared" si="47"/>
        <v>1.7062902144400001</v>
      </c>
      <c r="P20" s="282">
        <f t="shared" si="47"/>
        <v>2.3727353206199999</v>
      </c>
      <c r="Q20" s="282">
        <f t="shared" si="47"/>
        <v>2.3174881297900001</v>
      </c>
      <c r="R20" s="282">
        <f t="shared" si="47"/>
        <v>2.7195520687600001</v>
      </c>
      <c r="S20" s="282">
        <f t="shared" si="47"/>
        <v>2.6119187607499996</v>
      </c>
      <c r="T20" s="86">
        <f>S20*(1+INDEX(T$35:T$38,MATCH($A$18,$P$35:$P$38,0),0))</f>
        <v>2.6479985103317425</v>
      </c>
      <c r="U20" s="86">
        <f t="shared" ref="U20:AO20" si="48">T20*(1+INDEX(U$35:U$38,MATCH($A$18,$P$35:$P$38,0),0))</f>
        <v>2.7189277695003127</v>
      </c>
      <c r="V20" s="86">
        <f t="shared" si="48"/>
        <v>2.7882643085537495</v>
      </c>
      <c r="W20" s="86">
        <f t="shared" si="48"/>
        <v>2.8619208983486559</v>
      </c>
      <c r="X20" s="86">
        <f t="shared" si="48"/>
        <v>2.9368469243630706</v>
      </c>
      <c r="Y20" s="86">
        <f t="shared" si="48"/>
        <v>3.013938678523965</v>
      </c>
      <c r="Z20" s="86">
        <f t="shared" si="48"/>
        <v>3.0925054680670749</v>
      </c>
      <c r="AA20" s="86">
        <f t="shared" si="48"/>
        <v>3.1727295411173571</v>
      </c>
      <c r="AB20" s="86">
        <f t="shared" si="48"/>
        <v>3.2544489868532129</v>
      </c>
      <c r="AC20" s="86">
        <f t="shared" si="48"/>
        <v>3.3376897927130851</v>
      </c>
      <c r="AD20" s="86">
        <f t="shared" si="48"/>
        <v>3.4224373079411352</v>
      </c>
      <c r="AE20" s="86">
        <f t="shared" si="48"/>
        <v>3.5087096017736177</v>
      </c>
      <c r="AF20" s="86">
        <f t="shared" si="48"/>
        <v>3.6133692529687056</v>
      </c>
      <c r="AG20" s="86">
        <f t="shared" si="48"/>
        <v>3.7203578571612166</v>
      </c>
      <c r="AH20" s="86">
        <f t="shared" si="48"/>
        <v>3.82925566802199</v>
      </c>
      <c r="AI20" s="86">
        <f t="shared" si="48"/>
        <v>3.9403055097368656</v>
      </c>
      <c r="AJ20" s="86">
        <f t="shared" si="48"/>
        <v>4.0347592196359665</v>
      </c>
      <c r="AK20" s="86">
        <f t="shared" si="48"/>
        <v>4.1688125873768067</v>
      </c>
      <c r="AL20" s="86">
        <f t="shared" si="48"/>
        <v>4.2863643541948582</v>
      </c>
      <c r="AM20" s="86">
        <f t="shared" si="48"/>
        <v>4.4061574317626979</v>
      </c>
      <c r="AN20" s="86">
        <f t="shared" si="48"/>
        <v>4.5282129826295678</v>
      </c>
      <c r="AO20" s="86">
        <f t="shared" si="48"/>
        <v>4.652550231858819</v>
      </c>
    </row>
    <row r="21" spans="1:42" x14ac:dyDescent="0.25">
      <c r="B21" s="84" t="s">
        <v>25</v>
      </c>
      <c r="C21" s="282">
        <f t="shared" ref="C21:S21" si="49">C134</f>
        <v>1.14529619798</v>
      </c>
      <c r="D21" s="282">
        <f t="shared" si="49"/>
        <v>1.28284444407</v>
      </c>
      <c r="E21" s="282">
        <f t="shared" si="49"/>
        <v>1.6860800115200001</v>
      </c>
      <c r="F21" s="282">
        <f t="shared" si="49"/>
        <v>2.0560949471800001</v>
      </c>
      <c r="G21" s="282">
        <f t="shared" si="49"/>
        <v>2.4001703409099999</v>
      </c>
      <c r="H21" s="282">
        <f t="shared" si="49"/>
        <v>2.7947093328200001</v>
      </c>
      <c r="I21" s="282">
        <f t="shared" si="49"/>
        <v>3.0495853102899999</v>
      </c>
      <c r="J21" s="282">
        <f t="shared" si="49"/>
        <v>3.2822684067199996</v>
      </c>
      <c r="K21" s="282">
        <f t="shared" si="49"/>
        <v>3.3226788662</v>
      </c>
      <c r="L21" s="282">
        <f t="shared" si="49"/>
        <v>3.71128251784</v>
      </c>
      <c r="M21" s="282">
        <f t="shared" si="49"/>
        <v>3.82367999025</v>
      </c>
      <c r="N21" s="282">
        <f t="shared" si="49"/>
        <v>4.3401934507400002</v>
      </c>
      <c r="O21" s="282">
        <f t="shared" si="49"/>
        <v>4.6369417272</v>
      </c>
      <c r="P21" s="282">
        <f t="shared" si="49"/>
        <v>5.1502739417400001</v>
      </c>
      <c r="Q21" s="282">
        <f t="shared" si="49"/>
        <v>5.6230141677800001</v>
      </c>
      <c r="R21" s="282">
        <f t="shared" si="49"/>
        <v>6.2747847265600001</v>
      </c>
      <c r="S21" s="282">
        <f t="shared" si="49"/>
        <v>6.6862257131999998</v>
      </c>
      <c r="T21" s="86">
        <f t="shared" ref="T21:AO21" si="50">S21*(1+INDEX(T$35:T$38,MATCH($A$18,$P$35:$P$38,0),0))</f>
        <v>6.77858591712533</v>
      </c>
      <c r="U21" s="86">
        <f t="shared" si="50"/>
        <v>6.9601570454459303</v>
      </c>
      <c r="V21" s="86">
        <f t="shared" si="50"/>
        <v>7.1376509848631979</v>
      </c>
      <c r="W21" s="86">
        <f t="shared" si="50"/>
        <v>7.3262037806216362</v>
      </c>
      <c r="X21" s="86">
        <f t="shared" si="50"/>
        <v>7.5180061939484659</v>
      </c>
      <c r="Y21" s="86">
        <f t="shared" si="50"/>
        <v>7.715352633926658</v>
      </c>
      <c r="Z21" s="86">
        <f t="shared" si="50"/>
        <v>7.9164750027923247</v>
      </c>
      <c r="AA21" s="86">
        <f t="shared" si="50"/>
        <v>8.1218398357676076</v>
      </c>
      <c r="AB21" s="86">
        <f t="shared" si="50"/>
        <v>8.3310326588976178</v>
      </c>
      <c r="AC21" s="86">
        <f t="shared" si="50"/>
        <v>8.5441199971760682</v>
      </c>
      <c r="AD21" s="86">
        <f t="shared" si="50"/>
        <v>8.7610643462740043</v>
      </c>
      <c r="AE21" s="86">
        <f t="shared" si="50"/>
        <v>8.9819119614555163</v>
      </c>
      <c r="AF21" s="86">
        <f t="shared" si="50"/>
        <v>9.249829195892854</v>
      </c>
      <c r="AG21" s="86">
        <f t="shared" si="50"/>
        <v>9.5237082947075251</v>
      </c>
      <c r="AH21" s="86">
        <f t="shared" si="50"/>
        <v>9.802474753308795</v>
      </c>
      <c r="AI21" s="86">
        <f t="shared" si="50"/>
        <v>10.086750174994416</v>
      </c>
      <c r="AJ21" s="86">
        <f t="shared" si="50"/>
        <v>10.328541318472844</v>
      </c>
      <c r="AK21" s="86">
        <f t="shared" si="50"/>
        <v>10.671703245175529</v>
      </c>
      <c r="AL21" s="86">
        <f t="shared" si="50"/>
        <v>10.972622882394742</v>
      </c>
      <c r="AM21" s="86">
        <f t="shared" si="50"/>
        <v>11.279280029444546</v>
      </c>
      <c r="AN21" s="86">
        <f t="shared" si="50"/>
        <v>11.591728860131195</v>
      </c>
      <c r="AO21" s="86">
        <f t="shared" si="50"/>
        <v>11.910018588509445</v>
      </c>
    </row>
    <row r="22" spans="1:42" s="1" customFormat="1" x14ac:dyDescent="0.25">
      <c r="B22" s="118" t="s">
        <v>1790</v>
      </c>
      <c r="C22" s="119">
        <f t="array" ref="C22:S22">TRANSPOSE(Arrecadação_SP_Hist!AA12:AA28)</f>
        <v>0</v>
      </c>
      <c r="D22" s="119">
        <v>0</v>
      </c>
      <c r="E22" s="119">
        <v>0</v>
      </c>
      <c r="F22" s="119">
        <v>0</v>
      </c>
      <c r="G22" s="119">
        <v>0</v>
      </c>
      <c r="H22" s="119">
        <v>0</v>
      </c>
      <c r="I22" s="119">
        <v>0</v>
      </c>
      <c r="J22" s="119">
        <v>3.514130759999999E-3</v>
      </c>
      <c r="K22" s="119">
        <v>1.814929409E-2</v>
      </c>
      <c r="L22" s="119">
        <v>5.863521314999999E-2</v>
      </c>
      <c r="M22" s="119">
        <v>8.3081682320000017E-2</v>
      </c>
      <c r="N22" s="119">
        <v>0.21173214946999996</v>
      </c>
      <c r="O22" s="119">
        <v>0.60445509956999999</v>
      </c>
      <c r="P22" s="119">
        <v>0.90919232662000005</v>
      </c>
      <c r="Q22" s="119">
        <v>0.76653223569999995</v>
      </c>
      <c r="R22" s="119">
        <v>1.7700440309200001</v>
      </c>
      <c r="S22" s="119">
        <v>2.80226952128</v>
      </c>
      <c r="T22" s="120">
        <f t="shared" ref="T22:AO22" si="51">INDEX($S$41:$AO$45,MATCH($A18,$S$41:$S$45,0),MATCH(T$2,$S$41:$AO$41,0))</f>
        <v>3.2849849247013085</v>
      </c>
      <c r="U22" s="120">
        <f t="shared" si="51"/>
        <v>2.9364105016814963</v>
      </c>
      <c r="V22" s="120">
        <f t="shared" si="51"/>
        <v>3.2744902639313809</v>
      </c>
      <c r="W22" s="120">
        <f t="shared" si="51"/>
        <v>3.577919019586246</v>
      </c>
      <c r="X22" s="120">
        <f t="shared" si="51"/>
        <v>4.0789075207247611</v>
      </c>
      <c r="Y22" s="120">
        <f t="shared" si="51"/>
        <v>4.573661787941913</v>
      </c>
      <c r="Z22" s="120">
        <f t="shared" si="51"/>
        <v>5.0549440272695776</v>
      </c>
      <c r="AA22" s="120">
        <f t="shared" si="51"/>
        <v>5.3755312786339786</v>
      </c>
      <c r="AB22" s="120">
        <f t="shared" si="51"/>
        <v>5.7782684361284362</v>
      </c>
      <c r="AC22" s="120">
        <f t="shared" si="51"/>
        <v>5.9052116266243821</v>
      </c>
      <c r="AD22" s="120">
        <f t="shared" si="51"/>
        <v>6.0214689754434021</v>
      </c>
      <c r="AE22" s="120">
        <f t="shared" si="51"/>
        <v>6.1333725131544146</v>
      </c>
      <c r="AF22" s="120">
        <f t="shared" si="51"/>
        <v>6.2353838702475706</v>
      </c>
      <c r="AG22" s="120">
        <f t="shared" si="51"/>
        <v>6.3428564748482499</v>
      </c>
      <c r="AH22" s="120">
        <f t="shared" si="51"/>
        <v>6.4386875305841915</v>
      </c>
      <c r="AI22" s="120">
        <f t="shared" si="51"/>
        <v>6.5273686986440635</v>
      </c>
      <c r="AJ22" s="120">
        <f t="shared" si="51"/>
        <v>6.6100293855405479</v>
      </c>
      <c r="AK22" s="120">
        <f t="shared" si="51"/>
        <v>6.6894919832591295</v>
      </c>
      <c r="AL22" s="120">
        <f t="shared" si="51"/>
        <v>6.7587019841458593</v>
      </c>
      <c r="AM22" s="120">
        <f t="shared" si="51"/>
        <v>6.8212363338936441</v>
      </c>
      <c r="AN22" s="120">
        <f t="shared" si="51"/>
        <v>6.8787573787396692</v>
      </c>
      <c r="AO22" s="120">
        <f t="shared" si="51"/>
        <v>6.9332514685523146</v>
      </c>
    </row>
    <row r="23" spans="1:42" s="1" customFormat="1" ht="31.5" customHeight="1" x14ac:dyDescent="0.25">
      <c r="A23" s="226">
        <v>1</v>
      </c>
      <c r="B23" s="121" t="s">
        <v>1792</v>
      </c>
      <c r="C23" s="327">
        <f t="shared" ref="C23:S23" si="52">C$137-C$22</f>
        <v>4.2801443899200002</v>
      </c>
      <c r="D23" s="327">
        <f t="shared" si="52"/>
        <v>5.2384025485399999</v>
      </c>
      <c r="E23" s="327">
        <f t="shared" si="52"/>
        <v>6.6218156308299996</v>
      </c>
      <c r="F23" s="327">
        <f t="shared" si="52"/>
        <v>7.71565430308</v>
      </c>
      <c r="G23" s="327">
        <f t="shared" si="52"/>
        <v>8.32114761309</v>
      </c>
      <c r="H23" s="327">
        <f t="shared" si="52"/>
        <v>8.7730655553999988</v>
      </c>
      <c r="I23" s="327">
        <f t="shared" si="52"/>
        <v>9.7666328948700016</v>
      </c>
      <c r="J23" s="327">
        <f t="shared" si="52"/>
        <v>10.076328169920002</v>
      </c>
      <c r="K23" s="327">
        <f t="shared" si="52"/>
        <v>11.41420158847</v>
      </c>
      <c r="L23" s="327">
        <f t="shared" si="52"/>
        <v>12.750225157440001</v>
      </c>
      <c r="M23" s="327">
        <f t="shared" si="52"/>
        <v>12.58102272366</v>
      </c>
      <c r="N23" s="327">
        <f t="shared" si="52"/>
        <v>14.563629658329999</v>
      </c>
      <c r="O23" s="327">
        <f t="shared" si="52"/>
        <v>16.093678850850001</v>
      </c>
      <c r="P23" s="327">
        <f t="shared" si="52"/>
        <v>16.982310359799996</v>
      </c>
      <c r="Q23" s="327">
        <f t="shared" si="52"/>
        <v>16.972255556269999</v>
      </c>
      <c r="R23" s="327">
        <f t="shared" si="52"/>
        <v>17.285817615259997</v>
      </c>
      <c r="S23" s="327">
        <f t="shared" si="52"/>
        <v>18.38505216675</v>
      </c>
      <c r="T23" s="328">
        <f t="shared" ref="T23:AO23" si="53">TREND($G$23:$S$23,$G$2:$S$2,T2)*(1-$A$23)+S23*(1+INDEX(T$35:T$38,MATCH($A$18,$P$35:$P$38,0),0))*$A$23</f>
        <v>18.63901415369677</v>
      </c>
      <c r="U23" s="328">
        <f t="shared" si="53"/>
        <v>19.138278583187926</v>
      </c>
      <c r="V23" s="328">
        <f t="shared" si="53"/>
        <v>19.62633200457125</v>
      </c>
      <c r="W23" s="328">
        <f t="shared" si="53"/>
        <v>20.144793859569916</v>
      </c>
      <c r="X23" s="328">
        <f t="shared" si="53"/>
        <v>20.672191157534396</v>
      </c>
      <c r="Y23" s="328">
        <f t="shared" si="53"/>
        <v>21.214832813612293</v>
      </c>
      <c r="Z23" s="328">
        <f t="shared" si="53"/>
        <v>21.767857105956431</v>
      </c>
      <c r="AA23" s="328">
        <f t="shared" si="53"/>
        <v>22.332546862093825</v>
      </c>
      <c r="AB23" s="328">
        <f t="shared" si="53"/>
        <v>22.907762406876003</v>
      </c>
      <c r="AC23" s="328">
        <f t="shared" si="53"/>
        <v>23.493686663454572</v>
      </c>
      <c r="AD23" s="328">
        <f t="shared" si="53"/>
        <v>24.090216506527771</v>
      </c>
      <c r="AE23" s="328">
        <f t="shared" si="53"/>
        <v>24.697479123761671</v>
      </c>
      <c r="AF23" s="328">
        <f t="shared" si="53"/>
        <v>25.434168631831604</v>
      </c>
      <c r="AG23" s="328">
        <f t="shared" si="53"/>
        <v>26.187251422493233</v>
      </c>
      <c r="AH23" s="328">
        <f t="shared" si="53"/>
        <v>26.95377294054585</v>
      </c>
      <c r="AI23" s="328">
        <f t="shared" si="53"/>
        <v>27.735442402750358</v>
      </c>
      <c r="AJ23" s="328">
        <f t="shared" si="53"/>
        <v>28.400293243417163</v>
      </c>
      <c r="AK23" s="328">
        <f t="shared" si="53"/>
        <v>29.343882376463618</v>
      </c>
      <c r="AL23" s="328">
        <f t="shared" si="53"/>
        <v>30.171318282097577</v>
      </c>
      <c r="AM23" s="328">
        <f t="shared" si="53"/>
        <v>31.014530564729164</v>
      </c>
      <c r="AN23" s="328">
        <f t="shared" si="53"/>
        <v>31.873668185565602</v>
      </c>
      <c r="AO23" s="328">
        <f t="shared" si="53"/>
        <v>32.748866468031927</v>
      </c>
      <c r="AP23" s="329">
        <f>(AO23/S23)^(1/($AO$2-$S$2))-1</f>
        <v>2.6589651571280681E-2</v>
      </c>
    </row>
    <row r="24" spans="1:42" s="1" customFormat="1" x14ac:dyDescent="0.25">
      <c r="B24" s="118" t="s">
        <v>1814</v>
      </c>
      <c r="C24" s="119">
        <f t="shared" ref="C24:N24" si="54">C84</f>
        <v>6.5108892599999996E-2</v>
      </c>
      <c r="D24" s="119">
        <f t="shared" si="54"/>
        <v>1.48047068791</v>
      </c>
      <c r="E24" s="119">
        <f t="shared" si="54"/>
        <v>1.6467850396600001</v>
      </c>
      <c r="F24" s="119">
        <f t="shared" si="54"/>
        <v>2.47200887738</v>
      </c>
      <c r="G24" s="119">
        <f t="shared" si="54"/>
        <v>1.66313876716</v>
      </c>
      <c r="H24" s="119">
        <f t="shared" si="54"/>
        <v>1.4368406728399998</v>
      </c>
      <c r="I24" s="119">
        <f t="shared" si="54"/>
        <v>2.60619335681</v>
      </c>
      <c r="J24" s="119">
        <f t="shared" si="54"/>
        <v>2.1456439746</v>
      </c>
      <c r="K24" s="119">
        <f t="shared" si="54"/>
        <v>2.5562857301899999</v>
      </c>
      <c r="L24" s="119">
        <f t="shared" si="54"/>
        <v>3.3201600313999999</v>
      </c>
      <c r="M24" s="119">
        <f t="shared" si="54"/>
        <v>3.8715764376799999</v>
      </c>
      <c r="N24" s="119">
        <f t="shared" si="54"/>
        <v>4.3908667900600005</v>
      </c>
      <c r="O24" s="119">
        <f t="shared" ref="O24:S24" si="55">O84</f>
        <v>3.91047154993</v>
      </c>
      <c r="P24" s="119">
        <f t="shared" si="55"/>
        <v>4.0707551302399994</v>
      </c>
      <c r="Q24" s="119">
        <f t="shared" si="55"/>
        <v>3.4875321809800002</v>
      </c>
      <c r="R24" s="119">
        <f t="shared" si="55"/>
        <v>3.0047427671100002</v>
      </c>
      <c r="S24" s="119">
        <f t="shared" si="55"/>
        <v>2.1289228896400001</v>
      </c>
      <c r="T24" s="160">
        <f t="shared" ref="T24:AO24" si="56">T84</f>
        <v>2.700290794950412</v>
      </c>
      <c r="U24" s="160">
        <f t="shared" si="56"/>
        <v>2.9045314713087942</v>
      </c>
      <c r="V24" s="160">
        <f t="shared" si="56"/>
        <v>3.09519510818697</v>
      </c>
      <c r="W24" s="160">
        <f t="shared" si="56"/>
        <v>3.232252873112766</v>
      </c>
      <c r="X24" s="160">
        <f t="shared" si="56"/>
        <v>3.3838628253350205</v>
      </c>
      <c r="Y24" s="160">
        <f t="shared" si="56"/>
        <v>3.5502645887676314</v>
      </c>
      <c r="Z24" s="160">
        <f t="shared" si="56"/>
        <v>3.719850200997012</v>
      </c>
      <c r="AA24" s="160">
        <f t="shared" si="56"/>
        <v>3.8930130427381995</v>
      </c>
      <c r="AB24" s="160">
        <f t="shared" si="56"/>
        <v>4.0474214306475336</v>
      </c>
      <c r="AC24" s="160">
        <f t="shared" si="56"/>
        <v>4.2270958593254138</v>
      </c>
      <c r="AD24" s="160">
        <f t="shared" si="56"/>
        <v>4.4100225047750383</v>
      </c>
      <c r="AE24" s="160">
        <f t="shared" si="56"/>
        <v>4.574258168768119</v>
      </c>
      <c r="AF24" s="160">
        <f t="shared" si="56"/>
        <v>4.8001649561886941</v>
      </c>
      <c r="AG24" s="160">
        <f t="shared" si="56"/>
        <v>5.0310987648509178</v>
      </c>
      <c r="AH24" s="160">
        <f t="shared" si="56"/>
        <v>5.2661535765933598</v>
      </c>
      <c r="AI24" s="160">
        <f t="shared" si="56"/>
        <v>5.5058535249393428</v>
      </c>
      <c r="AJ24" s="160">
        <f t="shared" si="56"/>
        <v>5.7333137385401489</v>
      </c>
      <c r="AK24" s="160">
        <f t="shared" si="56"/>
        <v>6.0226665627034279</v>
      </c>
      <c r="AL24" s="160">
        <f t="shared" si="56"/>
        <v>6.2764008499310631</v>
      </c>
      <c r="AM24" s="160">
        <f t="shared" si="56"/>
        <v>6.5349729835045878</v>
      </c>
      <c r="AN24" s="160">
        <f t="shared" si="56"/>
        <v>6.79842864257024</v>
      </c>
      <c r="AO24" s="160">
        <f t="shared" si="56"/>
        <v>7.0668093242307766</v>
      </c>
    </row>
    <row r="25" spans="1:42" s="1" customFormat="1" x14ac:dyDescent="0.25">
      <c r="B25" s="122" t="s">
        <v>1818</v>
      </c>
      <c r="C25" s="123">
        <f t="shared" ref="C25:R25" si="57">C92-C101-C102</f>
        <v>2.9573995723800013</v>
      </c>
      <c r="D25" s="123">
        <f t="shared" si="57"/>
        <v>3.20167113723</v>
      </c>
      <c r="E25" s="123">
        <f t="shared" si="57"/>
        <v>3.9593892384</v>
      </c>
      <c r="F25" s="123">
        <f t="shared" si="57"/>
        <v>5.0774443941200005</v>
      </c>
      <c r="G25" s="123">
        <f t="shared" si="57"/>
        <v>4.6241893267300007</v>
      </c>
      <c r="H25" s="123">
        <f t="shared" si="57"/>
        <v>5.7704095896600007</v>
      </c>
      <c r="I25" s="123">
        <f t="shared" si="57"/>
        <v>6.1254059448299998</v>
      </c>
      <c r="J25" s="123">
        <f t="shared" si="57"/>
        <v>6.6498562314599976</v>
      </c>
      <c r="K25" s="123">
        <f t="shared" si="57"/>
        <v>7.0239865414199985</v>
      </c>
      <c r="L25" s="123">
        <f t="shared" si="57"/>
        <v>7.9120664749099996</v>
      </c>
      <c r="M25" s="123">
        <f t="shared" si="57"/>
        <v>9.7096467015550001</v>
      </c>
      <c r="N25" s="123">
        <f t="shared" si="57"/>
        <v>10.35471552229</v>
      </c>
      <c r="O25" s="123">
        <f t="shared" si="57"/>
        <v>11.42689504374</v>
      </c>
      <c r="P25" s="123">
        <f t="shared" si="57"/>
        <v>11.762092579719999</v>
      </c>
      <c r="Q25" s="123">
        <f t="shared" si="57"/>
        <v>11.799668951989998</v>
      </c>
      <c r="R25" s="123">
        <f t="shared" si="57"/>
        <v>11.788428248940001</v>
      </c>
      <c r="S25" s="124">
        <f t="shared" ref="S25:AO25" si="58">S92-S101-S102</f>
        <v>12.021103999789997</v>
      </c>
      <c r="T25" s="442">
        <f t="shared" si="58"/>
        <v>15.333165520738127</v>
      </c>
      <c r="U25" s="442">
        <f t="shared" si="58"/>
        <v>17.143222926394035</v>
      </c>
      <c r="V25" s="442">
        <f t="shared" si="58"/>
        <v>19.464091987189413</v>
      </c>
      <c r="W25" s="442">
        <f t="shared" si="58"/>
        <v>22.368618069217749</v>
      </c>
      <c r="X25" s="442">
        <f t="shared" si="58"/>
        <v>25.994377391864212</v>
      </c>
      <c r="Y25" s="442">
        <f t="shared" si="58"/>
        <v>27.54929056067774</v>
      </c>
      <c r="Z25" s="442">
        <f t="shared" si="58"/>
        <v>29.161740155363283</v>
      </c>
      <c r="AA25" s="442">
        <f t="shared" si="58"/>
        <v>30.327551647317019</v>
      </c>
      <c r="AB25" s="442">
        <f t="shared" si="58"/>
        <v>31.77376161427431</v>
      </c>
      <c r="AC25" s="442">
        <f t="shared" si="58"/>
        <v>33.123694123234806</v>
      </c>
      <c r="AD25" s="442">
        <f t="shared" si="58"/>
        <v>34.626358917760314</v>
      </c>
      <c r="AE25" s="442">
        <f t="shared" si="58"/>
        <v>35.927816122430329</v>
      </c>
      <c r="AF25" s="442">
        <f t="shared" si="58"/>
        <v>37.103143893682152</v>
      </c>
      <c r="AG25" s="442">
        <f t="shared" si="58"/>
        <v>37.941283300499158</v>
      </c>
      <c r="AH25" s="442">
        <f t="shared" si="58"/>
        <v>39.182275897200654</v>
      </c>
      <c r="AI25" s="442">
        <f t="shared" si="58"/>
        <v>40.40335043845154</v>
      </c>
      <c r="AJ25" s="442">
        <f t="shared" si="58"/>
        <v>41.586511946231347</v>
      </c>
      <c r="AK25" s="442">
        <f t="shared" si="58"/>
        <v>42.721308348919571</v>
      </c>
      <c r="AL25" s="442">
        <f t="shared" si="58"/>
        <v>43.871570808069912</v>
      </c>
      <c r="AM25" s="442">
        <f t="shared" si="58"/>
        <v>44.674095717184642</v>
      </c>
      <c r="AN25" s="442">
        <f t="shared" si="58"/>
        <v>45.990890552782624</v>
      </c>
      <c r="AO25" s="442">
        <f t="shared" si="58"/>
        <v>46.994976248660024</v>
      </c>
    </row>
    <row r="26" spans="1:42" s="1" customFormat="1" x14ac:dyDescent="0.25">
      <c r="B26" s="122" t="s">
        <v>1820</v>
      </c>
      <c r="C26" s="123">
        <f t="shared" ref="C26:N26" si="59">C128</f>
        <v>0</v>
      </c>
      <c r="D26" s="123">
        <f t="shared" si="59"/>
        <v>0.27774313416000002</v>
      </c>
      <c r="E26" s="123">
        <f t="shared" si="59"/>
        <v>0.30953291933999999</v>
      </c>
      <c r="F26" s="123">
        <f t="shared" si="59"/>
        <v>0.54359686597000001</v>
      </c>
      <c r="G26" s="123">
        <f t="shared" si="59"/>
        <v>0.46160080904</v>
      </c>
      <c r="H26" s="123">
        <f t="shared" si="59"/>
        <v>0.36835129551999996</v>
      </c>
      <c r="I26" s="123">
        <f t="shared" si="59"/>
        <v>1.05345581058</v>
      </c>
      <c r="J26" s="123">
        <f t="shared" si="59"/>
        <v>3.2923194631999997</v>
      </c>
      <c r="K26" s="123">
        <f t="shared" si="59"/>
        <v>2.3947071233400004</v>
      </c>
      <c r="L26" s="123">
        <f t="shared" si="59"/>
        <v>0.79317417564000003</v>
      </c>
      <c r="M26" s="123">
        <f t="shared" si="59"/>
        <v>0.58108485485000005</v>
      </c>
      <c r="N26" s="123">
        <f t="shared" si="59"/>
        <v>0.62488276979000001</v>
      </c>
      <c r="O26" s="123">
        <f t="shared" ref="O26:S26" si="60">O128</f>
        <v>0.38235698389</v>
      </c>
      <c r="P26" s="123">
        <f t="shared" si="60"/>
        <v>0.45377323745999998</v>
      </c>
      <c r="Q26" s="123">
        <f t="shared" si="60"/>
        <v>0.53190310724000001</v>
      </c>
      <c r="R26" s="123">
        <f t="shared" si="60"/>
        <v>2.0806178366700001</v>
      </c>
      <c r="S26" s="124">
        <f t="shared" si="60"/>
        <v>1.2255844469700001</v>
      </c>
      <c r="T26" s="120">
        <f t="shared" ref="T26" si="61">S26*(1+INDEX(T$35:T$38,MATCH($A$18,$P$35:$P$38,0),0))</f>
        <v>1.2425140623173241</v>
      </c>
      <c r="U26" s="120">
        <f t="shared" ref="U26" si="62">T26*(1+INDEX(U$35:U$38,MATCH($A$18,$P$35:$P$38,0),0))</f>
        <v>1.2757960304161875</v>
      </c>
      <c r="V26" s="120">
        <f t="shared" ref="V26" si="63">U26*(1+INDEX(V$35:V$38,MATCH($A$18,$P$35:$P$38,0),0))</f>
        <v>1.3083306502319352</v>
      </c>
      <c r="W26" s="120">
        <f t="shared" ref="W26" si="64">V26*(1+INDEX(W$35:W$38,MATCH($A$18,$P$35:$P$38,0),0))</f>
        <v>1.3428923572138038</v>
      </c>
      <c r="X26" s="120">
        <f t="shared" ref="X26" si="65">W26*(1+INDEX(X$35:X$38,MATCH($A$18,$P$35:$P$38,0),0))</f>
        <v>1.3780497187429841</v>
      </c>
      <c r="Y26" s="120">
        <f t="shared" ref="Y26" si="66">X26*(1+INDEX(Y$35:Y$38,MATCH($A$18,$P$35:$P$38,0),0))</f>
        <v>1.4142232997551656</v>
      </c>
      <c r="Z26" s="120">
        <f t="shared" ref="Z26" si="67">Y26*(1+INDEX(Z$35:Z$38,MATCH($A$18,$P$35:$P$38,0),0))</f>
        <v>1.4510890081222787</v>
      </c>
      <c r="AA26" s="120">
        <f t="shared" ref="AA26" si="68">Z26*(1+INDEX(AA$35:AA$38,MATCH($A$18,$P$35:$P$38,0),0))</f>
        <v>1.4887323596998669</v>
      </c>
      <c r="AB26" s="120">
        <f t="shared" ref="AB26" si="69">AA26*(1+INDEX(AB$35:AB$38,MATCH($A$18,$P$35:$P$38,0),0))</f>
        <v>1.5270773814570195</v>
      </c>
      <c r="AC26" s="120">
        <f t="shared" ref="AC26" si="70">AB26*(1+INDEX(AC$35:AC$38,MATCH($A$18,$P$35:$P$38,0),0))</f>
        <v>1.5661362674178581</v>
      </c>
      <c r="AD26" s="120">
        <f t="shared" ref="AD26" si="71">AC26*(1+INDEX(AD$35:AD$38,MATCH($A$18,$P$35:$P$38,0),0))</f>
        <v>1.6059021430429588</v>
      </c>
      <c r="AE26" s="120">
        <f t="shared" ref="AE26" si="72">AD26*(1+INDEX(AE$35:AE$38,MATCH($A$18,$P$35:$P$38,0),0))</f>
        <v>1.6463834869172052</v>
      </c>
      <c r="AF26" s="120">
        <f t="shared" ref="AF26" si="73">AE26*(1+INDEX(AF$35:AF$38,MATCH($A$18,$P$35:$P$38,0),0))</f>
        <v>1.6954926868883302</v>
      </c>
      <c r="AG26" s="120">
        <f t="shared" ref="AG26" si="74">AF26*(1+INDEX(AG$35:AG$38,MATCH($A$18,$P$35:$P$38,0),0))</f>
        <v>1.7456946959522412</v>
      </c>
      <c r="AH26" s="120">
        <f t="shared" ref="AH26" si="75">AG26*(1+INDEX(AH$35:AH$38,MATCH($A$18,$P$35:$P$38,0),0))</f>
        <v>1.7967925575341694</v>
      </c>
      <c r="AI26" s="120">
        <f t="shared" ref="AI26" si="76">AH26*(1+INDEX(AI$35:AI$38,MATCH($A$18,$P$35:$P$38,0),0))</f>
        <v>1.8489002114510744</v>
      </c>
      <c r="AJ26" s="120">
        <f t="shared" ref="AJ26" si="77">AI26*(1+INDEX(AJ$35:AJ$38,MATCH($A$18,$P$35:$P$38,0),0))</f>
        <v>1.8932205017872541</v>
      </c>
      <c r="AK26" s="120">
        <f t="shared" ref="AK26" si="78">AJ26*(1+INDEX(AK$35:AK$38,MATCH($A$18,$P$35:$P$38,0),0))</f>
        <v>1.9561220456775195</v>
      </c>
      <c r="AL26" s="120">
        <f t="shared" ref="AL26" si="79">AK26*(1+INDEX(AL$35:AL$38,MATCH($A$18,$P$35:$P$38,0),0))</f>
        <v>2.0112805824938325</v>
      </c>
      <c r="AM26" s="120">
        <f t="shared" ref="AM26" si="80">AL26*(1+INDEX(AM$35:AM$38,MATCH($A$18,$P$35:$P$38,0),0))</f>
        <v>2.0674908042388833</v>
      </c>
      <c r="AN26" s="120">
        <f t="shared" ref="AN26" si="81">AM26*(1+INDEX(AN$35:AN$38,MATCH($A$18,$P$35:$P$38,0),0))</f>
        <v>2.1247626409654736</v>
      </c>
      <c r="AO26" s="120">
        <f t="shared" ref="AO26" si="82">AN26*(1+INDEX(AO$35:AO$38,MATCH($A$18,$P$35:$P$38,0),0))</f>
        <v>2.1831051136044946</v>
      </c>
    </row>
    <row r="27" spans="1:42" s="1" customFormat="1" x14ac:dyDescent="0.25">
      <c r="B27" s="122" t="s">
        <v>1821</v>
      </c>
      <c r="C27" s="123">
        <f t="shared" ref="C27:N27" si="83">C131</f>
        <v>1.1465185417400001</v>
      </c>
      <c r="D27" s="123">
        <f t="shared" si="83"/>
        <v>1.13902158655</v>
      </c>
      <c r="E27" s="123">
        <f t="shared" si="83"/>
        <v>0.98385923009999998</v>
      </c>
      <c r="F27" s="123">
        <f t="shared" si="83"/>
        <v>2.2393629058800002</v>
      </c>
      <c r="G27" s="123">
        <f t="shared" si="83"/>
        <v>2.35568757282</v>
      </c>
      <c r="H27" s="123">
        <f t="shared" si="83"/>
        <v>0.30657528362999997</v>
      </c>
      <c r="I27" s="123">
        <f t="shared" si="83"/>
        <v>1.9380876602499999</v>
      </c>
      <c r="J27" s="123">
        <f t="shared" si="83"/>
        <v>5.4601182149300005</v>
      </c>
      <c r="K27" s="123">
        <f t="shared" si="83"/>
        <v>4.5644683604200003</v>
      </c>
      <c r="L27" s="123">
        <f t="shared" si="83"/>
        <v>1.43638013419</v>
      </c>
      <c r="M27" s="123">
        <f t="shared" si="83"/>
        <v>1.91479396361</v>
      </c>
      <c r="N27" s="123">
        <f t="shared" si="83"/>
        <v>5.7680380647700007</v>
      </c>
      <c r="O27" s="123">
        <f t="shared" ref="O27:R27" si="84">O131</f>
        <v>7.7835516461600003</v>
      </c>
      <c r="P27" s="123">
        <f t="shared" si="84"/>
        <v>8.8424618251200009</v>
      </c>
      <c r="Q27" s="123">
        <f t="shared" si="84"/>
        <v>7.4041610142799996</v>
      </c>
      <c r="R27" s="123">
        <f t="shared" si="84"/>
        <v>7.4462382783500001</v>
      </c>
      <c r="S27" s="124">
        <f t="shared" ref="S27:AO27" si="85">S131</f>
        <v>5.7517381510100005</v>
      </c>
      <c r="T27" s="120">
        <f t="shared" si="85"/>
        <v>0</v>
      </c>
      <c r="U27" s="120">
        <f t="shared" si="85"/>
        <v>0</v>
      </c>
      <c r="V27" s="120">
        <f t="shared" si="85"/>
        <v>9.7454609601320161</v>
      </c>
      <c r="W27" s="120">
        <f t="shared" si="85"/>
        <v>11.852818959806667</v>
      </c>
      <c r="X27" s="120">
        <f t="shared" si="85"/>
        <v>10.829625303243226</v>
      </c>
      <c r="Y27" s="120">
        <f t="shared" si="85"/>
        <v>11.520929364530883</v>
      </c>
      <c r="Z27" s="120">
        <f t="shared" si="85"/>
        <v>11.932489606024765</v>
      </c>
      <c r="AA27" s="120">
        <f t="shared" si="85"/>
        <v>12.247371812519821</v>
      </c>
      <c r="AB27" s="120">
        <f t="shared" si="85"/>
        <v>12.322670238050392</v>
      </c>
      <c r="AC27" s="120">
        <f t="shared" si="85"/>
        <v>12.757654096479479</v>
      </c>
      <c r="AD27" s="120">
        <f t="shared" si="85"/>
        <v>12.662838229922821</v>
      </c>
      <c r="AE27" s="120">
        <f t="shared" si="85"/>
        <v>12.970137290065642</v>
      </c>
      <c r="AF27" s="120">
        <f t="shared" si="85"/>
        <v>13.251131085286293</v>
      </c>
      <c r="AG27" s="120">
        <f t="shared" si="85"/>
        <v>15.041839762788701</v>
      </c>
      <c r="AH27" s="120">
        <f t="shared" si="85"/>
        <v>15.451625485132855</v>
      </c>
      <c r="AI27" s="120">
        <f t="shared" si="85"/>
        <v>15.796269447019181</v>
      </c>
      <c r="AJ27" s="120">
        <f t="shared" si="85"/>
        <v>16.165614780951184</v>
      </c>
      <c r="AK27" s="120">
        <f t="shared" si="85"/>
        <v>15.038988659155482</v>
      </c>
      <c r="AL27" s="120">
        <f t="shared" si="85"/>
        <v>18.382898150322927</v>
      </c>
      <c r="AM27" s="120">
        <f t="shared" si="85"/>
        <v>17.265994639512019</v>
      </c>
      <c r="AN27" s="120">
        <f t="shared" si="85"/>
        <v>17.632958852262309</v>
      </c>
      <c r="AO27" s="120">
        <f t="shared" si="85"/>
        <v>18.001508982958693</v>
      </c>
    </row>
    <row r="28" spans="1:42" s="1" customFormat="1" x14ac:dyDescent="0.25">
      <c r="B28" s="125" t="s">
        <v>1789</v>
      </c>
      <c r="C28" s="126">
        <f>C16-SUM(C17,C22:C27)</f>
        <v>3.7298297584300002</v>
      </c>
      <c r="D28" s="126">
        <f t="shared" ref="D28:S28" si="86">D16-SUM(D17,D22:D27)</f>
        <v>1.9468757795999991</v>
      </c>
      <c r="E28" s="126">
        <f t="shared" si="86"/>
        <v>1.0589385683699959</v>
      </c>
      <c r="F28" s="126">
        <f t="shared" si="86"/>
        <v>0.99581298532001483</v>
      </c>
      <c r="G28" s="126">
        <f t="shared" si="86"/>
        <v>3.5885934149999912</v>
      </c>
      <c r="H28" s="126">
        <f t="shared" si="86"/>
        <v>8.0423094946799978</v>
      </c>
      <c r="I28" s="126">
        <f t="shared" si="86"/>
        <v>13.681724028269997</v>
      </c>
      <c r="J28" s="126">
        <f t="shared" si="86"/>
        <v>14.455005838559984</v>
      </c>
      <c r="K28" s="126">
        <f t="shared" si="86"/>
        <v>18.189494830409984</v>
      </c>
      <c r="L28" s="126">
        <f t="shared" si="86"/>
        <v>19.412166658130019</v>
      </c>
      <c r="M28" s="126">
        <f t="shared" si="86"/>
        <v>22.343593905794989</v>
      </c>
      <c r="N28" s="126">
        <f t="shared" si="86"/>
        <v>30.408063412170037</v>
      </c>
      <c r="O28" s="126">
        <f t="shared" si="86"/>
        <v>33.220327634450001</v>
      </c>
      <c r="P28" s="126">
        <f>P16-SUM(P17,P22:P27)</f>
        <v>33.787902732779997</v>
      </c>
      <c r="Q28" s="126">
        <f t="shared" si="86"/>
        <v>34.577981381850009</v>
      </c>
      <c r="R28" s="126">
        <f t="shared" si="86"/>
        <v>39.169321149750033</v>
      </c>
      <c r="S28" s="126">
        <f t="shared" si="86"/>
        <v>40.543753557610017</v>
      </c>
      <c r="T28" s="162">
        <f t="shared" ref="T28:AO28" si="87">S28*(1+INDEX(T$35:T$38,MATCH($A$18,$P$35:$P$38,0),0)/2)</f>
        <v>40.823779203400477</v>
      </c>
      <c r="U28" s="162">
        <f t="shared" si="87"/>
        <v>41.370531855273327</v>
      </c>
      <c r="V28" s="162">
        <f t="shared" si="87"/>
        <v>41.89803566207209</v>
      </c>
      <c r="W28" s="162">
        <f t="shared" si="87"/>
        <v>42.451438439654233</v>
      </c>
      <c r="X28" s="162">
        <f t="shared" si="87"/>
        <v>43.007134717408476</v>
      </c>
      <c r="Y28" s="162">
        <f t="shared" si="87"/>
        <v>43.571599863564835</v>
      </c>
      <c r="Z28" s="162">
        <f t="shared" si="87"/>
        <v>44.139508019913556</v>
      </c>
      <c r="AA28" s="162">
        <f t="shared" si="87"/>
        <v>44.712029419205756</v>
      </c>
      <c r="AB28" s="162">
        <f t="shared" si="87"/>
        <v>45.287849421275006</v>
      </c>
      <c r="AC28" s="162">
        <f t="shared" si="87"/>
        <v>45.86702535807968</v>
      </c>
      <c r="AD28" s="162">
        <f t="shared" si="87"/>
        <v>46.449331784291857</v>
      </c>
      <c r="AE28" s="162">
        <f t="shared" si="87"/>
        <v>47.034775729564231</v>
      </c>
      <c r="AF28" s="162">
        <f t="shared" si="87"/>
        <v>47.736264849582454</v>
      </c>
      <c r="AG28" s="162">
        <f t="shared" si="87"/>
        <v>48.442978720774114</v>
      </c>
      <c r="AH28" s="162">
        <f t="shared" si="87"/>
        <v>49.151960831744034</v>
      </c>
      <c r="AI28" s="162">
        <f t="shared" si="87"/>
        <v>49.86467342441879</v>
      </c>
      <c r="AJ28" s="162">
        <f t="shared" si="87"/>
        <v>50.46233055864414</v>
      </c>
      <c r="AK28" s="162">
        <f t="shared" si="87"/>
        <v>51.300626599026955</v>
      </c>
      <c r="AL28" s="162">
        <f t="shared" si="87"/>
        <v>52.023911607550616</v>
      </c>
      <c r="AM28" s="162">
        <f t="shared" si="87"/>
        <v>52.750880194867129</v>
      </c>
      <c r="AN28" s="162">
        <f t="shared" si="87"/>
        <v>53.481509755953994</v>
      </c>
      <c r="AO28" s="162">
        <f t="shared" si="87"/>
        <v>54.215766717054471</v>
      </c>
    </row>
    <row r="29" spans="1:42" x14ac:dyDescent="0.25">
      <c r="B29" s="52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</row>
    <row r="30" spans="1:42" x14ac:dyDescent="0.25">
      <c r="B30" s="679" t="s">
        <v>2788</v>
      </c>
      <c r="C30" s="50"/>
      <c r="D30" s="50"/>
      <c r="E30" s="30">
        <f t="shared" ref="E30:AO30" si="88">E18+E19+E20+E21+E22+E25+E26+E28+E138</f>
        <v>60.036045425819992</v>
      </c>
      <c r="F30" s="30">
        <f t="shared" si="88"/>
        <v>66.951676844310015</v>
      </c>
      <c r="G30" s="30">
        <f t="shared" si="88"/>
        <v>75.758729227049983</v>
      </c>
      <c r="H30" s="30">
        <f t="shared" si="88"/>
        <v>89.697948625430001</v>
      </c>
      <c r="I30" s="30">
        <f t="shared" si="88"/>
        <v>111.23158418845999</v>
      </c>
      <c r="J30" s="30">
        <f t="shared" si="88"/>
        <v>117.63799923147997</v>
      </c>
      <c r="K30" s="30">
        <f t="shared" si="88"/>
        <v>135.98388060311996</v>
      </c>
      <c r="L30" s="30">
        <f t="shared" si="88"/>
        <v>147.47531159806005</v>
      </c>
      <c r="M30" s="30">
        <f t="shared" si="88"/>
        <v>160.83530328852999</v>
      </c>
      <c r="N30" s="30">
        <f t="shared" si="88"/>
        <v>179.22657747524002</v>
      </c>
      <c r="O30" s="30">
        <f t="shared" si="88"/>
        <v>189.58186078557998</v>
      </c>
      <c r="P30" s="30">
        <f t="shared" si="88"/>
        <v>197.82268755654999</v>
      </c>
      <c r="Q30" s="30">
        <f t="shared" si="88"/>
        <v>199.77600336022002</v>
      </c>
      <c r="R30" s="30">
        <f t="shared" si="88"/>
        <v>214.54436515466003</v>
      </c>
      <c r="S30" s="30">
        <f t="shared" si="88"/>
        <v>227.17958360370002</v>
      </c>
      <c r="T30" s="30">
        <f t="shared" si="88"/>
        <v>233.84783134470172</v>
      </c>
      <c r="U30" s="30">
        <f t="shared" si="88"/>
        <v>240.31127685190259</v>
      </c>
      <c r="V30" s="30">
        <f t="shared" si="88"/>
        <v>248.18942135242156</v>
      </c>
      <c r="W30" s="30">
        <f t="shared" si="88"/>
        <v>256.90716878295206</v>
      </c>
      <c r="X30" s="30">
        <f t="shared" si="88"/>
        <v>266.7267701883178</v>
      </c>
      <c r="Y30" s="30">
        <f t="shared" si="88"/>
        <v>274.61627956649102</v>
      </c>
      <c r="Z30" s="30">
        <f t="shared" si="88"/>
        <v>282.64286123016637</v>
      </c>
      <c r="AA30" s="30">
        <f t="shared" si="88"/>
        <v>290.09519449405764</v>
      </c>
      <c r="AB30" s="30">
        <f t="shared" si="88"/>
        <v>298.05167053515788</v>
      </c>
      <c r="AC30" s="30">
        <f t="shared" si="88"/>
        <v>305.60197420688894</v>
      </c>
      <c r="AD30" s="30">
        <f t="shared" si="88"/>
        <v>313.39046759626626</v>
      </c>
      <c r="AE30" s="30">
        <f t="shared" si="88"/>
        <v>321.07386793726641</v>
      </c>
      <c r="AF30" s="30">
        <f t="shared" si="88"/>
        <v>329.93213160230874</v>
      </c>
      <c r="AG30" s="30">
        <f t="shared" si="88"/>
        <v>338.61856049483191</v>
      </c>
      <c r="AH30" s="30">
        <f t="shared" si="88"/>
        <v>347.81727053019176</v>
      </c>
      <c r="AI30" s="30">
        <f t="shared" si="88"/>
        <v>357.12951494199928</v>
      </c>
      <c r="AJ30" s="30">
        <f t="shared" si="88"/>
        <v>365.19691643623804</v>
      </c>
      <c r="AK30" s="30">
        <f t="shared" si="88"/>
        <v>376.03561843002137</v>
      </c>
      <c r="AL30" s="30">
        <f t="shared" si="88"/>
        <v>385.68273884347087</v>
      </c>
      <c r="AM30" s="30">
        <f t="shared" si="88"/>
        <v>395.12206193314807</v>
      </c>
      <c r="AN30" s="30">
        <f t="shared" si="88"/>
        <v>405.21943983423193</v>
      </c>
      <c r="AO30" s="30">
        <f t="shared" si="88"/>
        <v>415.15208537907972</v>
      </c>
    </row>
    <row r="31" spans="1:42" s="43" customFormat="1" x14ac:dyDescent="0.25">
      <c r="B31" s="273"/>
      <c r="C31" s="274"/>
      <c r="D31" s="274"/>
      <c r="E31" s="274">
        <f>Base_Orçamento_SP!AR239/1000000</f>
        <v>670.36865614999999</v>
      </c>
      <c r="F31" s="274"/>
      <c r="G31" s="274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4"/>
      <c r="S31" s="274"/>
    </row>
    <row r="32" spans="1:42" x14ac:dyDescent="0.25">
      <c r="B32" s="55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</row>
    <row r="33" spans="1:41" s="1" customFormat="1" x14ac:dyDescent="0.25">
      <c r="B33" s="61" t="s">
        <v>1793</v>
      </c>
      <c r="C33" s="61"/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 t="s">
        <v>1793</v>
      </c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</row>
    <row r="34" spans="1:41" x14ac:dyDescent="0.25">
      <c r="A34" s="39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61">
        <f>ICMS!Q31</f>
        <v>2016</v>
      </c>
      <c r="R34" s="61">
        <f>ICMS!R31</f>
        <v>2017</v>
      </c>
      <c r="S34" s="61">
        <f>ICMS!S31</f>
        <v>2018</v>
      </c>
      <c r="T34" s="62">
        <f>ICMS!T31</f>
        <v>2019</v>
      </c>
      <c r="U34" s="62">
        <f>ICMS!U31</f>
        <v>2020</v>
      </c>
      <c r="V34" s="62">
        <f>ICMS!V31</f>
        <v>2021</v>
      </c>
      <c r="W34" s="62">
        <f>ICMS!W31</f>
        <v>2022</v>
      </c>
      <c r="X34" s="62">
        <f>ICMS!X31</f>
        <v>2023</v>
      </c>
      <c r="Y34" s="62">
        <f>ICMS!Y31</f>
        <v>2024</v>
      </c>
      <c r="Z34" s="62">
        <f>ICMS!Z31</f>
        <v>2025</v>
      </c>
      <c r="AA34" s="62">
        <f>ICMS!AA31</f>
        <v>2026</v>
      </c>
      <c r="AB34" s="62">
        <f>ICMS!AB31</f>
        <v>2027</v>
      </c>
      <c r="AC34" s="62">
        <f>ICMS!AC31</f>
        <v>2028</v>
      </c>
      <c r="AD34" s="62">
        <f>ICMS!AD31</f>
        <v>2029</v>
      </c>
      <c r="AE34" s="62">
        <f>ICMS!AE31</f>
        <v>2030</v>
      </c>
      <c r="AF34" s="62">
        <f>ICMS!AF31</f>
        <v>2031</v>
      </c>
      <c r="AG34" s="62">
        <f>ICMS!AG31</f>
        <v>2032</v>
      </c>
      <c r="AH34" s="62">
        <f>ICMS!AH31</f>
        <v>2033</v>
      </c>
      <c r="AI34" s="62">
        <f>ICMS!AI31</f>
        <v>2034</v>
      </c>
      <c r="AJ34" s="62">
        <f>ICMS!AJ31</f>
        <v>2035</v>
      </c>
      <c r="AK34" s="62">
        <f>ICMS!AK31</f>
        <v>2036</v>
      </c>
      <c r="AL34" s="62">
        <f>ICMS!AL31</f>
        <v>2037</v>
      </c>
      <c r="AM34" s="62">
        <f>ICMS!AM31</f>
        <v>2038</v>
      </c>
      <c r="AN34" s="62">
        <f>ICMS!AN31</f>
        <v>2039</v>
      </c>
      <c r="AO34" s="62">
        <f>ICMS!AO31</f>
        <v>2040</v>
      </c>
    </row>
    <row r="35" spans="1:41" x14ac:dyDescent="0.25"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63">
        <f>ICMS!P32</f>
        <v>1</v>
      </c>
      <c r="Q35" s="16">
        <f>ICMS!Q32</f>
        <v>-3.4362306244423935E-2</v>
      </c>
      <c r="R35" s="16">
        <f>ICMS!R32</f>
        <v>1.058643759962985E-2</v>
      </c>
      <c r="S35" s="16">
        <f>ICMS!S32</f>
        <v>1.2522488915604812E-2</v>
      </c>
      <c r="T35" s="64">
        <f>ICMS!T32</f>
        <v>1.9938434917591064E-2</v>
      </c>
      <c r="U35" s="64">
        <f>ICMS!U32</f>
        <v>3.1336752863747375E-2</v>
      </c>
      <c r="V35" s="64">
        <f>ICMS!V32</f>
        <v>2.9167965744728797E-2</v>
      </c>
      <c r="W35" s="64">
        <f>ICMS!W32</f>
        <v>3.3349414834606739E-2</v>
      </c>
      <c r="X35" s="64">
        <f>ICMS!X32</f>
        <v>2.8378289886881403E-2</v>
      </c>
      <c r="Y35" s="64">
        <f>ICMS!Y32</f>
        <v>2.7823597756249097E-2</v>
      </c>
      <c r="Z35" s="64">
        <f>ICMS!Z32</f>
        <v>2.954344896976302E-2</v>
      </c>
      <c r="AA35" s="64">
        <f>ICMS!AA32</f>
        <v>2.9392735106456236E-2</v>
      </c>
      <c r="AB35" s="64">
        <f>ICMS!AB32</f>
        <v>3.4846757947713414E-2</v>
      </c>
      <c r="AC35" s="64">
        <f>ICMS!AC32</f>
        <v>3.4615305822549347E-2</v>
      </c>
      <c r="AD35" s="64">
        <f>ICMS!AD32</f>
        <v>3.4211712865184651E-2</v>
      </c>
      <c r="AE35" s="64">
        <f>ICMS!AE32</f>
        <v>3.3878409488031558E-2</v>
      </c>
      <c r="AF35" s="64">
        <f>ICMS!AF32</f>
        <v>3.3523002129981272E-2</v>
      </c>
      <c r="AG35" s="64">
        <f>ICMS!AG32</f>
        <v>3.3186875784803727E-2</v>
      </c>
      <c r="AH35" s="64">
        <f>ICMS!AH32</f>
        <v>3.2853901319841894E-2</v>
      </c>
      <c r="AI35" s="64">
        <f>ICMS!AI32</f>
        <v>3.2529997889152229E-2</v>
      </c>
      <c r="AJ35" s="64">
        <f>ICMS!AJ32</f>
        <v>3.2169563040879146E-2</v>
      </c>
      <c r="AK35" s="64">
        <f>ICMS!AK32</f>
        <v>4.1570982255657141E-2</v>
      </c>
      <c r="AL35" s="64">
        <f>ICMS!AL32</f>
        <v>3.611772717269579E-2</v>
      </c>
      <c r="AM35" s="64">
        <f>ICMS!AM32</f>
        <v>3.5664146768848992E-2</v>
      </c>
      <c r="AN35" s="64">
        <f>ICMS!AN32</f>
        <v>3.5202857299068357E-2</v>
      </c>
      <c r="AO35" s="64">
        <f>ICMS!AO32</f>
        <v>3.4761161983824396E-2</v>
      </c>
    </row>
    <row r="36" spans="1:41" x14ac:dyDescent="0.25"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63">
        <f>ICMS!P33</f>
        <v>2</v>
      </c>
      <c r="Q36" s="16">
        <f>ICMS!Q33</f>
        <v>-3.4362306244423935E-2</v>
      </c>
      <c r="R36" s="16">
        <f>ICMS!R33</f>
        <v>1.058643759962985E-2</v>
      </c>
      <c r="S36" s="16">
        <f>ICMS!S33</f>
        <v>1.2522488915604812E-2</v>
      </c>
      <c r="T36" s="64">
        <f>ICMS!T33</f>
        <v>2.1538694101812306E-2</v>
      </c>
      <c r="U36" s="64">
        <f>ICMS!U33</f>
        <v>3.3038441090970094E-2</v>
      </c>
      <c r="V36" s="64">
        <f>ICMS!V33</f>
        <v>3.4780571271853855E-2</v>
      </c>
      <c r="W36" s="64">
        <f>ICMS!W33</f>
        <v>3.5686939153671604E-2</v>
      </c>
      <c r="X36" s="64">
        <f>ICMS!X33</f>
        <v>3.5291144651332207E-2</v>
      </c>
      <c r="Y36" s="64">
        <f>ICMS!Y33</f>
        <v>3.524755514260014E-2</v>
      </c>
      <c r="Z36" s="64">
        <f>ICMS!Z33</f>
        <v>3.4917307284351162E-2</v>
      </c>
      <c r="AA36" s="64">
        <f>ICMS!AA33</f>
        <v>3.4656160085676513E-2</v>
      </c>
      <c r="AB36" s="64">
        <f>ICMS!AB33</f>
        <v>3.9067238376118807E-2</v>
      </c>
      <c r="AC36" s="64">
        <f>ICMS!AC33</f>
        <v>3.8742681347770258E-2</v>
      </c>
      <c r="AD36" s="64">
        <f>ICMS!AD33</f>
        <v>3.8275974303431326E-2</v>
      </c>
      <c r="AE36" s="64">
        <f>ICMS!AE33</f>
        <v>3.7865797503482845E-2</v>
      </c>
      <c r="AF36" s="64">
        <f>ICMS!AF33</f>
        <v>3.7438357273315681E-2</v>
      </c>
      <c r="AG36" s="64">
        <f>ICMS!AG33</f>
        <v>3.702721111070062E-2</v>
      </c>
      <c r="AH36" s="64">
        <f>ICMS!AH33</f>
        <v>3.661902018124219E-2</v>
      </c>
      <c r="AI36" s="64">
        <f>ICMS!AI33</f>
        <v>3.62180600767954E-2</v>
      </c>
      <c r="AJ36" s="64">
        <f>ICMS!AJ33</f>
        <v>3.079631290615259E-2</v>
      </c>
      <c r="AK36" s="64">
        <f>ICMS!AK33</f>
        <v>4.0472173694413582E-2</v>
      </c>
      <c r="AL36" s="64">
        <f>ICMS!AL33</f>
        <v>3.5030738804609163E-2</v>
      </c>
      <c r="AM36" s="64">
        <f>ICMS!AM33</f>
        <v>3.4634816847684879E-2</v>
      </c>
      <c r="AN36" s="64">
        <f>ICMS!AN33</f>
        <v>3.9193595966303452E-2</v>
      </c>
      <c r="AO36" s="64">
        <f>ICMS!AO33</f>
        <v>3.858435075922495E-2</v>
      </c>
    </row>
    <row r="37" spans="1:41" x14ac:dyDescent="0.25"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63">
        <f>ICMS!P34</f>
        <v>3</v>
      </c>
      <c r="Q37" s="16">
        <f>ICMS!Q34</f>
        <v>-3.4362306244423935E-2</v>
      </c>
      <c r="R37" s="16">
        <f>ICMS!R34</f>
        <v>1.058643759962985E-2</v>
      </c>
      <c r="S37" s="16">
        <f>ICMS!S34</f>
        <v>1.2522488915604812E-2</v>
      </c>
      <c r="T37" s="64">
        <f>ICMS!T34</f>
        <v>1.2304297825981303E-2</v>
      </c>
      <c r="U37" s="64">
        <f>ICMS!U34</f>
        <v>7.8508915044601668E-3</v>
      </c>
      <c r="V37" s="64">
        <f>ICMS!V34</f>
        <v>6.5016611877675157E-3</v>
      </c>
      <c r="W37" s="64">
        <f>ICMS!W34</f>
        <v>7.7912646375351002E-3</v>
      </c>
      <c r="X37" s="64">
        <f>ICMS!X34</f>
        <v>1.2490164355970723E-2</v>
      </c>
      <c r="Y37" s="64">
        <f>ICMS!Y34</f>
        <v>1.1974008173883499E-2</v>
      </c>
      <c r="Z37" s="64">
        <f>ICMS!Z34</f>
        <v>1.4004158427958879E-2</v>
      </c>
      <c r="AA37" s="64">
        <f>ICMS!AA34</f>
        <v>1.2421097390807212E-2</v>
      </c>
      <c r="AB37" s="64">
        <f>ICMS!AB34</f>
        <v>1.7709898142381109E-2</v>
      </c>
      <c r="AC37" s="64">
        <f>ICMS!AC34</f>
        <v>1.7531024460058164E-2</v>
      </c>
      <c r="AD37" s="64">
        <f>ICMS!AD34</f>
        <v>1.7421503962790075E-2</v>
      </c>
      <c r="AE37" s="64">
        <f>ICMS!AE34</f>
        <v>1.7306314665680222E-2</v>
      </c>
      <c r="AF37" s="64">
        <f>ICMS!AF34</f>
        <v>1.7185493512024363E-2</v>
      </c>
      <c r="AG37" s="64">
        <f>ICMS!AG34</f>
        <v>1.7076833226809196E-2</v>
      </c>
      <c r="AH37" s="64">
        <f>ICMS!AH34</f>
        <v>1.6969522605233101E-2</v>
      </c>
      <c r="AI37" s="64">
        <f>ICMS!AI34</f>
        <v>1.6869243800160971E-2</v>
      </c>
      <c r="AJ37" s="64">
        <f>ICMS!AJ34</f>
        <v>1.2292371446453565E-2</v>
      </c>
      <c r="AK37" s="64">
        <f>ICMS!AK34</f>
        <v>2.1182537392792966E-2</v>
      </c>
      <c r="AL37" s="64">
        <f>ICMS!AL34</f>
        <v>1.659499672442033E-2</v>
      </c>
      <c r="AM37" s="64">
        <f>ICMS!AM34</f>
        <v>1.6511341618562936E-2</v>
      </c>
      <c r="AN37" s="64">
        <f>ICMS!AN34</f>
        <v>1.6430641144175473E-2</v>
      </c>
      <c r="AO37" s="64">
        <f>ICMS!AO34</f>
        <v>2.1217390746828269E-2</v>
      </c>
    </row>
    <row r="38" spans="1:41" x14ac:dyDescent="0.25"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61">
        <f>ICMS!P35</f>
        <v>4</v>
      </c>
      <c r="Q38" s="65">
        <f>ICMS!Q35</f>
        <v>-3.4362306244423935E-2</v>
      </c>
      <c r="R38" s="65">
        <f>ICMS!R35</f>
        <v>1.058643759962985E-2</v>
      </c>
      <c r="S38" s="65">
        <f>ICMS!S35</f>
        <v>1.2522488915604812E-2</v>
      </c>
      <c r="T38" s="66">
        <f>ICMS!T35</f>
        <v>1.3813503744420697E-2</v>
      </c>
      <c r="U38" s="66">
        <f>ICMS!U35</f>
        <v>2.6785989075078565E-2</v>
      </c>
      <c r="V38" s="66">
        <f>ICMS!V35</f>
        <v>2.5501427375608232E-2</v>
      </c>
      <c r="W38" s="66">
        <f>ICMS!W35</f>
        <v>2.6416645498400282E-2</v>
      </c>
      <c r="X38" s="66">
        <f>ICMS!X35</f>
        <v>2.6180327366017497E-2</v>
      </c>
      <c r="Y38" s="66">
        <f>ICMS!Y35</f>
        <v>2.6249837375372786E-2</v>
      </c>
      <c r="Z38" s="66">
        <f>ICMS!Z35</f>
        <v>2.6067812893123321E-2</v>
      </c>
      <c r="AA38" s="66">
        <f>ICMS!AA35</f>
        <v>2.5941449054389221E-2</v>
      </c>
      <c r="AB38" s="66">
        <f>ICMS!AB35</f>
        <v>2.5756826945632527E-2</v>
      </c>
      <c r="AC38" s="66">
        <f>ICMS!AC35</f>
        <v>2.5577542065073011E-2</v>
      </c>
      <c r="AD38" s="66">
        <f>ICMS!AD35</f>
        <v>2.5391070018871309E-2</v>
      </c>
      <c r="AE38" s="66">
        <f>ICMS!AE35</f>
        <v>2.5207852202961734E-2</v>
      </c>
      <c r="AF38" s="66">
        <f>ICMS!AF35</f>
        <v>2.9828530449537149E-2</v>
      </c>
      <c r="AG38" s="66">
        <f>ICMS!AG35</f>
        <v>2.9609097964347297E-2</v>
      </c>
      <c r="AH38" s="66">
        <f>ICMS!AH35</f>
        <v>2.9270789273983189E-2</v>
      </c>
      <c r="AI38" s="66">
        <f>ICMS!AI35</f>
        <v>2.9000372746654124E-2</v>
      </c>
      <c r="AJ38" s="66">
        <f>ICMS!AJ35</f>
        <v>2.3971164079967133E-2</v>
      </c>
      <c r="AK38" s="66">
        <f>ICMS!AK35</f>
        <v>3.3224626413502545E-2</v>
      </c>
      <c r="AL38" s="66">
        <f>ICMS!AL35</f>
        <v>2.8197901525724323E-2</v>
      </c>
      <c r="AM38" s="66">
        <f>ICMS!AM35</f>
        <v>2.7947478951621196E-2</v>
      </c>
      <c r="AN38" s="66">
        <f>ICMS!AN35</f>
        <v>2.7701132507660153E-2</v>
      </c>
      <c r="AO38" s="66">
        <f>ICMS!AO35</f>
        <v>2.7458348294617352E-2</v>
      </c>
    </row>
    <row r="39" spans="1:41" x14ac:dyDescent="0.25"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61"/>
      <c r="Q39" s="65"/>
      <c r="R39" s="65"/>
      <c r="S39" s="65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</row>
    <row r="40" spans="1:41" s="1" customFormat="1" x14ac:dyDescent="0.25">
      <c r="B40" s="68" t="s">
        <v>1795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 t="s">
        <v>1794</v>
      </c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</row>
    <row r="41" spans="1:41" ht="15.75" x14ac:dyDescent="0.25"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59">
        <v>2019</v>
      </c>
      <c r="U41" s="59">
        <v>2020</v>
      </c>
      <c r="V41" s="59">
        <v>2021</v>
      </c>
      <c r="W41" s="59">
        <v>2022</v>
      </c>
      <c r="X41" s="59">
        <v>2023</v>
      </c>
      <c r="Y41" s="59">
        <v>2024</v>
      </c>
      <c r="Z41" s="59">
        <v>2025</v>
      </c>
      <c r="AA41" s="59">
        <v>2026</v>
      </c>
      <c r="AB41" s="59">
        <v>2027</v>
      </c>
      <c r="AC41" s="59">
        <v>2028</v>
      </c>
      <c r="AD41" s="59">
        <v>2029</v>
      </c>
      <c r="AE41" s="59">
        <v>2030</v>
      </c>
      <c r="AF41" s="59">
        <v>2031</v>
      </c>
      <c r="AG41" s="59">
        <v>2032</v>
      </c>
      <c r="AH41" s="59">
        <v>2033</v>
      </c>
      <c r="AI41" s="59">
        <v>2034</v>
      </c>
      <c r="AJ41" s="59">
        <v>2035</v>
      </c>
      <c r="AK41" s="59">
        <v>2036</v>
      </c>
      <c r="AL41" s="59">
        <v>2037</v>
      </c>
      <c r="AM41" s="59">
        <v>2038</v>
      </c>
      <c r="AN41" s="59">
        <v>2039</v>
      </c>
      <c r="AO41" s="59">
        <v>2040</v>
      </c>
    </row>
    <row r="42" spans="1:41" x14ac:dyDescent="0.25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>
        <v>1</v>
      </c>
      <c r="T42" s="60">
        <v>2.893915290808295</v>
      </c>
      <c r="U42" s="60">
        <v>2.9364105016814963</v>
      </c>
      <c r="V42" s="60">
        <v>3.2744902639313809</v>
      </c>
      <c r="W42" s="60">
        <v>3.577919019586246</v>
      </c>
      <c r="X42" s="60">
        <v>4.0789075207247611</v>
      </c>
      <c r="Y42" s="60">
        <v>4.573661787941913</v>
      </c>
      <c r="Z42" s="60">
        <v>5.0549440272695776</v>
      </c>
      <c r="AA42" s="60">
        <v>5.3755312786339786</v>
      </c>
      <c r="AB42" s="60">
        <v>5.7782684361284362</v>
      </c>
      <c r="AC42" s="60">
        <v>5.9052116266243821</v>
      </c>
      <c r="AD42" s="60">
        <v>6.0214689754434021</v>
      </c>
      <c r="AE42" s="60">
        <v>6.1333725131544146</v>
      </c>
      <c r="AF42" s="60">
        <v>6.2353838702475706</v>
      </c>
      <c r="AG42" s="60">
        <v>6.3428564748482499</v>
      </c>
      <c r="AH42" s="60">
        <v>6.4386875305841915</v>
      </c>
      <c r="AI42" s="60">
        <v>6.5273686986440635</v>
      </c>
      <c r="AJ42" s="60">
        <v>6.6100293855405479</v>
      </c>
      <c r="AK42" s="60">
        <v>6.6894919832591295</v>
      </c>
      <c r="AL42" s="60">
        <v>6.7587019841458593</v>
      </c>
      <c r="AM42" s="60">
        <v>6.8212363338936441</v>
      </c>
      <c r="AN42" s="60">
        <v>6.8787573787396692</v>
      </c>
      <c r="AO42" s="60">
        <v>6.9332514685523146</v>
      </c>
    </row>
    <row r="43" spans="1:41" x14ac:dyDescent="0.25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>
        <v>2</v>
      </c>
      <c r="T43" s="60">
        <v>3.2724184937108332</v>
      </c>
      <c r="U43" s="60">
        <v>3.3466678880088301</v>
      </c>
      <c r="V43" s="60">
        <v>3.5882114947352277</v>
      </c>
      <c r="W43" s="60">
        <v>3.9998577021759489</v>
      </c>
      <c r="X43" s="60">
        <v>4.2932275857703095</v>
      </c>
      <c r="Y43" s="60">
        <v>4.8251439899040189</v>
      </c>
      <c r="Z43" s="60">
        <v>5.2034429885012496</v>
      </c>
      <c r="AA43" s="60">
        <v>5.6275241341591222</v>
      </c>
      <c r="AB43" s="60">
        <v>6.0780652714651335</v>
      </c>
      <c r="AC43" s="60">
        <v>6.2122330559343375</v>
      </c>
      <c r="AD43" s="60">
        <v>6.3339853115351969</v>
      </c>
      <c r="AE43" s="60">
        <v>6.4527386793259431</v>
      </c>
      <c r="AF43" s="60">
        <v>6.5662366723848153</v>
      </c>
      <c r="AG43" s="60">
        <v>6.6785158411705812</v>
      </c>
      <c r="AH43" s="60">
        <v>6.7857359123663246</v>
      </c>
      <c r="AI43" s="60">
        <v>6.8796289627594858</v>
      </c>
      <c r="AJ43" s="60">
        <v>6.9791712608212073</v>
      </c>
      <c r="AK43" s="60">
        <v>7.0782766683942917</v>
      </c>
      <c r="AL43" s="60">
        <v>7.1549829584739282</v>
      </c>
      <c r="AM43" s="60">
        <v>7.2333899530925265</v>
      </c>
      <c r="AN43" s="60">
        <v>7.3070778968831434</v>
      </c>
      <c r="AO43" s="60">
        <v>7.3595592904465956</v>
      </c>
    </row>
    <row r="44" spans="1:41" x14ac:dyDescent="0.25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>
        <v>3</v>
      </c>
      <c r="T44" s="60">
        <v>2.6555687752021084</v>
      </c>
      <c r="U44" s="60">
        <v>2.0252921764981151</v>
      </c>
      <c r="V44" s="60">
        <v>2.0205557612762335</v>
      </c>
      <c r="W44" s="60">
        <v>2.0449585955119187</v>
      </c>
      <c r="X44" s="60">
        <v>2.0764566020897686</v>
      </c>
      <c r="Y44" s="60">
        <v>2.1155898365494608</v>
      </c>
      <c r="Z44" s="60">
        <v>2.1511684450094442</v>
      </c>
      <c r="AA44" s="60">
        <v>2.1858092320940692</v>
      </c>
      <c r="AB44" s="60">
        <v>2.2141048067742291</v>
      </c>
      <c r="AC44" s="60">
        <v>2.2836280420417499</v>
      </c>
      <c r="AD44" s="60">
        <v>2.3100360303510272</v>
      </c>
      <c r="AE44" s="60">
        <v>2.3404771209545281</v>
      </c>
      <c r="AF44" s="60">
        <v>2.3710380750670659</v>
      </c>
      <c r="AG44" s="60">
        <v>2.4482977749058743</v>
      </c>
      <c r="AH44" s="60">
        <v>2.4914476948149353</v>
      </c>
      <c r="AI44" s="60">
        <v>2.5196292195484991</v>
      </c>
      <c r="AJ44" s="60">
        <v>2.5618661014348132</v>
      </c>
      <c r="AK44" s="60">
        <v>2.6069482813850269</v>
      </c>
      <c r="AL44" s="60">
        <v>2.6612892892202797</v>
      </c>
      <c r="AM44" s="60">
        <v>2.6707922445799981</v>
      </c>
      <c r="AN44" s="60">
        <v>2.7198073314083189</v>
      </c>
      <c r="AO44" s="60">
        <v>2.7268413637829152</v>
      </c>
    </row>
    <row r="45" spans="1:41" x14ac:dyDescent="0.25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>
        <v>4</v>
      </c>
      <c r="T45" s="67">
        <v>3.2849849247013085</v>
      </c>
      <c r="U45" s="67">
        <v>2.9364105016814963</v>
      </c>
      <c r="V45" s="67">
        <v>3.2744902639313809</v>
      </c>
      <c r="W45" s="67">
        <v>3.577919019586246</v>
      </c>
      <c r="X45" s="67">
        <v>4.0789075207247611</v>
      </c>
      <c r="Y45" s="67">
        <v>4.573661787941913</v>
      </c>
      <c r="Z45" s="67">
        <v>5.0549440272695776</v>
      </c>
      <c r="AA45" s="67">
        <v>5.3755312786339786</v>
      </c>
      <c r="AB45" s="67">
        <v>5.7782684361284362</v>
      </c>
      <c r="AC45" s="67">
        <v>5.9052116266243821</v>
      </c>
      <c r="AD45" s="67">
        <v>6.0214689754434021</v>
      </c>
      <c r="AE45" s="67">
        <v>6.1333725131544146</v>
      </c>
      <c r="AF45" s="67">
        <v>6.2353838702475706</v>
      </c>
      <c r="AG45" s="67">
        <v>6.3428564748482499</v>
      </c>
      <c r="AH45" s="67">
        <v>6.4386875305841915</v>
      </c>
      <c r="AI45" s="67">
        <v>6.5273686986440635</v>
      </c>
      <c r="AJ45" s="67">
        <v>6.6100293855405479</v>
      </c>
      <c r="AK45" s="67">
        <v>6.6894919832591295</v>
      </c>
      <c r="AL45" s="67">
        <v>6.7587019841458593</v>
      </c>
      <c r="AM45" s="67">
        <v>6.8212363338936441</v>
      </c>
      <c r="AN45" s="67">
        <v>6.8787573787396692</v>
      </c>
      <c r="AO45" s="67">
        <v>6.9332514685523146</v>
      </c>
    </row>
    <row r="47" spans="1:41" x14ac:dyDescent="0.25">
      <c r="C47" s="277"/>
      <c r="D47" s="277"/>
      <c r="E47" s="277"/>
      <c r="F47" s="277"/>
      <c r="G47" s="277"/>
      <c r="H47" s="277"/>
      <c r="I47" s="277"/>
      <c r="J47" s="277"/>
      <c r="K47" s="290"/>
      <c r="L47" s="290"/>
      <c r="M47" s="290"/>
      <c r="N47" s="290"/>
      <c r="O47" s="289"/>
      <c r="P47" s="289"/>
      <c r="Q47" s="289"/>
      <c r="R47" s="289"/>
      <c r="S47" s="289"/>
    </row>
    <row r="48" spans="1:41" s="1" customFormat="1" collapsed="1" x14ac:dyDescent="0.25">
      <c r="B48" s="68" t="s">
        <v>1799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</row>
    <row r="49" spans="2:41" s="1" customFormat="1" hidden="1" outlineLevel="1" x14ac:dyDescent="0.25">
      <c r="B49" s="39" t="s">
        <v>950</v>
      </c>
      <c r="C49" s="38">
        <f>SUMIF(Base_Orçamento_SP!$A:$A,$B49,Base_Orçamento_SP!$N:$N)/1000000000</f>
        <v>3.2613734163699997</v>
      </c>
      <c r="D49" s="38">
        <f>SUMIF(Base_Orçamento_SP!$P:$P,$B49,Base_Orçamento_SP!$AC:$AC)/1000000000</f>
        <v>3.4719209465500001</v>
      </c>
      <c r="E49" s="38">
        <f>SUMIF(Base_Orçamento_SP!$AE:$AE,$B49,Base_Orçamento_SP!$AR:$AR)/1000000000</f>
        <v>3.9473001909400001</v>
      </c>
      <c r="F49" s="38">
        <f>SUMIF(Base_Orçamento_SP!$AT:$AT,$B49,Base_Orçamento_SP!$BG:$BG)/1000000000</f>
        <v>4.6720473398399998</v>
      </c>
      <c r="G49" s="38">
        <f>SUMIF(Base_Orçamento_SP!$BI:$BI,$B49,Base_Orçamento_SP!$BV:$BV)/1000000000</f>
        <v>5.5586875173999992</v>
      </c>
      <c r="H49" s="38">
        <f>SUMIF(Base_Orçamento_SP!$BX:$BX,$B49,Base_Orçamento_SP!$CK:$CK)/1000000000</f>
        <v>6.6957671702899999</v>
      </c>
      <c r="I49" s="38">
        <f>SUMIF(Base_Orçamento_SP!$CM:$CM,$B49,Base_Orçamento_SP!$CZ:$CZ)/1000000000</f>
        <v>7.7053284533599999</v>
      </c>
      <c r="J49" s="38">
        <f>SUMIF(Base_Orçamento_SP!$DB:$DB,$B49,Base_Orçamento_SP!$DO:$DO)/1000000000</f>
        <v>8.8642489964200006</v>
      </c>
      <c r="K49" s="38">
        <f>SUMIF(Base_Orçamento_SP!$DQ:$DQ,$B49,Base_Orçamento_SP!$ED:$ED)/1000000000</f>
        <v>9.3912235547900007</v>
      </c>
      <c r="L49" s="38">
        <f>SUMIF(Base_Orçamento_SP!$EF:$EF,$B49,Base_Orçamento_SP!$ES:$ES)/1000000000</f>
        <v>10.43732084532</v>
      </c>
      <c r="M49" s="38">
        <f>SUMIF(Base_Orçamento_SP!$EU:$EU,$B49,Base_Orçamento_SP!$FH:$FH)/1000000000</f>
        <v>11.40365695925</v>
      </c>
      <c r="N49" s="38">
        <f>SUMIF(Base_Orçamento_SP!$FJ:$FJ,$B49,Base_Orçamento_SP!$FW:$FW)/1000000000</f>
        <v>12.13137035287</v>
      </c>
      <c r="O49" s="38">
        <f>SUMIF(Base_Orçamento_SP!$FY:$FY,$B49,Base_Orçamento_SP!$GL:$GL)/1000000000</f>
        <v>12.578342812979999</v>
      </c>
      <c r="P49" s="38">
        <f>SUMIF(Base_Orçamento_SP!$GN:$GN,$B49,Base_Orçamento_SP!$HA:$HA)/1000000000</f>
        <v>13.63213571532</v>
      </c>
      <c r="Q49" s="38">
        <f>SUMIF(Base_Orçamento_SP!$HC:$HC,$B49,Base_Orçamento_SP!$HP:$HP)/1000000000</f>
        <v>14.023189644959999</v>
      </c>
      <c r="R49" s="38">
        <f>SUMIF(Base_Orçamento_SP!$HR:$HR,$B49,Base_Orçamento_SP!$IE:$IE)/1000000000</f>
        <v>14.49993061084</v>
      </c>
      <c r="S49" s="38">
        <f>SUMIF(Base_Orçamento_SP!$IG:$IG,$B49,Base_Orçamento_SP!$IT:$IT)/1000</f>
        <v>15.286464776120001</v>
      </c>
      <c r="T49" s="58">
        <f>T19</f>
        <v>15.497624414543889</v>
      </c>
      <c r="U49" s="58">
        <f t="shared" ref="U49:AO49" si="89">U19</f>
        <v>15.912743612801533</v>
      </c>
      <c r="V49" s="58">
        <f t="shared" si="89"/>
        <v>16.318541288390065</v>
      </c>
      <c r="W49" s="58">
        <f t="shared" si="89"/>
        <v>16.749622408656474</v>
      </c>
      <c r="X49" s="58">
        <f t="shared" si="89"/>
        <v>17.188133006572283</v>
      </c>
      <c r="Y49" s="58">
        <f t="shared" si="89"/>
        <v>17.639318702781082</v>
      </c>
      <c r="Z49" s="58">
        <f t="shared" si="89"/>
        <v>18.099137162287352</v>
      </c>
      <c r="AA49" s="58">
        <f t="shared" si="89"/>
        <v>18.568655006911232</v>
      </c>
      <c r="AB49" s="58">
        <f t="shared" si="89"/>
        <v>19.046924640537398</v>
      </c>
      <c r="AC49" s="58">
        <f t="shared" si="89"/>
        <v>19.53409815674102</v>
      </c>
      <c r="AD49" s="58">
        <f t="shared" si="89"/>
        <v>20.030089810794337</v>
      </c>
      <c r="AE49" s="58">
        <f t="shared" si="89"/>
        <v>20.53500535435689</v>
      </c>
      <c r="AF49" s="58">
        <f t="shared" si="89"/>
        <v>21.147534386850733</v>
      </c>
      <c r="AG49" s="58">
        <f t="shared" si="89"/>
        <v>21.773693804215398</v>
      </c>
      <c r="AH49" s="58">
        <f t="shared" si="89"/>
        <v>22.411027007274821</v>
      </c>
      <c r="AI49" s="58">
        <f t="shared" si="89"/>
        <v>23.060955144121124</v>
      </c>
      <c r="AJ49" s="58">
        <f t="shared" si="89"/>
        <v>23.613753083721612</v>
      </c>
      <c r="AK49" s="58">
        <f t="shared" si="89"/>
        <v>24.398311208148957</v>
      </c>
      <c r="AL49" s="58">
        <f t="shared" si="89"/>
        <v>25.086292384990319</v>
      </c>
      <c r="AM49" s="58">
        <f t="shared" si="89"/>
        <v>25.78739101339405</v>
      </c>
      <c r="AN49" s="58">
        <f t="shared" si="89"/>
        <v>26.501730948882923</v>
      </c>
      <c r="AO49" s="58">
        <f t="shared" si="89"/>
        <v>27.229424707687588</v>
      </c>
    </row>
    <row r="50" spans="2:41" hidden="1" outlineLevel="1" x14ac:dyDescent="0.25">
      <c r="B50" s="90" t="s">
        <v>71</v>
      </c>
      <c r="C50" s="279">
        <f>SUMIF(Base_Orçamento_SP!$A:$A,$B50,Base_Orçamento_SP!$N:$N)/1000000000</f>
        <v>1.6306867087799999</v>
      </c>
      <c r="D50" s="279">
        <f>SUMIF(Base_Orçamento_SP!$P:$P,$B50,Base_Orçamento_SP!$AC:$AC)/1000000000</f>
        <v>1.73596047289</v>
      </c>
      <c r="E50" s="279">
        <f>SUMIF(Base_Orçamento_SP!$AE:$AE,$B50,Base_Orçamento_SP!$AR:$AR)/1000000000</f>
        <v>1.97365009547</v>
      </c>
      <c r="F50" s="279">
        <f>SUMIF(Base_Orçamento_SP!$AT:$AT,$B50,Base_Orçamento_SP!$BG:$BG)/1000000000</f>
        <v>2.3360236699199999</v>
      </c>
      <c r="G50" s="279">
        <f>SUMIF(Base_Orçamento_SP!$BI:$BI,$B50,Base_Orçamento_SP!$BV:$BV)/1000000000</f>
        <v>2.7793437588100001</v>
      </c>
      <c r="H50" s="279">
        <f>SUMIF(Base_Orçamento_SP!$BX:$BX,$B50,Base_Orçamento_SP!$CK:$CK)/1000000000</f>
        <v>3.1249145383300001</v>
      </c>
      <c r="I50" s="279">
        <f>SUMIF(Base_Orçamento_SP!$CM:$CM,$B50,Base_Orçamento_SP!$CZ:$CZ)/1000000000</f>
        <v>3.3391040852600002</v>
      </c>
      <c r="J50" s="91">
        <f>SUMIF(Base_Orçamento_SP!$DB:$DB,$B50,Base_Orçamento_SP!$DO:$DO)/1000000000</f>
        <v>3.5112652318399999</v>
      </c>
      <c r="K50" s="91">
        <f>SUMIF(Base_Orçamento_SP!$DQ:$DQ,$B50,Base_Orçamento_SP!$ED:$ED)/1000000000</f>
        <v>3.7548932203800001</v>
      </c>
      <c r="L50" s="91">
        <f>SUMIF(Base_Orçamento_SP!$EF:$EF,$B50,Base_Orçamento_SP!$ES:$ES)/1000000000</f>
        <v>4.1745348492399996</v>
      </c>
      <c r="M50" s="91">
        <f>SUMIF(Base_Orçamento_SP!$EU:$EU,$B50,Base_Orçamento_SP!$FH:$FH)/1000000000</f>
        <v>4.5613090424999996</v>
      </c>
      <c r="N50" s="91">
        <f>SUMIF(Base_Orçamento_SP!$FJ:$FJ,$B50,Base_Orçamento_SP!$FW:$FW)/1000000000</f>
        <v>4.8524793873299998</v>
      </c>
      <c r="O50" s="91">
        <f>SUMIF(Base_Orçamento_SP!$FY:$FY,$B50,Base_Orçamento_SP!$GL:$GL)/1000000000</f>
        <v>5.0313068107799994</v>
      </c>
      <c r="P50" s="91">
        <f>SUMIF(Base_Orçamento_SP!$GN:$GN,$B50,Base_Orçamento_SP!$HA:$HA)/1000000000</f>
        <v>5.3873789826700005</v>
      </c>
      <c r="Q50" s="91">
        <f>SUMIF(Base_Orçamento_SP!$HC:$HC,$B50,Base_Orçamento_SP!$HP:$HP)/1000000000</f>
        <v>5.5608771913800004</v>
      </c>
      <c r="R50" s="91">
        <f>SUMIF(Base_Orçamento_SP!$HR:$HR,$B50,Base_Orçamento_SP!$IE:$IE)/1000000000</f>
        <v>5.6588090960799997</v>
      </c>
      <c r="S50" s="91">
        <f>SUMIF(Base_Orçamento_SP!$IG:$IG,$B50,Base_Orçamento_SP!$IT:$IT)/1000</f>
        <v>6.0805161310100004</v>
      </c>
      <c r="T50" s="92">
        <f t="shared" ref="T50:AO50" si="90">T$49*T56</f>
        <v>6.1645093633537176</v>
      </c>
      <c r="U50" s="92">
        <f t="shared" si="90"/>
        <v>6.32963184381373</v>
      </c>
      <c r="V50" s="92">
        <f t="shared" si="90"/>
        <v>6.4910464905930834</v>
      </c>
      <c r="W50" s="92">
        <f t="shared" si="90"/>
        <v>6.6625181646487155</v>
      </c>
      <c r="X50" s="92">
        <f t="shared" si="90"/>
        <v>6.8369450712812574</v>
      </c>
      <c r="Y50" s="92">
        <f t="shared" si="90"/>
        <v>7.0164137675467462</v>
      </c>
      <c r="Z50" s="92">
        <f t="shared" si="90"/>
        <v>7.19931632881989</v>
      </c>
      <c r="AA50" s="92">
        <f t="shared" si="90"/>
        <v>7.3860770265904039</v>
      </c>
      <c r="AB50" s="92">
        <f t="shared" si="90"/>
        <v>7.5763189343714048</v>
      </c>
      <c r="AC50" s="92">
        <f t="shared" si="90"/>
        <v>7.7701025506136991</v>
      </c>
      <c r="AD50" s="92">
        <f t="shared" si="90"/>
        <v>7.9673937685301421</v>
      </c>
      <c r="AE50" s="92">
        <f t="shared" si="90"/>
        <v>8.1682346530900496</v>
      </c>
      <c r="AF50" s="92">
        <f t="shared" si="90"/>
        <v>8.4118810891587099</v>
      </c>
      <c r="AG50" s="92">
        <f t="shared" si="90"/>
        <v>8.6609493003920495</v>
      </c>
      <c r="AH50" s="92">
        <f t="shared" si="90"/>
        <v>8.9144621222764773</v>
      </c>
      <c r="AI50" s="92">
        <f t="shared" si="90"/>
        <v>9.1729848466584247</v>
      </c>
      <c r="AJ50" s="92">
        <f t="shared" si="90"/>
        <v>9.3928719715207265</v>
      </c>
      <c r="AK50" s="92">
        <f t="shared" si="90"/>
        <v>9.7049466337243615</v>
      </c>
      <c r="AL50" s="92">
        <f t="shared" si="90"/>
        <v>9.9786057632145315</v>
      </c>
      <c r="AM50" s="92">
        <f t="shared" si="90"/>
        <v>10.257482637748495</v>
      </c>
      <c r="AN50" s="92">
        <f t="shared" si="90"/>
        <v>10.541626523491789</v>
      </c>
      <c r="AO50" s="92">
        <f t="shared" si="90"/>
        <v>10.831082176165603</v>
      </c>
    </row>
    <row r="51" spans="2:41" hidden="1" outlineLevel="1" x14ac:dyDescent="0.25">
      <c r="B51" s="69" t="s">
        <v>72</v>
      </c>
      <c r="C51" s="280">
        <f>SUMIF(Base_Orçamento_SP!$A:$A,$B51,Base_Orçamento_SP!$N:$N)/1000000000</f>
        <v>1.63068670759</v>
      </c>
      <c r="D51" s="280">
        <f>SUMIF(Base_Orçamento_SP!$P:$P,$B51,Base_Orçamento_SP!$AC:$AC)/1000000000</f>
        <v>1.7359604736600001</v>
      </c>
      <c r="E51" s="280">
        <f>SUMIF(Base_Orçamento_SP!$AE:$AE,$B51,Base_Orçamento_SP!$AR:$AR)/1000000000</f>
        <v>1.97365009547</v>
      </c>
      <c r="F51" s="280">
        <f>SUMIF(Base_Orçamento_SP!$AT:$AT,$B51,Base_Orçamento_SP!$BG:$BG)/1000000000</f>
        <v>2.3360236699199999</v>
      </c>
      <c r="G51" s="280">
        <f>SUMIF(Base_Orçamento_SP!$BI:$BI,$B51,Base_Orçamento_SP!$BV:$BV)/1000000000</f>
        <v>2.77934375859</v>
      </c>
      <c r="H51" s="280">
        <f>SUMIF(Base_Orçamento_SP!$BX:$BX,$B51,Base_Orçamento_SP!$CK:$CK)/1000000000</f>
        <v>3.34788358519</v>
      </c>
      <c r="I51" s="280">
        <f>SUMIF(Base_Orçamento_SP!$CM:$CM,$B51,Base_Orçamento_SP!$CZ:$CZ)/1000000000</f>
        <v>3.85266422669</v>
      </c>
      <c r="J51" s="57">
        <f>SUMIF(Base_Orçamento_SP!$DB:$DB,$B51,Base_Orçamento_SP!$DO:$DO)/1000000000</f>
        <v>4.3890815397900003</v>
      </c>
      <c r="K51" s="57">
        <f>SUMIF(Base_Orçamento_SP!$DQ:$DQ,$B51,Base_Orçamento_SP!$ED:$ED)/1000000000</f>
        <v>4.6936165254399995</v>
      </c>
      <c r="L51" s="57">
        <f>SUMIF(Base_Orçamento_SP!$EF:$EF,$B51,Base_Orçamento_SP!$ES:$ES)/1000000000</f>
        <v>5.2181685615499998</v>
      </c>
      <c r="M51" s="57">
        <f>SUMIF(Base_Orçamento_SP!$EU:$EU,$B51,Base_Orçamento_SP!$FH:$FH)/1000000000</f>
        <v>5.7016363031099999</v>
      </c>
      <c r="N51" s="57">
        <f>SUMIF(Base_Orçamento_SP!$FJ:$FJ,$B51,Base_Orçamento_SP!$FW:$FW)/1000000000</f>
        <v>6.0655992341599996</v>
      </c>
      <c r="O51" s="57">
        <f>SUMIF(Base_Orçamento_SP!$FY:$FY,$B51,Base_Orçamento_SP!$GL:$GL)/1000000000</f>
        <v>6.2891335134700004</v>
      </c>
      <c r="P51" s="57">
        <f>SUMIF(Base_Orçamento_SP!$GN:$GN,$B51,Base_Orçamento_SP!$HA:$HA)/1000000000</f>
        <v>6.7342237283399999</v>
      </c>
      <c r="Q51" s="57">
        <f>SUMIF(Base_Orçamento_SP!$HC:$HC,$B51,Base_Orçamento_SP!$HP:$HP)/1000000000</f>
        <v>6.9510964892200002</v>
      </c>
      <c r="R51" s="57">
        <f>SUMIF(Base_Orçamento_SP!$HR:$HR,$B51,Base_Orçamento_SP!$IE:$IE)/1000000000</f>
        <v>7.0735113700900003</v>
      </c>
      <c r="S51" s="57">
        <f>SUMIF(Base_Orçamento_SP!$IG:$IG,$B51,Base_Orçamento_SP!$IT:$IT)/1000</f>
        <v>7.6006451637700003</v>
      </c>
      <c r="T51" s="74">
        <f t="shared" ref="T51:AO51" si="91">T$49*T57</f>
        <v>7.7056367041997502</v>
      </c>
      <c r="U51" s="74">
        <f t="shared" si="91"/>
        <v>7.9120398047749685</v>
      </c>
      <c r="V51" s="74">
        <f t="shared" si="91"/>
        <v>8.1138081132493589</v>
      </c>
      <c r="W51" s="74">
        <f t="shared" si="91"/>
        <v>8.3281477058191129</v>
      </c>
      <c r="X51" s="74">
        <f t="shared" si="91"/>
        <v>8.546181339110003</v>
      </c>
      <c r="Y51" s="74">
        <f t="shared" si="91"/>
        <v>8.7705172094420867</v>
      </c>
      <c r="Z51" s="74">
        <f t="shared" si="91"/>
        <v>8.9991454110337425</v>
      </c>
      <c r="AA51" s="74">
        <f t="shared" si="91"/>
        <v>9.2325962832471138</v>
      </c>
      <c r="AB51" s="74">
        <f t="shared" si="91"/>
        <v>9.4703986679736012</v>
      </c>
      <c r="AC51" s="74">
        <f t="shared" si="91"/>
        <v>9.7126281882767067</v>
      </c>
      <c r="AD51" s="74">
        <f t="shared" si="91"/>
        <v>9.9592422106725049</v>
      </c>
      <c r="AE51" s="74">
        <f t="shared" si="91"/>
        <v>10.210293316372635</v>
      </c>
      <c r="AF51" s="74">
        <f t="shared" si="91"/>
        <v>10.514851361458762</v>
      </c>
      <c r="AG51" s="74">
        <f t="shared" si="91"/>
        <v>10.826186625500744</v>
      </c>
      <c r="AH51" s="74">
        <f t="shared" si="91"/>
        <v>11.143077652856592</v>
      </c>
      <c r="AI51" s="74">
        <f t="shared" si="91"/>
        <v>11.466231058334346</v>
      </c>
      <c r="AJ51" s="74">
        <f t="shared" si="91"/>
        <v>11.741089964412492</v>
      </c>
      <c r="AK51" s="74">
        <f t="shared" si="91"/>
        <v>12.131183292167421</v>
      </c>
      <c r="AL51" s="74">
        <f t="shared" si="91"/>
        <v>12.473257204030471</v>
      </c>
      <c r="AM51" s="74">
        <f t="shared" si="91"/>
        <v>12.82185329719827</v>
      </c>
      <c r="AN51" s="74">
        <f t="shared" si="91"/>
        <v>13.177033154377739</v>
      </c>
      <c r="AO51" s="74">
        <f t="shared" si="91"/>
        <v>13.538852720220362</v>
      </c>
    </row>
    <row r="52" spans="2:41" hidden="1" outlineLevel="1" x14ac:dyDescent="0.25">
      <c r="B52" s="69" t="s">
        <v>1386</v>
      </c>
      <c r="C52" s="280">
        <f>SUMIF(Base_Orçamento_SP!$A:$A,$B52,Base_Orçamento_SP!$N:$N)/1000000000</f>
        <v>0</v>
      </c>
      <c r="D52" s="280">
        <f>SUMIF(Base_Orçamento_SP!$P:$P,$B52,Base_Orçamento_SP!$AC:$AC)/1000000000</f>
        <v>0</v>
      </c>
      <c r="E52" s="280">
        <f>SUMIF(Base_Orçamento_SP!$AE:$AE,$B52,Base_Orçamento_SP!$AR:$AR)/1000000000</f>
        <v>0</v>
      </c>
      <c r="F52" s="280">
        <f>SUMIF(Base_Orçamento_SP!$AT:$AT,$B52,Base_Orçamento_SP!$BG:$BG)/1000000000</f>
        <v>0</v>
      </c>
      <c r="G52" s="280">
        <f>SUMIF(Base_Orçamento_SP!$BI:$BI,$B52,Base_Orçamento_SP!$BV:$BV)/1000000000</f>
        <v>0</v>
      </c>
      <c r="H52" s="280">
        <f>SUMIF(Base_Orçamento_SP!$BX:$BX,$B52,Base_Orçamento_SP!$CK:$CK)/1000000000</f>
        <v>0.22296904677000001</v>
      </c>
      <c r="I52" s="280">
        <f>SUMIF(Base_Orçamento_SP!$CM:$CM,$B52,Base_Orçamento_SP!$CZ:$CZ)/1000000000</f>
        <v>0.51356014141000006</v>
      </c>
      <c r="J52" s="57">
        <f>SUMIF(Base_Orçamento_SP!$DB:$DB,$B52,Base_Orçamento_SP!$DO:$DO)/1000000000</f>
        <v>0.87781630795999999</v>
      </c>
      <c r="K52" s="57">
        <f>SUMIF(Base_Orçamento_SP!$DQ:$DQ,$B52,Base_Orçamento_SP!$ED:$ED)/1000000000</f>
        <v>0.93872330511000002</v>
      </c>
      <c r="L52" s="57">
        <f>SUMIF(Base_Orçamento_SP!$EF:$EF,$B52,Base_Orçamento_SP!$ES:$ES)/1000000000</f>
        <v>1.0436337123099999</v>
      </c>
      <c r="M52" s="57">
        <f>SUMIF(Base_Orçamento_SP!$EU:$EU,$B52,Base_Orçamento_SP!$FH:$FH)/1000000000</f>
        <v>1.1403272606199999</v>
      </c>
      <c r="N52" s="57">
        <f>SUMIF(Base_Orçamento_SP!$FJ:$FJ,$B52,Base_Orçamento_SP!$FW:$FW)/1000000000</f>
        <v>1.21311984683</v>
      </c>
      <c r="O52" s="57">
        <f>SUMIF(Base_Orçamento_SP!$FY:$FY,$B52,Base_Orçamento_SP!$GL:$GL)/1000000000</f>
        <v>1.2578267027000001</v>
      </c>
      <c r="P52" s="57">
        <f>SUMIF(Base_Orçamento_SP!$GN:$GN,$B52,Base_Orçamento_SP!$HA:$HA)/1000000000</f>
        <v>1.3468447456700001</v>
      </c>
      <c r="Q52" s="57">
        <f>SUMIF(Base_Orçamento_SP!$HC:$HC,$B52,Base_Orçamento_SP!$HP:$HP)/1000000000</f>
        <v>1.3902192978399999</v>
      </c>
      <c r="R52" s="57">
        <f>SUMIF(Base_Orçamento_SP!$HR:$HR,$B52,Base_Orçamento_SP!$IE:$IE)/1000000000</f>
        <v>1.4147022740199999</v>
      </c>
      <c r="S52" s="57">
        <f>SUMIF(Base_Orçamento_SP!$IG:$IG,$B52,Base_Orçamento_SP!$IT:$IT)/1000</f>
        <v>1.5201290327500001</v>
      </c>
      <c r="T52" s="74">
        <f t="shared" ref="T52:AO52" si="92">T$49*T58</f>
        <v>1.5411273408358948</v>
      </c>
      <c r="U52" s="74">
        <f t="shared" si="92"/>
        <v>1.5824079609508299</v>
      </c>
      <c r="V52" s="74">
        <f t="shared" si="92"/>
        <v>1.6227616226456019</v>
      </c>
      <c r="W52" s="74">
        <f t="shared" si="92"/>
        <v>1.6656295411594395</v>
      </c>
      <c r="X52" s="74">
        <f t="shared" si="92"/>
        <v>1.7092362678175033</v>
      </c>
      <c r="Y52" s="74">
        <f t="shared" si="92"/>
        <v>1.7541034418838017</v>
      </c>
      <c r="Z52" s="74">
        <f t="shared" si="92"/>
        <v>1.7998290822020124</v>
      </c>
      <c r="AA52" s="74">
        <f t="shared" si="92"/>
        <v>1.8465192566445641</v>
      </c>
      <c r="AB52" s="74">
        <f t="shared" si="92"/>
        <v>1.8940797335897361</v>
      </c>
      <c r="AC52" s="74">
        <f t="shared" si="92"/>
        <v>1.94252563765023</v>
      </c>
      <c r="AD52" s="74">
        <f t="shared" si="92"/>
        <v>1.9918484421292597</v>
      </c>
      <c r="AE52" s="74">
        <f t="shared" si="92"/>
        <v>2.0420586632691538</v>
      </c>
      <c r="AF52" s="74">
        <f t="shared" si="92"/>
        <v>2.1029702722862189</v>
      </c>
      <c r="AG52" s="74">
        <f t="shared" si="92"/>
        <v>2.1652373250944512</v>
      </c>
      <c r="AH52" s="74">
        <f t="shared" si="92"/>
        <v>2.2286155305654543</v>
      </c>
      <c r="AI52" s="74">
        <f t="shared" si="92"/>
        <v>2.2932462116608345</v>
      </c>
      <c r="AJ52" s="74">
        <f t="shared" si="92"/>
        <v>2.3482179928763194</v>
      </c>
      <c r="AK52" s="74">
        <f t="shared" si="92"/>
        <v>2.4262366584271002</v>
      </c>
      <c r="AL52" s="74">
        <f t="shared" si="92"/>
        <v>2.4946514407995299</v>
      </c>
      <c r="AM52" s="74">
        <f t="shared" si="92"/>
        <v>2.5643706594329063</v>
      </c>
      <c r="AN52" s="74">
        <f t="shared" si="92"/>
        <v>2.635406630868613</v>
      </c>
      <c r="AO52" s="74">
        <f t="shared" si="92"/>
        <v>2.7077705440369471</v>
      </c>
    </row>
    <row r="53" spans="2:41" hidden="1" outlineLevel="1" x14ac:dyDescent="0.25">
      <c r="B53" s="69" t="s">
        <v>1512</v>
      </c>
      <c r="C53" s="280">
        <f>SUMIF(Base_Orçamento_SP!$A:$A,$B53,Base_Orçamento_SP!$N:$N)/1000000000</f>
        <v>0</v>
      </c>
      <c r="D53" s="280">
        <f>SUMIF(Base_Orçamento_SP!$P:$P,$B53,Base_Orçamento_SP!$AC:$AC)/1000000000</f>
        <v>0</v>
      </c>
      <c r="E53" s="280">
        <f>SUMIF(Base_Orçamento_SP!$AE:$AE,$B53,Base_Orçamento_SP!$AR:$AR)/1000000000</f>
        <v>0</v>
      </c>
      <c r="F53" s="280">
        <f>SUMIF(Base_Orçamento_SP!$AT:$AT,$B53,Base_Orçamento_SP!$BG:$BG)/1000000000</f>
        <v>0</v>
      </c>
      <c r="G53" s="280">
        <f>SUMIF(Base_Orçamento_SP!$BI:$BI,$B53,Base_Orçamento_SP!$BV:$BV)/1000000000</f>
        <v>0</v>
      </c>
      <c r="H53" s="280">
        <f>SUMIF(Base_Orçamento_SP!$BX:$BX,$B53,Base_Orçamento_SP!$CK:$CK)/1000000000</f>
        <v>0</v>
      </c>
      <c r="I53" s="280">
        <f>SUMIF(Base_Orçamento_SP!$CM:$CM,$B53,Base_Orçamento_SP!$CZ:$CZ)/1000000000</f>
        <v>0</v>
      </c>
      <c r="J53" s="57">
        <f>SUMIF(Base_Orçamento_SP!$DB:$DB,$B53,Base_Orçamento_SP!$DO:$DO)/1000000000</f>
        <v>4.3042958159999999E-2</v>
      </c>
      <c r="K53" s="57">
        <f>SUMIF(Base_Orçamento_SP!$DQ:$DQ,$B53,Base_Orçamento_SP!$ED:$ED)/1000000000</f>
        <v>1.9952503799999998E-3</v>
      </c>
      <c r="L53" s="57">
        <f>SUMIF(Base_Orçamento_SP!$EF:$EF,$B53,Base_Orçamento_SP!$ES:$ES)/1000000000</f>
        <v>4.9186035999999997E-4</v>
      </c>
      <c r="M53" s="57">
        <f>SUMIF(Base_Orçamento_SP!$EU:$EU,$B53,Base_Orçamento_SP!$FH:$FH)/1000000000</f>
        <v>1.9217651000000001E-4</v>
      </c>
      <c r="N53" s="57">
        <f>SUMIF(Base_Orçamento_SP!$FJ:$FJ,$B53,Base_Orçamento_SP!$FW:$FW)/1000000000</f>
        <v>8.5942280000000004E-5</v>
      </c>
      <c r="O53" s="57">
        <f>SUMIF(Base_Orçamento_SP!$FY:$FY,$B53,Base_Orçamento_SP!$GL:$GL)/1000000000</f>
        <v>3.7893019999999999E-5</v>
      </c>
      <c r="P53" s="57">
        <f>SUMIF(Base_Orçamento_SP!$GN:$GN,$B53,Base_Orçamento_SP!$HA:$HA)/1000000000</f>
        <v>8.1844129319999986E-2</v>
      </c>
      <c r="Q53" s="57">
        <f>SUMIF(Base_Orçamento_SP!$HC:$HC,$B53,Base_Orçamento_SP!$HP:$HP)/1000000000</f>
        <v>6.0498333259999995E-2</v>
      </c>
      <c r="R53" s="57">
        <f>SUMIF(Base_Orçamento_SP!$HR:$HR,$B53,Base_Orçamento_SP!$IE:$IE)/1000000000</f>
        <v>0.17645393532</v>
      </c>
      <c r="S53" s="57">
        <f>SUMIF(Base_Orçamento_SP!$IG:$IG,$B53,Base_Orçamento_SP!$IT:$IT)/1000</f>
        <v>4.2587218519999998E-2</v>
      </c>
      <c r="T53" s="74">
        <f t="shared" ref="T53:AO53" si="93">T$49*T59</f>
        <v>4.3175497222490478E-2</v>
      </c>
      <c r="U53" s="74">
        <f t="shared" si="93"/>
        <v>4.4331995619403194E-2</v>
      </c>
      <c r="V53" s="74">
        <f t="shared" si="93"/>
        <v>4.546252478610719E-2</v>
      </c>
      <c r="W53" s="74">
        <f t="shared" si="93"/>
        <v>4.666349218684402E-2</v>
      </c>
      <c r="X53" s="74">
        <f t="shared" si="93"/>
        <v>4.7885157688337197E-2</v>
      </c>
      <c r="Y53" s="74">
        <f t="shared" si="93"/>
        <v>4.9142135290350129E-2</v>
      </c>
      <c r="Z53" s="74">
        <f t="shared" si="93"/>
        <v>5.0423163278267534E-2</v>
      </c>
      <c r="AA53" s="74">
        <f t="shared" si="93"/>
        <v>5.173121319961186E-2</v>
      </c>
      <c r="AB53" s="74">
        <f t="shared" si="93"/>
        <v>5.3063645105681879E-2</v>
      </c>
      <c r="AC53" s="74">
        <f t="shared" si="93"/>
        <v>5.4420882720498567E-2</v>
      </c>
      <c r="AD53" s="74">
        <f t="shared" si="93"/>
        <v>5.5802687164143536E-2</v>
      </c>
      <c r="AE53" s="74">
        <f t="shared" si="93"/>
        <v>5.7209353054705377E-2</v>
      </c>
      <c r="AF53" s="74">
        <f t="shared" si="93"/>
        <v>5.8915823984295977E-2</v>
      </c>
      <c r="AG53" s="74">
        <f t="shared" si="93"/>
        <v>6.0660268388297231E-2</v>
      </c>
      <c r="AH53" s="74">
        <f t="shared" si="93"/>
        <v>6.2435842321594347E-2</v>
      </c>
      <c r="AI53" s="74">
        <f t="shared" si="93"/>
        <v>6.424650502167191E-2</v>
      </c>
      <c r="AJ53" s="74">
        <f t="shared" si="93"/>
        <v>6.5786568535110834E-2</v>
      </c>
      <c r="AK53" s="74">
        <f t="shared" si="93"/>
        <v>6.7972302697716175E-2</v>
      </c>
      <c r="AL53" s="74">
        <f t="shared" si="93"/>
        <v>6.9888978995663098E-2</v>
      </c>
      <c r="AM53" s="74">
        <f t="shared" si="93"/>
        <v>7.1842199765094691E-2</v>
      </c>
      <c r="AN53" s="74">
        <f t="shared" si="93"/>
        <v>7.3832310060429368E-2</v>
      </c>
      <c r="AO53" s="74">
        <f t="shared" si="93"/>
        <v>7.5859623345464811E-2</v>
      </c>
    </row>
    <row r="54" spans="2:41" hidden="1" outlineLevel="1" x14ac:dyDescent="0.25">
      <c r="B54" s="69" t="s">
        <v>1511</v>
      </c>
      <c r="C54" s="280">
        <f>SUMIF(Base_Orçamento_SP!$A:$A,$B54,Base_Orçamento_SP!$N:$N)/1000000000</f>
        <v>0</v>
      </c>
      <c r="D54" s="280">
        <f>SUMIF(Base_Orçamento_SP!$P:$P,$B54,Base_Orçamento_SP!$AC:$AC)/1000000000</f>
        <v>0</v>
      </c>
      <c r="E54" s="280">
        <f>SUMIF(Base_Orçamento_SP!$AE:$AE,$B54,Base_Orçamento_SP!$AR:$AR)/1000000000</f>
        <v>0</v>
      </c>
      <c r="F54" s="280">
        <f>SUMIF(Base_Orçamento_SP!$AT:$AT,$B54,Base_Orçamento_SP!$BG:$BG)/1000000000</f>
        <v>0</v>
      </c>
      <c r="G54" s="280">
        <f>SUMIF(Base_Orçamento_SP!$BI:$BI,$B54,Base_Orçamento_SP!$BV:$BV)/1000000000</f>
        <v>0</v>
      </c>
      <c r="H54" s="280">
        <f>SUMIF(Base_Orçamento_SP!$BX:$BX,$B54,Base_Orçamento_SP!$CK:$CK)/1000000000</f>
        <v>0</v>
      </c>
      <c r="I54" s="280">
        <f>SUMIF(Base_Orçamento_SP!$CM:$CM,$B54,Base_Orçamento_SP!$CZ:$CZ)/1000000000</f>
        <v>0</v>
      </c>
      <c r="J54" s="57">
        <f>SUMIF(Base_Orçamento_SP!$DB:$DB,$B54,Base_Orçamento_SP!$DO:$DO)/1000000000</f>
        <v>3.4434366020000003E-2</v>
      </c>
      <c r="K54" s="57">
        <f>SUMIF(Base_Orçamento_SP!$DQ:$DQ,$B54,Base_Orçamento_SP!$ED:$ED)/1000000000</f>
        <v>1.59620278E-3</v>
      </c>
      <c r="L54" s="57">
        <f>SUMIF(Base_Orçamento_SP!$EF:$EF,$B54,Base_Orçamento_SP!$ES:$ES)/1000000000</f>
        <v>3.9348964E-4</v>
      </c>
      <c r="M54" s="57">
        <f>SUMIF(Base_Orçamento_SP!$EU:$EU,$B54,Base_Orçamento_SP!$FH:$FH)/1000000000</f>
        <v>1.5374120999999999E-4</v>
      </c>
      <c r="N54" s="57">
        <f>SUMIF(Base_Orçamento_SP!$FJ:$FJ,$B54,Base_Orçamento_SP!$FW:$FW)/1000000000</f>
        <v>6.875382E-5</v>
      </c>
      <c r="O54" s="57">
        <f>SUMIF(Base_Orçamento_SP!$FY:$FY,$B54,Base_Orçamento_SP!$GL:$GL)/1000000000</f>
        <v>3.031441E-5</v>
      </c>
      <c r="P54" s="57">
        <f>SUMIF(Base_Orçamento_SP!$GN:$GN,$B54,Base_Orçamento_SP!$HA:$HA)/1000000000</f>
        <v>6.5475303459999995E-2</v>
      </c>
      <c r="Q54" s="57">
        <f>SUMIF(Base_Orçamento_SP!$HC:$HC,$B54,Base_Orçamento_SP!$HP:$HP)/1000000000</f>
        <v>4.8398666610000002E-2</v>
      </c>
      <c r="R54" s="57">
        <f>SUMIF(Base_Orçamento_SP!$HR:$HR,$B54,Base_Orçamento_SP!$IE:$IE)/1000000000</f>
        <v>0.14116314827000001</v>
      </c>
      <c r="S54" s="57">
        <f>SUMIF(Base_Orçamento_SP!$IG:$IG,$B54,Base_Orçamento_SP!$IT:$IT)/1000</f>
        <v>3.4069784049999996E-2</v>
      </c>
      <c r="T54" s="74">
        <f t="shared" ref="T54:AO54" si="94">T$49*T60</f>
        <v>3.4540407139546273E-2</v>
      </c>
      <c r="U54" s="74">
        <f t="shared" si="94"/>
        <v>3.5465606107834925E-2</v>
      </c>
      <c r="V54" s="74">
        <f t="shared" si="94"/>
        <v>3.6370029686325807E-2</v>
      </c>
      <c r="W54" s="74">
        <f t="shared" si="94"/>
        <v>3.733080386731577E-2</v>
      </c>
      <c r="X54" s="74">
        <f t="shared" si="94"/>
        <v>3.8308136533398693E-2</v>
      </c>
      <c r="Y54" s="74">
        <f t="shared" si="94"/>
        <v>3.9313718887553986E-2</v>
      </c>
      <c r="Z54" s="74">
        <f t="shared" si="94"/>
        <v>4.0338541555647596E-2</v>
      </c>
      <c r="AA54" s="74">
        <f t="shared" si="94"/>
        <v>4.1384981776341791E-2</v>
      </c>
      <c r="AB54" s="74">
        <f t="shared" si="94"/>
        <v>4.2450927590103181E-2</v>
      </c>
      <c r="AC54" s="74">
        <f t="shared" si="94"/>
        <v>4.3536717976240417E-2</v>
      </c>
      <c r="AD54" s="74">
        <f t="shared" si="94"/>
        <v>4.464216183076699E-2</v>
      </c>
      <c r="AE54" s="74">
        <f t="shared" si="94"/>
        <v>4.5767494848217662E-2</v>
      </c>
      <c r="AF54" s="74">
        <f t="shared" si="94"/>
        <v>4.7132671961896758E-2</v>
      </c>
      <c r="AG54" s="74">
        <f t="shared" si="94"/>
        <v>4.8528227863337998E-2</v>
      </c>
      <c r="AH54" s="74">
        <f t="shared" si="94"/>
        <v>4.9948687394965607E-2</v>
      </c>
      <c r="AI54" s="74">
        <f t="shared" si="94"/>
        <v>5.1397217947625716E-2</v>
      </c>
      <c r="AJ54" s="74">
        <f t="shared" si="94"/>
        <v>5.2629269092302082E-2</v>
      </c>
      <c r="AK54" s="74">
        <f t="shared" si="94"/>
        <v>5.4377856896309515E-2</v>
      </c>
      <c r="AL54" s="74">
        <f t="shared" si="94"/>
        <v>5.5911198350251587E-2</v>
      </c>
      <c r="AM54" s="74">
        <f t="shared" si="94"/>
        <v>5.7473775389305155E-2</v>
      </c>
      <c r="AN54" s="74">
        <f t="shared" si="94"/>
        <v>5.9065864057079795E-2</v>
      </c>
      <c r="AO54" s="74">
        <f t="shared" si="94"/>
        <v>6.0687715124681609E-2</v>
      </c>
    </row>
    <row r="55" spans="2:41" hidden="1" outlineLevel="1" x14ac:dyDescent="0.25">
      <c r="B55" s="69" t="s">
        <v>1513</v>
      </c>
      <c r="C55" s="280">
        <f>SUMIF(Base_Orçamento_SP!$A:$A,$B55,Base_Orçamento_SP!$N:$N)/1000000000</f>
        <v>0</v>
      </c>
      <c r="D55" s="280">
        <f>SUMIF(Base_Orçamento_SP!$P:$P,$B55,Base_Orçamento_SP!$AC:$AC)/1000000000</f>
        <v>0</v>
      </c>
      <c r="E55" s="280">
        <f>SUMIF(Base_Orçamento_SP!$AE:$AE,$B55,Base_Orçamento_SP!$AR:$AR)/1000000000</f>
        <v>0</v>
      </c>
      <c r="F55" s="280">
        <f>SUMIF(Base_Orçamento_SP!$AT:$AT,$B55,Base_Orçamento_SP!$BG:$BG)/1000000000</f>
        <v>0</v>
      </c>
      <c r="G55" s="280">
        <f>SUMIF(Base_Orçamento_SP!$BI:$BI,$B55,Base_Orçamento_SP!$BV:$BV)/1000000000</f>
        <v>0</v>
      </c>
      <c r="H55" s="280">
        <f>SUMIF(Base_Orçamento_SP!$BX:$BX,$B55,Base_Orçamento_SP!$CK:$CK)/1000000000</f>
        <v>0</v>
      </c>
      <c r="I55" s="280">
        <f>SUMIF(Base_Orçamento_SP!$CM:$CM,$B55,Base_Orçamento_SP!$CZ:$CZ)/1000000000</f>
        <v>0</v>
      </c>
      <c r="J55" s="57">
        <f>SUMIF(Base_Orçamento_SP!$DB:$DB,$B55,Base_Orçamento_SP!$DO:$DO)/1000000000</f>
        <v>8.60859265E-3</v>
      </c>
      <c r="K55" s="57">
        <f>SUMIF(Base_Orçamento_SP!$DQ:$DQ,$B55,Base_Orçamento_SP!$ED:$ED)/1000000000</f>
        <v>3.9905069999999999E-4</v>
      </c>
      <c r="L55" s="57">
        <f>SUMIF(Base_Orçamento_SP!$EF:$EF,$B55,Base_Orçamento_SP!$ES:$ES)/1000000000</f>
        <v>9.8372220000000001E-5</v>
      </c>
      <c r="M55" s="57">
        <f>SUMIF(Base_Orçamento_SP!$EU:$EU,$B55,Base_Orçamento_SP!$FH:$FH)/1000000000</f>
        <v>3.8435300000000001E-5</v>
      </c>
      <c r="N55" s="57">
        <f>SUMIF(Base_Orçamento_SP!$FJ:$FJ,$B55,Base_Orçamento_SP!$FW:$FW)/1000000000</f>
        <v>1.718845E-5</v>
      </c>
      <c r="O55" s="57">
        <f>SUMIF(Base_Orçamento_SP!$FY:$FY,$B55,Base_Orçamento_SP!$GL:$GL)/1000000000</f>
        <v>7.5786000000000006E-6</v>
      </c>
      <c r="P55" s="57">
        <f>SUMIF(Base_Orçamento_SP!$GN:$GN,$B55,Base_Orçamento_SP!$HA:$HA)/1000000000</f>
        <v>1.6368825859999998E-2</v>
      </c>
      <c r="Q55" s="57">
        <f>SUMIF(Base_Orçamento_SP!$HC:$HC,$B55,Base_Orçamento_SP!$HP:$HP)/1000000000</f>
        <v>1.209966665E-2</v>
      </c>
      <c r="R55" s="57">
        <f>SUMIF(Base_Orçamento_SP!$HR:$HR,$B55,Base_Orçamento_SP!$IE:$IE)/1000000000</f>
        <v>3.5290787060000002E-2</v>
      </c>
      <c r="S55" s="57">
        <f>SUMIF(Base_Orçamento_SP!$IG:$IG,$B55,Base_Orçamento_SP!$IT:$IT)/1000</f>
        <v>8.5174460199999996E-3</v>
      </c>
      <c r="T55" s="74">
        <f t="shared" ref="T55:AO55" si="95">T$49*T61</f>
        <v>8.6351017924901699E-3</v>
      </c>
      <c r="U55" s="74">
        <f t="shared" si="95"/>
        <v>8.8664015347660035E-3</v>
      </c>
      <c r="V55" s="74">
        <f t="shared" si="95"/>
        <v>9.0925074295878199E-3</v>
      </c>
      <c r="W55" s="74">
        <f t="shared" si="95"/>
        <v>9.3327009750468117E-3</v>
      </c>
      <c r="X55" s="74">
        <f t="shared" si="95"/>
        <v>9.5770341417826879E-3</v>
      </c>
      <c r="Y55" s="74">
        <f t="shared" si="95"/>
        <v>9.8284297305428776E-3</v>
      </c>
      <c r="Z55" s="74">
        <f t="shared" si="95"/>
        <v>1.0084635397791879E-2</v>
      </c>
      <c r="AA55" s="74">
        <f t="shared" si="95"/>
        <v>1.0346245453195789E-2</v>
      </c>
      <c r="AB55" s="74">
        <f t="shared" si="95"/>
        <v>1.0612731906870789E-2</v>
      </c>
      <c r="AC55" s="74">
        <f t="shared" si="95"/>
        <v>1.088417950364412E-2</v>
      </c>
      <c r="AD55" s="74">
        <f t="shared" si="95"/>
        <v>1.1160540467519112E-2</v>
      </c>
      <c r="AE55" s="74">
        <f t="shared" si="95"/>
        <v>1.1441873722129507E-2</v>
      </c>
      <c r="AF55" s="74">
        <f t="shared" si="95"/>
        <v>1.1783168000849806E-2</v>
      </c>
      <c r="AG55" s="74">
        <f t="shared" si="95"/>
        <v>1.2132056976517329E-2</v>
      </c>
      <c r="AH55" s="74">
        <f t="shared" si="95"/>
        <v>1.2487171859736928E-2</v>
      </c>
      <c r="AI55" s="74">
        <f t="shared" si="95"/>
        <v>1.2849304498220828E-2</v>
      </c>
      <c r="AJ55" s="74">
        <f t="shared" si="95"/>
        <v>1.3157317284661138E-2</v>
      </c>
      <c r="AK55" s="74">
        <f t="shared" si="95"/>
        <v>1.3594464236047925E-2</v>
      </c>
      <c r="AL55" s="74">
        <f t="shared" si="95"/>
        <v>1.3977799599870987E-2</v>
      </c>
      <c r="AM55" s="74">
        <f t="shared" si="95"/>
        <v>1.4368443859978359E-2</v>
      </c>
      <c r="AN55" s="74">
        <f t="shared" si="95"/>
        <v>1.4766466027272496E-2</v>
      </c>
      <c r="AO55" s="74">
        <f t="shared" si="95"/>
        <v>1.5171928794529978E-2</v>
      </c>
    </row>
    <row r="56" spans="2:41" s="70" customFormat="1" ht="12.75" hidden="1" outlineLevel="1" x14ac:dyDescent="0.2">
      <c r="B56" s="71" t="s">
        <v>1797</v>
      </c>
      <c r="C56" s="72">
        <f t="shared" ref="C56:N56" si="96">C50/C$49</f>
        <v>0.50000000018243851</v>
      </c>
      <c r="D56" s="72">
        <f t="shared" si="96"/>
        <v>0.49999999988911037</v>
      </c>
      <c r="E56" s="72">
        <f t="shared" si="96"/>
        <v>0.5</v>
      </c>
      <c r="F56" s="72">
        <f t="shared" si="96"/>
        <v>0.5</v>
      </c>
      <c r="G56" s="72">
        <f t="shared" si="96"/>
        <v>0.50000000001978895</v>
      </c>
      <c r="H56" s="72">
        <f t="shared" si="96"/>
        <v>0.46669999999337747</v>
      </c>
      <c r="I56" s="72">
        <f t="shared" si="96"/>
        <v>0.43334999999953855</v>
      </c>
      <c r="J56" s="72">
        <f t="shared" si="96"/>
        <v>0.39611536558349081</v>
      </c>
      <c r="K56" s="72">
        <f t="shared" si="96"/>
        <v>0.39983003263348088</v>
      </c>
      <c r="L56" s="72">
        <f t="shared" si="96"/>
        <v>0.39996229981871478</v>
      </c>
      <c r="M56" s="72">
        <f t="shared" si="96"/>
        <v>0.39998651825457837</v>
      </c>
      <c r="N56" s="72">
        <f t="shared" si="96"/>
        <v>0.39999433255963668</v>
      </c>
      <c r="O56" s="72">
        <f t="shared" ref="O56:S61" si="97">O50/O$49</f>
        <v>0.39999758995183621</v>
      </c>
      <c r="P56" s="72">
        <f t="shared" si="97"/>
        <v>0.39519698858452401</v>
      </c>
      <c r="Q56" s="72">
        <f t="shared" si="97"/>
        <v>0.39654866918088111</v>
      </c>
      <c r="R56" s="72">
        <f t="shared" si="97"/>
        <v>0.39026456387656999</v>
      </c>
      <c r="S56" s="72">
        <f t="shared" si="97"/>
        <v>0.3977712453509053</v>
      </c>
      <c r="T56" s="73">
        <f t="shared" ref="T56:AI61" si="98">S56</f>
        <v>0.3977712453509053</v>
      </c>
      <c r="U56" s="73">
        <f t="shared" si="98"/>
        <v>0.3977712453509053</v>
      </c>
      <c r="V56" s="73">
        <f t="shared" si="98"/>
        <v>0.3977712453509053</v>
      </c>
      <c r="W56" s="73">
        <f t="shared" si="98"/>
        <v>0.3977712453509053</v>
      </c>
      <c r="X56" s="73">
        <f t="shared" si="98"/>
        <v>0.3977712453509053</v>
      </c>
      <c r="Y56" s="73">
        <f t="shared" si="98"/>
        <v>0.3977712453509053</v>
      </c>
      <c r="Z56" s="73">
        <f t="shared" si="98"/>
        <v>0.3977712453509053</v>
      </c>
      <c r="AA56" s="73">
        <f t="shared" si="98"/>
        <v>0.3977712453509053</v>
      </c>
      <c r="AB56" s="73">
        <f t="shared" si="98"/>
        <v>0.3977712453509053</v>
      </c>
      <c r="AC56" s="73">
        <f t="shared" si="98"/>
        <v>0.3977712453509053</v>
      </c>
      <c r="AD56" s="73">
        <f t="shared" si="98"/>
        <v>0.3977712453509053</v>
      </c>
      <c r="AE56" s="73">
        <f t="shared" si="98"/>
        <v>0.3977712453509053</v>
      </c>
      <c r="AF56" s="73">
        <f t="shared" si="98"/>
        <v>0.3977712453509053</v>
      </c>
      <c r="AG56" s="73">
        <f t="shared" si="98"/>
        <v>0.3977712453509053</v>
      </c>
      <c r="AH56" s="73">
        <f t="shared" si="98"/>
        <v>0.3977712453509053</v>
      </c>
      <c r="AI56" s="73">
        <f t="shared" si="98"/>
        <v>0.3977712453509053</v>
      </c>
      <c r="AJ56" s="73">
        <f t="shared" ref="U56:AO61" si="99">AI56</f>
        <v>0.3977712453509053</v>
      </c>
      <c r="AK56" s="73">
        <f t="shared" si="99"/>
        <v>0.3977712453509053</v>
      </c>
      <c r="AL56" s="73">
        <f t="shared" si="99"/>
        <v>0.3977712453509053</v>
      </c>
      <c r="AM56" s="73">
        <f t="shared" si="99"/>
        <v>0.3977712453509053</v>
      </c>
      <c r="AN56" s="73">
        <f t="shared" si="99"/>
        <v>0.3977712453509053</v>
      </c>
      <c r="AO56" s="73">
        <f t="shared" si="99"/>
        <v>0.3977712453509053</v>
      </c>
    </row>
    <row r="57" spans="2:41" s="70" customFormat="1" ht="12.75" hidden="1" outlineLevel="1" x14ac:dyDescent="0.2">
      <c r="B57" s="71" t="s">
        <v>1796</v>
      </c>
      <c r="C57" s="72">
        <f t="shared" ref="C57:N57" si="100">C51/C$49</f>
        <v>0.4999999998175616</v>
      </c>
      <c r="D57" s="72">
        <f t="shared" si="100"/>
        <v>0.50000000011088963</v>
      </c>
      <c r="E57" s="72">
        <f t="shared" si="100"/>
        <v>0.5</v>
      </c>
      <c r="F57" s="72">
        <f t="shared" si="100"/>
        <v>0.5</v>
      </c>
      <c r="G57" s="72">
        <f t="shared" si="100"/>
        <v>0.49999999998021122</v>
      </c>
      <c r="H57" s="72">
        <f t="shared" si="100"/>
        <v>0.50000000000672062</v>
      </c>
      <c r="I57" s="72">
        <f t="shared" si="100"/>
        <v>0.50000000000129785</v>
      </c>
      <c r="J57" s="72">
        <f t="shared" si="100"/>
        <v>0.49514420697823541</v>
      </c>
      <c r="K57" s="72">
        <f t="shared" si="100"/>
        <v>0.49978754078812415</v>
      </c>
      <c r="L57" s="72">
        <f t="shared" si="100"/>
        <v>0.49995287477339351</v>
      </c>
      <c r="M57" s="72">
        <f t="shared" si="100"/>
        <v>0.49998314781690761</v>
      </c>
      <c r="N57" s="72">
        <f t="shared" si="100"/>
        <v>0.49999291569933974</v>
      </c>
      <c r="O57" s="72">
        <f t="shared" si="97"/>
        <v>0.4999969874393978</v>
      </c>
      <c r="P57" s="72">
        <f t="shared" si="97"/>
        <v>0.4939962357308384</v>
      </c>
      <c r="Q57" s="72">
        <f t="shared" si="97"/>
        <v>0.49568583647574482</v>
      </c>
      <c r="R57" s="72">
        <f t="shared" si="97"/>
        <v>0.48783070484502289</v>
      </c>
      <c r="S57" s="72">
        <f t="shared" si="97"/>
        <v>0.49721405668912222</v>
      </c>
      <c r="T57" s="73">
        <f t="shared" si="98"/>
        <v>0.49721405668912222</v>
      </c>
      <c r="U57" s="73">
        <f t="shared" si="99"/>
        <v>0.49721405668912222</v>
      </c>
      <c r="V57" s="73">
        <f t="shared" si="99"/>
        <v>0.49721405668912222</v>
      </c>
      <c r="W57" s="73">
        <f t="shared" si="99"/>
        <v>0.49721405668912222</v>
      </c>
      <c r="X57" s="73">
        <f t="shared" si="99"/>
        <v>0.49721405668912222</v>
      </c>
      <c r="Y57" s="73">
        <f t="shared" si="99"/>
        <v>0.49721405668912222</v>
      </c>
      <c r="Z57" s="73">
        <f t="shared" si="99"/>
        <v>0.49721405668912222</v>
      </c>
      <c r="AA57" s="73">
        <f t="shared" si="99"/>
        <v>0.49721405668912222</v>
      </c>
      <c r="AB57" s="73">
        <f t="shared" si="99"/>
        <v>0.49721405668912222</v>
      </c>
      <c r="AC57" s="73">
        <f t="shared" si="99"/>
        <v>0.49721405668912222</v>
      </c>
      <c r="AD57" s="73">
        <f t="shared" si="99"/>
        <v>0.49721405668912222</v>
      </c>
      <c r="AE57" s="73">
        <f t="shared" si="99"/>
        <v>0.49721405668912222</v>
      </c>
      <c r="AF57" s="73">
        <f t="shared" si="99"/>
        <v>0.49721405668912222</v>
      </c>
      <c r="AG57" s="73">
        <f t="shared" si="99"/>
        <v>0.49721405668912222</v>
      </c>
      <c r="AH57" s="73">
        <f t="shared" si="99"/>
        <v>0.49721405668912222</v>
      </c>
      <c r="AI57" s="73">
        <f t="shared" si="99"/>
        <v>0.49721405668912222</v>
      </c>
      <c r="AJ57" s="73">
        <f t="shared" si="99"/>
        <v>0.49721405668912222</v>
      </c>
      <c r="AK57" s="73">
        <f t="shared" si="99"/>
        <v>0.49721405668912222</v>
      </c>
      <c r="AL57" s="73">
        <f t="shared" si="99"/>
        <v>0.49721405668912222</v>
      </c>
      <c r="AM57" s="73">
        <f t="shared" si="99"/>
        <v>0.49721405668912222</v>
      </c>
      <c r="AN57" s="73">
        <f t="shared" si="99"/>
        <v>0.49721405668912222</v>
      </c>
      <c r="AO57" s="73">
        <f t="shared" si="99"/>
        <v>0.49721405668912222</v>
      </c>
    </row>
    <row r="58" spans="2:41" s="70" customFormat="1" ht="12.75" hidden="1" outlineLevel="1" x14ac:dyDescent="0.2">
      <c r="B58" s="71" t="s">
        <v>1798</v>
      </c>
      <c r="C58" s="72">
        <f t="shared" ref="C58:N58" si="101">C52/C$49</f>
        <v>0</v>
      </c>
      <c r="D58" s="72">
        <f t="shared" si="101"/>
        <v>0</v>
      </c>
      <c r="E58" s="72">
        <f t="shared" si="101"/>
        <v>0</v>
      </c>
      <c r="F58" s="72">
        <f t="shared" si="101"/>
        <v>0</v>
      </c>
      <c r="G58" s="72">
        <f t="shared" si="101"/>
        <v>0</v>
      </c>
      <c r="H58" s="72">
        <f t="shared" si="101"/>
        <v>3.329999999990188E-2</v>
      </c>
      <c r="I58" s="72">
        <f t="shared" si="101"/>
        <v>6.6649999999163698E-2</v>
      </c>
      <c r="J58" s="72">
        <f t="shared" si="101"/>
        <v>9.9028841395872702E-2</v>
      </c>
      <c r="K58" s="72">
        <f t="shared" si="101"/>
        <v>9.9957508159967456E-2</v>
      </c>
      <c r="L58" s="72">
        <f t="shared" si="101"/>
        <v>9.9990574954678696E-2</v>
      </c>
      <c r="M58" s="72">
        <f t="shared" si="101"/>
        <v>9.9996629563206124E-2</v>
      </c>
      <c r="N58" s="72">
        <f t="shared" si="101"/>
        <v>9.9998583139703098E-2</v>
      </c>
      <c r="O58" s="72">
        <f t="shared" si="97"/>
        <v>9.9999397488356567E-2</v>
      </c>
      <c r="P58" s="72">
        <f t="shared" si="97"/>
        <v>9.8799247146314398E-2</v>
      </c>
      <c r="Q58" s="72">
        <f t="shared" si="97"/>
        <v>9.9137167294863715E-2</v>
      </c>
      <c r="R58" s="72">
        <f t="shared" si="97"/>
        <v>9.7566140969142498E-2</v>
      </c>
      <c r="S58" s="72">
        <f t="shared" si="97"/>
        <v>9.9442811337562775E-2</v>
      </c>
      <c r="T58" s="73">
        <f t="shared" ref="T58:AO58" si="102">S58</f>
        <v>9.9442811337562775E-2</v>
      </c>
      <c r="U58" s="73">
        <f t="shared" si="102"/>
        <v>9.9442811337562775E-2</v>
      </c>
      <c r="V58" s="73">
        <f t="shared" si="102"/>
        <v>9.9442811337562775E-2</v>
      </c>
      <c r="W58" s="73">
        <f t="shared" si="102"/>
        <v>9.9442811337562775E-2</v>
      </c>
      <c r="X58" s="73">
        <f t="shared" si="102"/>
        <v>9.9442811337562775E-2</v>
      </c>
      <c r="Y58" s="73">
        <f t="shared" si="102"/>
        <v>9.9442811337562775E-2</v>
      </c>
      <c r="Z58" s="73">
        <f t="shared" si="102"/>
        <v>9.9442811337562775E-2</v>
      </c>
      <c r="AA58" s="73">
        <f t="shared" si="102"/>
        <v>9.9442811337562775E-2</v>
      </c>
      <c r="AB58" s="73">
        <f t="shared" si="102"/>
        <v>9.9442811337562775E-2</v>
      </c>
      <c r="AC58" s="73">
        <f t="shared" si="102"/>
        <v>9.9442811337562775E-2</v>
      </c>
      <c r="AD58" s="73">
        <f t="shared" si="102"/>
        <v>9.9442811337562775E-2</v>
      </c>
      <c r="AE58" s="73">
        <f t="shared" si="102"/>
        <v>9.9442811337562775E-2</v>
      </c>
      <c r="AF58" s="73">
        <f t="shared" si="102"/>
        <v>9.9442811337562775E-2</v>
      </c>
      <c r="AG58" s="73">
        <f t="shared" si="102"/>
        <v>9.9442811337562775E-2</v>
      </c>
      <c r="AH58" s="73">
        <f t="shared" si="102"/>
        <v>9.9442811337562775E-2</v>
      </c>
      <c r="AI58" s="73">
        <f t="shared" si="102"/>
        <v>9.9442811337562775E-2</v>
      </c>
      <c r="AJ58" s="73">
        <f t="shared" si="102"/>
        <v>9.9442811337562775E-2</v>
      </c>
      <c r="AK58" s="73">
        <f t="shared" si="102"/>
        <v>9.9442811337562775E-2</v>
      </c>
      <c r="AL58" s="73">
        <f t="shared" si="102"/>
        <v>9.9442811337562775E-2</v>
      </c>
      <c r="AM58" s="73">
        <f t="shared" si="102"/>
        <v>9.9442811337562775E-2</v>
      </c>
      <c r="AN58" s="73">
        <f t="shared" si="102"/>
        <v>9.9442811337562775E-2</v>
      </c>
      <c r="AO58" s="73">
        <f t="shared" si="102"/>
        <v>9.9442811337562775E-2</v>
      </c>
    </row>
    <row r="59" spans="2:41" s="70" customFormat="1" ht="12.75" hidden="1" outlineLevel="1" x14ac:dyDescent="0.2">
      <c r="B59" s="71" t="s">
        <v>1805</v>
      </c>
      <c r="C59" s="72">
        <f t="shared" ref="C59:N59" si="103">C53/C$49</f>
        <v>0</v>
      </c>
      <c r="D59" s="72">
        <f t="shared" si="103"/>
        <v>0</v>
      </c>
      <c r="E59" s="72">
        <f t="shared" si="103"/>
        <v>0</v>
      </c>
      <c r="F59" s="72">
        <f t="shared" si="103"/>
        <v>0</v>
      </c>
      <c r="G59" s="72">
        <f t="shared" si="103"/>
        <v>0</v>
      </c>
      <c r="H59" s="72">
        <f t="shared" si="103"/>
        <v>0</v>
      </c>
      <c r="I59" s="72">
        <f t="shared" si="103"/>
        <v>0</v>
      </c>
      <c r="J59" s="72">
        <f t="shared" si="103"/>
        <v>4.8557929924332825E-3</v>
      </c>
      <c r="K59" s="72">
        <f t="shared" si="103"/>
        <v>2.1245904416600974E-4</v>
      </c>
      <c r="L59" s="72">
        <f t="shared" si="103"/>
        <v>4.7125154748935949E-5</v>
      </c>
      <c r="M59" s="72">
        <f t="shared" si="103"/>
        <v>1.6852182653926408E-5</v>
      </c>
      <c r="N59" s="72">
        <f t="shared" si="103"/>
        <v>7.0843010723572588E-6</v>
      </c>
      <c r="O59" s="72">
        <f t="shared" si="97"/>
        <v>3.0125606022517502E-6</v>
      </c>
      <c r="P59" s="72">
        <f t="shared" si="97"/>
        <v>6.0037642691616044E-3</v>
      </c>
      <c r="Q59" s="72">
        <f t="shared" si="97"/>
        <v>4.3141635242552245E-3</v>
      </c>
      <c r="R59" s="72">
        <f t="shared" si="97"/>
        <v>1.2169295154287486E-2</v>
      </c>
      <c r="S59" s="72">
        <f t="shared" si="97"/>
        <v>2.7859429334196558E-3</v>
      </c>
      <c r="T59" s="73">
        <f t="shared" ref="T59:AO59" si="104">S59</f>
        <v>2.7859429334196558E-3</v>
      </c>
      <c r="U59" s="73">
        <f t="shared" si="104"/>
        <v>2.7859429334196558E-3</v>
      </c>
      <c r="V59" s="73">
        <f t="shared" si="104"/>
        <v>2.7859429334196558E-3</v>
      </c>
      <c r="W59" s="73">
        <f t="shared" si="104"/>
        <v>2.7859429334196558E-3</v>
      </c>
      <c r="X59" s="73">
        <f t="shared" si="104"/>
        <v>2.7859429334196558E-3</v>
      </c>
      <c r="Y59" s="73">
        <f t="shared" si="104"/>
        <v>2.7859429334196558E-3</v>
      </c>
      <c r="Z59" s="73">
        <f t="shared" si="104"/>
        <v>2.7859429334196558E-3</v>
      </c>
      <c r="AA59" s="73">
        <f t="shared" si="104"/>
        <v>2.7859429334196558E-3</v>
      </c>
      <c r="AB59" s="73">
        <f t="shared" si="104"/>
        <v>2.7859429334196558E-3</v>
      </c>
      <c r="AC59" s="73">
        <f t="shared" si="104"/>
        <v>2.7859429334196558E-3</v>
      </c>
      <c r="AD59" s="73">
        <f t="shared" si="104"/>
        <v>2.7859429334196558E-3</v>
      </c>
      <c r="AE59" s="73">
        <f t="shared" si="104"/>
        <v>2.7859429334196558E-3</v>
      </c>
      <c r="AF59" s="73">
        <f t="shared" si="104"/>
        <v>2.7859429334196558E-3</v>
      </c>
      <c r="AG59" s="73">
        <f t="shared" si="104"/>
        <v>2.7859429334196558E-3</v>
      </c>
      <c r="AH59" s="73">
        <f t="shared" si="104"/>
        <v>2.7859429334196558E-3</v>
      </c>
      <c r="AI59" s="73">
        <f t="shared" si="104"/>
        <v>2.7859429334196558E-3</v>
      </c>
      <c r="AJ59" s="73">
        <f t="shared" si="104"/>
        <v>2.7859429334196558E-3</v>
      </c>
      <c r="AK59" s="73">
        <f t="shared" si="104"/>
        <v>2.7859429334196558E-3</v>
      </c>
      <c r="AL59" s="73">
        <f t="shared" si="104"/>
        <v>2.7859429334196558E-3</v>
      </c>
      <c r="AM59" s="73">
        <f t="shared" si="104"/>
        <v>2.7859429334196558E-3</v>
      </c>
      <c r="AN59" s="73">
        <f t="shared" si="104"/>
        <v>2.7859429334196558E-3</v>
      </c>
      <c r="AO59" s="73">
        <f t="shared" si="104"/>
        <v>2.7859429334196558E-3</v>
      </c>
    </row>
    <row r="60" spans="2:41" s="70" customFormat="1" ht="12.75" hidden="1" outlineLevel="1" x14ac:dyDescent="0.2">
      <c r="B60" s="71" t="s">
        <v>1803</v>
      </c>
      <c r="C60" s="72">
        <f t="shared" ref="C60:N60" si="105">C54/C$49</f>
        <v>0</v>
      </c>
      <c r="D60" s="72">
        <f t="shared" si="105"/>
        <v>0</v>
      </c>
      <c r="E60" s="72">
        <f t="shared" si="105"/>
        <v>0</v>
      </c>
      <c r="F60" s="72">
        <f t="shared" si="105"/>
        <v>0</v>
      </c>
      <c r="G60" s="72">
        <f t="shared" si="105"/>
        <v>0</v>
      </c>
      <c r="H60" s="72">
        <f t="shared" si="105"/>
        <v>0</v>
      </c>
      <c r="I60" s="72">
        <f t="shared" si="105"/>
        <v>0</v>
      </c>
      <c r="J60" s="72">
        <f t="shared" si="105"/>
        <v>3.8846343366377672E-3</v>
      </c>
      <c r="K60" s="72">
        <f t="shared" si="105"/>
        <v>1.6996749898322413E-4</v>
      </c>
      <c r="L60" s="72">
        <f t="shared" si="105"/>
        <v>3.77002533343063E-5</v>
      </c>
      <c r="M60" s="72">
        <f t="shared" si="105"/>
        <v>1.3481746298523461E-5</v>
      </c>
      <c r="N60" s="72">
        <f t="shared" si="105"/>
        <v>5.6674405281621337E-6</v>
      </c>
      <c r="O60" s="72">
        <f t="shared" si="97"/>
        <v>2.410048004791027E-6</v>
      </c>
      <c r="P60" s="72">
        <f t="shared" si="97"/>
        <v>4.8030114156227084E-3</v>
      </c>
      <c r="Q60" s="72">
        <f t="shared" si="97"/>
        <v>3.4513308195468009E-3</v>
      </c>
      <c r="R60" s="72">
        <f t="shared" si="97"/>
        <v>9.7354361243955113E-3</v>
      </c>
      <c r="S60" s="72">
        <f t="shared" si="97"/>
        <v>2.2287549507995245E-3</v>
      </c>
      <c r="T60" s="73">
        <f t="shared" ref="T60:AO60" si="106">S60</f>
        <v>2.2287549507995245E-3</v>
      </c>
      <c r="U60" s="73">
        <f t="shared" si="106"/>
        <v>2.2287549507995245E-3</v>
      </c>
      <c r="V60" s="73">
        <f t="shared" si="106"/>
        <v>2.2287549507995245E-3</v>
      </c>
      <c r="W60" s="73">
        <f t="shared" si="106"/>
        <v>2.2287549507995245E-3</v>
      </c>
      <c r="X60" s="73">
        <f t="shared" si="106"/>
        <v>2.2287549507995245E-3</v>
      </c>
      <c r="Y60" s="73">
        <f t="shared" si="106"/>
        <v>2.2287549507995245E-3</v>
      </c>
      <c r="Z60" s="73">
        <f t="shared" si="106"/>
        <v>2.2287549507995245E-3</v>
      </c>
      <c r="AA60" s="73">
        <f t="shared" si="106"/>
        <v>2.2287549507995245E-3</v>
      </c>
      <c r="AB60" s="73">
        <f t="shared" si="106"/>
        <v>2.2287549507995245E-3</v>
      </c>
      <c r="AC60" s="73">
        <f t="shared" si="106"/>
        <v>2.2287549507995245E-3</v>
      </c>
      <c r="AD60" s="73">
        <f t="shared" si="106"/>
        <v>2.2287549507995245E-3</v>
      </c>
      <c r="AE60" s="73">
        <f t="shared" si="106"/>
        <v>2.2287549507995245E-3</v>
      </c>
      <c r="AF60" s="73">
        <f t="shared" si="106"/>
        <v>2.2287549507995245E-3</v>
      </c>
      <c r="AG60" s="73">
        <f t="shared" si="106"/>
        <v>2.2287549507995245E-3</v>
      </c>
      <c r="AH60" s="73">
        <f t="shared" si="106"/>
        <v>2.2287549507995245E-3</v>
      </c>
      <c r="AI60" s="73">
        <f t="shared" si="106"/>
        <v>2.2287549507995245E-3</v>
      </c>
      <c r="AJ60" s="73">
        <f t="shared" si="106"/>
        <v>2.2287549507995245E-3</v>
      </c>
      <c r="AK60" s="73">
        <f t="shared" si="106"/>
        <v>2.2287549507995245E-3</v>
      </c>
      <c r="AL60" s="73">
        <f t="shared" si="106"/>
        <v>2.2287549507995245E-3</v>
      </c>
      <c r="AM60" s="73">
        <f t="shared" si="106"/>
        <v>2.2287549507995245E-3</v>
      </c>
      <c r="AN60" s="73">
        <f t="shared" si="106"/>
        <v>2.2287549507995245E-3</v>
      </c>
      <c r="AO60" s="73">
        <f t="shared" si="106"/>
        <v>2.2287549507995245E-3</v>
      </c>
    </row>
    <row r="61" spans="2:41" s="70" customFormat="1" ht="12.75" hidden="1" outlineLevel="1" x14ac:dyDescent="0.2">
      <c r="B61" s="75" t="s">
        <v>1804</v>
      </c>
      <c r="C61" s="76">
        <f t="shared" ref="C61:N61" si="107">C55/C$49</f>
        <v>0</v>
      </c>
      <c r="D61" s="76">
        <f t="shared" si="107"/>
        <v>0</v>
      </c>
      <c r="E61" s="76">
        <f t="shared" si="107"/>
        <v>0</v>
      </c>
      <c r="F61" s="76">
        <f t="shared" si="107"/>
        <v>0</v>
      </c>
      <c r="G61" s="76">
        <f t="shared" si="107"/>
        <v>0</v>
      </c>
      <c r="H61" s="76">
        <f t="shared" si="107"/>
        <v>0</v>
      </c>
      <c r="I61" s="76">
        <f t="shared" si="107"/>
        <v>0</v>
      </c>
      <c r="J61" s="76">
        <f t="shared" si="107"/>
        <v>9.7115871333000093E-4</v>
      </c>
      <c r="K61" s="76">
        <f t="shared" si="107"/>
        <v>4.2491875278218018E-5</v>
      </c>
      <c r="L61" s="76">
        <f t="shared" si="107"/>
        <v>9.4250451296713E-6</v>
      </c>
      <c r="M61" s="76">
        <f t="shared" si="107"/>
        <v>3.3704363554029452E-6</v>
      </c>
      <c r="N61" s="76">
        <f t="shared" si="107"/>
        <v>1.4168597198859412E-6</v>
      </c>
      <c r="O61" s="76">
        <f t="shared" si="97"/>
        <v>6.0251180244343465E-7</v>
      </c>
      <c r="P61" s="76">
        <f t="shared" si="97"/>
        <v>1.2007528535388967E-3</v>
      </c>
      <c r="Q61" s="76">
        <f t="shared" si="97"/>
        <v>8.62832704708424E-4</v>
      </c>
      <c r="R61" s="76">
        <f t="shared" si="97"/>
        <v>2.433859030581634E-3</v>
      </c>
      <c r="S61" s="76">
        <f t="shared" si="97"/>
        <v>5.5718873819051123E-4</v>
      </c>
      <c r="T61" s="77">
        <f t="shared" si="98"/>
        <v>5.5718873819051123E-4</v>
      </c>
      <c r="U61" s="77">
        <f t="shared" si="99"/>
        <v>5.5718873819051123E-4</v>
      </c>
      <c r="V61" s="77">
        <f t="shared" si="99"/>
        <v>5.5718873819051123E-4</v>
      </c>
      <c r="W61" s="77">
        <f t="shared" si="99"/>
        <v>5.5718873819051123E-4</v>
      </c>
      <c r="X61" s="77">
        <f t="shared" si="99"/>
        <v>5.5718873819051123E-4</v>
      </c>
      <c r="Y61" s="77">
        <f t="shared" si="99"/>
        <v>5.5718873819051123E-4</v>
      </c>
      <c r="Z61" s="77">
        <f t="shared" si="99"/>
        <v>5.5718873819051123E-4</v>
      </c>
      <c r="AA61" s="77">
        <f t="shared" si="99"/>
        <v>5.5718873819051123E-4</v>
      </c>
      <c r="AB61" s="77">
        <f t="shared" si="99"/>
        <v>5.5718873819051123E-4</v>
      </c>
      <c r="AC61" s="77">
        <f t="shared" si="99"/>
        <v>5.5718873819051123E-4</v>
      </c>
      <c r="AD61" s="77">
        <f t="shared" si="99"/>
        <v>5.5718873819051123E-4</v>
      </c>
      <c r="AE61" s="77">
        <f t="shared" si="99"/>
        <v>5.5718873819051123E-4</v>
      </c>
      <c r="AF61" s="77">
        <f t="shared" si="99"/>
        <v>5.5718873819051123E-4</v>
      </c>
      <c r="AG61" s="77">
        <f t="shared" si="99"/>
        <v>5.5718873819051123E-4</v>
      </c>
      <c r="AH61" s="77">
        <f t="shared" si="99"/>
        <v>5.5718873819051123E-4</v>
      </c>
      <c r="AI61" s="77">
        <f t="shared" si="99"/>
        <v>5.5718873819051123E-4</v>
      </c>
      <c r="AJ61" s="77">
        <f t="shared" si="99"/>
        <v>5.5718873819051123E-4</v>
      </c>
      <c r="AK61" s="77">
        <f t="shared" si="99"/>
        <v>5.5718873819051123E-4</v>
      </c>
      <c r="AL61" s="77">
        <f t="shared" si="99"/>
        <v>5.5718873819051123E-4</v>
      </c>
      <c r="AM61" s="77">
        <f t="shared" si="99"/>
        <v>5.5718873819051123E-4</v>
      </c>
      <c r="AN61" s="77">
        <f t="shared" si="99"/>
        <v>5.5718873819051123E-4</v>
      </c>
      <c r="AO61" s="77">
        <f t="shared" si="99"/>
        <v>5.5718873819051123E-4</v>
      </c>
    </row>
    <row r="63" spans="2:41" s="1" customFormat="1" collapsed="1" x14ac:dyDescent="0.25">
      <c r="B63" s="68" t="s">
        <v>1800</v>
      </c>
      <c r="C63" s="68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</row>
    <row r="64" spans="2:41" s="1" customFormat="1" hidden="1" outlineLevel="1" x14ac:dyDescent="0.25">
      <c r="B64" s="39" t="s">
        <v>76</v>
      </c>
      <c r="C64" s="38">
        <f>SUMIF(Base_Orçamento_SP!$A:$A,$B64,Base_Orçamento_SP!$N:$N)/1000000000</f>
        <v>36.453326781470004</v>
      </c>
      <c r="D64" s="38">
        <f>SUMIF(Base_Orçamento_SP!$P:$P,$B64,Base_Orçamento_SP!$AC:$AC)/1000000000</f>
        <v>39.394704049289999</v>
      </c>
      <c r="E64" s="38">
        <f>SUMIF(Base_Orçamento_SP!$AE:$AE,$B64,Base_Orçamento_SP!$AR:$AR)/1000000000</f>
        <v>45.22307874645</v>
      </c>
      <c r="F64" s="38">
        <f>SUMIF(Base_Orçamento_SP!$AT:$AT,$B64,Base_Orçamento_SP!$BG:$BG)/1000000000</f>
        <v>49.988621638879998</v>
      </c>
      <c r="G64" s="38">
        <f>SUMIF(Base_Orçamento_SP!$BI:$BI,$B64,Base_Orçamento_SP!$BV:$BV)/1000000000</f>
        <v>55.025502122349998</v>
      </c>
      <c r="H64" s="38">
        <f>SUMIF(Base_Orçamento_SP!$BX:$BX,$B64,Base_Orçamento_SP!$CK:$CK)/1000000000</f>
        <v>61.542891050080001</v>
      </c>
      <c r="I64" s="38">
        <f>SUMIF(Base_Orçamento_SP!$CM:$CM,$B64,Base_Orçamento_SP!$CZ:$CZ)/1000000000</f>
        <v>74.394502974049999</v>
      </c>
      <c r="J64" s="38">
        <f>SUMIF(Base_Orçamento_SP!$DB:$DB,$B64,Base_Orçamento_SP!$DO:$DO)/1000000000</f>
        <v>76.5133171815</v>
      </c>
      <c r="K64" s="38">
        <f>SUMIF(Base_Orçamento_SP!$DQ:$DQ,$B64,Base_Orçamento_SP!$ED:$ED)/1000000000</f>
        <v>89.517090801809999</v>
      </c>
      <c r="L64" s="38">
        <f>SUMIF(Base_Orçamento_SP!$EF:$EF,$B64,Base_Orçamento_SP!$ES:$ES)/1000000000</f>
        <v>98.390265143250005</v>
      </c>
      <c r="M64" s="38">
        <f>SUMIF(Base_Orçamento_SP!$EU:$EU,$B64,Base_Orçamento_SP!$FH:$FH)/1000000000</f>
        <v>105.28896658462</v>
      </c>
      <c r="N64" s="38">
        <f>SUMIF(Base_Orçamento_SP!$FJ:$FJ,$B64,Base_Orçamento_SP!$FW:$FW)/1000000000</f>
        <v>112.70238673208999</v>
      </c>
      <c r="O64" s="38">
        <f>SUMIF(Base_Orçamento_SP!$FY:$FY,$B64,Base_Orçamento_SP!$GL:$GL)/1000000000</f>
        <v>117.14320276753</v>
      </c>
      <c r="P64" s="38">
        <f>SUMIF(Base_Orçamento_SP!$GN:$GN,$B64,Base_Orçamento_SP!$HA:$HA)/1000000000</f>
        <v>121.0028679699</v>
      </c>
      <c r="Q64" s="38">
        <f>SUMIF(Base_Orçamento_SP!$HC:$HC,$B64,Base_Orçamento_SP!$HP:$HP)/1000000000</f>
        <v>121.11885031742</v>
      </c>
      <c r="R64" s="38">
        <f>SUMIF(Base_Orçamento_SP!$HR:$HR,$B64,Base_Orçamento_SP!$IE:$IE)/1000000000</f>
        <v>126.78301923389999</v>
      </c>
      <c r="S64" s="38">
        <f>SUMIF(Base_Orçamento_SP!$IG:$IG,$B64,Base_Orçamento_SP!$IT:$IT)/1000</f>
        <v>135.49878818460999</v>
      </c>
      <c r="T64" s="58">
        <f t="shared" ref="T64:AO64" si="108">T18</f>
        <v>137.37050120256256</v>
      </c>
      <c r="U64" s="58">
        <f t="shared" si="108"/>
        <v>141.05010594701247</v>
      </c>
      <c r="V64" s="58">
        <f t="shared" si="108"/>
        <v>144.64708498014204</v>
      </c>
      <c r="W64" s="58">
        <f t="shared" si="108"/>
        <v>148.46817574643944</v>
      </c>
      <c r="X64" s="58">
        <f t="shared" si="108"/>
        <v>152.35512119091663</v>
      </c>
      <c r="Y64" s="58">
        <f t="shared" si="108"/>
        <v>156.3544183454834</v>
      </c>
      <c r="Z64" s="58">
        <f t="shared" si="108"/>
        <v>160.43023606792659</v>
      </c>
      <c r="AA64" s="58">
        <f t="shared" si="108"/>
        <v>164.59202886366634</v>
      </c>
      <c r="AB64" s="58">
        <f t="shared" si="108"/>
        <v>168.83139726773834</v>
      </c>
      <c r="AC64" s="58">
        <f t="shared" si="108"/>
        <v>173.14968943325897</v>
      </c>
      <c r="AD64" s="58">
        <f t="shared" si="108"/>
        <v>177.54614532140468</v>
      </c>
      <c r="AE64" s="58">
        <f t="shared" si="108"/>
        <v>182.02170231187222</v>
      </c>
      <c r="AF64" s="58">
        <f t="shared" si="108"/>
        <v>187.45114220175847</v>
      </c>
      <c r="AG64" s="58">
        <f t="shared" si="108"/>
        <v>193.00140143473914</v>
      </c>
      <c r="AH64" s="58">
        <f t="shared" si="108"/>
        <v>198.65070478571883</v>
      </c>
      <c r="AI64" s="58">
        <f t="shared" si="108"/>
        <v>204.41164927089022</v>
      </c>
      <c r="AJ64" s="58">
        <f t="shared" si="108"/>
        <v>209.31163445541944</v>
      </c>
      <c r="AK64" s="58">
        <f t="shared" si="108"/>
        <v>216.26593531420036</v>
      </c>
      <c r="AL64" s="58">
        <f t="shared" si="108"/>
        <v>222.36418086155885</v>
      </c>
      <c r="AM64" s="58">
        <f t="shared" si="108"/>
        <v>228.57869912578175</v>
      </c>
      <c r="AN64" s="58">
        <f t="shared" si="108"/>
        <v>234.91058795869361</v>
      </c>
      <c r="AO64" s="58">
        <f t="shared" si="108"/>
        <v>241.36084470095676</v>
      </c>
    </row>
    <row r="65" spans="2:41" hidden="1" outlineLevel="1" x14ac:dyDescent="0.25">
      <c r="B65" s="90" t="s">
        <v>77</v>
      </c>
      <c r="C65" s="279">
        <f>SUMIF(Base_Orçamento_SP!$A:$A,$B65,Base_Orçamento_SP!$N:$N)/1000000000</f>
        <v>23.21669863771</v>
      </c>
      <c r="D65" s="279">
        <f>SUMIF(Base_Orçamento_SP!$P:$P,$B65,Base_Orçamento_SP!$AC:$AC)/1000000000</f>
        <v>25.114122841619999</v>
      </c>
      <c r="E65" s="279">
        <f>SUMIF(Base_Orçamento_SP!$AE:$AE,$B65,Base_Orçamento_SP!$AR:$AR)/1000000000</f>
        <v>28.82971270086</v>
      </c>
      <c r="F65" s="279">
        <f>SUMIF(Base_Orçamento_SP!$AT:$AT,$B65,Base_Orçamento_SP!$BG:$BG)/1000000000</f>
        <v>31.867746294790003</v>
      </c>
      <c r="G65" s="279">
        <f>SUMIF(Base_Orçamento_SP!$BI:$BI,$B65,Base_Orçamento_SP!$BV:$BV)/1000000000</f>
        <v>35.078757602980005</v>
      </c>
      <c r="H65" s="279">
        <f>SUMIF(Base_Orçamento_SP!$BX:$BX,$B65,Base_Orçamento_SP!$CK:$CK)/1000000000</f>
        <v>38.467384050850001</v>
      </c>
      <c r="I65" s="279">
        <f>SUMIF(Base_Orçamento_SP!$CM:$CM,$B65,Base_Orçamento_SP!$CZ:$CZ)/1000000000</f>
        <v>45.56849293418</v>
      </c>
      <c r="J65" s="91">
        <f>SUMIF(Base_Orçamento_SP!$DB:$DB,$B65,Base_Orçamento_SP!$DO:$DO)/1000000000</f>
        <v>45.907990308900004</v>
      </c>
      <c r="K65" s="91">
        <f>SUMIF(Base_Orçamento_SP!$DQ:$DQ,$B65,Base_Orçamento_SP!$ED:$ED)/1000000000</f>
        <v>53.710254481089997</v>
      </c>
      <c r="L65" s="91">
        <f>SUMIF(Base_Orçamento_SP!$EF:$EF,$B65,Base_Orçamento_SP!$ES:$ES)/1000000000</f>
        <v>59.034159085949995</v>
      </c>
      <c r="M65" s="91">
        <f>SUMIF(Base_Orçamento_SP!$EU:$EU,$B65,Base_Orçamento_SP!$FH:$FH)/1000000000</f>
        <v>63.173381595769996</v>
      </c>
      <c r="N65" s="91">
        <f>SUMIF(Base_Orçamento_SP!$FJ:$FJ,$B65,Base_Orçamento_SP!$FW:$FW)/1000000000</f>
        <v>67.62143203926</v>
      </c>
      <c r="O65" s="91">
        <f>SUMIF(Base_Orçamento_SP!$FY:$FY,$B65,Base_Orçamento_SP!$GL:$GL)/1000000000</f>
        <v>70.285921660509999</v>
      </c>
      <c r="P65" s="91">
        <f>SUMIF(Base_Orçamento_SP!$GN:$GN,$B65,Base_Orçamento_SP!$HA:$HA)/1000000000</f>
        <v>72.601720781940003</v>
      </c>
      <c r="Q65" s="91">
        <f>SUMIF(Base_Orçamento_SP!$HC:$HC,$B65,Base_Orçamento_SP!$HP:$HP)/1000000000</f>
        <v>72.417642586499994</v>
      </c>
      <c r="R65" s="91">
        <f>SUMIF(Base_Orçamento_SP!$HR:$HR,$B65,Base_Orçamento_SP!$IE:$IE)/1000000000</f>
        <v>75.680071078089995</v>
      </c>
      <c r="S65" s="91">
        <f>SUMIF(Base_Orçamento_SP!$IG:$IG,$B65,Base_Orçamento_SP!$IT:$IT)/1000</f>
        <v>80.900131144289986</v>
      </c>
      <c r="T65" s="92">
        <f t="shared" ref="T65:AO65" si="109">T$64*T70</f>
        <v>82.017645408775763</v>
      </c>
      <c r="U65" s="92">
        <f t="shared" si="109"/>
        <v>84.21456916265889</v>
      </c>
      <c r="V65" s="92">
        <f t="shared" si="109"/>
        <v>86.362160882128563</v>
      </c>
      <c r="W65" s="92">
        <f t="shared" si="109"/>
        <v>88.643559470627579</v>
      </c>
      <c r="X65" s="92">
        <f t="shared" si="109"/>
        <v>90.964276876457646</v>
      </c>
      <c r="Y65" s="92">
        <f t="shared" si="109"/>
        <v>93.352074351433032</v>
      </c>
      <c r="Z65" s="92">
        <f t="shared" si="109"/>
        <v>95.785558758811121</v>
      </c>
      <c r="AA65" s="92">
        <f t="shared" si="109"/>
        <v>98.270374951499022</v>
      </c>
      <c r="AB65" s="92">
        <f t="shared" si="109"/>
        <v>100.80150799300721</v>
      </c>
      <c r="AC65" s="92">
        <f t="shared" si="109"/>
        <v>103.37976280392114</v>
      </c>
      <c r="AD65" s="92">
        <f t="shared" si="109"/>
        <v>106.00468559980982</v>
      </c>
      <c r="AE65" s="92">
        <f t="shared" si="109"/>
        <v>108.67683604723125</v>
      </c>
      <c r="AF65" s="92">
        <f t="shared" si="109"/>
        <v>111.91850636042544</v>
      </c>
      <c r="AG65" s="92">
        <f t="shared" si="109"/>
        <v>115.2323123792747</v>
      </c>
      <c r="AH65" s="92">
        <f t="shared" si="109"/>
        <v>118.60525311248226</v>
      </c>
      <c r="AI65" s="92">
        <f t="shared" si="109"/>
        <v>122.0448496624555</v>
      </c>
      <c r="AJ65" s="92">
        <f t="shared" si="109"/>
        <v>124.97040677882914</v>
      </c>
      <c r="AK65" s="92">
        <f t="shared" si="109"/>
        <v>129.1225018567992</v>
      </c>
      <c r="AL65" s="92">
        <f t="shared" si="109"/>
        <v>132.76348544891238</v>
      </c>
      <c r="AM65" s="92">
        <f t="shared" si="109"/>
        <v>136.47389016403972</v>
      </c>
      <c r="AN65" s="92">
        <f t="shared" si="109"/>
        <v>140.25437147930964</v>
      </c>
      <c r="AO65" s="92">
        <f t="shared" si="109"/>
        <v>144.10552486123117</v>
      </c>
    </row>
    <row r="66" spans="2:41" hidden="1" outlineLevel="1" x14ac:dyDescent="0.25">
      <c r="B66" s="69" t="s">
        <v>78</v>
      </c>
      <c r="C66" s="280">
        <f>SUMIF(Base_Orçamento_SP!$A:$A,$B66,Base_Orçamento_SP!$N:$N)/1000000000</f>
        <v>9.13956367828</v>
      </c>
      <c r="D66" s="280">
        <f>SUMIF(Base_Orçamento_SP!$P:$P,$B66,Base_Orçamento_SP!$AC:$AC)/1000000000</f>
        <v>9.8486772162699996</v>
      </c>
      <c r="E66" s="280">
        <f>SUMIF(Base_Orçamento_SP!$AE:$AE,$B66,Base_Orçamento_SP!$AR:$AR)/1000000000</f>
        <v>11.305769686610001</v>
      </c>
      <c r="F66" s="280">
        <f>SUMIF(Base_Orçamento_SP!$AT:$AT,$B66,Base_Orçamento_SP!$BG:$BG)/1000000000</f>
        <v>12.497155409719999</v>
      </c>
      <c r="G66" s="280">
        <f>SUMIF(Base_Orçamento_SP!$BI:$BI,$B66,Base_Orçamento_SP!$BV:$BV)/1000000000</f>
        <v>13.756375530590001</v>
      </c>
      <c r="H66" s="280">
        <f>SUMIF(Base_Orçamento_SP!$BX:$BX,$B66,Base_Orçamento_SP!$CK:$CK)/1000000000</f>
        <v>15.38572276252</v>
      </c>
      <c r="I66" s="280">
        <f>SUMIF(Base_Orçamento_SP!$CM:$CM,$B66,Base_Orçamento_SP!$CZ:$CZ)/1000000000</f>
        <v>18.598625743509999</v>
      </c>
      <c r="J66" s="57">
        <f>SUMIF(Base_Orçamento_SP!$DB:$DB,$B66,Base_Orçamento_SP!$DO:$DO)/1000000000</f>
        <v>19.128329295380002</v>
      </c>
      <c r="K66" s="57">
        <f>SUMIF(Base_Orçamento_SP!$DQ:$DQ,$B66,Base_Orçamento_SP!$ED:$ED)/1000000000</f>
        <v>22.379272700450002</v>
      </c>
      <c r="L66" s="57">
        <f>SUMIF(Base_Orçamento_SP!$EF:$EF,$B66,Base_Orçamento_SP!$ES:$ES)/1000000000</f>
        <v>24.59756628581</v>
      </c>
      <c r="M66" s="57">
        <f>SUMIF(Base_Orçamento_SP!$EU:$EU,$B66,Base_Orçamento_SP!$FH:$FH)/1000000000</f>
        <v>26.322239589900001</v>
      </c>
      <c r="N66" s="57">
        <f>SUMIF(Base_Orçamento_SP!$FJ:$FJ,$B66,Base_Orçamento_SP!$FW:$FW)/1000000000</f>
        <v>28.17559668302</v>
      </c>
      <c r="O66" s="57">
        <f>SUMIF(Base_Orçamento_SP!$FY:$FY,$B66,Base_Orçamento_SP!$GL:$GL)/1000000000</f>
        <v>29.28580069189</v>
      </c>
      <c r="P66" s="57">
        <f>SUMIF(Base_Orçamento_SP!$GN:$GN,$B66,Base_Orçamento_SP!$HA:$HA)/1000000000</f>
        <v>30.25071699247</v>
      </c>
      <c r="Q66" s="57">
        <f>SUMIF(Base_Orçamento_SP!$HC:$HC,$B66,Base_Orçamento_SP!$HP:$HP)/1000000000</f>
        <v>30.17401774436</v>
      </c>
      <c r="R66" s="57">
        <f>SUMIF(Base_Orçamento_SP!$HR:$HR,$B66,Base_Orçamento_SP!$IE:$IE)/1000000000</f>
        <v>31.53336569088</v>
      </c>
      <c r="S66" s="57">
        <f>SUMIF(Base_Orçamento_SP!$IG:$IG,$B66,Base_Orçamento_SP!$IT:$IT)/1000</f>
        <v>33.70838797679</v>
      </c>
      <c r="T66" s="74">
        <f t="shared" ref="T66:AO66" si="110">T$64*T71</f>
        <v>34.174018920325771</v>
      </c>
      <c r="U66" s="74">
        <f t="shared" si="110"/>
        <v>35.089403817777146</v>
      </c>
      <c r="V66" s="74">
        <f t="shared" si="110"/>
        <v>35.984233700889575</v>
      </c>
      <c r="W66" s="74">
        <f t="shared" si="110"/>
        <v>36.934816446097571</v>
      </c>
      <c r="X66" s="74">
        <f t="shared" si="110"/>
        <v>37.901782031860165</v>
      </c>
      <c r="Y66" s="74">
        <f t="shared" si="110"/>
        <v>38.896697646433317</v>
      </c>
      <c r="Z66" s="74">
        <f t="shared" si="110"/>
        <v>39.910649482840931</v>
      </c>
      <c r="AA66" s="74">
        <f t="shared" si="110"/>
        <v>40.94598956312764</v>
      </c>
      <c r="AB66" s="74">
        <f t="shared" si="110"/>
        <v>42.000628330422792</v>
      </c>
      <c r="AC66" s="74">
        <f t="shared" si="110"/>
        <v>43.074901168303676</v>
      </c>
      <c r="AD66" s="74">
        <f t="shared" si="110"/>
        <v>44.168618999924036</v>
      </c>
      <c r="AE66" s="74">
        <f t="shared" si="110"/>
        <v>45.282015019683051</v>
      </c>
      <c r="AF66" s="74">
        <f t="shared" si="110"/>
        <v>46.632710983514059</v>
      </c>
      <c r="AG66" s="74">
        <f t="shared" si="110"/>
        <v>48.013463491368022</v>
      </c>
      <c r="AH66" s="74">
        <f t="shared" si="110"/>
        <v>49.418855463537945</v>
      </c>
      <c r="AI66" s="74">
        <f t="shared" si="110"/>
        <v>50.852020692693571</v>
      </c>
      <c r="AJ66" s="74">
        <f t="shared" si="110"/>
        <v>52.071002824516015</v>
      </c>
      <c r="AK66" s="74">
        <f t="shared" si="110"/>
        <v>53.801042440337</v>
      </c>
      <c r="AL66" s="74">
        <f t="shared" si="110"/>
        <v>55.318118937050933</v>
      </c>
      <c r="AM66" s="74">
        <f t="shared" si="110"/>
        <v>56.864120901687443</v>
      </c>
      <c r="AN66" s="74">
        <f t="shared" si="110"/>
        <v>58.439321449716694</v>
      </c>
      <c r="AO66" s="74">
        <f t="shared" si="110"/>
        <v>60.043968692184116</v>
      </c>
    </row>
    <row r="67" spans="2:41" hidden="1" outlineLevel="1" x14ac:dyDescent="0.25">
      <c r="B67" s="69" t="s">
        <v>1389</v>
      </c>
      <c r="C67" s="280">
        <f>SUMIF(Base_Orçamento_SP!$A:$A,$B67,Base_Orçamento_SP!$N:$N)/1000000000</f>
        <v>0</v>
      </c>
      <c r="D67" s="280">
        <f>SUMIF(Base_Orçamento_SP!$P:$P,$B67,Base_Orçamento_SP!$AC:$AC)/1000000000</f>
        <v>0</v>
      </c>
      <c r="E67" s="280">
        <f>SUMIF(Base_Orçamento_SP!$AE:$AE,$B67,Base_Orçamento_SP!$AR:$AR)/1000000000</f>
        <v>0</v>
      </c>
      <c r="F67" s="280">
        <f>SUMIF(Base_Orçamento_SP!$AT:$AT,$B67,Base_Orçamento_SP!$BG:$BG)/1000000000</f>
        <v>0</v>
      </c>
      <c r="G67" s="280">
        <f>SUMIF(Base_Orçamento_SP!$BI:$BI,$B67,Base_Orçamento_SP!$BV:$BV)/1000000000</f>
        <v>0</v>
      </c>
      <c r="H67" s="280">
        <f>SUMIF(Base_Orçamento_SP!$BX:$BX,$B67,Base_Orçamento_SP!$CK:$CK)/1000000000</f>
        <v>7.6897842367100004</v>
      </c>
      <c r="I67" s="280">
        <f>SUMIF(Base_Orçamento_SP!$CM:$CM,$B67,Base_Orçamento_SP!$CZ:$CZ)/1000000000</f>
        <v>10.22738429636</v>
      </c>
      <c r="J67" s="57">
        <f>SUMIF(Base_Orçamento_SP!$DB:$DB,$B67,Base_Orçamento_SP!$DO:$DO)/1000000000</f>
        <v>11.476997577219999</v>
      </c>
      <c r="K67" s="57">
        <f>SUMIF(Base_Orçamento_SP!$DQ:$DQ,$B67,Base_Orçamento_SP!$ED:$ED)/1000000000</f>
        <v>13.42756362027</v>
      </c>
      <c r="L67" s="57">
        <f>SUMIF(Base_Orçamento_SP!$EF:$EF,$B67,Base_Orçamento_SP!$ES:$ES)/1000000000</f>
        <v>14.75853977149</v>
      </c>
      <c r="M67" s="57">
        <f>SUMIF(Base_Orçamento_SP!$EU:$EU,$B67,Base_Orçamento_SP!$FH:$FH)/1000000000</f>
        <v>15.793345398950001</v>
      </c>
      <c r="N67" s="57">
        <f>SUMIF(Base_Orçamento_SP!$FJ:$FJ,$B67,Base_Orçamento_SP!$FW:$FW)/1000000000</f>
        <v>16.905358009809998</v>
      </c>
      <c r="O67" s="57">
        <f>SUMIF(Base_Orçamento_SP!$FY:$FY,$B67,Base_Orçamento_SP!$GL:$GL)/1000000000</f>
        <v>17.571480415130001</v>
      </c>
      <c r="P67" s="57">
        <f>SUMIF(Base_Orçamento_SP!$GN:$GN,$B67,Base_Orçamento_SP!$HA:$HA)/1000000000</f>
        <v>18.150430195490003</v>
      </c>
      <c r="Q67" s="57">
        <f>SUMIF(Base_Orçamento_SP!$HC:$HC,$B67,Base_Orçamento_SP!$HP:$HP)/1000000000</f>
        <v>18.104410646630001</v>
      </c>
      <c r="R67" s="57">
        <f>SUMIF(Base_Orçamento_SP!$HR:$HR,$B67,Base_Orçamento_SP!$IE:$IE)/1000000000</f>
        <v>18.920017769520001</v>
      </c>
      <c r="S67" s="57">
        <f>SUMIF(Base_Orçamento_SP!$IG:$IG,$B67,Base_Orçamento_SP!$IT:$IT)/1000</f>
        <v>20.225032786080003</v>
      </c>
      <c r="T67" s="74">
        <f t="shared" ref="T67:AO67" si="111">T$64*T72</f>
        <v>20.504411352201551</v>
      </c>
      <c r="U67" s="74">
        <f t="shared" si="111"/>
        <v>21.053642290672538</v>
      </c>
      <c r="V67" s="74">
        <f t="shared" si="111"/>
        <v>21.590540220540156</v>
      </c>
      <c r="W67" s="74">
        <f t="shared" si="111"/>
        <v>22.160889867665119</v>
      </c>
      <c r="X67" s="74">
        <f t="shared" si="111"/>
        <v>22.741069219122849</v>
      </c>
      <c r="Y67" s="74">
        <f t="shared" si="111"/>
        <v>23.33801858786692</v>
      </c>
      <c r="Z67" s="74">
        <f t="shared" si="111"/>
        <v>23.946389689711669</v>
      </c>
      <c r="AA67" s="74">
        <f t="shared" si="111"/>
        <v>24.567593737883875</v>
      </c>
      <c r="AB67" s="74">
        <f t="shared" si="111"/>
        <v>25.200376998261152</v>
      </c>
      <c r="AC67" s="74">
        <f t="shared" si="111"/>
        <v>25.844940700989877</v>
      </c>
      <c r="AD67" s="74">
        <f t="shared" si="111"/>
        <v>26.501171399962288</v>
      </c>
      <c r="AE67" s="74">
        <f t="shared" si="111"/>
        <v>27.169209011817895</v>
      </c>
      <c r="AF67" s="74">
        <f t="shared" si="111"/>
        <v>27.979626590116744</v>
      </c>
      <c r="AG67" s="74">
        <f t="shared" si="111"/>
        <v>28.808078094829366</v>
      </c>
      <c r="AH67" s="74">
        <f t="shared" si="111"/>
        <v>29.651313278131568</v>
      </c>
      <c r="AI67" s="74">
        <f t="shared" si="111"/>
        <v>30.511212415625199</v>
      </c>
      <c r="AJ67" s="74">
        <f t="shared" si="111"/>
        <v>31.242601694718882</v>
      </c>
      <c r="AK67" s="74">
        <f t="shared" si="111"/>
        <v>32.280625464211781</v>
      </c>
      <c r="AL67" s="74">
        <f t="shared" si="111"/>
        <v>33.190871362240415</v>
      </c>
      <c r="AM67" s="74">
        <f t="shared" si="111"/>
        <v>34.118472541022591</v>
      </c>
      <c r="AN67" s="74">
        <f t="shared" si="111"/>
        <v>35.063592869840427</v>
      </c>
      <c r="AO67" s="74">
        <f t="shared" si="111"/>
        <v>36.026381215321166</v>
      </c>
    </row>
    <row r="68" spans="2:41" hidden="1" outlineLevel="1" x14ac:dyDescent="0.25">
      <c r="B68" s="69" t="s">
        <v>1727</v>
      </c>
      <c r="C68" s="280">
        <f>SUMIF(Base_Orçamento_SP!$A:$A,$B68,Base_Orçamento_SP!$N:$N)/1000000000</f>
        <v>0</v>
      </c>
      <c r="D68" s="280">
        <f>SUMIF(Base_Orçamento_SP!$P:$P,$B68,Base_Orçamento_SP!$AC:$AC)/1000000000</f>
        <v>0</v>
      </c>
      <c r="E68" s="280">
        <f>SUMIF(Base_Orçamento_SP!$AE:$AE,$B68,Base_Orçamento_SP!$AR:$AR)/1000000000</f>
        <v>0</v>
      </c>
      <c r="F68" s="280">
        <f>SUMIF(Base_Orçamento_SP!$AT:$AT,$B68,Base_Orçamento_SP!$BG:$BG)/1000000000</f>
        <v>0</v>
      </c>
      <c r="G68" s="280">
        <f>SUMIF(Base_Orçamento_SP!$BI:$BI,$B68,Base_Orçamento_SP!$BV:$BV)/1000000000</f>
        <v>0</v>
      </c>
      <c r="H68" s="280">
        <f>SUMIF(Base_Orçamento_SP!$BX:$BX,$B68,Base_Orçamento_SP!$CK:$CK)/1000000000</f>
        <v>0</v>
      </c>
      <c r="I68" s="280">
        <f>SUMIF(Base_Orçamento_SP!$CM:$CM,$B68,Base_Orçamento_SP!$CZ:$CZ)/1000000000</f>
        <v>0</v>
      </c>
      <c r="J68" s="57">
        <f>SUMIF(Base_Orçamento_SP!$DB:$DB,$B68,Base_Orçamento_SP!$DO:$DO)/1000000000</f>
        <v>0</v>
      </c>
      <c r="K68" s="57">
        <f>SUMIF(Base_Orçamento_SP!$DQ:$DQ,$B68,Base_Orçamento_SP!$ED:$ED)/1000000000</f>
        <v>0</v>
      </c>
      <c r="L68" s="57">
        <f>SUMIF(Base_Orçamento_SP!$EF:$EF,$B68,Base_Orçamento_SP!$ES:$ES)/1000000000</f>
        <v>0</v>
      </c>
      <c r="M68" s="57">
        <f>SUMIF(Base_Orçamento_SP!$EU:$EU,$B68,Base_Orçamento_SP!$FH:$FH)/1000000000</f>
        <v>0</v>
      </c>
      <c r="N68" s="57">
        <f>SUMIF(Base_Orçamento_SP!$FJ:$FJ,$B68,Base_Orçamento_SP!$FW:$FW)/1000000000</f>
        <v>0</v>
      </c>
      <c r="O68" s="57">
        <f>SUMIF(Base_Orçamento_SP!$FY:$FY,$B68,Base_Orçamento_SP!$GL:$GL)/1000000000</f>
        <v>0</v>
      </c>
      <c r="P68" s="57">
        <f>SUMIF(Base_Orçamento_SP!$GN:$GN,$B68,Base_Orçamento_SP!$HA:$HA)/1000000000</f>
        <v>0</v>
      </c>
      <c r="Q68" s="57">
        <f>SUMIF(Base_Orçamento_SP!$HC:$HC,$B68,Base_Orçamento_SP!$HP:$HP)/1000000000</f>
        <v>0.33822347151999999</v>
      </c>
      <c r="R68" s="57">
        <f>SUMIF(Base_Orçamento_SP!$HR:$HR,$B68,Base_Orçamento_SP!$IE:$IE)/1000000000</f>
        <v>0.51965175632999994</v>
      </c>
      <c r="S68" s="57">
        <f>SUMIF(Base_Orçamento_SP!$IG:$IG,$B68,Base_Orçamento_SP!$IT:$IT)/1000</f>
        <v>0.53218902195999995</v>
      </c>
      <c r="T68" s="74">
        <f t="shared" ref="T68:AO68" si="112">T$64*T73</f>
        <v>0.53954041700758404</v>
      </c>
      <c r="U68" s="74">
        <f t="shared" si="112"/>
        <v>0.55399254072311244</v>
      </c>
      <c r="V68" s="74">
        <f t="shared" si="112"/>
        <v>0.56812014126699162</v>
      </c>
      <c r="W68" s="74">
        <f t="shared" si="112"/>
        <v>0.58312796963934277</v>
      </c>
      <c r="X68" s="74">
        <f t="shared" si="112"/>
        <v>0.59839445078078191</v>
      </c>
      <c r="Y68" s="74">
        <f t="shared" si="112"/>
        <v>0.61410220780010283</v>
      </c>
      <c r="Z68" s="74">
        <f t="shared" si="112"/>
        <v>0.63011050925028989</v>
      </c>
      <c r="AA68" s="74">
        <f t="shared" si="112"/>
        <v>0.64645648892464158</v>
      </c>
      <c r="AB68" s="74">
        <f t="shared" si="112"/>
        <v>0.66310715683775467</v>
      </c>
      <c r="AC68" s="74">
        <f t="shared" si="112"/>
        <v>0.68006780803542333</v>
      </c>
      <c r="AD68" s="74">
        <f t="shared" si="112"/>
        <v>0.69733545736683111</v>
      </c>
      <c r="AE68" s="74">
        <f t="shared" si="112"/>
        <v>0.71491378651201898</v>
      </c>
      <c r="AF68" s="74">
        <f t="shared" si="112"/>
        <v>0.7362386141617866</v>
      </c>
      <c r="AG68" s="74">
        <f t="shared" si="112"/>
        <v>0.75803797541363815</v>
      </c>
      <c r="AH68" s="74">
        <f t="shared" si="112"/>
        <v>0.78022634525364765</v>
      </c>
      <c r="AI68" s="74">
        <f t="shared" si="112"/>
        <v>0.80285320009276306</v>
      </c>
      <c r="AJ68" s="74">
        <f t="shared" si="112"/>
        <v>0.82209852588431342</v>
      </c>
      <c r="AK68" s="74">
        <f t="shared" si="112"/>
        <v>0.84941244228191093</v>
      </c>
      <c r="AL68" s="74">
        <f t="shared" si="112"/>
        <v>0.87336409068410126</v>
      </c>
      <c r="AM68" s="74">
        <f t="shared" si="112"/>
        <v>0.89777241522559692</v>
      </c>
      <c r="AN68" s="74">
        <f t="shared" si="112"/>
        <v>0.92264172786148335</v>
      </c>
      <c r="AO68" s="74">
        <f t="shared" si="112"/>
        <v>0.94797594577625144</v>
      </c>
    </row>
    <row r="69" spans="2:41" hidden="1" outlineLevel="1" x14ac:dyDescent="0.25">
      <c r="B69" s="69" t="s">
        <v>1728</v>
      </c>
      <c r="C69" s="280">
        <f>SUMIF(Base_Orçamento_SP!$A:$A,$B69,Base_Orçamento_SP!$N:$N)/1000000000</f>
        <v>0</v>
      </c>
      <c r="D69" s="280">
        <f>SUMIF(Base_Orçamento_SP!$P:$P,$B69,Base_Orçamento_SP!$AC:$AC)/1000000000</f>
        <v>0</v>
      </c>
      <c r="E69" s="280">
        <f>SUMIF(Base_Orçamento_SP!$AE:$AE,$B69,Base_Orçamento_SP!$AR:$AR)/1000000000</f>
        <v>0</v>
      </c>
      <c r="F69" s="280">
        <f>SUMIF(Base_Orçamento_SP!$AT:$AT,$B69,Base_Orçamento_SP!$BG:$BG)/1000000000</f>
        <v>0</v>
      </c>
      <c r="G69" s="280">
        <f>SUMIF(Base_Orçamento_SP!$BI:$BI,$B69,Base_Orçamento_SP!$BV:$BV)/1000000000</f>
        <v>0</v>
      </c>
      <c r="H69" s="280">
        <f>SUMIF(Base_Orçamento_SP!$BX:$BX,$B69,Base_Orçamento_SP!$CK:$CK)/1000000000</f>
        <v>0</v>
      </c>
      <c r="I69" s="280">
        <f>SUMIF(Base_Orçamento_SP!$CM:$CM,$B69,Base_Orçamento_SP!$CZ:$CZ)/1000000000</f>
        <v>0</v>
      </c>
      <c r="J69" s="57">
        <f>SUMIF(Base_Orçamento_SP!$DB:$DB,$B69,Base_Orçamento_SP!$DO:$DO)/1000000000</f>
        <v>0</v>
      </c>
      <c r="K69" s="57">
        <f>SUMIF(Base_Orçamento_SP!$DQ:$DQ,$B69,Base_Orçamento_SP!$ED:$ED)/1000000000</f>
        <v>0</v>
      </c>
      <c r="L69" s="57">
        <f>SUMIF(Base_Orçamento_SP!$EF:$EF,$B69,Base_Orçamento_SP!$ES:$ES)/1000000000</f>
        <v>0</v>
      </c>
      <c r="M69" s="57">
        <f>SUMIF(Base_Orçamento_SP!$EU:$EU,$B69,Base_Orçamento_SP!$FH:$FH)/1000000000</f>
        <v>0</v>
      </c>
      <c r="N69" s="57">
        <f>SUMIF(Base_Orçamento_SP!$FJ:$FJ,$B69,Base_Orçamento_SP!$FW:$FW)/1000000000</f>
        <v>0</v>
      </c>
      <c r="O69" s="57">
        <f>SUMIF(Base_Orçamento_SP!$FY:$FY,$B69,Base_Orçamento_SP!$GL:$GL)/1000000000</f>
        <v>0</v>
      </c>
      <c r="P69" s="57">
        <f>SUMIF(Base_Orçamento_SP!$GN:$GN,$B69,Base_Orçamento_SP!$HA:$HA)/1000000000</f>
        <v>0</v>
      </c>
      <c r="Q69" s="57">
        <f>SUMIF(Base_Orçamento_SP!$HC:$HC,$B69,Base_Orçamento_SP!$HP:$HP)/1000000000</f>
        <v>8.4555868409999999E-2</v>
      </c>
      <c r="R69" s="57">
        <f>SUMIF(Base_Orçamento_SP!$HR:$HR,$B69,Base_Orçamento_SP!$IE:$IE)/1000000000</f>
        <v>0.12991293908000001</v>
      </c>
      <c r="S69" s="57">
        <f>SUMIF(Base_Orçamento_SP!$IG:$IG,$B69,Base_Orçamento_SP!$IT:$IT)/1000</f>
        <v>0.13304725548999999</v>
      </c>
      <c r="T69" s="74">
        <f t="shared" ref="T69:AO69" si="113">T$64*T74</f>
        <v>0.13488510425189601</v>
      </c>
      <c r="U69" s="74">
        <f t="shared" si="113"/>
        <v>0.13849813518077811</v>
      </c>
      <c r="V69" s="74">
        <f t="shared" si="113"/>
        <v>0.1420300353167479</v>
      </c>
      <c r="W69" s="74">
        <f t="shared" si="113"/>
        <v>0.14578199240983569</v>
      </c>
      <c r="X69" s="74">
        <f t="shared" si="113"/>
        <v>0.14959861269519548</v>
      </c>
      <c r="Y69" s="74">
        <f t="shared" si="113"/>
        <v>0.15352555195002571</v>
      </c>
      <c r="Z69" s="74">
        <f t="shared" si="113"/>
        <v>0.15752762731257247</v>
      </c>
      <c r="AA69" s="74">
        <f t="shared" si="113"/>
        <v>0.1616141222311604</v>
      </c>
      <c r="AB69" s="74">
        <f t="shared" si="113"/>
        <v>0.16577678920943867</v>
      </c>
      <c r="AC69" s="74">
        <f t="shared" si="113"/>
        <v>0.17001695200885583</v>
      </c>
      <c r="AD69" s="74">
        <f t="shared" si="113"/>
        <v>0.17433386434170778</v>
      </c>
      <c r="AE69" s="74">
        <f t="shared" si="113"/>
        <v>0.17872844662800474</v>
      </c>
      <c r="AF69" s="74">
        <f t="shared" si="113"/>
        <v>0.18405965354044665</v>
      </c>
      <c r="AG69" s="74">
        <f t="shared" si="113"/>
        <v>0.18950949385340954</v>
      </c>
      <c r="AH69" s="74">
        <f t="shared" si="113"/>
        <v>0.19505658631341191</v>
      </c>
      <c r="AI69" s="74">
        <f t="shared" si="113"/>
        <v>0.20071330002319077</v>
      </c>
      <c r="AJ69" s="74">
        <f t="shared" si="113"/>
        <v>0.20552463147107836</v>
      </c>
      <c r="AK69" s="74">
        <f t="shared" si="113"/>
        <v>0.21235311057047773</v>
      </c>
      <c r="AL69" s="74">
        <f t="shared" si="113"/>
        <v>0.21834102267102531</v>
      </c>
      <c r="AM69" s="74">
        <f t="shared" si="113"/>
        <v>0.22444310380639923</v>
      </c>
      <c r="AN69" s="74">
        <f t="shared" si="113"/>
        <v>0.23066043196537084</v>
      </c>
      <c r="AO69" s="74">
        <f t="shared" si="113"/>
        <v>0.23699398644406286</v>
      </c>
    </row>
    <row r="70" spans="2:41" s="70" customFormat="1" ht="12.75" hidden="1" outlineLevel="1" x14ac:dyDescent="0.2">
      <c r="B70" s="71" t="s">
        <v>1797</v>
      </c>
      <c r="C70" s="72">
        <f t="shared" ref="C70:N70" si="114">C65/C$64</f>
        <v>0.6368883360602231</v>
      </c>
      <c r="D70" s="72">
        <f t="shared" si="114"/>
        <v>0.63749997487473509</v>
      </c>
      <c r="E70" s="72">
        <f t="shared" si="114"/>
        <v>0.63749999999995854</v>
      </c>
      <c r="F70" s="72">
        <f t="shared" si="114"/>
        <v>0.63750000000008011</v>
      </c>
      <c r="G70" s="72">
        <f t="shared" si="114"/>
        <v>0.63749999999967077</v>
      </c>
      <c r="H70" s="72">
        <f t="shared" si="114"/>
        <v>0.62504999999995936</v>
      </c>
      <c r="I70" s="72">
        <f t="shared" si="114"/>
        <v>0.61252500000000032</v>
      </c>
      <c r="J70" s="72">
        <f t="shared" si="114"/>
        <v>0.60000000000000009</v>
      </c>
      <c r="K70" s="72">
        <f t="shared" si="114"/>
        <v>0.60000000000004461</v>
      </c>
      <c r="L70" s="72">
        <f t="shared" si="114"/>
        <v>0.59999999999999987</v>
      </c>
      <c r="M70" s="72">
        <f t="shared" si="114"/>
        <v>0.60000001562365035</v>
      </c>
      <c r="N70" s="72">
        <f t="shared" si="114"/>
        <v>0.60000000000005327</v>
      </c>
      <c r="O70" s="72">
        <f t="shared" ref="O70:S74" si="115">O65/O$64</f>
        <v>0.5999999999999317</v>
      </c>
      <c r="P70" s="72">
        <f t="shared" si="115"/>
        <v>0.60000000000000009</v>
      </c>
      <c r="Q70" s="72">
        <f t="shared" si="115"/>
        <v>0.59790563068186986</v>
      </c>
      <c r="R70" s="72">
        <f t="shared" si="115"/>
        <v>0.59692592537545608</v>
      </c>
      <c r="S70" s="72">
        <f t="shared" si="115"/>
        <v>0.59705427796201249</v>
      </c>
      <c r="T70" s="73">
        <f t="shared" ref="T70:AO70" si="116">S70</f>
        <v>0.59705427796201249</v>
      </c>
      <c r="U70" s="73">
        <f t="shared" si="116"/>
        <v>0.59705427796201249</v>
      </c>
      <c r="V70" s="73">
        <f t="shared" si="116"/>
        <v>0.59705427796201249</v>
      </c>
      <c r="W70" s="73">
        <f t="shared" si="116"/>
        <v>0.59705427796201249</v>
      </c>
      <c r="X70" s="73">
        <f t="shared" si="116"/>
        <v>0.59705427796201249</v>
      </c>
      <c r="Y70" s="73">
        <f t="shared" si="116"/>
        <v>0.59705427796201249</v>
      </c>
      <c r="Z70" s="73">
        <f t="shared" si="116"/>
        <v>0.59705427796201249</v>
      </c>
      <c r="AA70" s="73">
        <f t="shared" si="116"/>
        <v>0.59705427796201249</v>
      </c>
      <c r="AB70" s="73">
        <f t="shared" si="116"/>
        <v>0.59705427796201249</v>
      </c>
      <c r="AC70" s="73">
        <f t="shared" si="116"/>
        <v>0.59705427796201249</v>
      </c>
      <c r="AD70" s="73">
        <f t="shared" si="116"/>
        <v>0.59705427796201249</v>
      </c>
      <c r="AE70" s="73">
        <f t="shared" si="116"/>
        <v>0.59705427796201249</v>
      </c>
      <c r="AF70" s="73">
        <f t="shared" si="116"/>
        <v>0.59705427796201249</v>
      </c>
      <c r="AG70" s="73">
        <f t="shared" si="116"/>
        <v>0.59705427796201249</v>
      </c>
      <c r="AH70" s="73">
        <f t="shared" si="116"/>
        <v>0.59705427796201249</v>
      </c>
      <c r="AI70" s="73">
        <f t="shared" si="116"/>
        <v>0.59705427796201249</v>
      </c>
      <c r="AJ70" s="73">
        <f t="shared" si="116"/>
        <v>0.59705427796201249</v>
      </c>
      <c r="AK70" s="73">
        <f t="shared" si="116"/>
        <v>0.59705427796201249</v>
      </c>
      <c r="AL70" s="73">
        <f t="shared" si="116"/>
        <v>0.59705427796201249</v>
      </c>
      <c r="AM70" s="73">
        <f t="shared" si="116"/>
        <v>0.59705427796201249</v>
      </c>
      <c r="AN70" s="73">
        <f t="shared" si="116"/>
        <v>0.59705427796201249</v>
      </c>
      <c r="AO70" s="73">
        <f t="shared" si="116"/>
        <v>0.59705427796201249</v>
      </c>
    </row>
    <row r="71" spans="2:41" s="70" customFormat="1" ht="12.75" hidden="1" outlineLevel="1" x14ac:dyDescent="0.2">
      <c r="B71" s="71" t="s">
        <v>1796</v>
      </c>
      <c r="C71" s="72">
        <f t="shared" ref="C71:N71" si="117">C66/C$64</f>
        <v>0.25071960463498311</v>
      </c>
      <c r="D71" s="72">
        <f t="shared" si="117"/>
        <v>0.250000030561151</v>
      </c>
      <c r="E71" s="72">
        <f t="shared" si="117"/>
        <v>0.24999999999994474</v>
      </c>
      <c r="F71" s="72">
        <f t="shared" si="117"/>
        <v>0.25</v>
      </c>
      <c r="G71" s="72">
        <f t="shared" si="117"/>
        <v>0.25000000000004546</v>
      </c>
      <c r="H71" s="72">
        <f t="shared" si="117"/>
        <v>0.25</v>
      </c>
      <c r="I71" s="72">
        <f t="shared" si="117"/>
        <v>0.24999999999996639</v>
      </c>
      <c r="J71" s="72">
        <f t="shared" si="117"/>
        <v>0.25000000000006539</v>
      </c>
      <c r="K71" s="72">
        <f t="shared" si="117"/>
        <v>0.24999999999997211</v>
      </c>
      <c r="L71" s="72">
        <f t="shared" si="117"/>
        <v>0.24999999999997458</v>
      </c>
      <c r="M71" s="72">
        <f t="shared" si="117"/>
        <v>0.24999998047036584</v>
      </c>
      <c r="N71" s="72">
        <f t="shared" si="117"/>
        <v>0.24999999999997785</v>
      </c>
      <c r="O71" s="72">
        <f t="shared" si="115"/>
        <v>0.250000000000064</v>
      </c>
      <c r="P71" s="72">
        <f t="shared" si="115"/>
        <v>0.2499999999999587</v>
      </c>
      <c r="Q71" s="72">
        <f t="shared" si="115"/>
        <v>0.24912734611732193</v>
      </c>
      <c r="R71" s="72">
        <f t="shared" si="115"/>
        <v>0.24871915719805182</v>
      </c>
      <c r="S71" s="72">
        <f t="shared" si="115"/>
        <v>0.24877261581752369</v>
      </c>
      <c r="T71" s="73">
        <f t="shared" ref="T71:AO71" si="118">S71</f>
        <v>0.24877261581752369</v>
      </c>
      <c r="U71" s="73">
        <f t="shared" si="118"/>
        <v>0.24877261581752369</v>
      </c>
      <c r="V71" s="73">
        <f t="shared" si="118"/>
        <v>0.24877261581752369</v>
      </c>
      <c r="W71" s="73">
        <f t="shared" si="118"/>
        <v>0.24877261581752369</v>
      </c>
      <c r="X71" s="73">
        <f t="shared" si="118"/>
        <v>0.24877261581752369</v>
      </c>
      <c r="Y71" s="73">
        <f t="shared" si="118"/>
        <v>0.24877261581752369</v>
      </c>
      <c r="Z71" s="73">
        <f t="shared" si="118"/>
        <v>0.24877261581752369</v>
      </c>
      <c r="AA71" s="73">
        <f t="shared" si="118"/>
        <v>0.24877261581752369</v>
      </c>
      <c r="AB71" s="73">
        <f t="shared" si="118"/>
        <v>0.24877261581752369</v>
      </c>
      <c r="AC71" s="73">
        <f t="shared" si="118"/>
        <v>0.24877261581752369</v>
      </c>
      <c r="AD71" s="73">
        <f t="shared" si="118"/>
        <v>0.24877261581752369</v>
      </c>
      <c r="AE71" s="73">
        <f t="shared" si="118"/>
        <v>0.24877261581752369</v>
      </c>
      <c r="AF71" s="73">
        <f t="shared" si="118"/>
        <v>0.24877261581752369</v>
      </c>
      <c r="AG71" s="73">
        <f t="shared" si="118"/>
        <v>0.24877261581752369</v>
      </c>
      <c r="AH71" s="73">
        <f t="shared" si="118"/>
        <v>0.24877261581752369</v>
      </c>
      <c r="AI71" s="73">
        <f t="shared" si="118"/>
        <v>0.24877261581752369</v>
      </c>
      <c r="AJ71" s="73">
        <f t="shared" si="118"/>
        <v>0.24877261581752369</v>
      </c>
      <c r="AK71" s="73">
        <f t="shared" si="118"/>
        <v>0.24877261581752369</v>
      </c>
      <c r="AL71" s="73">
        <f t="shared" si="118"/>
        <v>0.24877261581752369</v>
      </c>
      <c r="AM71" s="73">
        <f t="shared" si="118"/>
        <v>0.24877261581752369</v>
      </c>
      <c r="AN71" s="73">
        <f t="shared" si="118"/>
        <v>0.24877261581752369</v>
      </c>
      <c r="AO71" s="73">
        <f t="shared" si="118"/>
        <v>0.24877261581752369</v>
      </c>
    </row>
    <row r="72" spans="2:41" s="70" customFormat="1" ht="12.75" hidden="1" outlineLevel="1" x14ac:dyDescent="0.2">
      <c r="B72" s="71" t="s">
        <v>1798</v>
      </c>
      <c r="C72" s="72">
        <f t="shared" ref="C72:N72" si="119">C67/C$64</f>
        <v>0</v>
      </c>
      <c r="D72" s="72">
        <f t="shared" si="119"/>
        <v>0</v>
      </c>
      <c r="E72" s="72">
        <f t="shared" si="119"/>
        <v>0</v>
      </c>
      <c r="F72" s="72">
        <f t="shared" si="119"/>
        <v>0</v>
      </c>
      <c r="G72" s="72">
        <f t="shared" si="119"/>
        <v>0</v>
      </c>
      <c r="H72" s="72">
        <f t="shared" si="119"/>
        <v>0.1249500000000407</v>
      </c>
      <c r="I72" s="72">
        <f t="shared" si="119"/>
        <v>0.13747500000003329</v>
      </c>
      <c r="J72" s="72">
        <f t="shared" si="119"/>
        <v>0.14999999999993463</v>
      </c>
      <c r="K72" s="72">
        <f t="shared" si="119"/>
        <v>0.14999999999998323</v>
      </c>
      <c r="L72" s="72">
        <f t="shared" si="119"/>
        <v>0.15000000000002539</v>
      </c>
      <c r="M72" s="72">
        <f t="shared" si="119"/>
        <v>0.15000000390598384</v>
      </c>
      <c r="N72" s="72">
        <f t="shared" si="119"/>
        <v>0.14999999999996894</v>
      </c>
      <c r="O72" s="72">
        <f t="shared" si="115"/>
        <v>0.15000000000000427</v>
      </c>
      <c r="P72" s="72">
        <f t="shared" si="115"/>
        <v>0.15000000000004135</v>
      </c>
      <c r="Q72" s="72">
        <f t="shared" si="115"/>
        <v>0.14947640767050877</v>
      </c>
      <c r="R72" s="72">
        <f t="shared" si="115"/>
        <v>0.14923148134384431</v>
      </c>
      <c r="S72" s="72">
        <f t="shared" si="115"/>
        <v>0.14926356949055852</v>
      </c>
      <c r="T72" s="73">
        <f t="shared" ref="T72:AO72" si="120">S72</f>
        <v>0.14926356949055852</v>
      </c>
      <c r="U72" s="73">
        <f t="shared" si="120"/>
        <v>0.14926356949055852</v>
      </c>
      <c r="V72" s="73">
        <f t="shared" si="120"/>
        <v>0.14926356949055852</v>
      </c>
      <c r="W72" s="73">
        <f t="shared" si="120"/>
        <v>0.14926356949055852</v>
      </c>
      <c r="X72" s="73">
        <f t="shared" si="120"/>
        <v>0.14926356949055852</v>
      </c>
      <c r="Y72" s="73">
        <f t="shared" si="120"/>
        <v>0.14926356949055852</v>
      </c>
      <c r="Z72" s="73">
        <f t="shared" si="120"/>
        <v>0.14926356949055852</v>
      </c>
      <c r="AA72" s="73">
        <f t="shared" si="120"/>
        <v>0.14926356949055852</v>
      </c>
      <c r="AB72" s="73">
        <f t="shared" si="120"/>
        <v>0.14926356949055852</v>
      </c>
      <c r="AC72" s="73">
        <f t="shared" si="120"/>
        <v>0.14926356949055852</v>
      </c>
      <c r="AD72" s="73">
        <f t="shared" si="120"/>
        <v>0.14926356949055852</v>
      </c>
      <c r="AE72" s="73">
        <f t="shared" si="120"/>
        <v>0.14926356949055852</v>
      </c>
      <c r="AF72" s="73">
        <f t="shared" si="120"/>
        <v>0.14926356949055852</v>
      </c>
      <c r="AG72" s="73">
        <f t="shared" si="120"/>
        <v>0.14926356949055852</v>
      </c>
      <c r="AH72" s="73">
        <f t="shared" si="120"/>
        <v>0.14926356949055852</v>
      </c>
      <c r="AI72" s="73">
        <f t="shared" si="120"/>
        <v>0.14926356949055852</v>
      </c>
      <c r="AJ72" s="73">
        <f t="shared" si="120"/>
        <v>0.14926356949055852</v>
      </c>
      <c r="AK72" s="73">
        <f t="shared" si="120"/>
        <v>0.14926356949055852</v>
      </c>
      <c r="AL72" s="73">
        <f t="shared" si="120"/>
        <v>0.14926356949055852</v>
      </c>
      <c r="AM72" s="73">
        <f t="shared" si="120"/>
        <v>0.14926356949055852</v>
      </c>
      <c r="AN72" s="73">
        <f t="shared" si="120"/>
        <v>0.14926356949055852</v>
      </c>
      <c r="AO72" s="73">
        <f t="shared" si="120"/>
        <v>0.14926356949055852</v>
      </c>
    </row>
    <row r="73" spans="2:41" s="70" customFormat="1" ht="12.75" hidden="1" outlineLevel="1" x14ac:dyDescent="0.2">
      <c r="B73" s="71" t="s">
        <v>1801</v>
      </c>
      <c r="C73" s="72">
        <f t="shared" ref="C73:N73" si="121">C68/C$64</f>
        <v>0</v>
      </c>
      <c r="D73" s="72">
        <f t="shared" si="121"/>
        <v>0</v>
      </c>
      <c r="E73" s="72">
        <f t="shared" si="121"/>
        <v>0</v>
      </c>
      <c r="F73" s="72">
        <f t="shared" si="121"/>
        <v>0</v>
      </c>
      <c r="G73" s="72">
        <f t="shared" si="121"/>
        <v>0</v>
      </c>
      <c r="H73" s="72">
        <f t="shared" si="121"/>
        <v>0</v>
      </c>
      <c r="I73" s="72">
        <f t="shared" si="121"/>
        <v>0</v>
      </c>
      <c r="J73" s="72">
        <f t="shared" si="121"/>
        <v>0</v>
      </c>
      <c r="K73" s="72">
        <f t="shared" si="121"/>
        <v>0</v>
      </c>
      <c r="L73" s="72">
        <f t="shared" si="121"/>
        <v>0</v>
      </c>
      <c r="M73" s="72">
        <f t="shared" si="121"/>
        <v>0</v>
      </c>
      <c r="N73" s="72">
        <f t="shared" si="121"/>
        <v>0</v>
      </c>
      <c r="O73" s="72">
        <f t="shared" si="115"/>
        <v>0</v>
      </c>
      <c r="P73" s="72">
        <f t="shared" si="115"/>
        <v>0</v>
      </c>
      <c r="Q73" s="72">
        <f t="shared" si="115"/>
        <v>2.7924924207388614E-3</v>
      </c>
      <c r="R73" s="72">
        <f t="shared" si="115"/>
        <v>4.098748866134057E-3</v>
      </c>
      <c r="S73" s="72">
        <f t="shared" si="115"/>
        <v>3.9276293839242337E-3</v>
      </c>
      <c r="T73" s="73">
        <f t="shared" ref="T73:AO73" si="122">S73</f>
        <v>3.9276293839242337E-3</v>
      </c>
      <c r="U73" s="73">
        <f t="shared" si="122"/>
        <v>3.9276293839242337E-3</v>
      </c>
      <c r="V73" s="73">
        <f t="shared" si="122"/>
        <v>3.9276293839242337E-3</v>
      </c>
      <c r="W73" s="73">
        <f t="shared" si="122"/>
        <v>3.9276293839242337E-3</v>
      </c>
      <c r="X73" s="73">
        <f t="shared" si="122"/>
        <v>3.9276293839242337E-3</v>
      </c>
      <c r="Y73" s="73">
        <f t="shared" si="122"/>
        <v>3.9276293839242337E-3</v>
      </c>
      <c r="Z73" s="73">
        <f t="shared" si="122"/>
        <v>3.9276293839242337E-3</v>
      </c>
      <c r="AA73" s="73">
        <f t="shared" si="122"/>
        <v>3.9276293839242337E-3</v>
      </c>
      <c r="AB73" s="73">
        <f t="shared" si="122"/>
        <v>3.9276293839242337E-3</v>
      </c>
      <c r="AC73" s="73">
        <f t="shared" si="122"/>
        <v>3.9276293839242337E-3</v>
      </c>
      <c r="AD73" s="73">
        <f t="shared" si="122"/>
        <v>3.9276293839242337E-3</v>
      </c>
      <c r="AE73" s="73">
        <f t="shared" si="122"/>
        <v>3.9276293839242337E-3</v>
      </c>
      <c r="AF73" s="73">
        <f t="shared" si="122"/>
        <v>3.9276293839242337E-3</v>
      </c>
      <c r="AG73" s="73">
        <f t="shared" si="122"/>
        <v>3.9276293839242337E-3</v>
      </c>
      <c r="AH73" s="73">
        <f t="shared" si="122"/>
        <v>3.9276293839242337E-3</v>
      </c>
      <c r="AI73" s="73">
        <f t="shared" si="122"/>
        <v>3.9276293839242337E-3</v>
      </c>
      <c r="AJ73" s="73">
        <f t="shared" si="122"/>
        <v>3.9276293839242337E-3</v>
      </c>
      <c r="AK73" s="73">
        <f t="shared" si="122"/>
        <v>3.9276293839242337E-3</v>
      </c>
      <c r="AL73" s="73">
        <f t="shared" si="122"/>
        <v>3.9276293839242337E-3</v>
      </c>
      <c r="AM73" s="73">
        <f t="shared" si="122"/>
        <v>3.9276293839242337E-3</v>
      </c>
      <c r="AN73" s="73">
        <f t="shared" si="122"/>
        <v>3.9276293839242337E-3</v>
      </c>
      <c r="AO73" s="73">
        <f t="shared" si="122"/>
        <v>3.9276293839242337E-3</v>
      </c>
    </row>
    <row r="74" spans="2:41" s="70" customFormat="1" ht="12.75" hidden="1" outlineLevel="1" x14ac:dyDescent="0.2">
      <c r="B74" s="75" t="s">
        <v>1802</v>
      </c>
      <c r="C74" s="76">
        <f t="shared" ref="C74:N74" si="123">C69/C$64</f>
        <v>0</v>
      </c>
      <c r="D74" s="76">
        <f t="shared" si="123"/>
        <v>0</v>
      </c>
      <c r="E74" s="76">
        <f t="shared" si="123"/>
        <v>0</v>
      </c>
      <c r="F74" s="76">
        <f t="shared" si="123"/>
        <v>0</v>
      </c>
      <c r="G74" s="76">
        <f t="shared" si="123"/>
        <v>0</v>
      </c>
      <c r="H74" s="76">
        <f t="shared" si="123"/>
        <v>0</v>
      </c>
      <c r="I74" s="76">
        <f t="shared" si="123"/>
        <v>0</v>
      </c>
      <c r="J74" s="76">
        <f t="shared" si="123"/>
        <v>0</v>
      </c>
      <c r="K74" s="76">
        <f t="shared" si="123"/>
        <v>0</v>
      </c>
      <c r="L74" s="76">
        <f t="shared" si="123"/>
        <v>0</v>
      </c>
      <c r="M74" s="76">
        <f t="shared" si="123"/>
        <v>0</v>
      </c>
      <c r="N74" s="76">
        <f t="shared" si="123"/>
        <v>0</v>
      </c>
      <c r="O74" s="76">
        <f t="shared" si="115"/>
        <v>0</v>
      </c>
      <c r="P74" s="76">
        <f t="shared" si="115"/>
        <v>0</v>
      </c>
      <c r="Q74" s="76">
        <f t="shared" si="115"/>
        <v>6.9812310956058254E-4</v>
      </c>
      <c r="R74" s="76">
        <f t="shared" si="115"/>
        <v>1.0246872165137956E-3</v>
      </c>
      <c r="S74" s="76">
        <f t="shared" si="115"/>
        <v>9.8190734598105843E-4</v>
      </c>
      <c r="T74" s="77">
        <f t="shared" ref="T74:AO74" si="124">S74</f>
        <v>9.8190734598105843E-4</v>
      </c>
      <c r="U74" s="77">
        <f t="shared" si="124"/>
        <v>9.8190734598105843E-4</v>
      </c>
      <c r="V74" s="77">
        <f t="shared" si="124"/>
        <v>9.8190734598105843E-4</v>
      </c>
      <c r="W74" s="77">
        <f t="shared" si="124"/>
        <v>9.8190734598105843E-4</v>
      </c>
      <c r="X74" s="77">
        <f t="shared" si="124"/>
        <v>9.8190734598105843E-4</v>
      </c>
      <c r="Y74" s="77">
        <f t="shared" si="124"/>
        <v>9.8190734598105843E-4</v>
      </c>
      <c r="Z74" s="77">
        <f t="shared" si="124"/>
        <v>9.8190734598105843E-4</v>
      </c>
      <c r="AA74" s="77">
        <f t="shared" si="124"/>
        <v>9.8190734598105843E-4</v>
      </c>
      <c r="AB74" s="77">
        <f t="shared" si="124"/>
        <v>9.8190734598105843E-4</v>
      </c>
      <c r="AC74" s="77">
        <f t="shared" si="124"/>
        <v>9.8190734598105843E-4</v>
      </c>
      <c r="AD74" s="77">
        <f t="shared" si="124"/>
        <v>9.8190734598105843E-4</v>
      </c>
      <c r="AE74" s="77">
        <f t="shared" si="124"/>
        <v>9.8190734598105843E-4</v>
      </c>
      <c r="AF74" s="77">
        <f t="shared" si="124"/>
        <v>9.8190734598105843E-4</v>
      </c>
      <c r="AG74" s="77">
        <f t="shared" si="124"/>
        <v>9.8190734598105843E-4</v>
      </c>
      <c r="AH74" s="77">
        <f t="shared" si="124"/>
        <v>9.8190734598105843E-4</v>
      </c>
      <c r="AI74" s="77">
        <f t="shared" si="124"/>
        <v>9.8190734598105843E-4</v>
      </c>
      <c r="AJ74" s="77">
        <f t="shared" si="124"/>
        <v>9.8190734598105843E-4</v>
      </c>
      <c r="AK74" s="77">
        <f t="shared" si="124"/>
        <v>9.8190734598105843E-4</v>
      </c>
      <c r="AL74" s="77">
        <f t="shared" si="124"/>
        <v>9.8190734598105843E-4</v>
      </c>
      <c r="AM74" s="77">
        <f t="shared" si="124"/>
        <v>9.8190734598105843E-4</v>
      </c>
      <c r="AN74" s="77">
        <f t="shared" si="124"/>
        <v>9.8190734598105843E-4</v>
      </c>
      <c r="AO74" s="77">
        <f t="shared" si="124"/>
        <v>9.8190734598105843E-4</v>
      </c>
    </row>
    <row r="76" spans="2:41" s="1" customFormat="1" collapsed="1" x14ac:dyDescent="0.25">
      <c r="B76" s="68" t="s">
        <v>1806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8"/>
      <c r="O76" s="68"/>
      <c r="P76" s="68"/>
      <c r="Q76" s="68"/>
      <c r="R76" s="68"/>
      <c r="S76" s="68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68"/>
      <c r="AJ76" s="68"/>
      <c r="AK76" s="68"/>
      <c r="AL76" s="68"/>
      <c r="AM76" s="68"/>
      <c r="AN76" s="68"/>
      <c r="AO76" s="68"/>
    </row>
    <row r="77" spans="2:41" s="1" customFormat="1" hidden="1" outlineLevel="1" x14ac:dyDescent="0.25">
      <c r="B77" s="39" t="s">
        <v>951</v>
      </c>
      <c r="C77" s="38">
        <f>SUMIF(Base_Orçamento_SP!$A:$A,$B77,Base_Orçamento_SP!$N:$N)/1000000000</f>
        <v>0</v>
      </c>
      <c r="D77" s="38">
        <f>SUMIF(Base_Orçamento_SP!$P:$P,$B77,Base_Orçamento_SP!$AC:$AC)/1000000000</f>
        <v>0.53266251387999997</v>
      </c>
      <c r="E77" s="38">
        <f>SUMIF(Base_Orçamento_SP!$AE:$AE,$B77,Base_Orçamento_SP!$AR:$AR)/1000000000</f>
        <v>0.33613585601999996</v>
      </c>
      <c r="F77" s="38">
        <f>SUMIF(Base_Orçamento_SP!$AT:$AT,$B77,Base_Orçamento_SP!$BG:$BG)/1000000000</f>
        <v>0.34936671798000002</v>
      </c>
      <c r="G77" s="38">
        <f>SUMIF(Base_Orçamento_SP!$BI:$BI,$B77,Base_Orçamento_SP!$BV:$BV)/1000000000</f>
        <v>0.43553925035000002</v>
      </c>
      <c r="H77" s="38">
        <f>SUMIF(Base_Orçamento_SP!$BX:$BX,$B77,Base_Orçamento_SP!$CK:$CK)/1000000000</f>
        <v>0.50562604488999996</v>
      </c>
      <c r="I77" s="38">
        <f>SUMIF(Base_Orçamento_SP!$CM:$CM,$B77,Base_Orçamento_SP!$CZ:$CZ)/1000000000</f>
        <v>0.59959241592000001</v>
      </c>
      <c r="J77" s="38">
        <f>SUMIF(Base_Orçamento_SP!$DB:$DB,$B77,Base_Orçamento_SP!$DO:$DO)/1000000000</f>
        <v>0.68576962554999998</v>
      </c>
      <c r="K77" s="38">
        <f>SUMIF(Base_Orçamento_SP!$DQ:$DQ,$B77,Base_Orçamento_SP!$ED:$ED)/1000000000</f>
        <v>0.98077777816</v>
      </c>
      <c r="L77" s="38">
        <f>SUMIF(Base_Orçamento_SP!$EF:$EF,$B77,Base_Orçamento_SP!$ES:$ES)/1000000000</f>
        <v>1.00414718093</v>
      </c>
      <c r="M77" s="38">
        <f>SUMIF(Base_Orçamento_SP!$EU:$EU,$B77,Base_Orçamento_SP!$FH:$FH)/1000000000</f>
        <v>1.2650499898399998</v>
      </c>
      <c r="N77" s="38">
        <f>SUMIF(Base_Orçamento_SP!$FJ:$FJ,$B77,Base_Orçamento_SP!$FW:$FW)/1000000000</f>
        <v>1.3796367649000001</v>
      </c>
      <c r="O77" s="38">
        <f>SUMIF(Base_Orçamento_SP!$FY:$FY,$B77,Base_Orçamento_SP!$GL:$GL)/1000000000</f>
        <v>1.7062902144400001</v>
      </c>
      <c r="P77" s="38">
        <f>SUMIF(Base_Orçamento_SP!$GN:$GN,$B77,Base_Orçamento_SP!$HA:$HA)/1000000000</f>
        <v>2.3727353206199999</v>
      </c>
      <c r="Q77" s="38">
        <f>SUMIF(Base_Orçamento_SP!$HC:$HC,$B77,Base_Orçamento_SP!$HP:$HP)/1000000000</f>
        <v>2.3174881297900001</v>
      </c>
      <c r="R77" s="38">
        <f>SUMIF(Base_Orçamento_SP!$HR:$HR,$B77,Base_Orçamento_SP!$IE:$IE)/1000000000</f>
        <v>2.7195520687600001</v>
      </c>
      <c r="S77" s="38">
        <f>SUMIF(Base_Orçamento_SP!$IG:$IG,$B77,Base_Orçamento_SP!$IT:$IT)/1000</f>
        <v>2.6119187607499996</v>
      </c>
      <c r="T77" s="58">
        <f t="shared" ref="T77:AO77" si="125">T20</f>
        <v>2.6479985103317425</v>
      </c>
      <c r="U77" s="58">
        <f t="shared" si="125"/>
        <v>2.7189277695003127</v>
      </c>
      <c r="V77" s="58">
        <f t="shared" si="125"/>
        <v>2.7882643085537495</v>
      </c>
      <c r="W77" s="58">
        <f t="shared" si="125"/>
        <v>2.8619208983486559</v>
      </c>
      <c r="X77" s="58">
        <f t="shared" si="125"/>
        <v>2.9368469243630706</v>
      </c>
      <c r="Y77" s="58">
        <f t="shared" si="125"/>
        <v>3.013938678523965</v>
      </c>
      <c r="Z77" s="58">
        <f t="shared" si="125"/>
        <v>3.0925054680670749</v>
      </c>
      <c r="AA77" s="58">
        <f t="shared" si="125"/>
        <v>3.1727295411173571</v>
      </c>
      <c r="AB77" s="58">
        <f t="shared" si="125"/>
        <v>3.2544489868532129</v>
      </c>
      <c r="AC77" s="58">
        <f t="shared" si="125"/>
        <v>3.3376897927130851</v>
      </c>
      <c r="AD77" s="58">
        <f t="shared" si="125"/>
        <v>3.4224373079411352</v>
      </c>
      <c r="AE77" s="58">
        <f t="shared" si="125"/>
        <v>3.5087096017736177</v>
      </c>
      <c r="AF77" s="58">
        <f t="shared" si="125"/>
        <v>3.6133692529687056</v>
      </c>
      <c r="AG77" s="58">
        <f t="shared" si="125"/>
        <v>3.7203578571612166</v>
      </c>
      <c r="AH77" s="58">
        <f t="shared" si="125"/>
        <v>3.82925566802199</v>
      </c>
      <c r="AI77" s="58">
        <f t="shared" si="125"/>
        <v>3.9403055097368656</v>
      </c>
      <c r="AJ77" s="58">
        <f t="shared" si="125"/>
        <v>4.0347592196359665</v>
      </c>
      <c r="AK77" s="58">
        <f t="shared" si="125"/>
        <v>4.1688125873768067</v>
      </c>
      <c r="AL77" s="58">
        <f t="shared" si="125"/>
        <v>4.2863643541948582</v>
      </c>
      <c r="AM77" s="58">
        <f t="shared" si="125"/>
        <v>4.4061574317626979</v>
      </c>
      <c r="AN77" s="58">
        <f t="shared" si="125"/>
        <v>4.5282129826295678</v>
      </c>
      <c r="AO77" s="58">
        <f t="shared" si="125"/>
        <v>4.652550231858819</v>
      </c>
    </row>
    <row r="78" spans="2:41" hidden="1" outlineLevel="1" x14ac:dyDescent="0.25">
      <c r="B78" s="90" t="s">
        <v>1387</v>
      </c>
      <c r="C78" s="279">
        <f>SUMIF(Base_Orçamento_SP!$A:$A,$B78,Base_Orçamento_SP!$N:$N)/1000000000</f>
        <v>0</v>
      </c>
      <c r="D78" s="279">
        <f>SUMIF(Base_Orçamento_SP!$P:$P,$B78,Base_Orçamento_SP!$AC:$AC)/1000000000</f>
        <v>0</v>
      </c>
      <c r="E78" s="279">
        <f>SUMIF(Base_Orçamento_SP!$AE:$AE,$B78,Base_Orçamento_SP!$AR:$AR)/1000000000</f>
        <v>0</v>
      </c>
      <c r="F78" s="279">
        <f>SUMIF(Base_Orçamento_SP!$AT:$AT,$B78,Base_Orçamento_SP!$BG:$BG)/1000000000</f>
        <v>0</v>
      </c>
      <c r="G78" s="279">
        <f>SUMIF(Base_Orçamento_SP!$BI:$BI,$B78,Base_Orçamento_SP!$BV:$BV)/1000000000</f>
        <v>0</v>
      </c>
      <c r="H78" s="279">
        <f>SUMIF(Base_Orçamento_SP!$BX:$BX,$B78,Base_Orçamento_SP!$CK:$CK)/1000000000</f>
        <v>0.47195135030000002</v>
      </c>
      <c r="I78" s="279">
        <f>SUMIF(Base_Orçamento_SP!$CM:$CM,$B78,Base_Orçamento_SP!$CZ:$CZ)/1000000000</f>
        <v>0.51966674688000003</v>
      </c>
      <c r="J78" s="91">
        <f>SUMIF(Base_Orçamento_SP!$DB:$DB,$B78,Base_Orçamento_SP!$DO:$DO)/1000000000</f>
        <v>0.54861570044000008</v>
      </c>
      <c r="K78" s="91">
        <f>SUMIF(Base_Orçamento_SP!$DQ:$DQ,$B78,Base_Orçamento_SP!$ED:$ED)/1000000000</f>
        <v>0.78462222253000002</v>
      </c>
      <c r="L78" s="91">
        <f>SUMIF(Base_Orçamento_SP!$EF:$EF,$B78,Base_Orçamento_SP!$ES:$ES)/1000000000</f>
        <v>0.80331774474000006</v>
      </c>
      <c r="M78" s="91">
        <f>SUMIF(Base_Orçamento_SP!$EU:$EU,$B78,Base_Orçamento_SP!$FH:$FH)/1000000000</f>
        <v>1.01203999187</v>
      </c>
      <c r="N78" s="91">
        <f>SUMIF(Base_Orçamento_SP!$FJ:$FJ,$B78,Base_Orçamento_SP!$FW:$FW)/1000000000</f>
        <v>1.1037094119200002</v>
      </c>
      <c r="O78" s="91">
        <f>SUMIF(Base_Orçamento_SP!$FY:$FY,$B78,Base_Orçamento_SP!$GL:$GL)/1000000000</f>
        <v>1.36503217155</v>
      </c>
      <c r="P78" s="91">
        <f>SUMIF(Base_Orçamento_SP!$GN:$GN,$B78,Base_Orçamento_SP!$HA:$HA)/1000000000</f>
        <v>1.8981882564999999</v>
      </c>
      <c r="Q78" s="91">
        <f>SUMIF(Base_Orçamento_SP!$HC:$HC,$B78,Base_Orçamento_SP!$HP:$HP)/1000000000</f>
        <v>1.85399050383</v>
      </c>
      <c r="R78" s="91">
        <f>SUMIF(Base_Orçamento_SP!$HR:$HR,$B78,Base_Orçamento_SP!$IE:$IE)/1000000000</f>
        <v>2.1756416550100002</v>
      </c>
      <c r="S78" s="91">
        <f>SUMIF(Base_Orçamento_SP!$IG:$IG,$B78,Base_Orçamento_SP!$IT:$IT)/1000</f>
        <v>2.0895350086</v>
      </c>
      <c r="T78" s="92">
        <f t="shared" ref="T78:AO78" si="126">T$77*T80</f>
        <v>2.1183988082653946</v>
      </c>
      <c r="U78" s="92">
        <f t="shared" si="126"/>
        <v>2.1751422156002507</v>
      </c>
      <c r="V78" s="92">
        <f t="shared" si="126"/>
        <v>2.2306114468430001</v>
      </c>
      <c r="W78" s="92">
        <f t="shared" si="126"/>
        <v>2.2895367186789253</v>
      </c>
      <c r="X78" s="92">
        <f t="shared" si="126"/>
        <v>2.349477539490457</v>
      </c>
      <c r="Y78" s="92">
        <f t="shared" si="126"/>
        <v>2.4111509428191726</v>
      </c>
      <c r="Z78" s="92">
        <f t="shared" si="126"/>
        <v>2.4740043744536604</v>
      </c>
      <c r="AA78" s="92">
        <f t="shared" si="126"/>
        <v>2.5381836328938863</v>
      </c>
      <c r="AB78" s="92">
        <f t="shared" si="126"/>
        <v>2.6035591894825707</v>
      </c>
      <c r="AC78" s="92">
        <f t="shared" si="126"/>
        <v>2.6701518341704684</v>
      </c>
      <c r="AD78" s="92">
        <f t="shared" si="126"/>
        <v>2.7379498463529086</v>
      </c>
      <c r="AE78" s="92">
        <f t="shared" si="126"/>
        <v>2.8069676814188949</v>
      </c>
      <c r="AF78" s="92">
        <f t="shared" si="126"/>
        <v>2.8906954023749649</v>
      </c>
      <c r="AG78" s="92">
        <f t="shared" si="126"/>
        <v>2.9762862857289738</v>
      </c>
      <c r="AH78" s="92">
        <f t="shared" si="126"/>
        <v>3.0634045344175926</v>
      </c>
      <c r="AI78" s="92">
        <f t="shared" si="126"/>
        <v>3.1522444077894929</v>
      </c>
      <c r="AJ78" s="92">
        <f t="shared" si="126"/>
        <v>3.2278073757087737</v>
      </c>
      <c r="AK78" s="92">
        <f t="shared" si="126"/>
        <v>3.3350500699014458</v>
      </c>
      <c r="AL78" s="92">
        <f t="shared" si="126"/>
        <v>3.4290914833558874</v>
      </c>
      <c r="AM78" s="92">
        <f t="shared" si="126"/>
        <v>3.5249259454101591</v>
      </c>
      <c r="AN78" s="92">
        <f t="shared" si="126"/>
        <v>3.6225703861036549</v>
      </c>
      <c r="AO78" s="92">
        <f t="shared" si="126"/>
        <v>3.7220401854870557</v>
      </c>
    </row>
    <row r="79" spans="2:41" hidden="1" outlineLevel="1" x14ac:dyDescent="0.25">
      <c r="B79" s="69" t="s">
        <v>1388</v>
      </c>
      <c r="C79" s="280">
        <f>SUMIF(Base_Orçamento_SP!$A:$A,$B79,Base_Orçamento_SP!$N:$N)/1000000000</f>
        <v>0</v>
      </c>
      <c r="D79" s="280">
        <f>SUMIF(Base_Orçamento_SP!$P:$P,$B79,Base_Orçamento_SP!$AC:$AC)/1000000000</f>
        <v>0</v>
      </c>
      <c r="E79" s="280">
        <f>SUMIF(Base_Orçamento_SP!$AE:$AE,$B79,Base_Orçamento_SP!$AR:$AR)/1000000000</f>
        <v>0</v>
      </c>
      <c r="F79" s="280">
        <f>SUMIF(Base_Orçamento_SP!$AT:$AT,$B79,Base_Orçamento_SP!$BG:$BG)/1000000000</f>
        <v>0</v>
      </c>
      <c r="G79" s="280">
        <f>SUMIF(Base_Orçamento_SP!$BI:$BI,$B79,Base_Orçamento_SP!$BV:$BV)/1000000000</f>
        <v>0</v>
      </c>
      <c r="H79" s="280">
        <f>SUMIF(Base_Orçamento_SP!$BX:$BX,$B79,Base_Orçamento_SP!$CK:$CK)/1000000000</f>
        <v>3.3674694590000005E-2</v>
      </c>
      <c r="I79" s="280">
        <f>SUMIF(Base_Orçamento_SP!$CM:$CM,$B79,Base_Orçamento_SP!$CZ:$CZ)/1000000000</f>
        <v>7.9925669040000008E-2</v>
      </c>
      <c r="J79" s="57">
        <f>SUMIF(Base_Orçamento_SP!$DB:$DB,$B79,Base_Orçamento_SP!$DO:$DO)/1000000000</f>
        <v>0.13715392511000002</v>
      </c>
      <c r="K79" s="57">
        <f>SUMIF(Base_Orçamento_SP!$DQ:$DQ,$B79,Base_Orçamento_SP!$ED:$ED)/1000000000</f>
        <v>0.19615555563000001</v>
      </c>
      <c r="L79" s="57">
        <f>SUMIF(Base_Orçamento_SP!$EF:$EF,$B79,Base_Orçamento_SP!$ES:$ES)/1000000000</f>
        <v>0.20082943618999999</v>
      </c>
      <c r="M79" s="57">
        <f>SUMIF(Base_Orçamento_SP!$EU:$EU,$B79,Base_Orçamento_SP!$FH:$FH)/1000000000</f>
        <v>0.25300999797000001</v>
      </c>
      <c r="N79" s="57">
        <f>SUMIF(Base_Orçamento_SP!$FJ:$FJ,$B79,Base_Orçamento_SP!$FW:$FW)/1000000000</f>
        <v>0.27592735298000004</v>
      </c>
      <c r="O79" s="57">
        <f>SUMIF(Base_Orçamento_SP!$FY:$FY,$B79,Base_Orçamento_SP!$GL:$GL)/1000000000</f>
        <v>0.34125804289</v>
      </c>
      <c r="P79" s="57">
        <f>SUMIF(Base_Orçamento_SP!$GN:$GN,$B79,Base_Orçamento_SP!$HA:$HA)/1000000000</f>
        <v>0.47454706412000003</v>
      </c>
      <c r="Q79" s="57">
        <f>SUMIF(Base_Orçamento_SP!$HC:$HC,$B79,Base_Orçamento_SP!$HP:$HP)/1000000000</f>
        <v>0.46349762595999999</v>
      </c>
      <c r="R79" s="57">
        <f>SUMIF(Base_Orçamento_SP!$HR:$HR,$B79,Base_Orçamento_SP!$IE:$IE)/1000000000</f>
        <v>0.54391041375000004</v>
      </c>
      <c r="S79" s="57">
        <f>SUMIF(Base_Orçamento_SP!$IG:$IG,$B79,Base_Orçamento_SP!$IT:$IT)/1000</f>
        <v>0.52238375214999999</v>
      </c>
      <c r="T79" s="74">
        <f t="shared" ref="T79:AO79" si="127">T$77*T81</f>
        <v>0.52959970206634865</v>
      </c>
      <c r="U79" s="74">
        <f t="shared" si="127"/>
        <v>0.54378555390006267</v>
      </c>
      <c r="V79" s="74">
        <f t="shared" si="127"/>
        <v>0.55765286171075001</v>
      </c>
      <c r="W79" s="74">
        <f t="shared" si="127"/>
        <v>0.57238417966973132</v>
      </c>
      <c r="X79" s="74">
        <f t="shared" si="127"/>
        <v>0.58736938487261425</v>
      </c>
      <c r="Y79" s="74">
        <f t="shared" si="127"/>
        <v>0.60278773570479316</v>
      </c>
      <c r="Z79" s="74">
        <f t="shared" si="127"/>
        <v>0.6185010936134151</v>
      </c>
      <c r="AA79" s="74">
        <f t="shared" si="127"/>
        <v>0.63454590822347157</v>
      </c>
      <c r="AB79" s="74">
        <f t="shared" si="127"/>
        <v>0.65088979737064268</v>
      </c>
      <c r="AC79" s="74">
        <f t="shared" si="127"/>
        <v>0.6675379585426171</v>
      </c>
      <c r="AD79" s="74">
        <f t="shared" si="127"/>
        <v>0.68448746158822715</v>
      </c>
      <c r="AE79" s="74">
        <f t="shared" si="127"/>
        <v>0.70174192035472371</v>
      </c>
      <c r="AF79" s="74">
        <f t="shared" si="127"/>
        <v>0.72267385059374123</v>
      </c>
      <c r="AG79" s="74">
        <f t="shared" si="127"/>
        <v>0.74407157143224345</v>
      </c>
      <c r="AH79" s="74">
        <f t="shared" si="127"/>
        <v>0.76585113360439816</v>
      </c>
      <c r="AI79" s="74">
        <f t="shared" si="127"/>
        <v>0.78806110194737322</v>
      </c>
      <c r="AJ79" s="74">
        <f t="shared" si="127"/>
        <v>0.80695184392719344</v>
      </c>
      <c r="AK79" s="74">
        <f t="shared" si="127"/>
        <v>0.83376251747536145</v>
      </c>
      <c r="AL79" s="74">
        <f t="shared" si="127"/>
        <v>0.85727287083897186</v>
      </c>
      <c r="AM79" s="74">
        <f t="shared" si="127"/>
        <v>0.88123148635253978</v>
      </c>
      <c r="AN79" s="74">
        <f t="shared" si="127"/>
        <v>0.90564259652591372</v>
      </c>
      <c r="AO79" s="74">
        <f t="shared" si="127"/>
        <v>0.93051004637176393</v>
      </c>
    </row>
    <row r="80" spans="2:41" s="70" customFormat="1" ht="12.75" hidden="1" outlineLevel="1" x14ac:dyDescent="0.2">
      <c r="B80" s="71" t="s">
        <v>1797</v>
      </c>
      <c r="C80" s="72" t="e">
        <f t="shared" ref="C80:N80" si="128">C78/C$77</f>
        <v>#DIV/0!</v>
      </c>
      <c r="D80" s="72">
        <f t="shared" si="128"/>
        <v>0</v>
      </c>
      <c r="E80" s="72">
        <f t="shared" si="128"/>
        <v>0</v>
      </c>
      <c r="F80" s="72">
        <f t="shared" si="128"/>
        <v>0</v>
      </c>
      <c r="G80" s="72">
        <f t="shared" si="128"/>
        <v>0</v>
      </c>
      <c r="H80" s="72">
        <f t="shared" si="128"/>
        <v>0.93339999999935541</v>
      </c>
      <c r="I80" s="72">
        <f t="shared" si="128"/>
        <v>0.86670000000356251</v>
      </c>
      <c r="J80" s="72">
        <f t="shared" si="128"/>
        <v>0.80000000000000016</v>
      </c>
      <c r="K80" s="72">
        <f t="shared" si="128"/>
        <v>0.80000000000203919</v>
      </c>
      <c r="L80" s="72">
        <f t="shared" si="128"/>
        <v>0.79999999999601656</v>
      </c>
      <c r="M80" s="72">
        <f t="shared" si="128"/>
        <v>0.7999999999984192</v>
      </c>
      <c r="N80" s="72">
        <f t="shared" si="128"/>
        <v>0.8</v>
      </c>
      <c r="O80" s="72">
        <f t="shared" ref="O80:S81" si="129">O78/O$77</f>
        <v>0.79999999999882787</v>
      </c>
      <c r="P80" s="72">
        <f t="shared" si="129"/>
        <v>0.80000000000168581</v>
      </c>
      <c r="Q80" s="72">
        <f t="shared" si="129"/>
        <v>0.79999999999913696</v>
      </c>
      <c r="R80" s="72">
        <f t="shared" si="129"/>
        <v>0.80000000000073546</v>
      </c>
      <c r="S80" s="72">
        <f t="shared" si="129"/>
        <v>0.80000000000000016</v>
      </c>
      <c r="T80" s="73">
        <f t="shared" ref="T80:AO80" si="130">S80</f>
        <v>0.80000000000000016</v>
      </c>
      <c r="U80" s="73">
        <f t="shared" si="130"/>
        <v>0.80000000000000016</v>
      </c>
      <c r="V80" s="73">
        <f t="shared" si="130"/>
        <v>0.80000000000000016</v>
      </c>
      <c r="W80" s="73">
        <f t="shared" si="130"/>
        <v>0.80000000000000016</v>
      </c>
      <c r="X80" s="73">
        <f t="shared" si="130"/>
        <v>0.80000000000000016</v>
      </c>
      <c r="Y80" s="73">
        <f t="shared" si="130"/>
        <v>0.80000000000000016</v>
      </c>
      <c r="Z80" s="73">
        <f t="shared" si="130"/>
        <v>0.80000000000000016</v>
      </c>
      <c r="AA80" s="73">
        <f t="shared" si="130"/>
        <v>0.80000000000000016</v>
      </c>
      <c r="AB80" s="73">
        <f t="shared" si="130"/>
        <v>0.80000000000000016</v>
      </c>
      <c r="AC80" s="73">
        <f t="shared" si="130"/>
        <v>0.80000000000000016</v>
      </c>
      <c r="AD80" s="73">
        <f t="shared" si="130"/>
        <v>0.80000000000000016</v>
      </c>
      <c r="AE80" s="73">
        <f t="shared" si="130"/>
        <v>0.80000000000000016</v>
      </c>
      <c r="AF80" s="73">
        <f t="shared" si="130"/>
        <v>0.80000000000000016</v>
      </c>
      <c r="AG80" s="73">
        <f t="shared" si="130"/>
        <v>0.80000000000000016</v>
      </c>
      <c r="AH80" s="73">
        <f t="shared" si="130"/>
        <v>0.80000000000000016</v>
      </c>
      <c r="AI80" s="73">
        <f t="shared" si="130"/>
        <v>0.80000000000000016</v>
      </c>
      <c r="AJ80" s="73">
        <f t="shared" si="130"/>
        <v>0.80000000000000016</v>
      </c>
      <c r="AK80" s="73">
        <f t="shared" si="130"/>
        <v>0.80000000000000016</v>
      </c>
      <c r="AL80" s="73">
        <f t="shared" si="130"/>
        <v>0.80000000000000016</v>
      </c>
      <c r="AM80" s="73">
        <f t="shared" si="130"/>
        <v>0.80000000000000016</v>
      </c>
      <c r="AN80" s="73">
        <f t="shared" si="130"/>
        <v>0.80000000000000016</v>
      </c>
      <c r="AO80" s="73">
        <f t="shared" si="130"/>
        <v>0.80000000000000016</v>
      </c>
    </row>
    <row r="81" spans="2:41" s="70" customFormat="1" ht="12.75" hidden="1" outlineLevel="1" x14ac:dyDescent="0.2">
      <c r="B81" s="75" t="s">
        <v>1798</v>
      </c>
      <c r="C81" s="76" t="e">
        <f t="shared" ref="C81:N81" si="131">C79/C$77</f>
        <v>#DIV/0!</v>
      </c>
      <c r="D81" s="76">
        <f t="shared" si="131"/>
        <v>0</v>
      </c>
      <c r="E81" s="76">
        <f t="shared" si="131"/>
        <v>0</v>
      </c>
      <c r="F81" s="76">
        <f t="shared" si="131"/>
        <v>0</v>
      </c>
      <c r="G81" s="76">
        <f t="shared" si="131"/>
        <v>0</v>
      </c>
      <c r="H81" s="76">
        <f t="shared" si="131"/>
        <v>6.6600000000644755E-2</v>
      </c>
      <c r="I81" s="76">
        <f t="shared" si="131"/>
        <v>0.1332999999964376</v>
      </c>
      <c r="J81" s="76">
        <f t="shared" si="131"/>
        <v>0.20000000000000004</v>
      </c>
      <c r="K81" s="76">
        <f t="shared" si="131"/>
        <v>0.19999999999796081</v>
      </c>
      <c r="L81" s="76">
        <f t="shared" si="131"/>
        <v>0.20000000000398346</v>
      </c>
      <c r="M81" s="76">
        <f t="shared" si="131"/>
        <v>0.200000000001581</v>
      </c>
      <c r="N81" s="76">
        <f t="shared" si="131"/>
        <v>0.2</v>
      </c>
      <c r="O81" s="76">
        <f t="shared" si="129"/>
        <v>0.20000000000117213</v>
      </c>
      <c r="P81" s="76">
        <f t="shared" si="129"/>
        <v>0.19999999999831419</v>
      </c>
      <c r="Q81" s="76">
        <f t="shared" si="129"/>
        <v>0.20000000000086299</v>
      </c>
      <c r="R81" s="76">
        <f t="shared" si="129"/>
        <v>0.1999999999992646</v>
      </c>
      <c r="S81" s="76">
        <f t="shared" si="129"/>
        <v>0.20000000000000004</v>
      </c>
      <c r="T81" s="77">
        <f t="shared" ref="T81:AO81" si="132">S81</f>
        <v>0.20000000000000004</v>
      </c>
      <c r="U81" s="77">
        <f t="shared" si="132"/>
        <v>0.20000000000000004</v>
      </c>
      <c r="V81" s="77">
        <f t="shared" si="132"/>
        <v>0.20000000000000004</v>
      </c>
      <c r="W81" s="77">
        <f t="shared" si="132"/>
        <v>0.20000000000000004</v>
      </c>
      <c r="X81" s="77">
        <f t="shared" si="132"/>
        <v>0.20000000000000004</v>
      </c>
      <c r="Y81" s="77">
        <f t="shared" si="132"/>
        <v>0.20000000000000004</v>
      </c>
      <c r="Z81" s="77">
        <f t="shared" si="132"/>
        <v>0.20000000000000004</v>
      </c>
      <c r="AA81" s="77">
        <f t="shared" si="132"/>
        <v>0.20000000000000004</v>
      </c>
      <c r="AB81" s="77">
        <f t="shared" si="132"/>
        <v>0.20000000000000004</v>
      </c>
      <c r="AC81" s="77">
        <f t="shared" si="132"/>
        <v>0.20000000000000004</v>
      </c>
      <c r="AD81" s="77">
        <f t="shared" si="132"/>
        <v>0.20000000000000004</v>
      </c>
      <c r="AE81" s="77">
        <f t="shared" si="132"/>
        <v>0.20000000000000004</v>
      </c>
      <c r="AF81" s="77">
        <f t="shared" si="132"/>
        <v>0.20000000000000004</v>
      </c>
      <c r="AG81" s="77">
        <f t="shared" si="132"/>
        <v>0.20000000000000004</v>
      </c>
      <c r="AH81" s="77">
        <f t="shared" si="132"/>
        <v>0.20000000000000004</v>
      </c>
      <c r="AI81" s="77">
        <f t="shared" si="132"/>
        <v>0.20000000000000004</v>
      </c>
      <c r="AJ81" s="77">
        <f t="shared" si="132"/>
        <v>0.20000000000000004</v>
      </c>
      <c r="AK81" s="77">
        <f t="shared" si="132"/>
        <v>0.20000000000000004</v>
      </c>
      <c r="AL81" s="77">
        <f t="shared" si="132"/>
        <v>0.20000000000000004</v>
      </c>
      <c r="AM81" s="77">
        <f t="shared" si="132"/>
        <v>0.20000000000000004</v>
      </c>
      <c r="AN81" s="77">
        <f t="shared" si="132"/>
        <v>0.20000000000000004</v>
      </c>
      <c r="AO81" s="77">
        <f t="shared" si="132"/>
        <v>0.20000000000000004</v>
      </c>
    </row>
    <row r="82" spans="2:41" x14ac:dyDescent="0.25">
      <c r="C82" s="289"/>
      <c r="D82" s="289"/>
      <c r="E82" s="289"/>
      <c r="F82" s="289"/>
      <c r="G82" s="289"/>
      <c r="H82" s="289"/>
      <c r="I82" s="289"/>
      <c r="J82" s="289"/>
      <c r="K82" s="289"/>
      <c r="L82" s="289"/>
      <c r="M82" s="289"/>
      <c r="N82" s="289"/>
      <c r="O82" s="289"/>
      <c r="P82" s="289"/>
      <c r="Q82" s="289"/>
      <c r="R82" s="289"/>
      <c r="S82" s="289"/>
    </row>
    <row r="83" spans="2:41" s="1" customFormat="1" x14ac:dyDescent="0.25">
      <c r="B83" s="68" t="s">
        <v>1814</v>
      </c>
      <c r="C83" s="68"/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68"/>
      <c r="Z83" s="68"/>
      <c r="AA83" s="68"/>
      <c r="AB83" s="68"/>
      <c r="AC83" s="68"/>
      <c r="AD83" s="68"/>
      <c r="AE83" s="68"/>
      <c r="AF83" s="68"/>
      <c r="AG83" s="68"/>
      <c r="AH83" s="68"/>
      <c r="AI83" s="68"/>
      <c r="AJ83" s="68"/>
      <c r="AK83" s="68"/>
      <c r="AL83" s="68"/>
      <c r="AM83" s="68"/>
      <c r="AN83" s="68"/>
      <c r="AO83" s="68"/>
    </row>
    <row r="84" spans="2:41" s="1" customFormat="1" outlineLevel="1" x14ac:dyDescent="0.25">
      <c r="B84" s="39" t="s">
        <v>185</v>
      </c>
      <c r="C84" s="38">
        <f>SUMIF(Base_Orçamento_SP!$A:$A,$B84,Base_Orçamento_SP!$N:$N)/1000000000</f>
        <v>6.5108892599999996E-2</v>
      </c>
      <c r="D84" s="38">
        <f>SUMIF(Base_Orçamento_SP!$P:$P,$B84,Base_Orçamento_SP!$AC:$AC)/1000000000</f>
        <v>1.48047068791</v>
      </c>
      <c r="E84" s="38">
        <f>SUMIF(Base_Orçamento_SP!$AE:$AE,$B84,Base_Orçamento_SP!$AR:$AR)/1000000000</f>
        <v>1.6467850396600001</v>
      </c>
      <c r="F84" s="38">
        <f>SUMIF(Base_Orçamento_SP!$AT:$AT,$B84,Base_Orçamento_SP!$BG:$BG)/1000000000</f>
        <v>2.47200887738</v>
      </c>
      <c r="G84" s="38">
        <f>SUMIF(Base_Orçamento_SP!$BI:$BI,$B84,Base_Orçamento_SP!$BV:$BV)/1000000000</f>
        <v>1.66313876716</v>
      </c>
      <c r="H84" s="38">
        <f>SUMIF(Base_Orçamento_SP!$BX:$BX,$B84,Base_Orçamento_SP!$CK:$CK)/1000000000</f>
        <v>1.4368406728399998</v>
      </c>
      <c r="I84" s="38">
        <f>SUMIF(Base_Orçamento_SP!$CM:$CM,$B84,Base_Orçamento_SP!$CZ:$CZ)/1000000000</f>
        <v>2.60619335681</v>
      </c>
      <c r="J84" s="38">
        <f>SUMIF(Base_Orçamento_SP!$DB:$DB,$B84,Base_Orçamento_SP!$DO:$DO)/1000000000</f>
        <v>2.1456439746</v>
      </c>
      <c r="K84" s="38">
        <f>SUMIF(Base_Orçamento_SP!$DQ:$DQ,$B84,Base_Orçamento_SP!$ED:$ED)/1000000000</f>
        <v>2.5562857301899999</v>
      </c>
      <c r="L84" s="38">
        <f>SUMIF(Base_Orçamento_SP!$EF:$EF,$B84,Base_Orçamento_SP!$ES:$ES)/1000000000</f>
        <v>3.3201600313999999</v>
      </c>
      <c r="M84" s="38">
        <f>SUMIF(Base_Orçamento_SP!$EU:$EU,$B84,Base_Orçamento_SP!$FH:$FH)/1000000000</f>
        <v>3.8715764376799999</v>
      </c>
      <c r="N84" s="38">
        <f>SUMIF(Base_Orçamento_SP!$FJ:$FJ,$B84,Base_Orçamento_SP!$FW:$FW)/1000000000</f>
        <v>4.3908667900600005</v>
      </c>
      <c r="O84" s="38">
        <f>SUMIF(Base_Orçamento_SP!$FY:$FY,$B84,Base_Orçamento_SP!$GL:$GL)/1000000000</f>
        <v>3.91047154993</v>
      </c>
      <c r="P84" s="38">
        <f>SUMIF(Base_Orçamento_SP!$GN:$GN,$B84,Base_Orçamento_SP!$HA:$HA)/1000000000</f>
        <v>4.0707551302399994</v>
      </c>
      <c r="Q84" s="38">
        <f>SUMIF(Base_Orçamento_SP!$HC:$HC,$B84,Base_Orçamento_SP!$HP:$HP)/1000000000</f>
        <v>3.4875321809800002</v>
      </c>
      <c r="R84" s="38">
        <f>SUMIF(Base_Orçamento_SP!$HR:$HR,$B84,Base_Orçamento_SP!$IE:$IE)/1000000000</f>
        <v>3.0047427671100002</v>
      </c>
      <c r="S84" s="38">
        <f>SUMIF(Base_Orçamento_SP!$IG:$IG,$B84,Base_Orçamento_SP!$IT:$IT)/1000</f>
        <v>2.1289228896400001</v>
      </c>
      <c r="T84" s="58">
        <f t="array" ref="T84:AO84">TRANSPOSE(Rend_Fin!$F$21:$F$42)</f>
        <v>2.700290794950412</v>
      </c>
      <c r="U84" s="58">
        <v>2.9045314713087942</v>
      </c>
      <c r="V84" s="58">
        <v>3.09519510818697</v>
      </c>
      <c r="W84" s="58">
        <v>3.232252873112766</v>
      </c>
      <c r="X84" s="58">
        <v>3.3838628253350205</v>
      </c>
      <c r="Y84" s="58">
        <v>3.5502645887676314</v>
      </c>
      <c r="Z84" s="58">
        <v>3.719850200997012</v>
      </c>
      <c r="AA84" s="58">
        <v>3.8930130427381995</v>
      </c>
      <c r="AB84" s="58">
        <v>4.0474214306475336</v>
      </c>
      <c r="AC84" s="58">
        <v>4.2270958593254138</v>
      </c>
      <c r="AD84" s="58">
        <v>4.4100225047750383</v>
      </c>
      <c r="AE84" s="58">
        <v>4.574258168768119</v>
      </c>
      <c r="AF84" s="58">
        <v>4.8001649561886941</v>
      </c>
      <c r="AG84" s="58">
        <v>5.0310987648509178</v>
      </c>
      <c r="AH84" s="58">
        <v>5.2661535765933598</v>
      </c>
      <c r="AI84" s="58">
        <v>5.5058535249393428</v>
      </c>
      <c r="AJ84" s="58">
        <v>5.7333137385401489</v>
      </c>
      <c r="AK84" s="58">
        <v>6.0226665627034279</v>
      </c>
      <c r="AL84" s="58">
        <v>6.2764008499310631</v>
      </c>
      <c r="AM84" s="58">
        <v>6.5349729835045878</v>
      </c>
      <c r="AN84" s="58">
        <v>6.79842864257024</v>
      </c>
      <c r="AO84" s="58">
        <v>7.0668093242307766</v>
      </c>
    </row>
    <row r="85" spans="2:41" s="97" customFormat="1" outlineLevel="1" x14ac:dyDescent="0.25">
      <c r="B85" s="98" t="s">
        <v>1019</v>
      </c>
      <c r="C85" s="280">
        <f>SUMIF(Base_Orçamento_SP!$A:$A,$B85,Base_Orçamento_SP!$N:$N)/1000000000</f>
        <v>0</v>
      </c>
      <c r="D85" s="280">
        <f>SUMIF(Base_Orçamento_SP!$P:$P,$B85,Base_Orçamento_SP!$AC:$AC)/1000000000</f>
        <v>1.421168685E-2</v>
      </c>
      <c r="E85" s="280">
        <f>SUMIF(Base_Orçamento_SP!$AE:$AE,$B85,Base_Orçamento_SP!$AR:$AR)/1000000000</f>
        <v>1.663534413E-2</v>
      </c>
      <c r="F85" s="280">
        <f>SUMIF(Base_Orçamento_SP!$AT:$AT,$B85,Base_Orçamento_SP!$BG:$BG)/1000000000</f>
        <v>0.60907757687999997</v>
      </c>
      <c r="G85" s="280">
        <f>SUMIF(Base_Orçamento_SP!$BI:$BI,$B85,Base_Orçamento_SP!$BV:$BV)/1000000000</f>
        <v>8.5825572619999999E-2</v>
      </c>
      <c r="H85" s="280">
        <f>SUMIF(Base_Orçamento_SP!$BX:$BX,$B85,Base_Orçamento_SP!$CK:$CK)/1000000000</f>
        <v>4.0331982869999998E-2</v>
      </c>
      <c r="I85" s="280">
        <f>SUMIF(Base_Orçamento_SP!$CM:$CM,$B85,Base_Orçamento_SP!$CZ:$CZ)/1000000000</f>
        <v>5.350849807E-2</v>
      </c>
      <c r="J85" s="57">
        <f>SUMIF(Base_Orçamento_SP!$DB:$DB,$B85,Base_Orçamento_SP!$DO:$DO)/1000000000</f>
        <v>0.10354279461</v>
      </c>
      <c r="K85" s="57">
        <f>SUMIF(Base_Orçamento_SP!$DQ:$DQ,$B85,Base_Orçamento_SP!$ED:$ED)/1000000000</f>
        <v>5.4740759950000002E-2</v>
      </c>
      <c r="L85" s="57">
        <f>SUMIF(Base_Orçamento_SP!$EF:$EF,$B85,Base_Orçamento_SP!$ES:$ES)/1000000000</f>
        <v>0.22757402891999998</v>
      </c>
      <c r="M85" s="57">
        <f>SUMIF(Base_Orçamento_SP!$EU:$EU,$B85,Base_Orçamento_SP!$FH:$FH)/1000000000</f>
        <v>0.26903716551999995</v>
      </c>
      <c r="N85" s="57">
        <f>SUMIF(Base_Orçamento_SP!$FJ:$FJ,$B85,Base_Orçamento_SP!$FW:$FW)/1000000000</f>
        <v>0.16985193240000002</v>
      </c>
      <c r="O85" s="99">
        <f>SUMIF(Base_Orçamento_SP!$FY:$FY,$B85,Base_Orçamento_SP!$GL:$GL)/1000000000</f>
        <v>0.87231636273000002</v>
      </c>
      <c r="P85" s="99">
        <f>SUMIF(Base_Orçamento_SP!$GN:$GN,$B85,Base_Orçamento_SP!$HA:$HA)/1000000000</f>
        <v>0.98626534204999994</v>
      </c>
      <c r="Q85" s="99">
        <f>SUMIF(Base_Orçamento_SP!$HC:$HC,$B85,Base_Orçamento_SP!$HP:$HP)/1000000000</f>
        <v>0.32414354461</v>
      </c>
      <c r="R85" s="99">
        <f>SUMIF(Base_Orçamento_SP!$HR:$HR,$B85,Base_Orçamento_SP!$IE:$IE)/1000000000</f>
        <v>0.62961153574000006</v>
      </c>
      <c r="S85" s="99">
        <f>SUMIF(Base_Orçamento_SP!$IG:$IG,$B85,Base_Orçamento_SP!$IT:$IT)/1000</f>
        <v>0.51275956713000004</v>
      </c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</row>
    <row r="86" spans="2:41" outlineLevel="1" x14ac:dyDescent="0.25">
      <c r="B86" s="341" t="s">
        <v>1029</v>
      </c>
      <c r="C86" s="99">
        <f>SUMIF(Base_Orçamento_SP!$A:$A,$B86,Base_Orçamento_SP!$N:$N)/1000000000</f>
        <v>0</v>
      </c>
      <c r="D86" s="99">
        <f>SUMIF(Base_Orçamento_SP!$P:$P,$B86,Base_Orçamento_SP!$AC:$AC)/1000000000</f>
        <v>0.10483111876000001</v>
      </c>
      <c r="E86" s="99">
        <f>SUMIF(Base_Orçamento_SP!$AE:$AE,$B86,Base_Orçamento_SP!$AR:$AR)/1000000000</f>
        <v>0.13925200561000001</v>
      </c>
      <c r="F86" s="99">
        <f>SUMIF(Base_Orçamento_SP!$AT:$AT,$B86,Base_Orçamento_SP!$BG:$BG)/1000000000</f>
        <v>0.1948879724</v>
      </c>
      <c r="G86" s="99">
        <f>SUMIF(Base_Orçamento_SP!$BI:$BI,$B86,Base_Orçamento_SP!$BV:$BV)/1000000000</f>
        <v>0.18205823191000001</v>
      </c>
      <c r="H86" s="99">
        <f>SUMIF(Base_Orçamento_SP!$BX:$BX,$B86,Base_Orçamento_SP!$CK:$CK)/1000000000</f>
        <v>1.1911449869100001</v>
      </c>
      <c r="I86" s="99">
        <f>SUMIF(Base_Orçamento_SP!$CM:$CM,$B86,Base_Orçamento_SP!$CZ:$CZ)/1000000000</f>
        <v>1.76501013457</v>
      </c>
      <c r="J86" s="99">
        <f>SUMIF(Base_Orçamento_SP!$DB:$DB,$B86,Base_Orçamento_SP!$DO:$DO)/1000000000</f>
        <v>1.8073878639400001</v>
      </c>
      <c r="K86" s="99">
        <f>SUMIF(Base_Orçamento_SP!$DQ:$DQ,$B86,Base_Orçamento_SP!$ED:$ED)/1000000000</f>
        <v>2.1754579028200003</v>
      </c>
      <c r="L86" s="99">
        <f>SUMIF(Base_Orçamento_SP!$EF:$EF,$B86,Base_Orçamento_SP!$ES:$ES)/1000000000</f>
        <v>2.8013372971399999</v>
      </c>
      <c r="M86" s="99">
        <f>SUMIF(Base_Orçamento_SP!$EU:$EU,$B86,Base_Orçamento_SP!$FH:$FH)/1000000000</f>
        <v>3.1773128283499998</v>
      </c>
      <c r="N86" s="99">
        <f>SUMIF(Base_Orçamento_SP!$FJ:$FJ,$B86,Base_Orçamento_SP!$FW:$FW)/1000000000</f>
        <v>3.7726206012299999</v>
      </c>
      <c r="O86" s="99">
        <f>SUMIF(Base_Orçamento_SP!$FY:$FY,$B86,Base_Orçamento_SP!$GL:$GL)/1000000000</f>
        <v>3.02684546929</v>
      </c>
      <c r="P86" s="99">
        <f>SUMIF(Base_Orçamento_SP!$GN:$GN,$B86,Base_Orçamento_SP!$HA:$HA)/1000000000</f>
        <v>3.0736593085799999</v>
      </c>
      <c r="Q86" s="99">
        <f>SUMIF(Base_Orçamento_SP!$HC:$HC,$B86,Base_Orçamento_SP!$HP:$HP)/1000000000</f>
        <v>3.1415930429000003</v>
      </c>
      <c r="R86" s="99">
        <f>SUMIF(Base_Orçamento_SP!$HR:$HR,$B86,Base_Orçamento_SP!$IE:$IE)/1000000000</f>
        <v>2.3520302254699996</v>
      </c>
      <c r="S86" s="99">
        <f>SUMIF(Base_Orçamento_SP!$IG:$IG,$B86,Base_Orçamento_SP!$IT:$IT)/1000</f>
        <v>1.59965476046</v>
      </c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</row>
    <row r="87" spans="2:41" outlineLevel="1" x14ac:dyDescent="0.25">
      <c r="B87" s="69" t="s">
        <v>1493</v>
      </c>
      <c r="C87" s="280">
        <f>SUMIF(Base_Orçamento_SP!$A:$A,$B87,Base_Orçamento_SP!$N:$N)/1000000000</f>
        <v>0</v>
      </c>
      <c r="D87" s="280">
        <f>SUMIF(Base_Orçamento_SP!$P:$P,$B87,Base_Orçamento_SP!$AC:$AC)/1000000000</f>
        <v>0</v>
      </c>
      <c r="E87" s="280">
        <f>SUMIF(Base_Orçamento_SP!$AE:$AE,$B87,Base_Orçamento_SP!$AR:$AR)/1000000000</f>
        <v>0</v>
      </c>
      <c r="F87" s="280">
        <f>SUMIF(Base_Orçamento_SP!$AT:$AT,$B87,Base_Orçamento_SP!$BG:$BG)/1000000000</f>
        <v>0</v>
      </c>
      <c r="G87" s="280">
        <f>SUMIF(Base_Orçamento_SP!$BI:$BI,$B87,Base_Orçamento_SP!$BV:$BV)/1000000000</f>
        <v>0</v>
      </c>
      <c r="H87" s="280">
        <f>SUMIF(Base_Orçamento_SP!$BX:$BX,$B87,Base_Orçamento_SP!$CK:$CK)/1000000000</f>
        <v>0</v>
      </c>
      <c r="I87" s="280">
        <f>SUMIF(Base_Orçamento_SP!$CM:$CM,$B87,Base_Orçamento_SP!$CZ:$CZ)/1000000000</f>
        <v>9.1820016E-4</v>
      </c>
      <c r="J87" s="57">
        <f>SUMIF(Base_Orçamento_SP!$DB:$DB,$B87,Base_Orçamento_SP!$DO:$DO)/1000000000</f>
        <v>8.3813525999999999E-4</v>
      </c>
      <c r="K87" s="57">
        <f>SUMIF(Base_Orçamento_SP!$DQ:$DQ,$B87,Base_Orçamento_SP!$ED:$ED)/1000000000</f>
        <v>5.3176761500000006E-3</v>
      </c>
      <c r="L87" s="57">
        <f>SUMIF(Base_Orçamento_SP!$EF:$EF,$B87,Base_Orçamento_SP!$ES:$ES)/1000000000</f>
        <v>4.1514528300000001E-3</v>
      </c>
      <c r="M87" s="57">
        <f>SUMIF(Base_Orçamento_SP!$EU:$EU,$B87,Base_Orçamento_SP!$FH:$FH)/1000000000</f>
        <v>5.8906137999999997E-3</v>
      </c>
      <c r="N87" s="57">
        <f>SUMIF(Base_Orçamento_SP!$FJ:$FJ,$B87,Base_Orçamento_SP!$FW:$FW)/1000000000</f>
        <v>5.2506130999999999E-3</v>
      </c>
      <c r="O87" s="113">
        <f>SUMIF(Base_Orçamento_SP!$FY:$FY,$B87,Base_Orçamento_SP!$GL:$GL)/1000000000</f>
        <v>1.1309717909999999E-2</v>
      </c>
      <c r="P87" s="113">
        <f>SUMIF(Base_Orçamento_SP!$GN:$GN,$B87,Base_Orçamento_SP!$HA:$HA)/1000000000</f>
        <v>1.0830479609999999E-2</v>
      </c>
      <c r="Q87" s="113">
        <f>SUMIF(Base_Orçamento_SP!$HC:$HC,$B87,Base_Orçamento_SP!$HP:$HP)/1000000000</f>
        <v>2.1795593469999999E-2</v>
      </c>
      <c r="R87" s="113">
        <f>SUMIF(Base_Orçamento_SP!$HR:$HR,$B87,Base_Orçamento_SP!$IE:$IE)/1000000000</f>
        <v>2.3101005899999999E-2</v>
      </c>
      <c r="S87" s="113">
        <f>SUMIF(Base_Orçamento_SP!$IG:$IG,$B87,Base_Orçamento_SP!$IT:$IT)/1000</f>
        <v>1.6508562050000002E-2</v>
      </c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</row>
    <row r="88" spans="2:41" s="70" customFormat="1" ht="12.75" outlineLevel="1" x14ac:dyDescent="0.2">
      <c r="B88" s="71" t="s">
        <v>1815</v>
      </c>
      <c r="C88" s="72">
        <f t="shared" ref="C88:N88" si="133">C85/C$84</f>
        <v>0</v>
      </c>
      <c r="D88" s="72">
        <f t="shared" si="133"/>
        <v>9.5994381827733625E-3</v>
      </c>
      <c r="E88" s="72">
        <f t="shared" si="133"/>
        <v>1.010170953061037E-2</v>
      </c>
      <c r="F88" s="72">
        <f t="shared" si="133"/>
        <v>0.24638972070583381</v>
      </c>
      <c r="G88" s="72">
        <f t="shared" si="133"/>
        <v>5.1604577029105633E-2</v>
      </c>
      <c r="H88" s="72">
        <f t="shared" si="133"/>
        <v>2.8069906171490449E-2</v>
      </c>
      <c r="I88" s="72">
        <f t="shared" si="133"/>
        <v>2.0531284806701678E-2</v>
      </c>
      <c r="J88" s="72">
        <f t="shared" si="133"/>
        <v>4.8257211278167844E-2</v>
      </c>
      <c r="K88" s="72">
        <f t="shared" si="133"/>
        <v>2.1414178901640744E-2</v>
      </c>
      <c r="L88" s="72">
        <f t="shared" si="133"/>
        <v>6.8543090323281694E-2</v>
      </c>
      <c r="M88" s="72">
        <f t="shared" si="133"/>
        <v>6.9490340653384483E-2</v>
      </c>
      <c r="N88" s="72">
        <f t="shared" si="133"/>
        <v>3.8683007369868086E-2</v>
      </c>
      <c r="O88" s="72">
        <f t="shared" ref="O88:R90" si="134">O85/O$84</f>
        <v>0.22307191130072665</v>
      </c>
      <c r="P88" s="72">
        <f t="shared" si="134"/>
        <v>0.24228068515431747</v>
      </c>
      <c r="Q88" s="72">
        <f t="shared" si="134"/>
        <v>9.2943527912885182E-2</v>
      </c>
      <c r="R88" s="72">
        <f t="shared" si="134"/>
        <v>0.20953924663094153</v>
      </c>
      <c r="S88" s="72">
        <f t="shared" ref="S88" si="135">S85/S$84</f>
        <v>0.24085398753766391</v>
      </c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</row>
    <row r="89" spans="2:41" s="70" customFormat="1" ht="12.75" outlineLevel="1" x14ac:dyDescent="0.2">
      <c r="B89" s="71" t="s">
        <v>1816</v>
      </c>
      <c r="C89" s="72">
        <f t="shared" ref="C89:N89" si="136">C86/C$84</f>
        <v>0</v>
      </c>
      <c r="D89" s="72">
        <f t="shared" si="136"/>
        <v>7.0809317344871905E-2</v>
      </c>
      <c r="E89" s="72">
        <f t="shared" si="136"/>
        <v>8.4559916598920745E-2</v>
      </c>
      <c r="F89" s="72">
        <f t="shared" si="136"/>
        <v>7.8837893416691646E-2</v>
      </c>
      <c r="G89" s="72">
        <f t="shared" si="136"/>
        <v>0.10946665155360746</v>
      </c>
      <c r="H89" s="72">
        <f t="shared" si="136"/>
        <v>0.82900283199502711</v>
      </c>
      <c r="I89" s="72">
        <f t="shared" si="136"/>
        <v>0.67723683277682267</v>
      </c>
      <c r="J89" s="72">
        <f t="shared" si="136"/>
        <v>0.84235217274428809</v>
      </c>
      <c r="K89" s="72">
        <f t="shared" si="136"/>
        <v>0.85102298116662645</v>
      </c>
      <c r="L89" s="72">
        <f t="shared" si="136"/>
        <v>0.84373562438156635</v>
      </c>
      <c r="M89" s="72">
        <f t="shared" si="136"/>
        <v>0.82067676552292745</v>
      </c>
      <c r="N89" s="72">
        <f t="shared" si="136"/>
        <v>0.85919723407925286</v>
      </c>
      <c r="O89" s="72">
        <f t="shared" si="134"/>
        <v>0.77403592652251429</v>
      </c>
      <c r="P89" s="72">
        <f t="shared" si="134"/>
        <v>0.75505875697288294</v>
      </c>
      <c r="Q89" s="72">
        <f t="shared" si="134"/>
        <v>0.90080689721899843</v>
      </c>
      <c r="R89" s="72">
        <f t="shared" si="134"/>
        <v>0.78277257248620058</v>
      </c>
      <c r="S89" s="72">
        <f>S86/S$84</f>
        <v>0.75139159254870935</v>
      </c>
      <c r="T89" s="73"/>
      <c r="U89" s="73"/>
      <c r="V89" s="73"/>
      <c r="W89" s="73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</row>
    <row r="90" spans="2:41" s="70" customFormat="1" ht="12.75" outlineLevel="1" x14ac:dyDescent="0.2">
      <c r="B90" s="75" t="s">
        <v>1817</v>
      </c>
      <c r="C90" s="76">
        <f t="shared" ref="C90:N90" si="137">C87/C$84</f>
        <v>0</v>
      </c>
      <c r="D90" s="76">
        <f t="shared" si="137"/>
        <v>0</v>
      </c>
      <c r="E90" s="76">
        <f t="shared" si="137"/>
        <v>0</v>
      </c>
      <c r="F90" s="76">
        <f t="shared" si="137"/>
        <v>0</v>
      </c>
      <c r="G90" s="76">
        <f t="shared" si="137"/>
        <v>0</v>
      </c>
      <c r="H90" s="76">
        <f t="shared" si="137"/>
        <v>0</v>
      </c>
      <c r="I90" s="76">
        <f t="shared" si="137"/>
        <v>3.5231467289283699E-4</v>
      </c>
      <c r="J90" s="76">
        <f t="shared" si="137"/>
        <v>3.9062177598976952E-4</v>
      </c>
      <c r="K90" s="76">
        <f t="shared" si="137"/>
        <v>2.0802354318993736E-3</v>
      </c>
      <c r="L90" s="76">
        <f t="shared" si="137"/>
        <v>1.2503773284233749E-3</v>
      </c>
      <c r="M90" s="76">
        <f t="shared" si="137"/>
        <v>1.5215026475184062E-3</v>
      </c>
      <c r="N90" s="76">
        <f t="shared" si="137"/>
        <v>1.1958033233634608E-3</v>
      </c>
      <c r="O90" s="76">
        <f t="shared" si="134"/>
        <v>2.8921621767590794E-3</v>
      </c>
      <c r="P90" s="76">
        <f t="shared" si="134"/>
        <v>2.6605578727997492E-3</v>
      </c>
      <c r="Q90" s="76">
        <f t="shared" si="134"/>
        <v>6.2495748681164615E-3</v>
      </c>
      <c r="R90" s="76">
        <f t="shared" si="134"/>
        <v>7.688180882857683E-3</v>
      </c>
      <c r="S90" s="76">
        <f>S87/S$84</f>
        <v>7.7544199136266468E-3</v>
      </c>
      <c r="T90" s="77"/>
      <c r="U90" s="77"/>
      <c r="V90" s="77"/>
      <c r="W90" s="77"/>
      <c r="X90" s="77"/>
      <c r="Y90" s="77"/>
      <c r="Z90" s="77"/>
      <c r="AA90" s="77"/>
      <c r="AB90" s="77"/>
      <c r="AC90" s="77"/>
      <c r="AD90" s="77"/>
      <c r="AE90" s="77"/>
      <c r="AF90" s="77"/>
      <c r="AG90" s="77"/>
      <c r="AH90" s="77"/>
      <c r="AI90" s="77"/>
      <c r="AJ90" s="77"/>
      <c r="AK90" s="77"/>
      <c r="AL90" s="77"/>
      <c r="AM90" s="77"/>
      <c r="AN90" s="77"/>
      <c r="AO90" s="77"/>
    </row>
    <row r="92" spans="2:41" s="1" customFormat="1" x14ac:dyDescent="0.25">
      <c r="B92" s="68" t="s">
        <v>1819</v>
      </c>
      <c r="C92" s="150">
        <f t="shared" ref="C92:O92" si="138">SUM(C93,C104)</f>
        <v>10.66086789723</v>
      </c>
      <c r="D92" s="150">
        <f t="shared" si="138"/>
        <v>11.284422338290002</v>
      </c>
      <c r="E92" s="150">
        <f t="shared" si="138"/>
        <v>11.873895292029999</v>
      </c>
      <c r="F92" s="150">
        <f t="shared" si="138"/>
        <v>13.18971632379</v>
      </c>
      <c r="G92" s="150">
        <f t="shared" si="138"/>
        <v>14.367584551570001</v>
      </c>
      <c r="H92" s="150">
        <f>SUM(H93,H104)</f>
        <v>9.9744849641800002</v>
      </c>
      <c r="I92" s="150">
        <f t="shared" si="138"/>
        <v>13.166311066230001</v>
      </c>
      <c r="J92" s="150">
        <f t="shared" si="138"/>
        <v>14.089025694029999</v>
      </c>
      <c r="K92" s="150">
        <f t="shared" si="138"/>
        <v>15.198471441559999</v>
      </c>
      <c r="L92" s="150">
        <f t="shared" si="138"/>
        <v>17.43208260794</v>
      </c>
      <c r="M92" s="150">
        <f t="shared" si="138"/>
        <v>20.821710023070001</v>
      </c>
      <c r="N92" s="150">
        <f t="shared" si="138"/>
        <v>23.05882603229</v>
      </c>
      <c r="O92" s="150">
        <f t="shared" si="138"/>
        <v>25.253875503979998</v>
      </c>
      <c r="P92" s="150">
        <f>SUM(P93,P104)</f>
        <v>27.745534351829999</v>
      </c>
      <c r="Q92" s="150">
        <f>SUM(Q93,Q104)</f>
        <v>28.909989912379999</v>
      </c>
      <c r="R92" s="150">
        <f>SUM(R93,R104)</f>
        <v>29.797916010230001</v>
      </c>
      <c r="S92" s="150">
        <f t="shared" ref="S92" si="139">SUM(S93,S104)</f>
        <v>31.791854075529997</v>
      </c>
      <c r="T92" s="150">
        <f t="shared" ref="T92:AO92" si="140">SUM(T93,T101,T104)</f>
        <v>33.423673075298694</v>
      </c>
      <c r="U92" s="150">
        <f t="shared" si="140"/>
        <v>35.511985498318502</v>
      </c>
      <c r="V92" s="150">
        <f t="shared" si="140"/>
        <v>36.092644148527214</v>
      </c>
      <c r="W92" s="150">
        <f t="shared" si="140"/>
        <v>37.735685695590547</v>
      </c>
      <c r="X92" s="150">
        <f t="shared" si="140"/>
        <v>39.930061057814896</v>
      </c>
      <c r="Y92" s="150">
        <f t="shared" si="140"/>
        <v>40.036246631232117</v>
      </c>
      <c r="Z92" s="150">
        <f t="shared" si="140"/>
        <v>40.207895370641573</v>
      </c>
      <c r="AA92" s="150">
        <f t="shared" si="140"/>
        <v>40.156866855874675</v>
      </c>
      <c r="AB92" s="150">
        <f t="shared" si="140"/>
        <v>40.663176727932033</v>
      </c>
      <c r="AC92" s="150">
        <f t="shared" si="140"/>
        <v>41.59996728371906</v>
      </c>
      <c r="AD92" s="150">
        <f t="shared" si="140"/>
        <v>42.859155028625551</v>
      </c>
      <c r="AE92" s="150">
        <f t="shared" si="140"/>
        <v>43.86405749091454</v>
      </c>
      <c r="AF92" s="150">
        <f t="shared" si="140"/>
        <v>44.734313133821388</v>
      </c>
      <c r="AG92" s="150">
        <f t="shared" si="140"/>
        <v>45.244864529220699</v>
      </c>
      <c r="AH92" s="150">
        <f t="shared" si="140"/>
        <v>46.150061473484755</v>
      </c>
      <c r="AI92" s="150">
        <f t="shared" si="140"/>
        <v>47.022224305424892</v>
      </c>
      <c r="AJ92" s="150">
        <f t="shared" si="140"/>
        <v>47.850314618528408</v>
      </c>
      <c r="AK92" s="150">
        <f t="shared" si="140"/>
        <v>48.607788020809828</v>
      </c>
      <c r="AL92" s="150">
        <f t="shared" si="140"/>
        <v>49.366291019923096</v>
      </c>
      <c r="AM92" s="150">
        <f t="shared" si="140"/>
        <v>49.753953670175314</v>
      </c>
      <c r="AN92" s="150">
        <f t="shared" si="140"/>
        <v>50.634681625329279</v>
      </c>
      <c r="AO92" s="150">
        <f t="shared" si="140"/>
        <v>51.185289535516638</v>
      </c>
    </row>
    <row r="93" spans="2:41" s="1" customFormat="1" outlineLevel="1" x14ac:dyDescent="0.25">
      <c r="B93" s="407" t="s">
        <v>1470</v>
      </c>
      <c r="C93" s="566">
        <f>SUMIF(Base_Orçamento_SP!$A:$A,"13 - RECEITA PATRIMONIAL",Base_Orçamento_SP!$N:$N)/1000000000+C101+C102</f>
        <v>9.1351372808099995</v>
      </c>
      <c r="D93" s="566">
        <f>SUMIF(Base_Orçamento_SP!$P:$P,"13 - RECEITA PATRIMONIAL",Base_Orçamento_SP!$AC:$AC)/1000000000+D101+D102</f>
        <v>9.8556087001400012</v>
      </c>
      <c r="E93" s="566">
        <f>SUMIF(Base_Orçamento_SP!$AE:$AE,"13 - RECEITA PATRIMONIAL",Base_Orçamento_SP!$AR:$AR)/1000000000+E101+E102</f>
        <v>9.8912287433700001</v>
      </c>
      <c r="F93" s="566">
        <f>SUMIF(Base_Orçamento_SP!$AT:$AT,"13 - RECEITA PATRIMONIAL",Base_Orçamento_SP!$BG:$BG)/1000000000+F101+F102</f>
        <v>11.165621854499999</v>
      </c>
      <c r="G93" s="566">
        <f>SUMIF(Base_Orçamento_SP!$BI:$BI,"13 - RECEITA PATRIMONIAL",Base_Orçamento_SP!$BV:$BV)/1000000000+G101+G102</f>
        <v>12.011890080940001</v>
      </c>
      <c r="H93" s="565">
        <f>SUMIF(Base_Orçamento_SP!$BX:$BX,$B93,Base_Orçamento_SP!$CK:$CK)/1000000000+H101+H102</f>
        <v>7.4565357780799992</v>
      </c>
      <c r="I93" s="115">
        <f>SUMIF(Base_Orçamento_SP!$CM:$CM,$B93,Base_Orçamento_SP!$CZ:$CZ)/1000000000</f>
        <v>10.742231489690001</v>
      </c>
      <c r="J93" s="115">
        <f>SUMIF(Base_Orçamento_SP!$DB:$DB,$B93,Base_Orçamento_SP!$DO:$DO)/1000000000</f>
        <v>11.514617625229999</v>
      </c>
      <c r="K93" s="115">
        <f>SUMIF(Base_Orçamento_SP!$DQ:$DQ,$B93,Base_Orçamento_SP!$ED:$ED)/1000000000</f>
        <v>12.520615985459999</v>
      </c>
      <c r="L93" s="115">
        <f>SUMIF(Base_Orçamento_SP!$EF:$EF,$B93,Base_Orçamento_SP!$ES:$ES)/1000000000</f>
        <v>14.38153956947</v>
      </c>
      <c r="M93" s="115">
        <f>SUMIF(Base_Orçamento_SP!$EU:$EU,$B93,Base_Orçamento_SP!$FH:$FH)/1000000000</f>
        <v>17.359453031499999</v>
      </c>
      <c r="N93" s="115">
        <f>SUMIF(Base_Orçamento_SP!$FJ:$FJ,$B93,Base_Orçamento_SP!$FW:$FW)/1000000000</f>
        <v>19.145058513919999</v>
      </c>
      <c r="O93" s="408">
        <f>SUMIF(Base_Orçamento_SP!$FY:$FY,$B93,Base_Orçamento_SP!$GL:$GL)/1000000000</f>
        <v>20.88454422425</v>
      </c>
      <c r="P93" s="408">
        <f>SUMIF(Base_Orçamento_SP!$GN:$GN,$B93,Base_Orçamento_SP!$HA:$HA)/1000000000</f>
        <v>23.112219036549998</v>
      </c>
      <c r="Q93" s="408">
        <f>SUMIF(Base_Orçamento_SP!$HC:$HC,$B93,Base_Orçamento_SP!$HP:$HP)/1000000000</f>
        <v>24.2781961608</v>
      </c>
      <c r="R93" s="408">
        <f>SUMIF(Base_Orçamento_SP!$HR:$HR,$B93,Base_Orçamento_SP!$IE:$IE)/1000000000</f>
        <v>25.163653071180001</v>
      </c>
      <c r="S93" s="408">
        <f>SUMIF(Base_Orçamento_SP!$IG:$IG,$B93,Base_Orçamento_SP!$IT:$IT)/1000</f>
        <v>27.013214048519998</v>
      </c>
      <c r="T93" s="409">
        <f>LRF!T$63/1000</f>
        <v>10.343269743725051</v>
      </c>
      <c r="U93" s="409">
        <f>LRF!U$63/1000</f>
        <v>12.400082269466086</v>
      </c>
      <c r="V93" s="409">
        <f>LRF!V$63/1000</f>
        <v>14.959400092079978</v>
      </c>
      <c r="W93" s="409">
        <f>LRF!W$63/1000</f>
        <v>18.117305057430222</v>
      </c>
      <c r="X93" s="409">
        <f>LRF!X$63/1000</f>
        <v>22.003983314370355</v>
      </c>
      <c r="Y93" s="409">
        <f>LRF!Y$63/1000</f>
        <v>23.803875490575315</v>
      </c>
      <c r="Z93" s="409">
        <f>LRF!Z$63/1000</f>
        <v>25.667384879661409</v>
      </c>
      <c r="AA93" s="409">
        <f>LRF!AA$63/1000</f>
        <v>27.070289038034474</v>
      </c>
      <c r="AB93" s="409">
        <f>LRF!AB$63/1000</f>
        <v>28.721554120779743</v>
      </c>
      <c r="AC93" s="409">
        <f>LRF!AC$63/1000</f>
        <v>30.267731115823295</v>
      </c>
      <c r="AD93" s="409">
        <f>LRF!AD$63/1000</f>
        <v>31.960518223861655</v>
      </c>
      <c r="AE93" s="409">
        <f>LRF!AE$63/1000</f>
        <v>33.445878282292519</v>
      </c>
      <c r="AF93" s="409">
        <f>LRF!AF$63/1000</f>
        <v>34.801062571878951</v>
      </c>
      <c r="AG93" s="409">
        <f>LRF!AG$63/1000</f>
        <v>35.812130066587436</v>
      </c>
      <c r="AH93" s="409">
        <f>LRF!AH$63/1000</f>
        <v>37.220433858652349</v>
      </c>
      <c r="AI93" s="409">
        <f>LRF!AI$63/1000</f>
        <v>38.601429849475196</v>
      </c>
      <c r="AJ93" s="409">
        <f>LRF!AJ$63/1000</f>
        <v>39.917850778176245</v>
      </c>
      <c r="AK93" s="409">
        <f>LRF!AK$63/1000</f>
        <v>41.187918112644098</v>
      </c>
      <c r="AL93" s="409">
        <f>LRF!AL$63/1000</f>
        <v>42.47203812096037</v>
      </c>
      <c r="AM93" s="409">
        <f>LRF!AM$63/1000</f>
        <v>43.413717525681612</v>
      </c>
      <c r="AN93" s="409">
        <f>LRF!AN$63/1000</f>
        <v>44.869700634668391</v>
      </c>
      <c r="AO93" s="409">
        <f>LRF!AO$63/1000</f>
        <v>46.000046970488292</v>
      </c>
    </row>
    <row r="94" spans="2:41" outlineLevel="2" x14ac:dyDescent="0.25">
      <c r="B94" s="410" t="s">
        <v>1471</v>
      </c>
      <c r="C94" s="411"/>
      <c r="D94" s="411"/>
      <c r="E94" s="411"/>
      <c r="F94" s="411"/>
      <c r="G94" s="411"/>
      <c r="H94" s="411"/>
      <c r="I94" s="411"/>
      <c r="J94" s="411"/>
      <c r="K94" s="411"/>
      <c r="L94" s="412">
        <f>SUMIF(Base_Orçamento_SP!$EF:$EF,$B94,Base_Orçamento_SP!$ES:$ES)/1000000000</f>
        <v>0.60665035414000001</v>
      </c>
      <c r="M94" s="562">
        <f>SUMIF(Base_Orçamento_SP!$EU:$EU,$B94,Base_Orçamento_SP!$FH:$FH)/1000000000</f>
        <v>0.72563848484000004</v>
      </c>
      <c r="N94" s="412">
        <f>SUMIF(Base_Orçamento_SP!$FJ:$FJ,$B94,Base_Orçamento_SP!$FW:$FW)/1000000000</f>
        <v>0.93568249646000001</v>
      </c>
      <c r="O94" s="413">
        <f>SUMIF(Base_Orçamento_SP!$FY:$FY,$B94,Base_Orçamento_SP!$GL:$GL)/1000000000</f>
        <v>1.0691959402</v>
      </c>
      <c r="P94" s="413">
        <f>SUMIF(Base_Orçamento_SP!$GN:$GN,$B94,Base_Orçamento_SP!$HA:$HA)/1000000000</f>
        <v>1.1320144032799999</v>
      </c>
      <c r="Q94" s="413">
        <f>SUMIF(Base_Orçamento_SP!$HC:$HC,$B94,Base_Orçamento_SP!$HP:$HP)/1000000000</f>
        <v>1.14662164274</v>
      </c>
      <c r="R94" s="413">
        <f>SUMIF(Base_Orçamento_SP!$HR:$HR,$B94,Base_Orçamento_SP!$IE:$IE)/1000000000</f>
        <v>1.1204301778599999</v>
      </c>
      <c r="S94" s="413">
        <f>SUMIF(Base_Orçamento_SP!$IG:$IG,$B94,Base_Orçamento_SP!$IT:$IT)/1000</f>
        <v>1.1414930959799998</v>
      </c>
      <c r="T94" s="414"/>
      <c r="U94" s="414"/>
      <c r="V94" s="414"/>
      <c r="W94" s="414"/>
      <c r="X94" s="414"/>
      <c r="Y94" s="414"/>
      <c r="Z94" s="414"/>
      <c r="AA94" s="414"/>
      <c r="AB94" s="414"/>
      <c r="AC94" s="414"/>
      <c r="AD94" s="414"/>
      <c r="AE94" s="414"/>
      <c r="AF94" s="414"/>
      <c r="AG94" s="414"/>
      <c r="AH94" s="414"/>
      <c r="AI94" s="414"/>
      <c r="AJ94" s="414"/>
      <c r="AK94" s="414"/>
      <c r="AL94" s="414"/>
      <c r="AM94" s="414"/>
      <c r="AN94" s="414"/>
      <c r="AO94" s="414"/>
    </row>
    <row r="95" spans="2:41" outlineLevel="2" x14ac:dyDescent="0.25">
      <c r="B95" s="410" t="s">
        <v>1473</v>
      </c>
      <c r="C95" s="411"/>
      <c r="D95" s="411"/>
      <c r="E95" s="411"/>
      <c r="F95" s="411"/>
      <c r="G95" s="411"/>
      <c r="H95" s="411"/>
      <c r="I95" s="411"/>
      <c r="J95" s="411"/>
      <c r="K95" s="411"/>
      <c r="L95" s="412">
        <f>SUMIF(Base_Orçamento_SP!$EF:$EF,$B95,Base_Orçamento_SP!$ES:$ES)/1000000000</f>
        <v>8.1355113140000004E-2</v>
      </c>
      <c r="M95" s="562">
        <f>SUMIF(Base_Orçamento_SP!$EU:$EU,$B95,Base_Orçamento_SP!$FH:$FH)/1000000000</f>
        <v>8.4700192219999998E-2</v>
      </c>
      <c r="N95" s="412">
        <f>SUMIF(Base_Orçamento_SP!$FJ:$FJ,$B95,Base_Orçamento_SP!$FW:$FW)/1000000000</f>
        <v>9.3401108739999988E-2</v>
      </c>
      <c r="O95" s="413">
        <f>SUMIF(Base_Orçamento_SP!$FY:$FY,$B95,Base_Orçamento_SP!$GL:$GL)/1000000000</f>
        <v>0.10133838042</v>
      </c>
      <c r="P95" s="413">
        <f>SUMIF(Base_Orçamento_SP!$GN:$GN,$B95,Base_Orçamento_SP!$HA:$HA)/1000000000</f>
        <v>0.1138009432</v>
      </c>
      <c r="Q95" s="413">
        <f>SUMIF(Base_Orçamento_SP!$HC:$HC,$B95,Base_Orçamento_SP!$HP:$HP)/1000000000</f>
        <v>0.12203650794</v>
      </c>
      <c r="R95" s="413">
        <f>SUMIF(Base_Orçamento_SP!$HR:$HR,$B95,Base_Orçamento_SP!$IE:$IE)/1000000000</f>
        <v>0.1245604971</v>
      </c>
      <c r="S95" s="413">
        <f>SUMIF(Base_Orçamento_SP!$IG:$IG,$B95,Base_Orçamento_SP!$IT:$IT)/1000</f>
        <v>0.1190853311</v>
      </c>
      <c r="T95" s="414"/>
      <c r="U95" s="414"/>
      <c r="V95" s="414"/>
      <c r="W95" s="414"/>
      <c r="X95" s="414"/>
      <c r="Y95" s="414"/>
      <c r="Z95" s="414"/>
      <c r="AA95" s="414"/>
      <c r="AB95" s="414"/>
      <c r="AC95" s="414"/>
      <c r="AD95" s="414"/>
      <c r="AE95" s="414"/>
      <c r="AF95" s="414"/>
      <c r="AG95" s="414"/>
      <c r="AH95" s="414"/>
      <c r="AI95" s="414"/>
      <c r="AJ95" s="414"/>
      <c r="AK95" s="414"/>
      <c r="AL95" s="414"/>
      <c r="AM95" s="414"/>
      <c r="AN95" s="414"/>
      <c r="AO95" s="414"/>
    </row>
    <row r="96" spans="2:41" outlineLevel="2" x14ac:dyDescent="0.25">
      <c r="B96" s="410" t="s">
        <v>1474</v>
      </c>
      <c r="C96" s="411"/>
      <c r="D96" s="411"/>
      <c r="E96" s="411"/>
      <c r="F96" s="411"/>
      <c r="G96" s="411"/>
      <c r="H96" s="411"/>
      <c r="I96" s="411"/>
      <c r="J96" s="411"/>
      <c r="K96" s="411"/>
      <c r="L96" s="412">
        <f>SUMIF(Base_Orçamento_SP!$EF:$EF,$B96,Base_Orçamento_SP!$ES:$ES)/1000000000</f>
        <v>0.73120475044000011</v>
      </c>
      <c r="M96" s="562">
        <f>SUMIF(Base_Orçamento_SP!$EU:$EU,$B96,Base_Orçamento_SP!$FH:$FH)/1000000000</f>
        <v>0.79499701367999998</v>
      </c>
      <c r="N96" s="412">
        <f>SUMIF(Base_Orçamento_SP!$FJ:$FJ,$B96,Base_Orçamento_SP!$FW:$FW)/1000000000</f>
        <v>0.86753856389999995</v>
      </c>
      <c r="O96" s="413">
        <f>SUMIF(Base_Orçamento_SP!$FY:$FY,$B96,Base_Orçamento_SP!$GL:$GL)/1000000000</f>
        <v>0.97845702785999999</v>
      </c>
      <c r="P96" s="413">
        <f>SUMIF(Base_Orçamento_SP!$GN:$GN,$B96,Base_Orçamento_SP!$HA:$HA)/1000000000</f>
        <v>1.0673336044199999</v>
      </c>
      <c r="Q96" s="413">
        <f>SUMIF(Base_Orçamento_SP!$HC:$HC,$B96,Base_Orçamento_SP!$HP:$HP)/1000000000</f>
        <v>1.14102635892</v>
      </c>
      <c r="R96" s="413">
        <f>SUMIF(Base_Orçamento_SP!$HR:$HR,$B96,Base_Orçamento_SP!$IE:$IE)/1000000000</f>
        <v>1.19479144376</v>
      </c>
      <c r="S96" s="413">
        <f>SUMIF(Base_Orçamento_SP!$IG:$IG,$B96,Base_Orçamento_SP!$IT:$IT)/1000</f>
        <v>1.2435748336600001</v>
      </c>
      <c r="T96" s="414"/>
      <c r="U96" s="414"/>
      <c r="V96" s="414"/>
      <c r="W96" s="414"/>
      <c r="X96" s="414"/>
      <c r="Y96" s="414"/>
      <c r="Z96" s="414"/>
      <c r="AA96" s="414"/>
      <c r="AB96" s="414"/>
      <c r="AC96" s="414"/>
      <c r="AD96" s="414"/>
      <c r="AE96" s="414"/>
      <c r="AF96" s="414"/>
      <c r="AG96" s="414"/>
      <c r="AH96" s="414"/>
      <c r="AI96" s="414"/>
      <c r="AJ96" s="414"/>
      <c r="AK96" s="414"/>
      <c r="AL96" s="414"/>
      <c r="AM96" s="414"/>
      <c r="AN96" s="414"/>
      <c r="AO96" s="414"/>
    </row>
    <row r="97" spans="1:41" outlineLevel="2" x14ac:dyDescent="0.25">
      <c r="B97" s="410" t="s">
        <v>1475</v>
      </c>
      <c r="C97" s="411"/>
      <c r="D97" s="411"/>
      <c r="E97" s="411"/>
      <c r="F97" s="411"/>
      <c r="G97" s="411"/>
      <c r="H97" s="411"/>
      <c r="I97" s="411"/>
      <c r="J97" s="411"/>
      <c r="K97" s="411"/>
      <c r="L97" s="412">
        <f>SUMIF(Base_Orçamento_SP!$EF:$EF,$B97,Base_Orçamento_SP!$ES:$ES)/1000000000</f>
        <v>0.16089573078</v>
      </c>
      <c r="M97" s="562">
        <f>SUMIF(Base_Orçamento_SP!$EU:$EU,$B97,Base_Orçamento_SP!$FH:$FH)/1000000000</f>
        <v>0.17646070184000001</v>
      </c>
      <c r="N97" s="412">
        <f>SUMIF(Base_Orçamento_SP!$FJ:$FJ,$B97,Base_Orçamento_SP!$FW:$FW)/1000000000</f>
        <v>0.1881628568</v>
      </c>
      <c r="O97" s="413">
        <f>SUMIF(Base_Orçamento_SP!$FY:$FY,$B97,Base_Orçamento_SP!$GL:$GL)/1000000000</f>
        <v>0.19970799138000001</v>
      </c>
      <c r="P97" s="413">
        <f>SUMIF(Base_Orçamento_SP!$GN:$GN,$B97,Base_Orçamento_SP!$HA:$HA)/1000000000</f>
        <v>0.22448847199999999</v>
      </c>
      <c r="Q97" s="413">
        <f>SUMIF(Base_Orçamento_SP!$HC:$HC,$B97,Base_Orçamento_SP!$HP:$HP)/1000000000</f>
        <v>0.23848423065999999</v>
      </c>
      <c r="R97" s="413">
        <f>SUMIF(Base_Orçamento_SP!$HR:$HR,$B97,Base_Orçamento_SP!$IE:$IE)/1000000000</f>
        <v>0.25142146980000002</v>
      </c>
      <c r="S97" s="413">
        <f>SUMIF(Base_Orçamento_SP!$IG:$IG,$B97,Base_Orçamento_SP!$IT:$IT)/1000</f>
        <v>0.26655554008000004</v>
      </c>
      <c r="T97" s="414"/>
      <c r="U97" s="414"/>
      <c r="V97" s="414"/>
      <c r="W97" s="414"/>
      <c r="X97" s="414"/>
      <c r="Y97" s="414"/>
      <c r="Z97" s="414"/>
      <c r="AA97" s="414"/>
      <c r="AB97" s="414"/>
      <c r="AC97" s="414"/>
      <c r="AD97" s="414"/>
      <c r="AE97" s="414"/>
      <c r="AF97" s="414"/>
      <c r="AG97" s="414"/>
      <c r="AH97" s="414"/>
      <c r="AI97" s="414"/>
      <c r="AJ97" s="414"/>
      <c r="AK97" s="414"/>
      <c r="AL97" s="414"/>
      <c r="AM97" s="414"/>
      <c r="AN97" s="414"/>
      <c r="AO97" s="414"/>
    </row>
    <row r="98" spans="1:41" outlineLevel="2" x14ac:dyDescent="0.25">
      <c r="B98" s="410" t="s">
        <v>1604</v>
      </c>
      <c r="C98" s="411"/>
      <c r="D98" s="411"/>
      <c r="E98" s="411"/>
      <c r="F98" s="411"/>
      <c r="G98" s="411"/>
      <c r="H98" s="411"/>
      <c r="I98" s="411"/>
      <c r="J98" s="411"/>
      <c r="K98" s="411"/>
      <c r="L98" s="412">
        <f>SUMIF(Base_Orçamento_SP!$EF:$EF,$B98,Base_Orçamento_SP!$ES:$ES)/1000000000</f>
        <v>2.7814535990999998</v>
      </c>
      <c r="M98" s="562">
        <f>SUMIF(Base_Orçamento_SP!$EU:$EU,$B98,Base_Orçamento_SP!$FH:$FH)/1000000000</f>
        <v>3.0697466636999997</v>
      </c>
      <c r="N98" s="412">
        <f>SUMIF(Base_Orçamento_SP!$FJ:$FJ,$B98,Base_Orçamento_SP!$FW:$FW)/1000000000</f>
        <v>3.3524457050900001</v>
      </c>
      <c r="O98" s="413">
        <f>SUMIF(Base_Orçamento_SP!$FY:$FY,$B98,Base_Orçamento_SP!$GL:$GL)/1000000000</f>
        <v>3.6976137180799999</v>
      </c>
      <c r="P98" s="413">
        <f>SUMIF(Base_Orçamento_SP!$GN:$GN,$B98,Base_Orçamento_SP!$HA:$HA)/1000000000</f>
        <v>3.8797234785399999</v>
      </c>
      <c r="Q98" s="413">
        <f>SUMIF(Base_Orçamento_SP!$HC:$HC,$B98,Base_Orçamento_SP!$HP:$HP)/1000000000</f>
        <v>3.8067762869199999</v>
      </c>
      <c r="R98" s="413">
        <f>SUMIF(Base_Orçamento_SP!$HR:$HR,$B98,Base_Orçamento_SP!$IE:$IE)/1000000000</f>
        <v>3.78619297435</v>
      </c>
      <c r="S98" s="413">
        <f>SUMIF(Base_Orçamento_SP!$IG:$IG,$B98,Base_Orçamento_SP!$IT:$IT)/1000</f>
        <v>3.7955720769200001</v>
      </c>
      <c r="T98" s="414"/>
      <c r="U98" s="414"/>
      <c r="V98" s="414"/>
      <c r="W98" s="414"/>
      <c r="X98" s="414"/>
      <c r="Y98" s="414"/>
      <c r="Z98" s="414"/>
      <c r="AA98" s="414"/>
      <c r="AB98" s="414"/>
      <c r="AC98" s="414"/>
      <c r="AD98" s="414"/>
      <c r="AE98" s="414"/>
      <c r="AF98" s="414"/>
      <c r="AG98" s="414"/>
      <c r="AH98" s="414"/>
      <c r="AI98" s="414"/>
      <c r="AJ98" s="414"/>
      <c r="AK98" s="414"/>
      <c r="AL98" s="414"/>
      <c r="AM98" s="414"/>
      <c r="AN98" s="414"/>
      <c r="AO98" s="414"/>
    </row>
    <row r="99" spans="1:41" outlineLevel="2" x14ac:dyDescent="0.25">
      <c r="B99" s="410" t="s">
        <v>1605</v>
      </c>
      <c r="C99" s="411"/>
      <c r="D99" s="411"/>
      <c r="E99" s="411"/>
      <c r="F99" s="411"/>
      <c r="G99" s="411"/>
      <c r="H99" s="411"/>
      <c r="I99" s="411"/>
      <c r="J99" s="411"/>
      <c r="K99" s="411"/>
      <c r="L99" s="412">
        <f>SUMIF(Base_Orçamento_SP!$EF:$EF,$B99,Base_Orçamento_SP!$ES:$ES)/1000000000</f>
        <v>0.47798264670000001</v>
      </c>
      <c r="M99" s="562">
        <f>SUMIF(Base_Orçamento_SP!$EU:$EU,$B99,Base_Orçamento_SP!$FH:$FH)/1000000000</f>
        <v>0.52448001451000004</v>
      </c>
      <c r="N99" s="412">
        <f>SUMIF(Base_Orçamento_SP!$FJ:$FJ,$B99,Base_Orçamento_SP!$FW:$FW)/1000000000</f>
        <v>0.57103265708000006</v>
      </c>
      <c r="O99" s="413">
        <f>SUMIF(Base_Orçamento_SP!$FY:$FY,$B99,Base_Orçamento_SP!$GL:$GL)/1000000000</f>
        <v>0.62274889286000001</v>
      </c>
      <c r="P99" s="413">
        <f>SUMIF(Base_Orçamento_SP!$GN:$GN,$B99,Base_Orçamento_SP!$HA:$HA)/1000000000</f>
        <v>0.66166319965999998</v>
      </c>
      <c r="Q99" s="413">
        <f>SUMIF(Base_Orçamento_SP!$HC:$HC,$B99,Base_Orçamento_SP!$HP:$HP)/1000000000</f>
        <v>0.66193930125</v>
      </c>
      <c r="R99" s="413">
        <f>SUMIF(Base_Orçamento_SP!$HR:$HR,$B99,Base_Orçamento_SP!$IE:$IE)/1000000000</f>
        <v>0.62449491846000005</v>
      </c>
      <c r="S99" s="413">
        <f>SUMIF(Base_Orçamento_SP!$IG:$IG,$B99,Base_Orçamento_SP!$IT:$IT)/1000</f>
        <v>0.61680174779999997</v>
      </c>
      <c r="T99" s="414"/>
      <c r="U99" s="414"/>
      <c r="V99" s="414"/>
      <c r="W99" s="414"/>
      <c r="X99" s="414"/>
      <c r="Y99" s="414"/>
      <c r="Z99" s="414"/>
      <c r="AA99" s="414"/>
      <c r="AB99" s="414"/>
      <c r="AC99" s="414"/>
      <c r="AD99" s="414"/>
      <c r="AE99" s="414"/>
      <c r="AF99" s="414"/>
      <c r="AG99" s="414"/>
      <c r="AH99" s="414"/>
      <c r="AI99" s="414"/>
      <c r="AJ99" s="414"/>
      <c r="AK99" s="414"/>
      <c r="AL99" s="414"/>
      <c r="AM99" s="414"/>
      <c r="AN99" s="414"/>
      <c r="AO99" s="414"/>
    </row>
    <row r="100" spans="1:41" outlineLevel="2" x14ac:dyDescent="0.25">
      <c r="B100" s="410" t="s">
        <v>1626</v>
      </c>
      <c r="C100" s="411"/>
      <c r="D100" s="411"/>
      <c r="E100" s="411"/>
      <c r="F100" s="411"/>
      <c r="G100" s="411"/>
      <c r="H100" s="411"/>
      <c r="I100" s="411"/>
      <c r="J100" s="411"/>
      <c r="K100" s="411"/>
      <c r="L100" s="412">
        <f>SUMIF(Base_Orçamento_SP!$EF:$EF,$B100,Base_Orçamento_SP!$ES:$ES)/1000000000</f>
        <v>0</v>
      </c>
      <c r="M100" s="562">
        <f>SUMIF(Base_Orçamento_SP!$EU:$EU,$B100,Base_Orçamento_SP!$FH:$FH)/1000000000</f>
        <v>2.1235276559999999E-2</v>
      </c>
      <c r="N100" s="412">
        <f>SUMIF(Base_Orçamento_SP!$FJ:$FJ,$B100,Base_Orçamento_SP!$FW:$FW)/1000000000</f>
        <v>2.5597980980000001E-2</v>
      </c>
      <c r="O100" s="413">
        <f>SUMIF(Base_Orçamento_SP!$FY:$FY,$B100,Base_Orçamento_SP!$GL:$GL)/1000000000</f>
        <v>3.8996602740000004E-2</v>
      </c>
      <c r="P100" s="413">
        <f>SUMIF(Base_Orçamento_SP!$GN:$GN,$B100,Base_Orçamento_SP!$HA:$HA)/1000000000</f>
        <v>4.9753163340000003E-2</v>
      </c>
      <c r="Q100" s="413">
        <f>SUMIF(Base_Orçamento_SP!$HC:$HC,$B100,Base_Orçamento_SP!$HP:$HP)/1000000000</f>
        <v>5.0990871979999998E-2</v>
      </c>
      <c r="R100" s="413">
        <f>SUMIF(Base_Orçamento_SP!$HR:$HR,$B100,Base_Orçamento_SP!$IE:$IE)/1000000000</f>
        <v>5.2273828559999999E-2</v>
      </c>
      <c r="S100" s="413">
        <f>SUMIF(Base_Orçamento_SP!$IG:$IG,$B100,Base_Orçamento_SP!$IT:$IT)/1000</f>
        <v>5.9381347240000007E-2</v>
      </c>
      <c r="T100" s="414"/>
      <c r="U100" s="414"/>
      <c r="V100" s="414"/>
      <c r="W100" s="414"/>
      <c r="X100" s="414"/>
      <c r="Y100" s="414"/>
      <c r="Z100" s="414"/>
      <c r="AA100" s="414"/>
      <c r="AB100" s="414"/>
      <c r="AC100" s="414"/>
      <c r="AD100" s="414"/>
      <c r="AE100" s="414"/>
      <c r="AF100" s="414"/>
      <c r="AG100" s="414"/>
      <c r="AH100" s="414"/>
      <c r="AI100" s="414"/>
      <c r="AJ100" s="414"/>
      <c r="AK100" s="414"/>
      <c r="AL100" s="414"/>
      <c r="AM100" s="414"/>
      <c r="AN100" s="414"/>
      <c r="AO100" s="414"/>
    </row>
    <row r="101" spans="1:41" s="1" customFormat="1" outlineLevel="2" x14ac:dyDescent="0.25">
      <c r="B101" s="415" t="s">
        <v>1476</v>
      </c>
      <c r="C101" s="562">
        <f>Despesas_GESP!E15/1000000000-SUMIF(Base_Orçamento_SP!$A:$A,"13 - RECEITA PATRIMONIAL",Base_Orçamento_SP!$N:$N)/1000000000</f>
        <v>5.2244430821999996</v>
      </c>
      <c r="D101" s="562">
        <f>Despesas_GESP!F15/1000000000-SUMIF(Base_Orçamento_SP!$P:$P,"13 - RECEITA PATRIMONIAL",Base_Orçamento_SP!$AC:$AC)/1000000000</f>
        <v>5.3512596187500021</v>
      </c>
      <c r="E101" s="562">
        <f>Despesas_GESP!G15/1000000000-SUMIF(Base_Orçamento_SP!$AE:$AE,"13 - RECEITA PATRIMONIAL",Base_Orçamento_SP!$AR:$AR)/1000000000</f>
        <v>5.6645055771199999</v>
      </c>
      <c r="F101" s="562">
        <f>Despesas_GESP!H15/1000000000-SUMIF(Base_Orçamento_SP!$AT:$AT,"13 - RECEITA PATRIMONIAL",Base_Orçamento_SP!$BG:$BG)/1000000000</f>
        <v>5.51746522943</v>
      </c>
      <c r="G101" s="562">
        <f>Despesas_GESP!I15/1000000000-SUMIF(Base_Orçamento_SP!$BI:$BI,"13 - RECEITA PATRIMONIAL",Base_Orçamento_SP!$BV:$BV)/1000000000</f>
        <v>7.05892043403</v>
      </c>
      <c r="H101" s="562">
        <f>Despesas_GESP!J15/1000000000-SUMIF(Base_Orçamento_SP!$BX:$BX,$B93,Base_Orçamento_SP!$CK:$CK)/1000000000</f>
        <v>3.1733988227899994</v>
      </c>
      <c r="I101" s="412">
        <f>SUMIF(Base_Orçamento_SP!$CM:$CM,$B101,Base_Orçamento_SP!$CZ:$CZ)/1000000000</f>
        <v>5.1012537157500004</v>
      </c>
      <c r="J101" s="412">
        <f>SUMIF(Base_Orçamento_SP!$DB:$DB,$B101,Base_Orçamento_SP!$DO:$DO)/1000000000</f>
        <v>5.2912109090900001</v>
      </c>
      <c r="K101" s="412">
        <f>SUMIF(Base_Orçamento_SP!$DQ:$DQ,$B101,Base_Orçamento_SP!$ED:$ED)/1000000000</f>
        <v>5.7370874247600003</v>
      </c>
      <c r="L101" s="412">
        <f>SUMIF(Base_Orçamento_SP!$EF:$EF,$B101,Base_Orçamento_SP!$ES:$ES)/1000000000</f>
        <v>6.5007226747799995</v>
      </c>
      <c r="M101" s="563">
        <f>(N101+L101)/2</f>
        <v>7.4534830232200004</v>
      </c>
      <c r="N101" s="412">
        <f>SUMIF(Base_Orçamento_SP!$FJ:$FJ,$B101,Base_Orçamento_SP!$FW:$FW)/1000000000</f>
        <v>8.4062433716600005</v>
      </c>
      <c r="O101" s="416">
        <f>SUMIF(Base_Orçamento_SP!$FY:$FY,$B101,Base_Orçamento_SP!$GL:$GL)/1000000000</f>
        <v>8.8253980407099988</v>
      </c>
      <c r="P101" s="416">
        <f>SUMIF(Base_Orçamento_SP!$GN:$GN,$B101,Base_Orçamento_SP!$HA:$HA)/1000000000</f>
        <v>10.632711942389999</v>
      </c>
      <c r="Q101" s="416">
        <f>SUMIF(Base_Orçamento_SP!$HC:$HC,$B101,Base_Orçamento_SP!$HP:$HP)/1000000000</f>
        <v>11.32118659855</v>
      </c>
      <c r="R101" s="416">
        <f>SUMIF(Base_Orçamento_SP!$HR:$HR,$B101,Base_Orçamento_SP!$IE:$IE)/1000000000</f>
        <v>11.790195466489999</v>
      </c>
      <c r="S101" s="416">
        <f>SUMIF(Base_Orçamento_SP!$IG:$IG,$B101,Base_Orçamento_SP!$IT:$IT)/1000</f>
        <v>13.12867628901</v>
      </c>
      <c r="T101" s="414">
        <f>LRF!T$71/1000</f>
        <v>18.090507554560567</v>
      </c>
      <c r="U101" s="414">
        <f>LRF!U$71/1000</f>
        <v>18.368762571924467</v>
      </c>
      <c r="V101" s="414">
        <f>LRF!V$71/1000</f>
        <v>16.628552161337801</v>
      </c>
      <c r="W101" s="414">
        <f>LRF!W$71/1000</f>
        <v>15.367067626372798</v>
      </c>
      <c r="X101" s="414">
        <f>LRF!X$71/1000</f>
        <v>13.935683665950682</v>
      </c>
      <c r="Y101" s="414">
        <f>LRF!Y$71/1000</f>
        <v>12.486956070554378</v>
      </c>
      <c r="Z101" s="414">
        <f>LRF!Z$71/1000</f>
        <v>11.046155215278292</v>
      </c>
      <c r="AA101" s="414">
        <f>LRF!AA$71/1000</f>
        <v>9.8293152085576558</v>
      </c>
      <c r="AB101" s="414">
        <f>LRF!AB$71/1000</f>
        <v>8.8894151136577229</v>
      </c>
      <c r="AC101" s="414">
        <f>LRF!AC$71/1000</f>
        <v>8.4762731604842525</v>
      </c>
      <c r="AD101" s="414">
        <f>LRF!AD$71/1000</f>
        <v>8.2327961108652357</v>
      </c>
      <c r="AE101" s="414">
        <f>LRF!AE$71/1000</f>
        <v>7.9362413684842084</v>
      </c>
      <c r="AF101" s="414">
        <f>LRF!AF$71/1000</f>
        <v>7.6311692401392355</v>
      </c>
      <c r="AG101" s="414">
        <f>LRF!AG$71/1000</f>
        <v>7.3035812287215416</v>
      </c>
      <c r="AH101" s="414">
        <f>LRF!AH$71/1000</f>
        <v>6.967785576284097</v>
      </c>
      <c r="AI101" s="414">
        <f>LRF!AI$71/1000</f>
        <v>6.6188738669733542</v>
      </c>
      <c r="AJ101" s="414">
        <f>LRF!AJ$71/1000</f>
        <v>6.2638026722970608</v>
      </c>
      <c r="AK101" s="414">
        <f>LRF!AK$71/1000</f>
        <v>5.8864796718902541</v>
      </c>
      <c r="AL101" s="414">
        <f>LRF!AL$71/1000</f>
        <v>5.4947202118531857</v>
      </c>
      <c r="AM101" s="414">
        <f>LRF!AM$71/1000</f>
        <v>5.0798579529906709</v>
      </c>
      <c r="AN101" s="414">
        <f>LRF!AN$71/1000</f>
        <v>4.6437910725466569</v>
      </c>
      <c r="AO101" s="414">
        <f>LRF!AO$71/1000</f>
        <v>4.190313286856612</v>
      </c>
    </row>
    <row r="102" spans="1:41" s="1" customFormat="1" outlineLevel="2" x14ac:dyDescent="0.25">
      <c r="B102" s="415" t="s">
        <v>1477</v>
      </c>
      <c r="C102" s="562">
        <f>Despesas_GESP!E16/1000000000-SUMIF(Base_Orçamento_SP!$A:$A,"12 - RECEITA DE CONTRIBUICOES",Base_Orçamento_SP!$N:$N)/1000000000</f>
        <v>2.4790252426499992</v>
      </c>
      <c r="D102" s="562">
        <f>Despesas_GESP!F16/1000000000-SUMIF(Base_Orçamento_SP!$P:$P,$B104,Base_Orçamento_SP!$AC:$AC)/1000000000</f>
        <v>2.7314915823099994</v>
      </c>
      <c r="E102" s="562">
        <f>Despesas_GESP!G16/1000000000-SUMIF(Base_Orçamento_SP!$AE:$AE,$B104,Base_Orçamento_SP!$AR:$AR)/1000000000</f>
        <v>2.2500004765099995</v>
      </c>
      <c r="F102" s="562">
        <f>Despesas_GESP!H16/1000000000-SUMIF(Base_Orçamento_SP!$AT:$AT,$B104,Base_Orçamento_SP!$BG:$BG)/1000000000</f>
        <v>2.5948067002399999</v>
      </c>
      <c r="G102" s="562">
        <f>Despesas_GESP!I16/1000000000-SUMIF(Base_Orçamento_SP!$BI:$BI,$B104,Base_Orçamento_SP!$BV:$BV)/1000000000</f>
        <v>2.6844747908100008</v>
      </c>
      <c r="H102" s="562">
        <f>Despesas_GESP!J16/1000000000-SUMIF(Base_Orçamento_SP!$BX:$BX,$B104,Base_Orçamento_SP!$CK:$CK)/1000000000</f>
        <v>1.0306765517300001</v>
      </c>
      <c r="I102" s="412">
        <f>SUMIF(Base_Orçamento_SP!$CM:$CM,$B102,Base_Orçamento_SP!$CZ:$CZ)/1000000000</f>
        <v>1.93965140565</v>
      </c>
      <c r="J102" s="412">
        <f>SUMIF(Base_Orçamento_SP!$DB:$DB,$B102,Base_Orçamento_SP!$DO:$DO)/1000000000</f>
        <v>2.1479585534800001</v>
      </c>
      <c r="K102" s="412">
        <f>SUMIF(Base_Orçamento_SP!$DQ:$DQ,$B102,Base_Orçamento_SP!$ED:$ED)/1000000000</f>
        <v>2.4373974753800001</v>
      </c>
      <c r="L102" s="412">
        <f>SUMIF(Base_Orçamento_SP!$EF:$EF,$B102,Base_Orçamento_SP!$ES:$ES)/1000000000</f>
        <v>3.01929345825</v>
      </c>
      <c r="M102" s="563">
        <f>(N102+L102)/2</f>
        <v>3.658580298295</v>
      </c>
      <c r="N102" s="412">
        <f>SUMIF(Base_Orçamento_SP!$FJ:$FJ,$B102,Base_Orçamento_SP!$FW:$FW)/1000000000</f>
        <v>4.29786713834</v>
      </c>
      <c r="O102" s="416">
        <f>SUMIF(Base_Orçamento_SP!$FY:$FY,$B102,Base_Orçamento_SP!$GL:$GL)/1000000000</f>
        <v>5.00158241953</v>
      </c>
      <c r="P102" s="416">
        <f>SUMIF(Base_Orçamento_SP!$GN:$GN,$B102,Base_Orçamento_SP!$HA:$HA)/1000000000</f>
        <v>5.3507298297200006</v>
      </c>
      <c r="Q102" s="416">
        <f>SUMIF(Base_Orçamento_SP!$HC:$HC,$B102,Base_Orçamento_SP!$HP:$HP)/1000000000</f>
        <v>5.7891343618400004</v>
      </c>
      <c r="R102" s="416">
        <f>SUMIF(Base_Orçamento_SP!$HR:$HR,$B102,Base_Orçamento_SP!$IE:$IE)/1000000000</f>
        <v>6.2192922947999998</v>
      </c>
      <c r="S102" s="416">
        <f>SUMIF(Base_Orçamento_SP!$IG:$IG,$B102,Base_Orçamento_SP!$IT:$IT)/1000</f>
        <v>6.6420737867299993</v>
      </c>
      <c r="T102" s="414"/>
      <c r="U102" s="414"/>
      <c r="V102" s="414"/>
      <c r="W102" s="414"/>
      <c r="X102" s="414"/>
      <c r="Y102" s="414"/>
      <c r="Z102" s="414"/>
      <c r="AA102" s="414"/>
      <c r="AB102" s="414"/>
      <c r="AC102" s="414"/>
      <c r="AD102" s="414"/>
      <c r="AE102" s="414"/>
      <c r="AF102" s="414"/>
      <c r="AG102" s="414"/>
      <c r="AH102" s="414"/>
      <c r="AI102" s="414"/>
      <c r="AJ102" s="414"/>
      <c r="AK102" s="414"/>
      <c r="AL102" s="414"/>
      <c r="AM102" s="414"/>
      <c r="AN102" s="414"/>
      <c r="AO102" s="414"/>
    </row>
    <row r="103" spans="1:41" outlineLevel="1" x14ac:dyDescent="0.25">
      <c r="A103" s="13"/>
      <c r="B103" s="428"/>
      <c r="C103" s="568">
        <f>C93-C101-C102</f>
        <v>1.4316689559600007</v>
      </c>
      <c r="D103" s="417"/>
      <c r="E103" s="417"/>
      <c r="F103" s="417"/>
      <c r="G103" s="417"/>
      <c r="H103" s="417"/>
      <c r="I103" s="417"/>
      <c r="J103" s="417"/>
      <c r="K103" s="417"/>
      <c r="L103" s="417"/>
      <c r="M103" s="417"/>
      <c r="N103" s="417"/>
      <c r="O103" s="413"/>
      <c r="P103" s="413"/>
      <c r="Q103" s="413"/>
      <c r="R103" s="413"/>
      <c r="S103" s="413"/>
      <c r="T103" s="414"/>
      <c r="U103" s="414"/>
      <c r="V103" s="414"/>
      <c r="W103" s="414"/>
      <c r="X103" s="414"/>
      <c r="Y103" s="414"/>
      <c r="Z103" s="414"/>
      <c r="AA103" s="414"/>
      <c r="AB103" s="414"/>
      <c r="AC103" s="414"/>
      <c r="AD103" s="414"/>
      <c r="AE103" s="414"/>
      <c r="AF103" s="414"/>
      <c r="AG103" s="414"/>
      <c r="AH103" s="414"/>
      <c r="AI103" s="414"/>
      <c r="AJ103" s="414"/>
      <c r="AK103" s="414"/>
      <c r="AL103" s="414"/>
      <c r="AM103" s="414"/>
      <c r="AN103" s="414"/>
      <c r="AO103" s="414"/>
    </row>
    <row r="104" spans="1:41" s="1" customFormat="1" outlineLevel="1" x14ac:dyDescent="0.25">
      <c r="B104" s="418" t="s">
        <v>985</v>
      </c>
      <c r="C104" s="567">
        <f>SUMIF(Base_Orçamento_SP!$A:$A,"12 - RECEITA DE CONTRIBUICOES",Base_Orçamento_SP!$N:$N)/1000000000</f>
        <v>1.5257306164200002</v>
      </c>
      <c r="D104" s="118">
        <f>SUMIF(Base_Orçamento_SP!$P:$P,$B104,Base_Orçamento_SP!$AC:$AC)/1000000000</f>
        <v>1.4288136381500001</v>
      </c>
      <c r="E104" s="118">
        <f>SUMIF(Base_Orçamento_SP!$AE:$AE,$B104,Base_Orçamento_SP!$AR:$AR)/1000000000</f>
        <v>1.9826665486600001</v>
      </c>
      <c r="F104" s="118">
        <f>SUMIF(Base_Orçamento_SP!$AT:$AT,$B104,Base_Orçamento_SP!$BG:$BG)/1000000000</f>
        <v>2.02409446929</v>
      </c>
      <c r="G104" s="118">
        <f>SUMIF(Base_Orçamento_SP!$BI:$BI,$B104,Base_Orçamento_SP!$BV:$BV)/1000000000</f>
        <v>2.35569447063</v>
      </c>
      <c r="H104" s="118">
        <f>SUMIF(Base_Orçamento_SP!$BX:$BX,$B104,Base_Orçamento_SP!$CK:$CK)/1000000000</f>
        <v>2.5179491861000001</v>
      </c>
      <c r="I104" s="118">
        <f>SUMIF(Base_Orçamento_SP!$CM:$CM,$B104,Base_Orçamento_SP!$CZ:$CZ)/1000000000</f>
        <v>2.4240795765400001</v>
      </c>
      <c r="J104" s="118">
        <f>SUMIF(Base_Orçamento_SP!$DB:$DB,$B104,Base_Orçamento_SP!$DO:$DO)/1000000000</f>
        <v>2.5744080688000004</v>
      </c>
      <c r="K104" s="118">
        <f>SUMIF(Base_Orçamento_SP!$DQ:$DQ,$B104,Base_Orçamento_SP!$ED:$ED)/1000000000</f>
        <v>2.6778554561000001</v>
      </c>
      <c r="L104" s="118">
        <f>SUMIF(Base_Orçamento_SP!$EF:$EF,$B104,Base_Orçamento_SP!$ES:$ES)/1000000000</f>
        <v>3.0505430384699999</v>
      </c>
      <c r="M104" s="118">
        <f>SUMIF(Base_Orçamento_SP!$EU:$EU,$B104,Base_Orçamento_SP!$FH:$FH)/1000000000</f>
        <v>3.4622569915700003</v>
      </c>
      <c r="N104" s="118">
        <f>SUMIF(Base_Orçamento_SP!$FJ:$FJ,$B104,Base_Orçamento_SP!$FW:$FW)/1000000000</f>
        <v>3.9137675183699998</v>
      </c>
      <c r="O104" s="416">
        <f>SUMIF(Base_Orçamento_SP!$FY:$FY,$B104,Base_Orçamento_SP!$GL:$GL)/1000000000</f>
        <v>4.3693312797299999</v>
      </c>
      <c r="P104" s="416">
        <f>SUMIF(Base_Orçamento_SP!$GN:$GN,$B104,Base_Orçamento_SP!$HA:$HA)/1000000000</f>
        <v>4.63331531528</v>
      </c>
      <c r="Q104" s="416">
        <f>SUMIF(Base_Orçamento_SP!$HC:$HC,$B104,Base_Orçamento_SP!$HP:$HP)/1000000000</f>
        <v>4.6317937515800001</v>
      </c>
      <c r="R104" s="416">
        <f>SUMIF(Base_Orçamento_SP!$HR:$HR,$B104,Base_Orçamento_SP!$IE:$IE)/1000000000</f>
        <v>4.6342629390500001</v>
      </c>
      <c r="S104" s="416">
        <f>SUMIF(Base_Orçamento_SP!$IG:$IG,$B104,Base_Orçamento_SP!$IT:$IT)/1000</f>
        <v>4.7786400270100007</v>
      </c>
      <c r="T104" s="419">
        <f>LRF!T$64/1000</f>
        <v>4.9898957770130767</v>
      </c>
      <c r="U104" s="419">
        <f>LRF!U$64/1000</f>
        <v>4.7431406569279488</v>
      </c>
      <c r="V104" s="419">
        <f>LRF!V$64/1000</f>
        <v>4.5046918951094366</v>
      </c>
      <c r="W104" s="419">
        <f>LRF!W$64/1000</f>
        <v>4.2513130117875297</v>
      </c>
      <c r="X104" s="419">
        <f>LRF!X$64/1000</f>
        <v>3.9903940774938627</v>
      </c>
      <c r="Y104" s="419">
        <f>LRF!Y$64/1000</f>
        <v>3.745415070102426</v>
      </c>
      <c r="Z104" s="419">
        <f>LRF!Z$64/1000</f>
        <v>3.494355275701873</v>
      </c>
      <c r="AA104" s="419">
        <f>LRF!AA$64/1000</f>
        <v>3.2572626092825421</v>
      </c>
      <c r="AB104" s="419">
        <f>LRF!AB$64/1000</f>
        <v>3.0522074934945693</v>
      </c>
      <c r="AC104" s="419">
        <f>LRF!AC$64/1000</f>
        <v>2.8559630074115092</v>
      </c>
      <c r="AD104" s="419">
        <f>LRF!AD$64/1000</f>
        <v>2.6658406938986583</v>
      </c>
      <c r="AE104" s="419">
        <f>LRF!AE$64/1000</f>
        <v>2.4819378401378107</v>
      </c>
      <c r="AF104" s="419">
        <f>LRF!AF$64/1000</f>
        <v>2.3020813218031977</v>
      </c>
      <c r="AG104" s="419">
        <f>LRF!AG$64/1000</f>
        <v>2.1291532339117256</v>
      </c>
      <c r="AH104" s="419">
        <f>LRF!AH$64/1000</f>
        <v>1.9618420385483097</v>
      </c>
      <c r="AI104" s="419">
        <f>LRF!AI$64/1000</f>
        <v>1.801920588976347</v>
      </c>
      <c r="AJ104" s="419">
        <f>LRF!AJ$64/1000</f>
        <v>1.6686611680550993</v>
      </c>
      <c r="AK104" s="419">
        <f>LRF!AK$64/1000</f>
        <v>1.5333902362754741</v>
      </c>
      <c r="AL104" s="419">
        <f>LRF!AL$64/1000</f>
        <v>1.3995326871095404</v>
      </c>
      <c r="AM104" s="419">
        <f>LRF!AM$64/1000</f>
        <v>1.2603781915030297</v>
      </c>
      <c r="AN104" s="419">
        <f>LRF!AN$64/1000</f>
        <v>1.1211899181142357</v>
      </c>
      <c r="AO104" s="419">
        <f>LRF!AO$64/1000</f>
        <v>0.99492927817173338</v>
      </c>
    </row>
    <row r="105" spans="1:41" outlineLevel="2" x14ac:dyDescent="0.25">
      <c r="B105" s="410" t="s">
        <v>988</v>
      </c>
      <c r="C105" s="411"/>
      <c r="D105" s="411"/>
      <c r="E105" s="411"/>
      <c r="F105" s="411"/>
      <c r="G105" s="411"/>
      <c r="H105" s="411"/>
      <c r="I105" s="411"/>
      <c r="J105" s="411"/>
      <c r="K105" s="411"/>
      <c r="L105" s="412">
        <f>SUMIF(Base_Orçamento_SP!$EF:$EF,$B105,Base_Orçamento_SP!$ES:$ES)/1000000000</f>
        <v>0.30332517707000001</v>
      </c>
      <c r="M105" s="412">
        <f>SUMIF(Base_Orçamento_SP!$EU:$EU,$B105,Base_Orçamento_SP!$FH:$FH)/1000000000</f>
        <v>0.36281924242000002</v>
      </c>
      <c r="N105" s="412">
        <f>SUMIF(Base_Orçamento_SP!$FJ:$FJ,$B105,Base_Orçamento_SP!$FW:$FW)/1000000000</f>
        <v>0.46784124823000001</v>
      </c>
      <c r="O105" s="413">
        <f>SUMIF(Base_Orçamento_SP!$FY:$FY,$B105,Base_Orçamento_SP!$GL:$GL)/1000000000</f>
        <v>0.53459797009999999</v>
      </c>
      <c r="P105" s="413">
        <f>SUMIF(Base_Orçamento_SP!$GN:$GN,$B105,Base_Orçamento_SP!$HA:$HA)/1000000000</f>
        <v>0.56600720163999996</v>
      </c>
      <c r="Q105" s="413">
        <f>SUMIF(Base_Orçamento_SP!$HC:$HC,$B105,Base_Orçamento_SP!$HP:$HP)/1000000000</f>
        <v>0.57331082137</v>
      </c>
      <c r="R105" s="413">
        <f>SUMIF(Base_Orçamento_SP!$HR:$HR,$B105,Base_Orçamento_SP!$IE:$IE)/1000000000</f>
        <v>0.56021508892999994</v>
      </c>
      <c r="S105" s="413">
        <f>SUMIF(Base_Orçamento_SP!$IG:$IG,$B105,Base_Orçamento_SP!$IT:$IT)/1000</f>
        <v>0.57074654798999991</v>
      </c>
      <c r="T105" s="414"/>
      <c r="U105" s="414"/>
      <c r="V105" s="414"/>
      <c r="W105" s="414"/>
      <c r="X105" s="414"/>
      <c r="Y105" s="414"/>
      <c r="Z105" s="414"/>
      <c r="AA105" s="414"/>
      <c r="AB105" s="414"/>
      <c r="AC105" s="414"/>
      <c r="AD105" s="414"/>
      <c r="AE105" s="414"/>
      <c r="AF105" s="414"/>
      <c r="AG105" s="414"/>
      <c r="AH105" s="414"/>
      <c r="AI105" s="414"/>
      <c r="AJ105" s="414"/>
      <c r="AK105" s="414"/>
      <c r="AL105" s="414"/>
      <c r="AM105" s="414"/>
      <c r="AN105" s="414"/>
      <c r="AO105" s="414"/>
    </row>
    <row r="106" spans="1:41" outlineLevel="2" x14ac:dyDescent="0.25">
      <c r="B106" s="410" t="s">
        <v>990</v>
      </c>
      <c r="C106" s="411"/>
      <c r="D106" s="411"/>
      <c r="E106" s="411"/>
      <c r="F106" s="411"/>
      <c r="G106" s="411"/>
      <c r="H106" s="411"/>
      <c r="I106" s="411"/>
      <c r="J106" s="411"/>
      <c r="K106" s="411"/>
      <c r="L106" s="412">
        <f>SUMIF(Base_Orçamento_SP!$EF:$EF,$B106,Base_Orçamento_SP!$ES:$ES)/1000000000</f>
        <v>9.6556056959999997E-2</v>
      </c>
      <c r="M106" s="412">
        <f>SUMIF(Base_Orçamento_SP!$EU:$EU,$B106,Base_Orçamento_SP!$FH:$FH)/1000000000</f>
        <v>0.16098686483000002</v>
      </c>
      <c r="N106" s="412">
        <f>SUMIF(Base_Orçamento_SP!$FJ:$FJ,$B106,Base_Orçamento_SP!$FW:$FW)/1000000000</f>
        <v>0.16823686668999999</v>
      </c>
      <c r="O106" s="413">
        <f>SUMIF(Base_Orçamento_SP!$FY:$FY,$B106,Base_Orçamento_SP!$GL:$GL)/1000000000</f>
        <v>0.20800645525</v>
      </c>
      <c r="P106" s="413">
        <f>SUMIF(Base_Orçamento_SP!$GN:$GN,$B106,Base_Orçamento_SP!$HA:$HA)/1000000000</f>
        <v>0.2205415896</v>
      </c>
      <c r="Q106" s="413">
        <f>SUMIF(Base_Orçamento_SP!$HC:$HC,$B106,Base_Orçamento_SP!$HP:$HP)/1000000000</f>
        <v>0.19662473121999999</v>
      </c>
      <c r="R106" s="413">
        <f>SUMIF(Base_Orçamento_SP!$HR:$HR,$B106,Base_Orçamento_SP!$IE:$IE)/1000000000</f>
        <v>0.18770562865000001</v>
      </c>
      <c r="S106" s="413">
        <f>SUMIF(Base_Orçamento_SP!$IG:$IG,$B106,Base_Orçamento_SP!$IT:$IT)/1000</f>
        <v>0.21056402928000001</v>
      </c>
      <c r="T106" s="414"/>
      <c r="U106" s="414"/>
      <c r="V106" s="414"/>
      <c r="W106" s="414"/>
      <c r="X106" s="414"/>
      <c r="Y106" s="414"/>
      <c r="Z106" s="414"/>
      <c r="AA106" s="414"/>
      <c r="AB106" s="414"/>
      <c r="AC106" s="414"/>
      <c r="AD106" s="414"/>
      <c r="AE106" s="414"/>
      <c r="AF106" s="414"/>
      <c r="AG106" s="414"/>
      <c r="AH106" s="414"/>
      <c r="AI106" s="414"/>
      <c r="AJ106" s="414"/>
      <c r="AK106" s="414"/>
      <c r="AL106" s="414"/>
      <c r="AM106" s="414"/>
      <c r="AN106" s="414"/>
      <c r="AO106" s="414"/>
    </row>
    <row r="107" spans="1:41" outlineLevel="2" x14ac:dyDescent="0.25">
      <c r="B107" s="410" t="s">
        <v>1278</v>
      </c>
      <c r="C107" s="411"/>
      <c r="D107" s="411"/>
      <c r="E107" s="411"/>
      <c r="F107" s="411"/>
      <c r="G107" s="411"/>
      <c r="H107" s="411"/>
      <c r="I107" s="411"/>
      <c r="J107" s="411"/>
      <c r="K107" s="411"/>
      <c r="L107" s="412">
        <f>SUMIF(Base_Orçamento_SP!$EF:$EF,$B107,Base_Orçamento_SP!$ES:$ES)/1000000000</f>
        <v>3.5330276869999996E-2</v>
      </c>
      <c r="M107" s="412">
        <f>SUMIF(Base_Orçamento_SP!$EU:$EU,$B107,Base_Orçamento_SP!$FH:$FH)/1000000000</f>
        <v>4.9492527450000004E-2</v>
      </c>
      <c r="N107" s="412">
        <f>SUMIF(Base_Orçamento_SP!$FJ:$FJ,$B107,Base_Orçamento_SP!$FW:$FW)/1000000000</f>
        <v>6.3307118080000002E-2</v>
      </c>
      <c r="O107" s="413">
        <f>SUMIF(Base_Orçamento_SP!$FY:$FY,$B107,Base_Orçamento_SP!$GL:$GL)/1000000000</f>
        <v>7.7187377449999997E-2</v>
      </c>
      <c r="P107" s="413">
        <f>SUMIF(Base_Orçamento_SP!$GN:$GN,$B107,Base_Orçamento_SP!$HA:$HA)/1000000000</f>
        <v>7.9581171280000002E-2</v>
      </c>
      <c r="Q107" s="413">
        <f>SUMIF(Base_Orçamento_SP!$HC:$HC,$B107,Base_Orçamento_SP!$HP:$HP)/1000000000</f>
        <v>6.9288087900000003E-2</v>
      </c>
      <c r="R107" s="413">
        <f>SUMIF(Base_Orçamento_SP!$HR:$HR,$B107,Base_Orçamento_SP!$IE:$IE)/1000000000</f>
        <v>6.3887509009999996E-2</v>
      </c>
      <c r="S107" s="413">
        <f>SUMIF(Base_Orçamento_SP!$IG:$IG,$B107,Base_Orçamento_SP!$IT:$IT)/1000</f>
        <v>6.8809285870000014E-2</v>
      </c>
      <c r="T107" s="414"/>
      <c r="U107" s="414"/>
      <c r="V107" s="414"/>
      <c r="W107" s="414"/>
      <c r="X107" s="414"/>
      <c r="Y107" s="414"/>
      <c r="Z107" s="414"/>
      <c r="AA107" s="414"/>
      <c r="AB107" s="414"/>
      <c r="AC107" s="414"/>
      <c r="AD107" s="414"/>
      <c r="AE107" s="414"/>
      <c r="AF107" s="414"/>
      <c r="AG107" s="414"/>
      <c r="AH107" s="414"/>
      <c r="AI107" s="414"/>
      <c r="AJ107" s="414"/>
      <c r="AK107" s="414"/>
      <c r="AL107" s="414"/>
      <c r="AM107" s="414"/>
      <c r="AN107" s="414"/>
      <c r="AO107" s="414"/>
    </row>
    <row r="108" spans="1:41" outlineLevel="2" x14ac:dyDescent="0.25">
      <c r="B108" s="410" t="s">
        <v>1514</v>
      </c>
      <c r="C108" s="411"/>
      <c r="D108" s="411"/>
      <c r="E108" s="411"/>
      <c r="F108" s="411"/>
      <c r="G108" s="411"/>
      <c r="H108" s="411"/>
      <c r="I108" s="411"/>
      <c r="J108" s="411"/>
      <c r="K108" s="411"/>
      <c r="L108" s="412">
        <f>SUMIF(Base_Orçamento_SP!$EF:$EF,$B108,Base_Orçamento_SP!$ES:$ES)/1000000000</f>
        <v>0.10253135097</v>
      </c>
      <c r="M108" s="412">
        <f>SUMIF(Base_Orçamento_SP!$EU:$EU,$B108,Base_Orçamento_SP!$FH:$FH)/1000000000</f>
        <v>0.10940672901000001</v>
      </c>
      <c r="N108" s="412">
        <f>SUMIF(Base_Orçamento_SP!$FJ:$FJ,$B108,Base_Orçamento_SP!$FW:$FW)/1000000000</f>
        <v>0.12282598044</v>
      </c>
      <c r="O108" s="413">
        <f>SUMIF(Base_Orçamento_SP!$FY:$FY,$B108,Base_Orçamento_SP!$GL:$GL)/1000000000</f>
        <v>0.12367993966</v>
      </c>
      <c r="P108" s="413">
        <f>SUMIF(Base_Orçamento_SP!$GN:$GN,$B108,Base_Orçamento_SP!$HA:$HA)/1000000000</f>
        <v>0.13361504116</v>
      </c>
      <c r="Q108" s="413">
        <f>SUMIF(Base_Orçamento_SP!$HC:$HC,$B108,Base_Orçamento_SP!$HP:$HP)/1000000000</f>
        <v>0.12938865674</v>
      </c>
      <c r="R108" s="413">
        <f>SUMIF(Base_Orçamento_SP!$HR:$HR,$B108,Base_Orçamento_SP!$IE:$IE)/1000000000</f>
        <v>0.13093738646</v>
      </c>
      <c r="S108" s="413">
        <f>SUMIF(Base_Orçamento_SP!$IG:$IG,$B108,Base_Orçamento_SP!$IT:$IT)/1000</f>
        <v>0.13949224918000003</v>
      </c>
      <c r="T108" s="414"/>
      <c r="U108" s="414"/>
      <c r="V108" s="414"/>
      <c r="W108" s="414"/>
      <c r="X108" s="414"/>
      <c r="Y108" s="414"/>
      <c r="Z108" s="414"/>
      <c r="AA108" s="414"/>
      <c r="AB108" s="414"/>
      <c r="AC108" s="414"/>
      <c r="AD108" s="414"/>
      <c r="AE108" s="414"/>
      <c r="AF108" s="414"/>
      <c r="AG108" s="414"/>
      <c r="AH108" s="414"/>
      <c r="AI108" s="414"/>
      <c r="AJ108" s="414"/>
      <c r="AK108" s="414"/>
      <c r="AL108" s="414"/>
      <c r="AM108" s="414"/>
      <c r="AN108" s="414"/>
      <c r="AO108" s="414"/>
    </row>
    <row r="109" spans="1:41" outlineLevel="2" x14ac:dyDescent="0.25">
      <c r="B109" s="410" t="s">
        <v>1515</v>
      </c>
      <c r="C109" s="411"/>
      <c r="D109" s="411"/>
      <c r="E109" s="411"/>
      <c r="F109" s="411"/>
      <c r="G109" s="411"/>
      <c r="H109" s="411"/>
      <c r="I109" s="411"/>
      <c r="J109" s="411"/>
      <c r="K109" s="411"/>
      <c r="L109" s="412">
        <f>SUMIF(Base_Orçamento_SP!$EF:$EF,$B109,Base_Orçamento_SP!$ES:$ES)/1000000000</f>
        <v>5.9334350399999998E-3</v>
      </c>
      <c r="M109" s="412">
        <f>SUMIF(Base_Orçamento_SP!$EU:$EU,$B109,Base_Orçamento_SP!$FH:$FH)/1000000000</f>
        <v>6.0425239299999999E-3</v>
      </c>
      <c r="N109" s="412">
        <f>SUMIF(Base_Orçamento_SP!$FJ:$FJ,$B109,Base_Orçamento_SP!$FW:$FW)/1000000000</f>
        <v>7.1404838099999998E-3</v>
      </c>
      <c r="O109" s="413">
        <f>SUMIF(Base_Orçamento_SP!$FY:$FY,$B109,Base_Orçamento_SP!$GL:$GL)/1000000000</f>
        <v>6.7862808200000006E-3</v>
      </c>
      <c r="P109" s="413">
        <f>SUMIF(Base_Orçamento_SP!$GN:$GN,$B109,Base_Orçamento_SP!$HA:$HA)/1000000000</f>
        <v>7.5122693799999996E-3</v>
      </c>
      <c r="Q109" s="413">
        <f>SUMIF(Base_Orçamento_SP!$HC:$HC,$B109,Base_Orçamento_SP!$HP:$HP)/1000000000</f>
        <v>9.1468161799999996E-3</v>
      </c>
      <c r="R109" s="413">
        <f>SUMIF(Base_Orçamento_SP!$HR:$HR,$B109,Base_Orçamento_SP!$IE:$IE)/1000000000</f>
        <v>9.4045853099999997E-3</v>
      </c>
      <c r="S109" s="413">
        <f>SUMIF(Base_Orçamento_SP!$IG:$IG,$B109,Base_Orçamento_SP!$IT:$IT)/1000</f>
        <v>9.7782454900000003E-3</v>
      </c>
      <c r="T109" s="414"/>
      <c r="U109" s="414"/>
      <c r="V109" s="414"/>
      <c r="W109" s="414"/>
      <c r="X109" s="414"/>
      <c r="Y109" s="414"/>
      <c r="Z109" s="414"/>
      <c r="AA109" s="414"/>
      <c r="AB109" s="414"/>
      <c r="AC109" s="414"/>
      <c r="AD109" s="414"/>
      <c r="AE109" s="414"/>
      <c r="AF109" s="414"/>
      <c r="AG109" s="414"/>
      <c r="AH109" s="414"/>
      <c r="AI109" s="414"/>
      <c r="AJ109" s="414"/>
      <c r="AK109" s="414"/>
      <c r="AL109" s="414"/>
      <c r="AM109" s="414"/>
      <c r="AN109" s="414"/>
      <c r="AO109" s="414"/>
    </row>
    <row r="110" spans="1:41" outlineLevel="2" x14ac:dyDescent="0.25">
      <c r="B110" s="410" t="s">
        <v>1516</v>
      </c>
      <c r="C110" s="411"/>
      <c r="D110" s="411"/>
      <c r="E110" s="411"/>
      <c r="F110" s="411"/>
      <c r="G110" s="411"/>
      <c r="H110" s="411"/>
      <c r="I110" s="411"/>
      <c r="J110" s="411"/>
      <c r="K110" s="411"/>
      <c r="L110" s="412">
        <f>SUMIF(Base_Orçamento_SP!$EF:$EF,$B110,Base_Orçamento_SP!$ES:$ES)/1000000000</f>
        <v>2.0425894219999997E-2</v>
      </c>
      <c r="M110" s="412">
        <f>SUMIF(Base_Orçamento_SP!$EU:$EU,$B110,Base_Orçamento_SP!$FH:$FH)/1000000000</f>
        <v>2.5993496960000001E-2</v>
      </c>
      <c r="N110" s="412">
        <f>SUMIF(Base_Orçamento_SP!$FJ:$FJ,$B110,Base_Orçamento_SP!$FW:$FW)/1000000000</f>
        <v>2.560370507E-2</v>
      </c>
      <c r="O110" s="413">
        <f>SUMIF(Base_Orçamento_SP!$FY:$FY,$B110,Base_Orçamento_SP!$GL:$GL)/1000000000</f>
        <v>2.5642950469999998E-2</v>
      </c>
      <c r="P110" s="413">
        <f>SUMIF(Base_Orçamento_SP!$GN:$GN,$B110,Base_Orçamento_SP!$HA:$HA)/1000000000</f>
        <v>2.8367334920000001E-2</v>
      </c>
      <c r="Q110" s="413">
        <f>SUMIF(Base_Orçamento_SP!$HC:$HC,$B110,Base_Orçamento_SP!$HP:$HP)/1000000000</f>
        <v>2.917586271E-2</v>
      </c>
      <c r="R110" s="413">
        <f>SUMIF(Base_Orçamento_SP!$HR:$HR,$B110,Base_Orçamento_SP!$IE:$IE)/1000000000</f>
        <v>3.0144239270000001E-2</v>
      </c>
      <c r="S110" s="413">
        <f>SUMIF(Base_Orçamento_SP!$IG:$IG,$B110,Base_Orçamento_SP!$IT:$IT)/1000</f>
        <v>3.0668146309999998E-2</v>
      </c>
      <c r="T110" s="414"/>
      <c r="U110" s="414"/>
      <c r="V110" s="414"/>
      <c r="W110" s="414"/>
      <c r="X110" s="414"/>
      <c r="Y110" s="414"/>
      <c r="Z110" s="414"/>
      <c r="AA110" s="414"/>
      <c r="AB110" s="414"/>
      <c r="AC110" s="414"/>
      <c r="AD110" s="414"/>
      <c r="AE110" s="414"/>
      <c r="AF110" s="414"/>
      <c r="AG110" s="414"/>
      <c r="AH110" s="414"/>
      <c r="AI110" s="414"/>
      <c r="AJ110" s="414"/>
      <c r="AK110" s="414"/>
      <c r="AL110" s="414"/>
      <c r="AM110" s="414"/>
      <c r="AN110" s="414"/>
      <c r="AO110" s="414"/>
    </row>
    <row r="111" spans="1:41" outlineLevel="2" x14ac:dyDescent="0.25">
      <c r="B111" s="410" t="s">
        <v>1517</v>
      </c>
      <c r="C111" s="411"/>
      <c r="D111" s="411"/>
      <c r="E111" s="411"/>
      <c r="F111" s="411"/>
      <c r="G111" s="411"/>
      <c r="H111" s="411"/>
      <c r="I111" s="411"/>
      <c r="J111" s="411"/>
      <c r="K111" s="411"/>
      <c r="L111" s="412">
        <f>SUMIF(Base_Orçamento_SP!$EF:$EF,$B111,Base_Orçamento_SP!$ES:$ES)/1000000000</f>
        <v>4.2342638899999993E-3</v>
      </c>
      <c r="M111" s="412">
        <f>SUMIF(Base_Orçamento_SP!$EU:$EU,$B111,Base_Orçamento_SP!$FH:$FH)/1000000000</f>
        <v>4.2293563700000003E-3</v>
      </c>
      <c r="N111" s="412">
        <f>SUMIF(Base_Orçamento_SP!$FJ:$FJ,$B111,Base_Orçamento_SP!$FW:$FW)/1000000000</f>
        <v>4.4511813399999997E-3</v>
      </c>
      <c r="O111" s="413">
        <f>SUMIF(Base_Orçamento_SP!$FY:$FY,$B111,Base_Orçamento_SP!$GL:$GL)/1000000000</f>
        <v>4.7693733299999999E-3</v>
      </c>
      <c r="P111" s="413">
        <f>SUMIF(Base_Orçamento_SP!$GN:$GN,$B111,Base_Orçamento_SP!$HA:$HA)/1000000000</f>
        <v>5.49600607E-3</v>
      </c>
      <c r="Q111" s="413">
        <f>SUMIF(Base_Orçamento_SP!$HC:$HC,$B111,Base_Orçamento_SP!$HP:$HP)/1000000000</f>
        <v>5.8686230300000006E-3</v>
      </c>
      <c r="R111" s="413">
        <f>SUMIF(Base_Orçamento_SP!$HR:$HR,$B111,Base_Orçamento_SP!$IE:$IE)/1000000000</f>
        <v>6.2201704500000005E-3</v>
      </c>
      <c r="S111" s="413">
        <f>SUMIF(Base_Orçamento_SP!$IG:$IG,$B111,Base_Orçamento_SP!$IT:$IT)/1000</f>
        <v>6.4999784799999998E-3</v>
      </c>
      <c r="T111" s="414"/>
      <c r="U111" s="414"/>
      <c r="V111" s="414"/>
      <c r="W111" s="414"/>
      <c r="X111" s="414"/>
      <c r="Y111" s="414"/>
      <c r="Z111" s="414"/>
      <c r="AA111" s="414"/>
      <c r="AB111" s="414"/>
      <c r="AC111" s="414"/>
      <c r="AD111" s="414"/>
      <c r="AE111" s="414"/>
      <c r="AF111" s="414"/>
      <c r="AG111" s="414"/>
      <c r="AH111" s="414"/>
      <c r="AI111" s="414"/>
      <c r="AJ111" s="414"/>
      <c r="AK111" s="414"/>
      <c r="AL111" s="414"/>
      <c r="AM111" s="414"/>
      <c r="AN111" s="414"/>
      <c r="AO111" s="414"/>
    </row>
    <row r="112" spans="1:41" outlineLevel="2" x14ac:dyDescent="0.25">
      <c r="B112" s="410" t="s">
        <v>1280</v>
      </c>
      <c r="C112" s="411"/>
      <c r="D112" s="411"/>
      <c r="E112" s="411"/>
      <c r="F112" s="411"/>
      <c r="G112" s="411"/>
      <c r="H112" s="411"/>
      <c r="I112" s="411"/>
      <c r="J112" s="411"/>
      <c r="K112" s="411"/>
      <c r="L112" s="412">
        <f>SUMIF(Base_Orçamento_SP!$EF:$EF,$B112,Base_Orçamento_SP!$ES:$ES)/1000000000</f>
        <v>4.0677556570000002E-2</v>
      </c>
      <c r="M112" s="412">
        <f>SUMIF(Base_Orçamento_SP!$EU:$EU,$B112,Base_Orçamento_SP!$FH:$FH)/1000000000</f>
        <v>4.2350096109999999E-2</v>
      </c>
      <c r="N112" s="412">
        <f>SUMIF(Base_Orçamento_SP!$FJ:$FJ,$B112,Base_Orçamento_SP!$FW:$FW)/1000000000</f>
        <v>4.6700554369999994E-2</v>
      </c>
      <c r="O112" s="413">
        <f>SUMIF(Base_Orçamento_SP!$FY:$FY,$B112,Base_Orçamento_SP!$GL:$GL)/1000000000</f>
        <v>5.0669190209999999E-2</v>
      </c>
      <c r="P112" s="413">
        <f>SUMIF(Base_Orçamento_SP!$GN:$GN,$B112,Base_Orçamento_SP!$HA:$HA)/1000000000</f>
        <v>5.6900471600000002E-2</v>
      </c>
      <c r="Q112" s="413">
        <f>SUMIF(Base_Orçamento_SP!$HC:$HC,$B112,Base_Orçamento_SP!$HP:$HP)/1000000000</f>
        <v>6.1018253969999998E-2</v>
      </c>
      <c r="R112" s="413">
        <f>SUMIF(Base_Orçamento_SP!$HR:$HR,$B112,Base_Orçamento_SP!$IE:$IE)/1000000000</f>
        <v>6.228024855E-2</v>
      </c>
      <c r="S112" s="413">
        <f>SUMIF(Base_Orçamento_SP!$IG:$IG,$B112,Base_Orçamento_SP!$IT:$IT)/1000</f>
        <v>5.9542665549999998E-2</v>
      </c>
      <c r="T112" s="414"/>
      <c r="U112" s="414"/>
      <c r="V112" s="414"/>
      <c r="W112" s="414"/>
      <c r="X112" s="414"/>
      <c r="Y112" s="414"/>
      <c r="Z112" s="414"/>
      <c r="AA112" s="414"/>
      <c r="AB112" s="414"/>
      <c r="AC112" s="414"/>
      <c r="AD112" s="414"/>
      <c r="AE112" s="414"/>
      <c r="AF112" s="414"/>
      <c r="AG112" s="414"/>
      <c r="AH112" s="414"/>
      <c r="AI112" s="414"/>
      <c r="AJ112" s="414"/>
      <c r="AK112" s="414"/>
      <c r="AL112" s="414"/>
      <c r="AM112" s="414"/>
      <c r="AN112" s="414"/>
      <c r="AO112" s="414"/>
    </row>
    <row r="113" spans="2:41" outlineLevel="2" x14ac:dyDescent="0.25">
      <c r="B113" s="410" t="s">
        <v>1281</v>
      </c>
      <c r="C113" s="411"/>
      <c r="D113" s="411"/>
      <c r="E113" s="411"/>
      <c r="F113" s="411"/>
      <c r="G113" s="411"/>
      <c r="H113" s="411"/>
      <c r="I113" s="411"/>
      <c r="J113" s="411"/>
      <c r="K113" s="411"/>
      <c r="L113" s="412">
        <f>SUMIF(Base_Orçamento_SP!$EF:$EF,$B113,Base_Orçamento_SP!$ES:$ES)/1000000000</f>
        <v>0.36560237522000005</v>
      </c>
      <c r="M113" s="412">
        <f>SUMIF(Base_Orçamento_SP!$EU:$EU,$B113,Base_Orçamento_SP!$FH:$FH)/1000000000</f>
        <v>0.39749850683999999</v>
      </c>
      <c r="N113" s="412">
        <f>SUMIF(Base_Orçamento_SP!$FJ:$FJ,$B113,Base_Orçamento_SP!$FW:$FW)/1000000000</f>
        <v>0.43376928194999997</v>
      </c>
      <c r="O113" s="413">
        <f>SUMIF(Base_Orçamento_SP!$FY:$FY,$B113,Base_Orçamento_SP!$GL:$GL)/1000000000</f>
        <v>0.48922851393</v>
      </c>
      <c r="P113" s="413">
        <f>SUMIF(Base_Orçamento_SP!$GN:$GN,$B113,Base_Orçamento_SP!$HA:$HA)/1000000000</f>
        <v>0.53366680220999996</v>
      </c>
      <c r="Q113" s="413">
        <f>SUMIF(Base_Orçamento_SP!$HC:$HC,$B113,Base_Orçamento_SP!$HP:$HP)/1000000000</f>
        <v>0.57051317946000002</v>
      </c>
      <c r="R113" s="413">
        <f>SUMIF(Base_Orçamento_SP!$HR:$HR,$B113,Base_Orçamento_SP!$IE:$IE)/1000000000</f>
        <v>0.59739572191000001</v>
      </c>
      <c r="S113" s="413">
        <f>SUMIF(Base_Orçamento_SP!$IG:$IG,$B113,Base_Orçamento_SP!$IT:$IT)/1000</f>
        <v>0.62178741685000005</v>
      </c>
      <c r="T113" s="414"/>
      <c r="U113" s="414"/>
      <c r="V113" s="414"/>
      <c r="W113" s="414"/>
      <c r="X113" s="414"/>
      <c r="Y113" s="414"/>
      <c r="Z113" s="414"/>
      <c r="AA113" s="414"/>
      <c r="AB113" s="414"/>
      <c r="AC113" s="414"/>
      <c r="AD113" s="414"/>
      <c r="AE113" s="414"/>
      <c r="AF113" s="414"/>
      <c r="AG113" s="414"/>
      <c r="AH113" s="414"/>
      <c r="AI113" s="414"/>
      <c r="AJ113" s="414"/>
      <c r="AK113" s="414"/>
      <c r="AL113" s="414"/>
      <c r="AM113" s="414"/>
      <c r="AN113" s="414"/>
      <c r="AO113" s="414"/>
    </row>
    <row r="114" spans="2:41" outlineLevel="2" x14ac:dyDescent="0.25">
      <c r="B114" s="410" t="s">
        <v>1282</v>
      </c>
      <c r="C114" s="411"/>
      <c r="D114" s="411"/>
      <c r="E114" s="411"/>
      <c r="F114" s="411"/>
      <c r="G114" s="411"/>
      <c r="H114" s="411"/>
      <c r="I114" s="411"/>
      <c r="J114" s="411"/>
      <c r="K114" s="411"/>
      <c r="L114" s="412">
        <f>SUMIF(Base_Orçamento_SP!$EF:$EF,$B114,Base_Orçamento_SP!$ES:$ES)/1000000000</f>
        <v>8.0447865389999998E-2</v>
      </c>
      <c r="M114" s="412">
        <f>SUMIF(Base_Orçamento_SP!$EU:$EU,$B114,Base_Orçamento_SP!$FH:$FH)/1000000000</f>
        <v>8.8230350920000006E-2</v>
      </c>
      <c r="N114" s="412">
        <f>SUMIF(Base_Orçamento_SP!$FJ:$FJ,$B114,Base_Orçamento_SP!$FW:$FW)/1000000000</f>
        <v>9.40814284E-2</v>
      </c>
      <c r="O114" s="413">
        <f>SUMIF(Base_Orçamento_SP!$FY:$FY,$B114,Base_Orçamento_SP!$GL:$GL)/1000000000</f>
        <v>9.9853995690000003E-2</v>
      </c>
      <c r="P114" s="413">
        <f>SUMIF(Base_Orçamento_SP!$GN:$GN,$B114,Base_Orçamento_SP!$HA:$HA)/1000000000</f>
        <v>0.112244236</v>
      </c>
      <c r="Q114" s="413">
        <f>SUMIF(Base_Orçamento_SP!$HC:$HC,$B114,Base_Orçamento_SP!$HP:$HP)/1000000000</f>
        <v>0.11924211533</v>
      </c>
      <c r="R114" s="413">
        <f>SUMIF(Base_Orçamento_SP!$HR:$HR,$B114,Base_Orçamento_SP!$IE:$IE)/1000000000</f>
        <v>0.12571073490000001</v>
      </c>
      <c r="S114" s="413">
        <f>SUMIF(Base_Orçamento_SP!$IG:$IG,$B114,Base_Orçamento_SP!$IT:$IT)/1000</f>
        <v>0.13327777004000002</v>
      </c>
      <c r="T114" s="414"/>
      <c r="U114" s="414"/>
      <c r="V114" s="414"/>
      <c r="W114" s="414"/>
      <c r="X114" s="414"/>
      <c r="Y114" s="414"/>
      <c r="Z114" s="414"/>
      <c r="AA114" s="414"/>
      <c r="AB114" s="414"/>
      <c r="AC114" s="414"/>
      <c r="AD114" s="414"/>
      <c r="AE114" s="414"/>
      <c r="AF114" s="414"/>
      <c r="AG114" s="414"/>
      <c r="AH114" s="414"/>
      <c r="AI114" s="414"/>
      <c r="AJ114" s="414"/>
      <c r="AK114" s="414"/>
      <c r="AL114" s="414"/>
      <c r="AM114" s="414"/>
      <c r="AN114" s="414"/>
      <c r="AO114" s="414"/>
    </row>
    <row r="115" spans="2:41" outlineLevel="2" x14ac:dyDescent="0.25">
      <c r="B115" s="410" t="s">
        <v>1580</v>
      </c>
      <c r="C115" s="411"/>
      <c r="D115" s="411"/>
      <c r="E115" s="411"/>
      <c r="F115" s="411"/>
      <c r="G115" s="411"/>
      <c r="H115" s="411"/>
      <c r="I115" s="411"/>
      <c r="J115" s="411"/>
      <c r="K115" s="411"/>
      <c r="L115" s="412">
        <f>SUMIF(Base_Orçamento_SP!$EF:$EF,$B115,Base_Orçamento_SP!$ES:$ES)/1000000000</f>
        <v>1.3907267995499999</v>
      </c>
      <c r="M115" s="412">
        <f>SUMIF(Base_Orçamento_SP!$EU:$EU,$B115,Base_Orçamento_SP!$FH:$FH)/1000000000</f>
        <v>1.5348733318499999</v>
      </c>
      <c r="N115" s="412">
        <f>SUMIF(Base_Orçamento_SP!$FJ:$FJ,$B115,Base_Orçamento_SP!$FW:$FW)/1000000000</f>
        <v>1.67622285254</v>
      </c>
      <c r="O115" s="413">
        <f>SUMIF(Base_Orçamento_SP!$FY:$FY,$B115,Base_Orçamento_SP!$GL:$GL)/1000000000</f>
        <v>1.84880685904</v>
      </c>
      <c r="P115" s="413">
        <f>SUMIF(Base_Orçamento_SP!$GN:$GN,$B115,Base_Orçamento_SP!$HA:$HA)/1000000000</f>
        <v>1.9398617392699999</v>
      </c>
      <c r="Q115" s="413">
        <f>SUMIF(Base_Orçamento_SP!$HC:$HC,$B115,Base_Orçamento_SP!$HP:$HP)/1000000000</f>
        <v>1.90338814346</v>
      </c>
      <c r="R115" s="413">
        <f>SUMIF(Base_Orçamento_SP!$HR:$HR,$B115,Base_Orçamento_SP!$IE:$IE)/1000000000</f>
        <v>1.89309648718</v>
      </c>
      <c r="S115" s="413">
        <f>SUMIF(Base_Orçamento_SP!$IG:$IG,$B115,Base_Orçamento_SP!$IT:$IT)/1000</f>
        <v>1.89778603846</v>
      </c>
      <c r="T115" s="414"/>
      <c r="U115" s="414"/>
      <c r="V115" s="414"/>
      <c r="W115" s="414"/>
      <c r="X115" s="414"/>
      <c r="Y115" s="414"/>
      <c r="Z115" s="414"/>
      <c r="AA115" s="414"/>
      <c r="AB115" s="414"/>
      <c r="AC115" s="414"/>
      <c r="AD115" s="414"/>
      <c r="AE115" s="414"/>
      <c r="AF115" s="414"/>
      <c r="AG115" s="414"/>
      <c r="AH115" s="414"/>
      <c r="AI115" s="414"/>
      <c r="AJ115" s="414"/>
      <c r="AK115" s="414"/>
      <c r="AL115" s="414"/>
      <c r="AM115" s="414"/>
      <c r="AN115" s="414"/>
      <c r="AO115" s="414"/>
    </row>
    <row r="116" spans="2:41" outlineLevel="2" x14ac:dyDescent="0.25">
      <c r="B116" s="410" t="s">
        <v>1581</v>
      </c>
      <c r="C116" s="411"/>
      <c r="D116" s="411"/>
      <c r="E116" s="411"/>
      <c r="F116" s="411"/>
      <c r="G116" s="411"/>
      <c r="H116" s="411"/>
      <c r="I116" s="411"/>
      <c r="J116" s="411"/>
      <c r="K116" s="411"/>
      <c r="L116" s="412">
        <f>SUMIF(Base_Orçamento_SP!$EF:$EF,$B116,Base_Orçamento_SP!$ES:$ES)/1000000000</f>
        <v>0.23899132335000001</v>
      </c>
      <c r="M116" s="412">
        <f>SUMIF(Base_Orçamento_SP!$EU:$EU,$B116,Base_Orçamento_SP!$FH:$FH)/1000000000</f>
        <v>0.26224000725000002</v>
      </c>
      <c r="N116" s="412">
        <f>SUMIF(Base_Orçamento_SP!$FJ:$FJ,$B116,Base_Orçamento_SP!$FW:$FW)/1000000000</f>
        <v>0.28551632854000003</v>
      </c>
      <c r="O116" s="413">
        <f>SUMIF(Base_Orçamento_SP!$FY:$FY,$B116,Base_Orçamento_SP!$GL:$GL)/1000000000</f>
        <v>0.31137444643000001</v>
      </c>
      <c r="P116" s="413">
        <f>SUMIF(Base_Orçamento_SP!$GN:$GN,$B116,Base_Orçamento_SP!$HA:$HA)/1000000000</f>
        <v>0.33083159982999999</v>
      </c>
      <c r="Q116" s="413">
        <f>SUMIF(Base_Orçamento_SP!$HC:$HC,$B116,Base_Orçamento_SP!$HP:$HP)/1000000000</f>
        <v>0.33096965064</v>
      </c>
      <c r="R116" s="413">
        <f>SUMIF(Base_Orçamento_SP!$HR:$HR,$B116,Base_Orçamento_SP!$IE:$IE)/1000000000</f>
        <v>0.31224745925000003</v>
      </c>
      <c r="S116" s="413">
        <f>SUMIF(Base_Orçamento_SP!$IG:$IG,$B116,Base_Orçamento_SP!$IT:$IT)/1000</f>
        <v>0.30840087393999999</v>
      </c>
      <c r="T116" s="414"/>
      <c r="U116" s="414"/>
      <c r="V116" s="414"/>
      <c r="W116" s="414"/>
      <c r="X116" s="414"/>
      <c r="Y116" s="414"/>
      <c r="Z116" s="414"/>
      <c r="AA116" s="414"/>
      <c r="AB116" s="414"/>
      <c r="AC116" s="414"/>
      <c r="AD116" s="414"/>
      <c r="AE116" s="414"/>
      <c r="AF116" s="414"/>
      <c r="AG116" s="414"/>
      <c r="AH116" s="414"/>
      <c r="AI116" s="414"/>
      <c r="AJ116" s="414"/>
      <c r="AK116" s="414"/>
      <c r="AL116" s="414"/>
      <c r="AM116" s="414"/>
      <c r="AN116" s="414"/>
      <c r="AO116" s="414"/>
    </row>
    <row r="117" spans="2:41" outlineLevel="2" x14ac:dyDescent="0.25">
      <c r="B117" s="410" t="s">
        <v>1549</v>
      </c>
      <c r="C117" s="411"/>
      <c r="D117" s="411"/>
      <c r="E117" s="411"/>
      <c r="F117" s="411"/>
      <c r="G117" s="411"/>
      <c r="H117" s="411"/>
      <c r="I117" s="411"/>
      <c r="J117" s="411"/>
      <c r="K117" s="411"/>
      <c r="L117" s="412">
        <f>SUMIF(Base_Orçamento_SP!$EF:$EF,$B117,Base_Orçamento_SP!$ES:$ES)/1000000000</f>
        <v>5.1691902499999996E-3</v>
      </c>
      <c r="M117" s="412">
        <f>SUMIF(Base_Orçamento_SP!$EU:$EU,$B117,Base_Orçamento_SP!$FH:$FH)/1000000000</f>
        <v>4.8750389500000005E-3</v>
      </c>
      <c r="N117" s="412">
        <f>SUMIF(Base_Orçamento_SP!$FJ:$FJ,$B117,Base_Orçamento_SP!$FW:$FW)/1000000000</f>
        <v>4.8186358699999999E-3</v>
      </c>
      <c r="O117" s="413">
        <f>SUMIF(Base_Orçamento_SP!$FY:$FY,$B117,Base_Orçamento_SP!$GL:$GL)/1000000000</f>
        <v>5.4660162999999994E-3</v>
      </c>
      <c r="P117" s="413">
        <f>SUMIF(Base_Orçamento_SP!$GN:$GN,$B117,Base_Orçamento_SP!$HA:$HA)/1000000000</f>
        <v>5.8563763200000004E-3</v>
      </c>
      <c r="Q117" s="413">
        <f>SUMIF(Base_Orçamento_SP!$HC:$HC,$B117,Base_Orçamento_SP!$HP:$HP)/1000000000</f>
        <v>4.7461196999999998E-3</v>
      </c>
      <c r="R117" s="413">
        <f>SUMIF(Base_Orçamento_SP!$HR:$HR,$B117,Base_Orçamento_SP!$IE:$IE)/1000000000</f>
        <v>3.2173103900000003E-3</v>
      </c>
      <c r="S117" s="413">
        <f>SUMIF(Base_Orçamento_SP!$IG:$IG,$B117,Base_Orçamento_SP!$IT:$IT)/1000</f>
        <v>3.34763235E-3</v>
      </c>
      <c r="T117" s="414"/>
      <c r="U117" s="414"/>
      <c r="V117" s="414"/>
      <c r="W117" s="414"/>
      <c r="X117" s="414"/>
      <c r="Y117" s="414"/>
      <c r="Z117" s="414"/>
      <c r="AA117" s="414"/>
      <c r="AB117" s="414"/>
      <c r="AC117" s="414"/>
      <c r="AD117" s="414"/>
      <c r="AE117" s="414"/>
      <c r="AF117" s="414"/>
      <c r="AG117" s="414"/>
      <c r="AH117" s="414"/>
      <c r="AI117" s="414"/>
      <c r="AJ117" s="414"/>
      <c r="AK117" s="414"/>
      <c r="AL117" s="414"/>
      <c r="AM117" s="414"/>
      <c r="AN117" s="414"/>
      <c r="AO117" s="414"/>
    </row>
    <row r="118" spans="2:41" outlineLevel="2" x14ac:dyDescent="0.25">
      <c r="B118" s="410" t="s">
        <v>1607</v>
      </c>
      <c r="C118" s="411"/>
      <c r="D118" s="411"/>
      <c r="E118" s="411"/>
      <c r="F118" s="411"/>
      <c r="G118" s="411"/>
      <c r="H118" s="411"/>
      <c r="I118" s="411"/>
      <c r="J118" s="411"/>
      <c r="K118" s="411"/>
      <c r="L118" s="412">
        <f>SUMIF(Base_Orçamento_SP!$EF:$EF,$B118,Base_Orçamento_SP!$ES:$ES)/1000000000</f>
        <v>0</v>
      </c>
      <c r="M118" s="412">
        <f>SUMIF(Base_Orçamento_SP!$EU:$EU,$B118,Base_Orçamento_SP!$FH:$FH)/1000000000</f>
        <v>1.0617638279999999E-2</v>
      </c>
      <c r="N118" s="412">
        <f>SUMIF(Base_Orçamento_SP!$FJ:$FJ,$B118,Base_Orçamento_SP!$FW:$FW)/1000000000</f>
        <v>1.279899049E-2</v>
      </c>
      <c r="O118" s="413">
        <f>SUMIF(Base_Orçamento_SP!$FY:$FY,$B118,Base_Orçamento_SP!$GL:$GL)/1000000000</f>
        <v>1.9498301370000002E-2</v>
      </c>
      <c r="P118" s="413">
        <f>SUMIF(Base_Orçamento_SP!$GN:$GN,$B118,Base_Orçamento_SP!$HA:$HA)/1000000000</f>
        <v>2.4876581670000002E-2</v>
      </c>
      <c r="Q118" s="413">
        <f>SUMIF(Base_Orçamento_SP!$HC:$HC,$B118,Base_Orçamento_SP!$HP:$HP)/1000000000</f>
        <v>2.5495435989999999E-2</v>
      </c>
      <c r="R118" s="413">
        <f>SUMIF(Base_Orçamento_SP!$HR:$HR,$B118,Base_Orçamento_SP!$IE:$IE)/1000000000</f>
        <v>2.613691428E-2</v>
      </c>
      <c r="S118" s="413">
        <f>SUMIF(Base_Orçamento_SP!$IG:$IG,$B118,Base_Orçamento_SP!$IT:$IT)/1000</f>
        <v>2.9690673620000003E-2</v>
      </c>
      <c r="T118" s="414"/>
      <c r="U118" s="414"/>
      <c r="V118" s="414"/>
      <c r="W118" s="414"/>
      <c r="X118" s="414"/>
      <c r="Y118" s="414"/>
      <c r="Z118" s="414"/>
      <c r="AA118" s="414"/>
      <c r="AB118" s="414"/>
      <c r="AC118" s="414"/>
      <c r="AD118" s="414"/>
      <c r="AE118" s="414"/>
      <c r="AF118" s="414"/>
      <c r="AG118" s="414"/>
      <c r="AH118" s="414"/>
      <c r="AI118" s="414"/>
      <c r="AJ118" s="414"/>
      <c r="AK118" s="414"/>
      <c r="AL118" s="414"/>
      <c r="AM118" s="414"/>
      <c r="AN118" s="414"/>
      <c r="AO118" s="414"/>
    </row>
    <row r="119" spans="2:41" outlineLevel="2" x14ac:dyDescent="0.25">
      <c r="B119" s="410" t="s">
        <v>1284</v>
      </c>
      <c r="C119" s="411"/>
      <c r="D119" s="411"/>
      <c r="E119" s="411"/>
      <c r="F119" s="411"/>
      <c r="G119" s="411"/>
      <c r="H119" s="411"/>
      <c r="I119" s="411"/>
      <c r="J119" s="411"/>
      <c r="K119" s="411"/>
      <c r="L119" s="412">
        <f>SUMIF(Base_Orçamento_SP!$EF:$EF,$B119,Base_Orçamento_SP!$ES:$ES)/1000000000</f>
        <v>1.8425817800000001E-2</v>
      </c>
      <c r="M119" s="412">
        <f>SUMIF(Base_Orçamento_SP!$EU:$EU,$B119,Base_Orçamento_SP!$FH:$FH)/1000000000</f>
        <v>1.8504666289999999E-2</v>
      </c>
      <c r="N119" s="412">
        <f>SUMIF(Base_Orçamento_SP!$FJ:$FJ,$B119,Base_Orçamento_SP!$FW:$FW)/1000000000</f>
        <v>2.0124672440000001E-2</v>
      </c>
      <c r="O119" s="413">
        <f>SUMIF(Base_Orçamento_SP!$FY:$FY,$B119,Base_Orçamento_SP!$GL:$GL)/1000000000</f>
        <v>2.3435602320000002E-2</v>
      </c>
      <c r="P119" s="413">
        <f>SUMIF(Base_Orçamento_SP!$GN:$GN,$B119,Base_Orçamento_SP!$HA:$HA)/1000000000</f>
        <v>2.7579358579999998E-2</v>
      </c>
      <c r="Q119" s="413">
        <f>SUMIF(Base_Orçamento_SP!$HC:$HC,$B119,Base_Orçamento_SP!$HP:$HP)/1000000000</f>
        <v>3.1272939640000004E-2</v>
      </c>
      <c r="R119" s="413">
        <f>SUMIF(Base_Orçamento_SP!$HR:$HR,$B119,Base_Orçamento_SP!$IE:$IE)/1000000000</f>
        <v>3.7127874119999994E-2</v>
      </c>
      <c r="S119" s="413">
        <f>SUMIF(Base_Orçamento_SP!$IG:$IG,$B119,Base_Orçamento_SP!$IT:$IT)/1000</f>
        <v>4.0939366560000003E-2</v>
      </c>
      <c r="T119" s="414"/>
      <c r="U119" s="414"/>
      <c r="V119" s="414"/>
      <c r="W119" s="414"/>
      <c r="X119" s="414"/>
      <c r="Y119" s="414"/>
      <c r="Z119" s="414"/>
      <c r="AA119" s="414"/>
      <c r="AB119" s="414"/>
      <c r="AC119" s="414"/>
      <c r="AD119" s="414"/>
      <c r="AE119" s="414"/>
      <c r="AF119" s="414"/>
      <c r="AG119" s="414"/>
      <c r="AH119" s="414"/>
      <c r="AI119" s="414"/>
      <c r="AJ119" s="414"/>
      <c r="AK119" s="414"/>
      <c r="AL119" s="414"/>
      <c r="AM119" s="414"/>
      <c r="AN119" s="414"/>
      <c r="AO119" s="414"/>
    </row>
    <row r="120" spans="2:41" outlineLevel="2" x14ac:dyDescent="0.25">
      <c r="B120" s="410" t="s">
        <v>1285</v>
      </c>
      <c r="C120" s="411"/>
      <c r="D120" s="411"/>
      <c r="E120" s="411"/>
      <c r="F120" s="411"/>
      <c r="G120" s="411"/>
      <c r="H120" s="411"/>
      <c r="I120" s="411"/>
      <c r="J120" s="411"/>
      <c r="K120" s="411"/>
      <c r="L120" s="412">
        <f>SUMIF(Base_Orçamento_SP!$EF:$EF,$B120,Base_Orçamento_SP!$ES:$ES)/1000000000</f>
        <v>6.1437171829999998E-2</v>
      </c>
      <c r="M120" s="412">
        <f>SUMIF(Base_Orçamento_SP!$EU:$EU,$B120,Base_Orçamento_SP!$FH:$FH)/1000000000</f>
        <v>7.8373985770000001E-2</v>
      </c>
      <c r="N120" s="412">
        <f>SUMIF(Base_Orçamento_SP!$FJ:$FJ,$B120,Base_Orçamento_SP!$FW:$FW)/1000000000</f>
        <v>9.1707435219999994E-2</v>
      </c>
      <c r="O120" s="413">
        <f>SUMIF(Base_Orçamento_SP!$FY:$FY,$B120,Base_Orçamento_SP!$GL:$GL)/1000000000</f>
        <v>9.420609295E-2</v>
      </c>
      <c r="P120" s="413">
        <f>SUMIF(Base_Orçamento_SP!$GN:$GN,$B120,Base_Orçamento_SP!$HA:$HA)/1000000000</f>
        <v>0.10886221203</v>
      </c>
      <c r="Q120" s="413">
        <f>SUMIF(Base_Orçamento_SP!$HC:$HC,$B120,Base_Orçamento_SP!$HP:$HP)/1000000000</f>
        <v>0.11525818106000001</v>
      </c>
      <c r="R120" s="413">
        <f>SUMIF(Base_Orçamento_SP!$HR:$HR,$B120,Base_Orçamento_SP!$IE:$IE)/1000000000</f>
        <v>0.12345672684</v>
      </c>
      <c r="S120" s="413">
        <f>SUMIF(Base_Orçamento_SP!$IG:$IG,$B120,Base_Orçamento_SP!$IT:$IT)/1000</f>
        <v>0.13487268237</v>
      </c>
      <c r="T120" s="414"/>
      <c r="U120" s="414"/>
      <c r="V120" s="414"/>
      <c r="W120" s="414"/>
      <c r="X120" s="414"/>
      <c r="Y120" s="414"/>
      <c r="Z120" s="414"/>
      <c r="AA120" s="414"/>
      <c r="AB120" s="414"/>
      <c r="AC120" s="414"/>
      <c r="AD120" s="414"/>
      <c r="AE120" s="414"/>
      <c r="AF120" s="414"/>
      <c r="AG120" s="414"/>
      <c r="AH120" s="414"/>
      <c r="AI120" s="414"/>
      <c r="AJ120" s="414"/>
      <c r="AK120" s="414"/>
      <c r="AL120" s="414"/>
      <c r="AM120" s="414"/>
      <c r="AN120" s="414"/>
      <c r="AO120" s="414"/>
    </row>
    <row r="121" spans="2:41" outlineLevel="2" x14ac:dyDescent="0.25">
      <c r="B121" s="410" t="s">
        <v>1286</v>
      </c>
      <c r="C121" s="411"/>
      <c r="D121" s="411"/>
      <c r="E121" s="411"/>
      <c r="F121" s="411"/>
      <c r="G121" s="411"/>
      <c r="H121" s="411"/>
      <c r="I121" s="411"/>
      <c r="J121" s="411"/>
      <c r="K121" s="411"/>
      <c r="L121" s="412">
        <f>SUMIF(Base_Orçamento_SP!$EF:$EF,$B121,Base_Orçamento_SP!$ES:$ES)/1000000000</f>
        <v>2.050923378E-2</v>
      </c>
      <c r="M121" s="412">
        <f>SUMIF(Base_Orçamento_SP!$EU:$EU,$B121,Base_Orçamento_SP!$FH:$FH)/1000000000</f>
        <v>2.058288716E-2</v>
      </c>
      <c r="N121" s="412">
        <f>SUMIF(Base_Orçamento_SP!$FJ:$FJ,$B121,Base_Orçamento_SP!$FW:$FW)/1000000000</f>
        <v>2.2079637149999998E-2</v>
      </c>
      <c r="O121" s="413">
        <f>SUMIF(Base_Orçamento_SP!$FY:$FY,$B121,Base_Orçamento_SP!$GL:$GL)/1000000000</f>
        <v>2.3419461280000001E-2</v>
      </c>
      <c r="P121" s="413">
        <f>SUMIF(Base_Orçamento_SP!$GN:$GN,$B121,Base_Orçamento_SP!$HA:$HA)/1000000000</f>
        <v>2.7003334149999999E-2</v>
      </c>
      <c r="Q121" s="413">
        <f>SUMIF(Base_Orçamento_SP!$HC:$HC,$B121,Base_Orçamento_SP!$HP:$HP)/1000000000</f>
        <v>2.6227176579999997E-2</v>
      </c>
      <c r="R121" s="413">
        <f>SUMIF(Base_Orçamento_SP!$HR:$HR,$B121,Base_Orçamento_SP!$IE:$IE)/1000000000</f>
        <v>2.6823367429999998E-2</v>
      </c>
      <c r="S121" s="413">
        <f>SUMIF(Base_Orçamento_SP!$IG:$IG,$B121,Base_Orçamento_SP!$IT:$IT)/1000</f>
        <v>2.7510835879999997E-2</v>
      </c>
      <c r="T121" s="414"/>
      <c r="U121" s="414"/>
      <c r="V121" s="414"/>
      <c r="W121" s="414"/>
      <c r="X121" s="414"/>
      <c r="Y121" s="414"/>
      <c r="Z121" s="414"/>
      <c r="AA121" s="414"/>
      <c r="AB121" s="414"/>
      <c r="AC121" s="414"/>
      <c r="AD121" s="414"/>
      <c r="AE121" s="414"/>
      <c r="AF121" s="414"/>
      <c r="AG121" s="414"/>
      <c r="AH121" s="414"/>
      <c r="AI121" s="414"/>
      <c r="AJ121" s="414"/>
      <c r="AK121" s="414"/>
      <c r="AL121" s="414"/>
      <c r="AM121" s="414"/>
      <c r="AN121" s="414"/>
      <c r="AO121" s="414"/>
    </row>
    <row r="122" spans="2:41" outlineLevel="2" x14ac:dyDescent="0.25">
      <c r="B122" s="410" t="s">
        <v>1582</v>
      </c>
      <c r="C122" s="411"/>
      <c r="D122" s="411"/>
      <c r="E122" s="411"/>
      <c r="F122" s="411"/>
      <c r="G122" s="411"/>
      <c r="H122" s="411"/>
      <c r="I122" s="411"/>
      <c r="J122" s="411"/>
      <c r="K122" s="411"/>
      <c r="L122" s="412">
        <f>SUMIF(Base_Orçamento_SP!$EF:$EF,$B122,Base_Orçamento_SP!$ES:$ES)/1000000000</f>
        <v>0.13344291908</v>
      </c>
      <c r="M122" s="412">
        <f>SUMIF(Base_Orçamento_SP!$EU:$EU,$B122,Base_Orçamento_SP!$FH:$FH)/1000000000</f>
        <v>0.16459765897</v>
      </c>
      <c r="N122" s="412">
        <f>SUMIF(Base_Orçamento_SP!$FJ:$FJ,$B122,Base_Orçamento_SP!$FW:$FW)/1000000000</f>
        <v>0.19578472887000001</v>
      </c>
      <c r="O122" s="413">
        <f>SUMIF(Base_Orçamento_SP!$FY:$FY,$B122,Base_Orçamento_SP!$GL:$GL)/1000000000</f>
        <v>0.21559483545999999</v>
      </c>
      <c r="P122" s="413">
        <f>SUMIF(Base_Orçamento_SP!$GN:$GN,$B122,Base_Orçamento_SP!$HA:$HA)/1000000000</f>
        <v>0.24256982525999998</v>
      </c>
      <c r="Q122" s="413">
        <f>SUMIF(Base_Orçamento_SP!$HC:$HC,$B122,Base_Orçamento_SP!$HP:$HP)/1000000000</f>
        <v>0.22535827813000001</v>
      </c>
      <c r="R122" s="413">
        <f>SUMIF(Base_Orçamento_SP!$HR:$HR,$B122,Base_Orçamento_SP!$IE:$IE)/1000000000</f>
        <v>0.22257830968</v>
      </c>
      <c r="S122" s="413">
        <f>SUMIF(Base_Orçamento_SP!$IG:$IG,$B122,Base_Orçamento_SP!$IT:$IT)/1000</f>
        <v>0.25827685485000001</v>
      </c>
      <c r="T122" s="414"/>
      <c r="U122" s="414"/>
      <c r="V122" s="414"/>
      <c r="W122" s="414"/>
      <c r="X122" s="414"/>
      <c r="Y122" s="414"/>
      <c r="Z122" s="414"/>
      <c r="AA122" s="414"/>
      <c r="AB122" s="414"/>
      <c r="AC122" s="414"/>
      <c r="AD122" s="414"/>
      <c r="AE122" s="414"/>
      <c r="AF122" s="414"/>
      <c r="AG122" s="414"/>
      <c r="AH122" s="414"/>
      <c r="AI122" s="414"/>
      <c r="AJ122" s="414"/>
      <c r="AK122" s="414"/>
      <c r="AL122" s="414"/>
      <c r="AM122" s="414"/>
      <c r="AN122" s="414"/>
      <c r="AO122" s="414"/>
    </row>
    <row r="123" spans="2:41" outlineLevel="2" x14ac:dyDescent="0.25">
      <c r="B123" s="410" t="s">
        <v>1583</v>
      </c>
      <c r="C123" s="411"/>
      <c r="D123" s="411"/>
      <c r="E123" s="411"/>
      <c r="F123" s="411"/>
      <c r="G123" s="411"/>
      <c r="H123" s="411"/>
      <c r="I123" s="411"/>
      <c r="J123" s="411"/>
      <c r="K123" s="411"/>
      <c r="L123" s="412">
        <f>SUMIF(Base_Orçamento_SP!$EF:$EF,$B123,Base_Orçamento_SP!$ES:$ES)/1000000000</f>
        <v>0.10371130208</v>
      </c>
      <c r="M123" s="412">
        <f>SUMIF(Base_Orçamento_SP!$EU:$EU,$B123,Base_Orçamento_SP!$FH:$FH)/1000000000</f>
        <v>0.1086902855</v>
      </c>
      <c r="N123" s="412">
        <f>SUMIF(Base_Orçamento_SP!$FJ:$FJ,$B123,Base_Orçamento_SP!$FW:$FW)/1000000000</f>
        <v>0.12691805594</v>
      </c>
      <c r="O123" s="413">
        <f>SUMIF(Base_Orçamento_SP!$FY:$FY,$B123,Base_Orçamento_SP!$GL:$GL)/1000000000</f>
        <v>0.13641304215</v>
      </c>
      <c r="P123" s="413">
        <f>SUMIF(Base_Orçamento_SP!$GN:$GN,$B123,Base_Orçamento_SP!$HA:$HA)/1000000000</f>
        <v>0.15348517819999999</v>
      </c>
      <c r="Q123" s="413">
        <f>SUMIF(Base_Orçamento_SP!$HC:$HC,$B123,Base_Orçamento_SP!$HP:$HP)/1000000000</f>
        <v>0.15979775328000001</v>
      </c>
      <c r="R123" s="413">
        <f>SUMIF(Base_Orçamento_SP!$HR:$HR,$B123,Base_Orçamento_SP!$IE:$IE)/1000000000</f>
        <v>0.15473813124999999</v>
      </c>
      <c r="S123" s="413">
        <f>SUMIF(Base_Orçamento_SP!$IG:$IG,$B123,Base_Orçamento_SP!$IT:$IT)/1000</f>
        <v>0.16715935053</v>
      </c>
      <c r="T123" s="414"/>
      <c r="U123" s="414"/>
      <c r="V123" s="414"/>
      <c r="W123" s="414"/>
      <c r="X123" s="414"/>
      <c r="Y123" s="414"/>
      <c r="Z123" s="414"/>
      <c r="AA123" s="414"/>
      <c r="AB123" s="414"/>
      <c r="AC123" s="414"/>
      <c r="AD123" s="414"/>
      <c r="AE123" s="414"/>
      <c r="AF123" s="414"/>
      <c r="AG123" s="414"/>
      <c r="AH123" s="414"/>
      <c r="AI123" s="414"/>
      <c r="AJ123" s="414"/>
      <c r="AK123" s="414"/>
      <c r="AL123" s="414"/>
      <c r="AM123" s="414"/>
      <c r="AN123" s="414"/>
      <c r="AO123" s="414"/>
    </row>
    <row r="124" spans="2:41" outlineLevel="2" x14ac:dyDescent="0.25">
      <c r="B124" s="410" t="s">
        <v>1608</v>
      </c>
      <c r="C124" s="411"/>
      <c r="D124" s="411"/>
      <c r="E124" s="411"/>
      <c r="F124" s="411"/>
      <c r="G124" s="411"/>
      <c r="H124" s="411"/>
      <c r="I124" s="411"/>
      <c r="J124" s="411"/>
      <c r="K124" s="411"/>
      <c r="L124" s="412">
        <f>SUMIF(Base_Orçamento_SP!$EF:$EF,$B124,Base_Orçamento_SP!$ES:$ES)/1000000000</f>
        <v>0</v>
      </c>
      <c r="M124" s="412">
        <f>SUMIF(Base_Orçamento_SP!$EU:$EU,$B124,Base_Orçamento_SP!$FH:$FH)/1000000000</f>
        <v>6.8509279999999997E-5</v>
      </c>
      <c r="N124" s="412">
        <f>SUMIF(Base_Orçamento_SP!$FJ:$FJ,$B124,Base_Orçamento_SP!$FW:$FW)/1000000000</f>
        <v>9.9972579999999998E-5</v>
      </c>
      <c r="O124" s="413">
        <f>SUMIF(Base_Orçamento_SP!$FY:$FY,$B124,Base_Orçamento_SP!$GL:$GL)/1000000000</f>
        <v>1.0861179E-4</v>
      </c>
      <c r="P124" s="413">
        <f>SUMIF(Base_Orçamento_SP!$GN:$GN,$B124,Base_Orçamento_SP!$HA:$HA)/1000000000</f>
        <v>1.5127289999999999E-4</v>
      </c>
      <c r="Q124" s="413">
        <f>SUMIF(Base_Orçamento_SP!$HC:$HC,$B124,Base_Orçamento_SP!$HP:$HP)/1000000000</f>
        <v>1.7657185999999999E-4</v>
      </c>
      <c r="R124" s="413">
        <f>SUMIF(Base_Orçamento_SP!$HR:$HR,$B124,Base_Orçamento_SP!$IE:$IE)/1000000000</f>
        <v>3.7962881999999999E-4</v>
      </c>
      <c r="S124" s="413">
        <f>SUMIF(Base_Orçamento_SP!$IG:$IG,$B124,Base_Orçamento_SP!$IT:$IT)/1000</f>
        <v>9.243557800000001E-4</v>
      </c>
      <c r="T124" s="414"/>
      <c r="U124" s="414"/>
      <c r="V124" s="414"/>
      <c r="W124" s="414"/>
      <c r="X124" s="414"/>
      <c r="Y124" s="414"/>
      <c r="Z124" s="414"/>
      <c r="AA124" s="414"/>
      <c r="AB124" s="414"/>
      <c r="AC124" s="414"/>
      <c r="AD124" s="414"/>
      <c r="AE124" s="414"/>
      <c r="AF124" s="414"/>
      <c r="AG124" s="414"/>
      <c r="AH124" s="414"/>
      <c r="AI124" s="414"/>
      <c r="AJ124" s="414"/>
      <c r="AK124" s="414"/>
      <c r="AL124" s="414"/>
      <c r="AM124" s="414"/>
      <c r="AN124" s="414"/>
      <c r="AO124" s="414"/>
    </row>
    <row r="125" spans="2:41" outlineLevel="2" x14ac:dyDescent="0.25">
      <c r="B125" s="420" t="s">
        <v>996</v>
      </c>
      <c r="C125" s="421"/>
      <c r="D125" s="421"/>
      <c r="E125" s="421"/>
      <c r="F125" s="421"/>
      <c r="G125" s="421"/>
      <c r="H125" s="421"/>
      <c r="I125" s="421"/>
      <c r="J125" s="421"/>
      <c r="K125" s="421"/>
      <c r="L125" s="422">
        <f>SUMIF(Base_Orçamento_SP!$EF:$EF,$B125,Base_Orçamento_SP!$ES:$ES)/1000000000</f>
        <v>2.2398403519999999E-2</v>
      </c>
      <c r="M125" s="422">
        <f>SUMIF(Base_Orçamento_SP!$EU:$EU,$B125,Base_Orçamento_SP!$FH:$FH)/1000000000</f>
        <v>1.1782920509999999E-2</v>
      </c>
      <c r="N125" s="422">
        <f>SUMIF(Base_Orçamento_SP!$FJ:$FJ,$B125,Base_Orçamento_SP!$FW:$FW)/1000000000</f>
        <v>4.3736629950000001E-2</v>
      </c>
      <c r="O125" s="423">
        <f>SUMIF(Base_Orçamento_SP!$FY:$FY,$B125,Base_Orçamento_SP!$GL:$GL)/1000000000</f>
        <v>3.4103693299999994E-2</v>
      </c>
      <c r="P125" s="423">
        <f>SUMIF(Base_Orçamento_SP!$GN:$GN,$B125,Base_Orçamento_SP!$HA:$HA)/1000000000</f>
        <v>2.830571321E-2</v>
      </c>
      <c r="Q125" s="423">
        <f>SUMIF(Base_Orçamento_SP!$HC:$HC,$B125,Base_Orçamento_SP!$HP:$HP)/1000000000</f>
        <v>4.5526353329999998E-2</v>
      </c>
      <c r="R125" s="423">
        <f>SUMIF(Base_Orçamento_SP!$HR:$HR,$B125,Base_Orçamento_SP!$IE:$IE)/1000000000</f>
        <v>6.0559416370000001E-2</v>
      </c>
      <c r="S125" s="423">
        <f>SUMIF(Base_Orçamento_SP!$IG:$IG,$B125,Base_Orçamento_SP!$IT:$IT)/1000</f>
        <v>5.8565027630000002E-2</v>
      </c>
      <c r="T125" s="406"/>
      <c r="U125" s="406"/>
      <c r="V125" s="406"/>
      <c r="W125" s="406"/>
      <c r="X125" s="406"/>
      <c r="Y125" s="406"/>
      <c r="Z125" s="406"/>
      <c r="AA125" s="406"/>
      <c r="AB125" s="406"/>
      <c r="AC125" s="406"/>
      <c r="AD125" s="406"/>
      <c r="AE125" s="406"/>
      <c r="AF125" s="406"/>
      <c r="AG125" s="406"/>
      <c r="AH125" s="406"/>
      <c r="AI125" s="406"/>
      <c r="AJ125" s="406"/>
      <c r="AK125" s="406"/>
      <c r="AL125" s="406"/>
      <c r="AM125" s="406"/>
      <c r="AN125" s="406"/>
      <c r="AO125" s="406"/>
    </row>
    <row r="126" spans="2:41" s="139" customFormat="1" x14ac:dyDescent="0.25">
      <c r="B126" s="144"/>
      <c r="C126" s="140"/>
      <c r="D126" s="140"/>
      <c r="E126" s="140"/>
      <c r="F126" s="140"/>
      <c r="G126" s="140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141"/>
      <c r="S126" s="142"/>
      <c r="T126" s="143"/>
      <c r="U126" s="143"/>
      <c r="V126" s="143"/>
      <c r="W126" s="143"/>
      <c r="X126" s="143"/>
      <c r="Y126" s="143"/>
      <c r="Z126" s="143"/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</row>
    <row r="127" spans="2:41" s="1" customFormat="1" x14ac:dyDescent="0.25">
      <c r="B127" s="134" t="s">
        <v>1820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68"/>
      <c r="W127" s="68"/>
      <c r="X127" s="68"/>
      <c r="Y127" s="68"/>
      <c r="Z127" s="68"/>
      <c r="AA127" s="68"/>
      <c r="AB127" s="68"/>
      <c r="AC127" s="68"/>
      <c r="AD127" s="68"/>
      <c r="AE127" s="68"/>
      <c r="AF127" s="68"/>
      <c r="AG127" s="68"/>
      <c r="AH127" s="68"/>
      <c r="AI127" s="68"/>
      <c r="AJ127" s="68"/>
      <c r="AK127" s="68"/>
      <c r="AL127" s="68"/>
      <c r="AM127" s="68"/>
      <c r="AN127" s="68"/>
      <c r="AO127" s="68"/>
    </row>
    <row r="128" spans="2:41" s="43" customFormat="1" outlineLevel="1" x14ac:dyDescent="0.25">
      <c r="B128" s="135" t="s">
        <v>1036</v>
      </c>
      <c r="C128" s="283">
        <f>SUMIF(Base_Orçamento_SP!$A:$A,$B128,Base_Orçamento_SP!$N:$N)/1000000000</f>
        <v>0</v>
      </c>
      <c r="D128" s="283">
        <f>SUMIF(Base_Orçamento_SP!$P:$P,$B128,Base_Orçamento_SP!$AC:$AC)/1000000000</f>
        <v>0.27774313416000002</v>
      </c>
      <c r="E128" s="283">
        <f>SUMIF(Base_Orçamento_SP!$AE:$AE,$B128,Base_Orçamento_SP!$AR:$AR)/1000000000</f>
        <v>0.30953291933999999</v>
      </c>
      <c r="F128" s="283">
        <f>SUMIF(Base_Orçamento_SP!$AT:$AT,$B128,Base_Orçamento_SP!$BG:$BG)/1000000000</f>
        <v>0.54359686597000001</v>
      </c>
      <c r="G128" s="283">
        <f>SUMIF(Base_Orçamento_SP!$BI:$BI,$B128,Base_Orçamento_SP!$BV:$BV)/1000000000</f>
        <v>0.46160080904</v>
      </c>
      <c r="H128" s="283">
        <f>SUMIF(Base_Orçamento_SP!$BX:$BX,$B128,Base_Orçamento_SP!$CK:$CK)/1000000000</f>
        <v>0.36835129551999996</v>
      </c>
      <c r="I128" s="283">
        <f>SUMIF(Base_Orçamento_SP!$CM:$CM,$B128,Base_Orçamento_SP!$CZ:$CZ)/1000000000</f>
        <v>1.05345581058</v>
      </c>
      <c r="J128" s="283">
        <f>SUMIF(Base_Orçamento_SP!$DB:$DB,$B128,Base_Orçamento_SP!$DO:$DO)/1000000000</f>
        <v>3.2923194631999997</v>
      </c>
      <c r="K128" s="283">
        <f>SUMIF(Base_Orçamento_SP!$DQ:$DQ,$B128,Base_Orçamento_SP!$ED:$ED)/1000000000</f>
        <v>2.3947071233400004</v>
      </c>
      <c r="L128" s="283">
        <f>SUMIF(Base_Orçamento_SP!$EF:$EF,$B128,Base_Orçamento_SP!$ES:$ES)/1000000000</f>
        <v>0.79317417564000003</v>
      </c>
      <c r="M128" s="283">
        <f>SUMIF(Base_Orçamento_SP!$EU:$EU,$B128,Base_Orçamento_SP!$FH:$FH)/1000000000</f>
        <v>0.58108485485000005</v>
      </c>
      <c r="N128" s="283">
        <f>SUMIF(Base_Orçamento_SP!$FJ:$FJ,$B128,Base_Orçamento_SP!$FW:$FW)/1000000000</f>
        <v>0.62488276979000001</v>
      </c>
      <c r="O128" s="137">
        <f>SUMIF(Base_Orçamento_SP!$FY:$FY,$B128,Base_Orçamento_SP!$GL:$GL)/1000000000</f>
        <v>0.38235698389</v>
      </c>
      <c r="P128" s="137">
        <f>SUMIF(Base_Orçamento_SP!$GN:$GN,$B128,Base_Orçamento_SP!$HA:$HA)/1000000000</f>
        <v>0.45377323745999998</v>
      </c>
      <c r="Q128" s="137">
        <f>SUMIF(Base_Orçamento_SP!$HC:$HC,$B128,Base_Orçamento_SP!$HP:$HP)/1000000000</f>
        <v>0.53190310724000001</v>
      </c>
      <c r="R128" s="137">
        <f>SUMIF(Base_Orçamento_SP!$HR:$HR,$B128,Base_Orçamento_SP!$IE:$IE)/1000000000</f>
        <v>2.0806178366700001</v>
      </c>
      <c r="S128" s="137">
        <f>SUMIF(Base_Orçamento_SP!$IG:$IG,$B128,Base_Orçamento_SP!$IT:$IT)/1000</f>
        <v>1.2255844469700001</v>
      </c>
      <c r="T128" s="285">
        <f t="shared" ref="T128:AO128" si="141">T26</f>
        <v>1.2425140623173241</v>
      </c>
      <c r="U128" s="285">
        <f t="shared" si="141"/>
        <v>1.2757960304161875</v>
      </c>
      <c r="V128" s="285">
        <f t="shared" si="141"/>
        <v>1.3083306502319352</v>
      </c>
      <c r="W128" s="285">
        <f t="shared" si="141"/>
        <v>1.3428923572138038</v>
      </c>
      <c r="X128" s="285">
        <f t="shared" si="141"/>
        <v>1.3780497187429841</v>
      </c>
      <c r="Y128" s="285">
        <f t="shared" si="141"/>
        <v>1.4142232997551656</v>
      </c>
      <c r="Z128" s="285">
        <f t="shared" si="141"/>
        <v>1.4510890081222787</v>
      </c>
      <c r="AA128" s="285">
        <f t="shared" si="141"/>
        <v>1.4887323596998669</v>
      </c>
      <c r="AB128" s="285">
        <f t="shared" si="141"/>
        <v>1.5270773814570195</v>
      </c>
      <c r="AC128" s="285">
        <f t="shared" si="141"/>
        <v>1.5661362674178581</v>
      </c>
      <c r="AD128" s="285">
        <f t="shared" si="141"/>
        <v>1.6059021430429588</v>
      </c>
      <c r="AE128" s="285">
        <f t="shared" si="141"/>
        <v>1.6463834869172052</v>
      </c>
      <c r="AF128" s="285">
        <f t="shared" si="141"/>
        <v>1.6954926868883302</v>
      </c>
      <c r="AG128" s="285">
        <f t="shared" si="141"/>
        <v>1.7456946959522412</v>
      </c>
      <c r="AH128" s="285">
        <f t="shared" si="141"/>
        <v>1.7967925575341694</v>
      </c>
      <c r="AI128" s="285">
        <f t="shared" si="141"/>
        <v>1.8489002114510744</v>
      </c>
      <c r="AJ128" s="285">
        <f t="shared" si="141"/>
        <v>1.8932205017872541</v>
      </c>
      <c r="AK128" s="285">
        <f t="shared" si="141"/>
        <v>1.9561220456775195</v>
      </c>
      <c r="AL128" s="285">
        <f t="shared" si="141"/>
        <v>2.0112805824938325</v>
      </c>
      <c r="AM128" s="285">
        <f t="shared" si="141"/>
        <v>2.0674908042388833</v>
      </c>
      <c r="AN128" s="285">
        <f t="shared" si="141"/>
        <v>2.1247626409654736</v>
      </c>
      <c r="AO128" s="285">
        <f t="shared" si="141"/>
        <v>2.1831051136044946</v>
      </c>
    </row>
    <row r="129" spans="2:41" s="139" customFormat="1" x14ac:dyDescent="0.25">
      <c r="B129" s="284"/>
      <c r="C129" s="140"/>
      <c r="D129" s="140"/>
      <c r="E129" s="140"/>
      <c r="F129" s="140"/>
      <c r="G129" s="140"/>
      <c r="H129" s="141"/>
      <c r="I129" s="141"/>
      <c r="J129" s="141"/>
      <c r="K129" s="141"/>
      <c r="L129" s="141"/>
      <c r="M129" s="141"/>
      <c r="N129" s="141"/>
      <c r="O129" s="141"/>
      <c r="P129" s="141"/>
      <c r="Q129" s="141"/>
      <c r="R129" s="141"/>
      <c r="S129" s="142"/>
      <c r="T129" s="143"/>
      <c r="U129" s="143"/>
      <c r="V129" s="143"/>
      <c r="W129" s="143"/>
      <c r="X129" s="143"/>
      <c r="Y129" s="143"/>
      <c r="Z129" s="143"/>
      <c r="AA129" s="143"/>
      <c r="AB129" s="143"/>
      <c r="AC129" s="143"/>
      <c r="AD129" s="143"/>
      <c r="AE129" s="143"/>
      <c r="AF129" s="143"/>
      <c r="AG129" s="143"/>
      <c r="AH129" s="143"/>
      <c r="AI129" s="143"/>
      <c r="AJ129" s="143"/>
      <c r="AK129" s="143"/>
      <c r="AL129" s="143"/>
      <c r="AM129" s="143"/>
      <c r="AN129" s="143"/>
      <c r="AO129" s="143"/>
    </row>
    <row r="130" spans="2:41" s="1" customFormat="1" x14ac:dyDescent="0.25">
      <c r="B130" s="134" t="s">
        <v>1821</v>
      </c>
      <c r="C130" s="68"/>
      <c r="D130" s="68"/>
      <c r="E130" s="68"/>
      <c r="F130" s="68"/>
      <c r="G130" s="68"/>
      <c r="H130" s="68"/>
      <c r="I130" s="68"/>
      <c r="J130" s="68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68"/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</row>
    <row r="131" spans="2:41" s="43" customFormat="1" outlineLevel="1" x14ac:dyDescent="0.25">
      <c r="B131" s="135" t="s">
        <v>876</v>
      </c>
      <c r="C131" s="283">
        <f>SUMIF(Base_Orçamento_SP!$A:$A,$B131,Base_Orçamento_SP!$N:$N)/1000000000</f>
        <v>1.1465185417400001</v>
      </c>
      <c r="D131" s="283">
        <f>SUMIF(Base_Orçamento_SP!$P:$P,$B131,Base_Orçamento_SP!$AC:$AC)/1000000000</f>
        <v>1.13902158655</v>
      </c>
      <c r="E131" s="283">
        <f>SUMIF(Base_Orçamento_SP!$AE:$AE,$B131,Base_Orçamento_SP!$AR:$AR)/1000000000</f>
        <v>0.98385923009999998</v>
      </c>
      <c r="F131" s="283">
        <f>SUMIF(Base_Orçamento_SP!$AT:$AT,$B131,Base_Orçamento_SP!$BG:$BG)/1000000000</f>
        <v>2.2393629058800002</v>
      </c>
      <c r="G131" s="283">
        <f>SUMIF(Base_Orçamento_SP!$BI:$BI,$B131,Base_Orçamento_SP!$BV:$BV)/1000000000</f>
        <v>2.35568757282</v>
      </c>
      <c r="H131" s="283">
        <f>SUMIF(Base_Orçamento_SP!$BX:$BX,$B131,Base_Orçamento_SP!$CK:$CK)/1000000000</f>
        <v>0.30657528362999997</v>
      </c>
      <c r="I131" s="283">
        <f>SUMIF(Base_Orçamento_SP!$CM:$CM,$B131,Base_Orçamento_SP!$CZ:$CZ)/1000000000</f>
        <v>1.9380876602499999</v>
      </c>
      <c r="J131" s="283">
        <f>SUMIF(Base_Orçamento_SP!$DB:$DB,$B131,Base_Orçamento_SP!$DO:$DO)/1000000000</f>
        <v>5.4601182149300005</v>
      </c>
      <c r="K131" s="283">
        <f>SUMIF(Base_Orçamento_SP!$DQ:$DQ,$B131,Base_Orçamento_SP!$ED:$ED)/1000000000</f>
        <v>4.5644683604200003</v>
      </c>
      <c r="L131" s="283">
        <f>SUMIF(Base_Orçamento_SP!$EF:$EF,$B131,Base_Orçamento_SP!$ES:$ES)/1000000000</f>
        <v>1.43638013419</v>
      </c>
      <c r="M131" s="283">
        <f>SUMIF(Base_Orçamento_SP!$EU:$EU,$B131,Base_Orçamento_SP!$FH:$FH)/1000000000</f>
        <v>1.91479396361</v>
      </c>
      <c r="N131" s="283">
        <f>SUMIF(Base_Orçamento_SP!$FJ:$FJ,$B131,Base_Orçamento_SP!$FW:$FW)/1000000000</f>
        <v>5.7680380647700007</v>
      </c>
      <c r="O131" s="137">
        <f>SUMIF(Base_Orçamento_SP!$FY:$FY,$B131,Base_Orçamento_SP!$GL:$GL)/1000000000</f>
        <v>7.7835516461600003</v>
      </c>
      <c r="P131" s="137">
        <f>SUMIF(Base_Orçamento_SP!$GN:$GN,$B131,Base_Orçamento_SP!$HA:$HA)/1000000000</f>
        <v>8.8424618251200009</v>
      </c>
      <c r="Q131" s="137">
        <f>SUMIF(Base_Orçamento_SP!$HC:$HC,$B131,Base_Orçamento_SP!$HP:$HP)/1000000000</f>
        <v>7.4041610142799996</v>
      </c>
      <c r="R131" s="137">
        <f>SUMIF(Base_Orçamento_SP!$HR:$HR,$B131,Base_Orçamento_SP!$IE:$IE)/1000000000</f>
        <v>7.4462382783500001</v>
      </c>
      <c r="S131" s="137">
        <f>SUMIF(Base_Orçamento_SP!$IG:$IG,$B131,Base_Orçamento_SP!$IT:$IT)/1000</f>
        <v>5.7517381510100005</v>
      </c>
      <c r="T131" s="285">
        <f>LRF!T$193/1000</f>
        <v>0</v>
      </c>
      <c r="U131" s="285">
        <f>LRF!U$193/1000</f>
        <v>0</v>
      </c>
      <c r="V131" s="285">
        <f>LRF!V$193/1000</f>
        <v>9.7454609601320161</v>
      </c>
      <c r="W131" s="285">
        <f>LRF!W$193/1000</f>
        <v>11.852818959806667</v>
      </c>
      <c r="X131" s="285">
        <f>LRF!X$193/1000</f>
        <v>10.829625303243226</v>
      </c>
      <c r="Y131" s="285">
        <f>LRF!Y$193/1000</f>
        <v>11.520929364530883</v>
      </c>
      <c r="Z131" s="285">
        <f>LRF!Z$193/1000</f>
        <v>11.932489606024765</v>
      </c>
      <c r="AA131" s="285">
        <f>LRF!AA$193/1000</f>
        <v>12.247371812519821</v>
      </c>
      <c r="AB131" s="285">
        <f>LRF!AB$193/1000</f>
        <v>12.322670238050392</v>
      </c>
      <c r="AC131" s="285">
        <f>LRF!AC$193/1000</f>
        <v>12.757654096479479</v>
      </c>
      <c r="AD131" s="285">
        <f>LRF!AD$193/1000</f>
        <v>12.662838229922821</v>
      </c>
      <c r="AE131" s="285">
        <f>LRF!AE$193/1000</f>
        <v>12.970137290065642</v>
      </c>
      <c r="AF131" s="285">
        <f>LRF!AF$193/1000</f>
        <v>13.251131085286293</v>
      </c>
      <c r="AG131" s="285">
        <f>LRF!AG$193/1000</f>
        <v>15.041839762788701</v>
      </c>
      <c r="AH131" s="285">
        <f>LRF!AH$193/1000</f>
        <v>15.451625485132855</v>
      </c>
      <c r="AI131" s="285">
        <f>LRF!AI$193/1000</f>
        <v>15.796269447019181</v>
      </c>
      <c r="AJ131" s="285">
        <f>LRF!AJ$193/1000</f>
        <v>16.165614780951184</v>
      </c>
      <c r="AK131" s="285">
        <f>LRF!AK$193/1000</f>
        <v>15.038988659155482</v>
      </c>
      <c r="AL131" s="285">
        <f>LRF!AL$193/1000</f>
        <v>18.382898150322927</v>
      </c>
      <c r="AM131" s="285">
        <f>LRF!AM$193/1000</f>
        <v>17.265994639512019</v>
      </c>
      <c r="AN131" s="285">
        <f>LRF!AN$193/1000</f>
        <v>17.632958852262309</v>
      </c>
      <c r="AO131" s="285">
        <f>LRF!AO$193/1000</f>
        <v>18.001508982958693</v>
      </c>
    </row>
    <row r="132" spans="2:41" s="139" customFormat="1" x14ac:dyDescent="0.25">
      <c r="B132" s="144"/>
      <c r="C132" s="140"/>
      <c r="D132" s="140"/>
      <c r="E132" s="140"/>
      <c r="F132" s="140"/>
      <c r="G132" s="140"/>
      <c r="H132" s="141"/>
      <c r="I132" s="141"/>
      <c r="J132" s="141"/>
      <c r="K132" s="141"/>
      <c r="L132" s="141"/>
      <c r="M132" s="141"/>
      <c r="N132" s="141"/>
      <c r="O132" s="141"/>
      <c r="P132" s="141"/>
      <c r="Q132" s="141"/>
      <c r="R132" s="141"/>
      <c r="S132" s="142"/>
      <c r="T132" s="143"/>
      <c r="U132" s="143"/>
      <c r="V132" s="143"/>
      <c r="W132" s="143"/>
      <c r="X132" s="143"/>
      <c r="Y132" s="143"/>
      <c r="Z132" s="143"/>
      <c r="AA132" s="143"/>
      <c r="AB132" s="143"/>
      <c r="AC132" s="143"/>
      <c r="AD132" s="143"/>
      <c r="AE132" s="143"/>
      <c r="AF132" s="143"/>
      <c r="AG132" s="143"/>
      <c r="AH132" s="143"/>
      <c r="AI132" s="143"/>
      <c r="AJ132" s="143"/>
      <c r="AK132" s="143"/>
      <c r="AL132" s="143"/>
      <c r="AM132" s="143"/>
      <c r="AN132" s="143"/>
      <c r="AO132" s="143"/>
    </row>
    <row r="133" spans="2:41" s="1" customFormat="1" x14ac:dyDescent="0.25">
      <c r="B133" s="68" t="s">
        <v>2464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68"/>
      <c r="M133" s="68"/>
      <c r="N133" s="68"/>
      <c r="O133" s="68"/>
      <c r="P133" s="68"/>
      <c r="Q133" s="68"/>
      <c r="R133" s="68"/>
      <c r="S133" s="68"/>
      <c r="T133" s="68"/>
      <c r="U133" s="68"/>
      <c r="V133" s="68"/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8"/>
      <c r="AM133" s="68"/>
      <c r="AN133" s="68"/>
      <c r="AO133" s="68"/>
    </row>
    <row r="134" spans="2:41" s="43" customFormat="1" outlineLevel="1" x14ac:dyDescent="0.25">
      <c r="B134" s="138" t="s">
        <v>80</v>
      </c>
      <c r="C134" s="283">
        <f>SUMIF(Base_Orçamento_SP!$A:$A,$B134,Base_Orçamento_SP!$N:$N)/1000000000</f>
        <v>1.14529619798</v>
      </c>
      <c r="D134" s="283">
        <f>SUMIF(Base_Orçamento_SP!$P:$P,$B134,Base_Orçamento_SP!$AC:$AC)/1000000000</f>
        <v>1.28284444407</v>
      </c>
      <c r="E134" s="283">
        <f>SUMIF(Base_Orçamento_SP!$AE:$AE,$B134,Base_Orçamento_SP!$AR:$AR)/1000000000</f>
        <v>1.6860800115200001</v>
      </c>
      <c r="F134" s="283">
        <f>SUMIF(Base_Orçamento_SP!$AT:$AT,$B134,Base_Orçamento_SP!$BG:$BG)/1000000000</f>
        <v>2.0560949471800001</v>
      </c>
      <c r="G134" s="283">
        <f>SUMIF(Base_Orçamento_SP!$BI:$BI,$B134,Base_Orçamento_SP!$BV:$BV)/1000000000</f>
        <v>2.4001703409099999</v>
      </c>
      <c r="H134" s="283">
        <f>SUMIF(Base_Orçamento_SP!$BX:$BX,$B134,Base_Orçamento_SP!$CK:$CK)/1000000000</f>
        <v>2.7947093328200001</v>
      </c>
      <c r="I134" s="283">
        <f>SUMIF(Base_Orçamento_SP!$CM:$CM,$B134,Base_Orçamento_SP!$CZ:$CZ)/1000000000</f>
        <v>3.0495853102899999</v>
      </c>
      <c r="J134" s="283">
        <f>SUMIF(Base_Orçamento_SP!$DB:$DB,$B134,Base_Orçamento_SP!$DO:$DO)/1000000000</f>
        <v>3.2822684067199996</v>
      </c>
      <c r="K134" s="283">
        <f>SUMIF(Base_Orçamento_SP!$DQ:$DQ,$B134,Base_Orçamento_SP!$ED:$ED)/1000000000</f>
        <v>3.3226788662</v>
      </c>
      <c r="L134" s="283">
        <f>SUMIF(Base_Orçamento_SP!$EF:$EF,$B134,Base_Orçamento_SP!$ES:$ES)/1000000000</f>
        <v>3.71128251784</v>
      </c>
      <c r="M134" s="283">
        <f>SUMIF(Base_Orçamento_SP!$EU:$EU,$B134,Base_Orçamento_SP!$FH:$FH)/1000000000</f>
        <v>3.82367999025</v>
      </c>
      <c r="N134" s="283">
        <f>SUMIF(Base_Orçamento_SP!$FJ:$FJ,$B134,Base_Orçamento_SP!$FW:$FW)/1000000000</f>
        <v>4.3401934507400002</v>
      </c>
      <c r="O134" s="137">
        <f>SUMIF(Base_Orçamento_SP!$FY:$FY,$B134,Base_Orçamento_SP!$GL:$GL)/1000000000</f>
        <v>4.6369417272</v>
      </c>
      <c r="P134" s="137">
        <f>SUMIF(Base_Orçamento_SP!$GN:$GN,$B134,Base_Orçamento_SP!$HA:$HA)/1000000000</f>
        <v>5.1502739417400001</v>
      </c>
      <c r="Q134" s="137">
        <f>SUMIF(Base_Orçamento_SP!$HC:$HC,$B134,Base_Orçamento_SP!$HP:$HP)/1000000000</f>
        <v>5.6230141677800001</v>
      </c>
      <c r="R134" s="137">
        <f>SUMIF(Base_Orçamento_SP!$HR:$HR,$B134,Base_Orçamento_SP!$IE:$IE)/1000000000</f>
        <v>6.2747847265600001</v>
      </c>
      <c r="S134" s="137">
        <f>SUMIF(Base_Orçamento_SP!$IG:$IG,$B134,Base_Orçamento_SP!$IT:$IT)/1000</f>
        <v>6.6862257131999998</v>
      </c>
      <c r="T134" s="285">
        <f t="shared" ref="T134:AO134" si="142">T$21</f>
        <v>6.77858591712533</v>
      </c>
      <c r="U134" s="285">
        <f t="shared" si="142"/>
        <v>6.9601570454459303</v>
      </c>
      <c r="V134" s="285">
        <f t="shared" si="142"/>
        <v>7.1376509848631979</v>
      </c>
      <c r="W134" s="285">
        <f t="shared" si="142"/>
        <v>7.3262037806216362</v>
      </c>
      <c r="X134" s="285">
        <f t="shared" si="142"/>
        <v>7.5180061939484659</v>
      </c>
      <c r="Y134" s="285">
        <f t="shared" si="142"/>
        <v>7.715352633926658</v>
      </c>
      <c r="Z134" s="285">
        <f t="shared" si="142"/>
        <v>7.9164750027923247</v>
      </c>
      <c r="AA134" s="285">
        <f t="shared" si="142"/>
        <v>8.1218398357676076</v>
      </c>
      <c r="AB134" s="285">
        <f t="shared" si="142"/>
        <v>8.3310326588976178</v>
      </c>
      <c r="AC134" s="285">
        <f t="shared" si="142"/>
        <v>8.5441199971760682</v>
      </c>
      <c r="AD134" s="285">
        <f t="shared" si="142"/>
        <v>8.7610643462740043</v>
      </c>
      <c r="AE134" s="285">
        <f t="shared" si="142"/>
        <v>8.9819119614555163</v>
      </c>
      <c r="AF134" s="285">
        <f t="shared" si="142"/>
        <v>9.249829195892854</v>
      </c>
      <c r="AG134" s="285">
        <f t="shared" si="142"/>
        <v>9.5237082947075251</v>
      </c>
      <c r="AH134" s="285">
        <f t="shared" si="142"/>
        <v>9.802474753308795</v>
      </c>
      <c r="AI134" s="285">
        <f t="shared" si="142"/>
        <v>10.086750174994416</v>
      </c>
      <c r="AJ134" s="285">
        <f t="shared" si="142"/>
        <v>10.328541318472844</v>
      </c>
      <c r="AK134" s="285">
        <f t="shared" si="142"/>
        <v>10.671703245175529</v>
      </c>
      <c r="AL134" s="285">
        <f t="shared" si="142"/>
        <v>10.972622882394742</v>
      </c>
      <c r="AM134" s="285">
        <f t="shared" si="142"/>
        <v>11.279280029444546</v>
      </c>
      <c r="AN134" s="285">
        <f t="shared" si="142"/>
        <v>11.591728860131195</v>
      </c>
      <c r="AO134" s="285">
        <f t="shared" si="142"/>
        <v>11.910018588509445</v>
      </c>
    </row>
    <row r="136" spans="2:41" s="1" customFormat="1" x14ac:dyDescent="0.25">
      <c r="B136" s="68" t="s">
        <v>1812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8"/>
      <c r="N136" s="68"/>
      <c r="O136" s="68"/>
      <c r="P136" s="68"/>
      <c r="Q136" s="68"/>
      <c r="R136" s="68"/>
      <c r="S136" s="68"/>
      <c r="T136" s="68"/>
      <c r="U136" s="68"/>
      <c r="V136" s="68"/>
      <c r="W136" s="68"/>
      <c r="X136" s="68"/>
      <c r="Y136" s="68"/>
      <c r="Z136" s="68"/>
      <c r="AA136" s="68"/>
      <c r="AB136" s="68"/>
      <c r="AC136" s="68"/>
      <c r="AD136" s="68"/>
      <c r="AE136" s="68"/>
      <c r="AF136" s="68"/>
      <c r="AG136" s="68"/>
      <c r="AH136" s="68"/>
      <c r="AI136" s="68"/>
      <c r="AJ136" s="68"/>
      <c r="AK136" s="68"/>
      <c r="AL136" s="68"/>
      <c r="AM136" s="68"/>
      <c r="AN136" s="68"/>
      <c r="AO136" s="68"/>
    </row>
    <row r="137" spans="2:41" s="1" customFormat="1" outlineLevel="1" x14ac:dyDescent="0.25">
      <c r="B137" s="38" t="s">
        <v>570</v>
      </c>
      <c r="C137" s="38">
        <f>SUMIF(Base_Orçamento_SP!$A:$A,$B137,Base_Orçamento_SP!$N:$N)/1000000000</f>
        <v>4.2801443899200002</v>
      </c>
      <c r="D137" s="38">
        <f>SUMIF(Base_Orçamento_SP!$P:$P,$B137,Base_Orçamento_SP!$AC:$AC)/1000000000</f>
        <v>5.2384025485399999</v>
      </c>
      <c r="E137" s="38">
        <f>SUMIF(Base_Orçamento_SP!$AE:$AE,$B137,Base_Orçamento_SP!$AR:$AR)/1000000000</f>
        <v>6.6218156308299996</v>
      </c>
      <c r="F137" s="38">
        <f>SUMIF(Base_Orçamento_SP!$AT:$AT,$B137,Base_Orçamento_SP!$BG:$BG)/1000000000</f>
        <v>7.71565430308</v>
      </c>
      <c r="G137" s="38">
        <f>SUMIF(Base_Orçamento_SP!$BI:$BI,$B137,Base_Orçamento_SP!$BV:$BV)/1000000000</f>
        <v>8.32114761309</v>
      </c>
      <c r="H137" s="38">
        <f>SUMIF(Base_Orçamento_SP!$BX:$BX,$B137,Base_Orçamento_SP!$CK:$CK)/1000000000</f>
        <v>8.7730655553999988</v>
      </c>
      <c r="I137" s="38">
        <f>SUMIF(Base_Orçamento_SP!$CM:$CM,$B137,Base_Orçamento_SP!$CZ:$CZ)/1000000000</f>
        <v>9.7666328948700016</v>
      </c>
      <c r="J137" s="38">
        <f>SUMIF(Base_Orçamento_SP!$DB:$DB,$B137,Base_Orçamento_SP!$DO:$DO)/1000000000</f>
        <v>10.079842300680001</v>
      </c>
      <c r="K137" s="38">
        <f>SUMIF(Base_Orçamento_SP!$DQ:$DQ,$B137,Base_Orçamento_SP!$ED:$ED)/1000000000</f>
        <v>11.43235088256</v>
      </c>
      <c r="L137" s="38">
        <f>SUMIF(Base_Orçamento_SP!$EF:$EF,$B137,Base_Orçamento_SP!$ES:$ES)/1000000000</f>
        <v>12.808860370590001</v>
      </c>
      <c r="M137" s="38">
        <f>SUMIF(Base_Orçamento_SP!$EU:$EU,$B137,Base_Orçamento_SP!$FH:$FH)/1000000000</f>
        <v>12.66410440598</v>
      </c>
      <c r="N137" s="38">
        <f>SUMIF(Base_Orçamento_SP!$FJ:$FJ,$B137,Base_Orçamento_SP!$FW:$FW)/1000000000</f>
        <v>14.7753618078</v>
      </c>
      <c r="O137" s="38">
        <f>SUMIF(Base_Orçamento_SP!$FY:$FY,$B137,Base_Orçamento_SP!$GL:$GL)/1000000000</f>
        <v>16.698133950420001</v>
      </c>
      <c r="P137" s="38">
        <f>SUMIF(Base_Orçamento_SP!$GN:$GN,$B137,Base_Orçamento_SP!$HA:$HA)/1000000000</f>
        <v>17.891502686419997</v>
      </c>
      <c r="Q137" s="38">
        <f>SUMIF(Base_Orçamento_SP!$HC:$HC,$B137,Base_Orçamento_SP!$HP:$HP)/1000000000</f>
        <v>17.738787791970001</v>
      </c>
      <c r="R137" s="38">
        <f>SUMIF(Base_Orçamento_SP!$HR:$HR,$B137,Base_Orçamento_SP!$IE:$IE)/1000000000</f>
        <v>19.055861646179999</v>
      </c>
      <c r="S137" s="38">
        <f>SUMIF(Base_Orçamento_SP!$IG:$IG,$B137,Base_Orçamento_SP!$IT:$IT)/1000</f>
        <v>21.18732168803</v>
      </c>
      <c r="T137" s="105">
        <f t="shared" ref="T137:AO137" si="143">T23+T22</f>
        <v>21.923999078398079</v>
      </c>
      <c r="U137" s="105">
        <f t="shared" si="143"/>
        <v>22.074689084869423</v>
      </c>
      <c r="V137" s="105">
        <f t="shared" si="143"/>
        <v>22.90082226850263</v>
      </c>
      <c r="W137" s="105">
        <f t="shared" si="143"/>
        <v>23.722712879156163</v>
      </c>
      <c r="X137" s="105">
        <f t="shared" si="143"/>
        <v>24.751098678259158</v>
      </c>
      <c r="Y137" s="105">
        <f t="shared" si="143"/>
        <v>25.788494601554206</v>
      </c>
      <c r="Z137" s="105">
        <f t="shared" si="143"/>
        <v>26.822801133226008</v>
      </c>
      <c r="AA137" s="105">
        <f t="shared" si="143"/>
        <v>27.708078140727803</v>
      </c>
      <c r="AB137" s="105">
        <f t="shared" si="143"/>
        <v>28.686030843004438</v>
      </c>
      <c r="AC137" s="105">
        <f t="shared" si="143"/>
        <v>29.398898290078954</v>
      </c>
      <c r="AD137" s="105">
        <f t="shared" si="143"/>
        <v>30.111685481971172</v>
      </c>
      <c r="AE137" s="105">
        <f t="shared" si="143"/>
        <v>30.830851636916087</v>
      </c>
      <c r="AF137" s="105">
        <f t="shared" si="143"/>
        <v>31.669552502079174</v>
      </c>
      <c r="AG137" s="105">
        <f t="shared" si="143"/>
        <v>32.53010789734148</v>
      </c>
      <c r="AH137" s="105">
        <f t="shared" si="143"/>
        <v>33.392460471130043</v>
      </c>
      <c r="AI137" s="105">
        <f t="shared" si="143"/>
        <v>34.262811101394419</v>
      </c>
      <c r="AJ137" s="105">
        <f t="shared" si="143"/>
        <v>35.010322628957709</v>
      </c>
      <c r="AK137" s="105">
        <f t="shared" si="143"/>
        <v>36.03337435972275</v>
      </c>
      <c r="AL137" s="105">
        <f t="shared" si="143"/>
        <v>36.930020266243439</v>
      </c>
      <c r="AM137" s="105">
        <f t="shared" si="143"/>
        <v>37.835766898622808</v>
      </c>
      <c r="AN137" s="105">
        <f t="shared" si="143"/>
        <v>38.75242556430527</v>
      </c>
      <c r="AO137" s="105">
        <f t="shared" si="143"/>
        <v>39.682117936584241</v>
      </c>
    </row>
    <row r="138" spans="2:41" s="1" customFormat="1" outlineLevel="1" x14ac:dyDescent="0.25">
      <c r="B138" s="38" t="s">
        <v>571</v>
      </c>
      <c r="C138" s="38">
        <f>SUMIF(Base_Orçamento_SP!$A:$A,$B138,Base_Orçamento_SP!$N:$N)/1000000000</f>
        <v>2.8620115102600003</v>
      </c>
      <c r="D138" s="38">
        <f>SUMIF(Base_Orçamento_SP!$P:$P,$B138,Base_Orçamento_SP!$AC:$AC)/1000000000</f>
        <v>3.5433389912600002</v>
      </c>
      <c r="E138" s="38">
        <f>SUMIF(Base_Orçamento_SP!$AE:$AE,$B138,Base_Orçamento_SP!$AR:$AR)/1000000000</f>
        <v>3.5155898947800002</v>
      </c>
      <c r="F138" s="38">
        <f>SUMIF(Base_Orçamento_SP!$AT:$AT,$B138,Base_Orçamento_SP!$BG:$BG)/1000000000</f>
        <v>3.26869195502</v>
      </c>
      <c r="G138" s="38">
        <f>SUMIF(Base_Orçamento_SP!$BI:$BI,$B138,Base_Orçamento_SP!$BV:$BV)/1000000000</f>
        <v>3.6644464452699999</v>
      </c>
      <c r="H138" s="38">
        <f>SUMIF(Base_Orçamento_SP!$BX:$BX,$B138,Base_Orçamento_SP!$CK:$CK)/1000000000</f>
        <v>3.9778846474899998</v>
      </c>
      <c r="I138" s="38">
        <f>SUMIF(Base_Orçamento_SP!$CM:$CM,$B138,Base_Orçamento_SP!$CZ:$CZ)/1000000000</f>
        <v>4.6219892511599996</v>
      </c>
      <c r="J138" s="38">
        <f>SUMIF(Base_Orçamento_SP!$DB:$DB,$B138,Base_Orçamento_SP!$DO:$DO)/1000000000</f>
        <v>3.8916993573099998</v>
      </c>
      <c r="K138" s="38">
        <f>SUMIF(Base_Orçamento_SP!$DQ:$DQ,$B138,Base_Orçamento_SP!$ED:$ED)/1000000000</f>
        <v>5.1457718128999996</v>
      </c>
      <c r="L138" s="38">
        <f>SUMIF(Base_Orçamento_SP!$EF:$EF,$B138,Base_Orçamento_SP!$ES:$ES)/1000000000</f>
        <v>5.7562533888900003</v>
      </c>
      <c r="M138" s="38">
        <f>SUMIF(Base_Orçamento_SP!$EU:$EU,$B138,Base_Orçamento_SP!$FH:$FH)/1000000000</f>
        <v>6.3365426200500004</v>
      </c>
      <c r="N138" s="38">
        <f>SUMIF(Base_Orçamento_SP!$FJ:$FJ,$B138,Base_Orçamento_SP!$FW:$FW)/1000000000</f>
        <v>7.0735963209200001</v>
      </c>
      <c r="O138" s="38">
        <f>SUMIF(Base_Orçamento_SP!$FY:$FY,$B138,Base_Orçamento_SP!$GL:$GL)/1000000000</f>
        <v>7.8830485017799994</v>
      </c>
      <c r="P138" s="38">
        <f>SUMIF(Base_Orçamento_SP!$GN:$GN,$B138,Base_Orçamento_SP!$HA:$HA)/1000000000</f>
        <v>8.7517137323899998</v>
      </c>
      <c r="Q138" s="38">
        <f>SUMIF(Base_Orçamento_SP!$HC:$HC,$B138,Base_Orçamento_SP!$HP:$HP)/1000000000</f>
        <v>9.0173754234899999</v>
      </c>
      <c r="R138" s="38">
        <f>SUMIF(Base_Orçamento_SP!$HR:$HR,$B138,Base_Orçamento_SP!$IE:$IE)/1000000000</f>
        <v>9.4586672483199994</v>
      </c>
      <c r="S138" s="38">
        <f>SUMIF(Base_Orçamento_SP!$IG:$IG,$B138,Base_Orçamento_SP!$IT:$IT)/1000</f>
        <v>10.50347464337</v>
      </c>
      <c r="T138" s="58">
        <f t="shared" ref="T138:AO138" si="144">T$137*T164</f>
        <v>10.868677588980939</v>
      </c>
      <c r="U138" s="58">
        <f t="shared" si="144"/>
        <v>10.943381163377284</v>
      </c>
      <c r="V138" s="58">
        <f t="shared" si="144"/>
        <v>11.352931227047682</v>
      </c>
      <c r="W138" s="58">
        <f t="shared" si="144"/>
        <v>11.76037806321388</v>
      </c>
      <c r="X138" s="58">
        <f t="shared" si="144"/>
        <v>12.270193523776911</v>
      </c>
      <c r="Y138" s="58">
        <f t="shared" si="144"/>
        <v>12.784475693836228</v>
      </c>
      <c r="Z138" s="58">
        <f t="shared" si="144"/>
        <v>13.297226318424347</v>
      </c>
      <c r="AA138" s="58">
        <f t="shared" si="144"/>
        <v>13.736096541738455</v>
      </c>
      <c r="AB138" s="58">
        <f t="shared" si="144"/>
        <v>14.220910127996552</v>
      </c>
      <c r="AC138" s="58">
        <f t="shared" si="144"/>
        <v>14.574309451643074</v>
      </c>
      <c r="AD138" s="58">
        <f t="shared" si="144"/>
        <v>14.927668989313592</v>
      </c>
      <c r="AE138" s="58">
        <f t="shared" si="144"/>
        <v>15.284190855741919</v>
      </c>
      <c r="AF138" s="58">
        <f t="shared" si="144"/>
        <v>15.699971264437458</v>
      </c>
      <c r="AG138" s="58">
        <f t="shared" si="144"/>
        <v>16.126585911934853</v>
      </c>
      <c r="AH138" s="58">
        <f t="shared" si="144"/>
        <v>16.554091498804301</v>
      </c>
      <c r="AI138" s="58">
        <f t="shared" si="144"/>
        <v>16.985562069291163</v>
      </c>
      <c r="AJ138" s="58">
        <f t="shared" si="144"/>
        <v>17.356135966784944</v>
      </c>
      <c r="AK138" s="58">
        <f t="shared" si="144"/>
        <v>17.863307098236508</v>
      </c>
      <c r="AL138" s="58">
        <f t="shared" si="144"/>
        <v>18.307813378071881</v>
      </c>
      <c r="AM138" s="58">
        <f t="shared" si="144"/>
        <v>18.756831282580748</v>
      </c>
      <c r="AN138" s="58">
        <f t="shared" si="144"/>
        <v>19.211258755452914</v>
      </c>
      <c r="AO138" s="58">
        <f t="shared" si="144"/>
        <v>19.6721476021958</v>
      </c>
    </row>
    <row r="139" spans="2:41" s="97" customFormat="1" outlineLevel="1" x14ac:dyDescent="0.25">
      <c r="B139" s="91" t="s">
        <v>1094</v>
      </c>
      <c r="C139" s="91">
        <f>SUMIF(Base_Orçamento_SP!$A:$A,$B139,Base_Orçamento_SP!$N:$N)/1000000000</f>
        <v>0</v>
      </c>
      <c r="D139" s="91">
        <f>SUMIF(Base_Orçamento_SP!$P:$P,$B139,Base_Orçamento_SP!$AC:$AC)/1000000000</f>
        <v>1.77759974947</v>
      </c>
      <c r="E139" s="91">
        <f>SUMIF(Base_Orçamento_SP!$AE:$AE,$B139,Base_Orçamento_SP!$AR:$AR)/1000000000</f>
        <v>1.86050555227</v>
      </c>
      <c r="F139" s="91">
        <f>SUMIF(Base_Orçamento_SP!$AT:$AT,$B139,Base_Orçamento_SP!$BG:$BG)/1000000000</f>
        <v>2.1699767584799998</v>
      </c>
      <c r="G139" s="91">
        <f>SUMIF(Base_Orçamento_SP!$BI:$BI,$B139,Base_Orçamento_SP!$BV:$BV)/1000000000</f>
        <v>2.46220903134</v>
      </c>
      <c r="H139" s="91">
        <f>SUMIF(Base_Orçamento_SP!$BX:$BX,$B139,Base_Orçamento_SP!$CK:$CK)/1000000000</f>
        <v>2.6241797242199998</v>
      </c>
      <c r="I139" s="91">
        <f>SUMIF(Base_Orçamento_SP!$CM:$CM,$B139,Base_Orçamento_SP!$CZ:$CZ)/1000000000</f>
        <v>3.1200070305000001</v>
      </c>
      <c r="J139" s="91">
        <f>SUMIF(Base_Orçamento_SP!$DB:$DB,$B139,Base_Orçamento_SP!$DO:$DO)/1000000000</f>
        <v>2.6955133298000002</v>
      </c>
      <c r="K139" s="91">
        <f>SUMIF(Base_Orçamento_SP!$DQ:$DQ,$B139,Base_Orçamento_SP!$ED:$ED)/1000000000</f>
        <v>3.5820448217299998</v>
      </c>
      <c r="L139" s="91">
        <f>SUMIF(Base_Orçamento_SP!$EF:$EF,$B139,Base_Orçamento_SP!$ES:$ES)/1000000000</f>
        <v>3.9027676759299998</v>
      </c>
      <c r="M139" s="91">
        <f>SUMIF(Base_Orçamento_SP!$EU:$EU,$B139,Base_Orçamento_SP!$FH:$FH)/1000000000</f>
        <v>4.6639064053999997</v>
      </c>
      <c r="N139" s="91">
        <f>SUMIF(Base_Orçamento_SP!$FJ:$FJ,$B139,Base_Orçamento_SP!$FW:$FW)/1000000000</f>
        <v>5.5012369752100003</v>
      </c>
      <c r="O139" s="91">
        <f>SUMIF(Base_Orçamento_SP!$FY:$FY,$B139,Base_Orçamento_SP!$GL:$GL)/1000000000</f>
        <v>6.1641965560299994</v>
      </c>
      <c r="P139" s="91">
        <f>SUMIF(Base_Orçamento_SP!$GN:$GN,$B139,Base_Orçamento_SP!$HA:$HA)/1000000000</f>
        <v>6.9068233360100004</v>
      </c>
      <c r="Q139" s="91">
        <f>SUMIF(Base_Orçamento_SP!$HC:$HC,$B139,Base_Orçamento_SP!$HP:$HP)/1000000000</f>
        <v>7.1009401195600006</v>
      </c>
      <c r="R139" s="91">
        <f>SUMIF(Base_Orçamento_SP!$HR:$HR,$B139,Base_Orçamento_SP!$IE:$IE)/1000000000</f>
        <v>7.3789067039799994</v>
      </c>
      <c r="S139" s="91">
        <f>SUMIF(Base_Orçamento_SP!$IG:$IG,$B139,Base_Orçamento_SP!$IT:$IT)/1000</f>
        <v>8.287591313390001</v>
      </c>
      <c r="T139" s="92">
        <f t="shared" ref="T139:AO139" si="145">T$138*T155</f>
        <v>8.5757486006149612</v>
      </c>
      <c r="U139" s="92">
        <f t="shared" si="145"/>
        <v>8.6346922088272322</v>
      </c>
      <c r="V139" s="92">
        <f t="shared" si="145"/>
        <v>8.9578408491884094</v>
      </c>
      <c r="W139" s="92">
        <f t="shared" si="145"/>
        <v>9.2793299730004701</v>
      </c>
      <c r="X139" s="92">
        <f t="shared" si="145"/>
        <v>9.6815913508637568</v>
      </c>
      <c r="Y139" s="92">
        <f t="shared" si="145"/>
        <v>10.087377111284029</v>
      </c>
      <c r="Z139" s="92">
        <f t="shared" si="145"/>
        <v>10.491954431319179</v>
      </c>
      <c r="AA139" s="92">
        <f t="shared" si="145"/>
        <v>10.838237654151483</v>
      </c>
      <c r="AB139" s="92">
        <f t="shared" si="145"/>
        <v>11.220771720497067</v>
      </c>
      <c r="AC139" s="92">
        <f t="shared" si="145"/>
        <v>11.499615556870733</v>
      </c>
      <c r="AD139" s="92">
        <f t="shared" si="145"/>
        <v>11.778428000784254</v>
      </c>
      <c r="AE139" s="92">
        <f t="shared" si="145"/>
        <v>12.059735627409513</v>
      </c>
      <c r="AF139" s="92">
        <f t="shared" si="145"/>
        <v>12.387800217498086</v>
      </c>
      <c r="AG139" s="92">
        <f t="shared" si="145"/>
        <v>12.724413382837241</v>
      </c>
      <c r="AH139" s="92">
        <f t="shared" si="145"/>
        <v>13.061729529013816</v>
      </c>
      <c r="AI139" s="92">
        <f t="shared" si="145"/>
        <v>13.402174179318893</v>
      </c>
      <c r="AJ139" s="92">
        <f t="shared" si="145"/>
        <v>13.69456932645976</v>
      </c>
      <c r="AK139" s="92">
        <f t="shared" si="145"/>
        <v>14.094744240584326</v>
      </c>
      <c r="AL139" s="92">
        <f t="shared" si="145"/>
        <v>14.4454744997216</v>
      </c>
      <c r="AM139" s="92">
        <f t="shared" si="145"/>
        <v>14.799764580986587</v>
      </c>
      <c r="AN139" s="92">
        <f t="shared" si="145"/>
        <v>15.158322991856684</v>
      </c>
      <c r="AO139" s="92">
        <f t="shared" si="145"/>
        <v>15.521979641907791</v>
      </c>
    </row>
    <row r="140" spans="2:41" outlineLevel="1" x14ac:dyDescent="0.25">
      <c r="B140" s="91" t="s">
        <v>1293</v>
      </c>
      <c r="C140" s="91">
        <f>SUMIF(Base_Orçamento_SP!$A:$A,$B140,Base_Orçamento_SP!$N:$N)/1000000000</f>
        <v>0</v>
      </c>
      <c r="D140" s="91">
        <f>SUMIF(Base_Orçamento_SP!$P:$P,$B140,Base_Orçamento_SP!$AC:$AC)/1000000000</f>
        <v>0</v>
      </c>
      <c r="E140" s="91">
        <f>SUMIF(Base_Orçamento_SP!$AE:$AE,$B140,Base_Orçamento_SP!$AR:$AR)/1000000000</f>
        <v>9.2378253069999999E-2</v>
      </c>
      <c r="F140" s="91">
        <f>SUMIF(Base_Orçamento_SP!$AT:$AT,$B140,Base_Orçamento_SP!$BG:$BG)/1000000000</f>
        <v>0.23191268154</v>
      </c>
      <c r="G140" s="91">
        <f>SUMIF(Base_Orçamento_SP!$BI:$BI,$B140,Base_Orçamento_SP!$BV:$BV)/1000000000</f>
        <v>0.24030743162999998</v>
      </c>
      <c r="H140" s="91">
        <f>SUMIF(Base_Orçamento_SP!$BX:$BX,$B140,Base_Orçamento_SP!$CK:$CK)/1000000000</f>
        <v>0.24388607058</v>
      </c>
      <c r="I140" s="91">
        <f>SUMIF(Base_Orçamento_SP!$CM:$CM,$B140,Base_Orçamento_SP!$CZ:$CZ)/1000000000</f>
        <v>0.23555920807</v>
      </c>
      <c r="J140" s="91">
        <f>SUMIF(Base_Orçamento_SP!$DB:$DB,$B140,Base_Orçamento_SP!$DO:$DO)/1000000000</f>
        <v>0.13259514118000001</v>
      </c>
      <c r="K140" s="91">
        <f>SUMIF(Base_Orçamento_SP!$DQ:$DQ,$B140,Base_Orçamento_SP!$ED:$ED)/1000000000</f>
        <v>0.25572127417000001</v>
      </c>
      <c r="L140" s="91">
        <f>SUMIF(Base_Orçamento_SP!$EF:$EF,$B140,Base_Orçamento_SP!$ES:$ES)/1000000000</f>
        <v>0.27289174807</v>
      </c>
      <c r="M140" s="91">
        <f>SUMIF(Base_Orçamento_SP!$EU:$EU,$B140,Base_Orçamento_SP!$FH:$FH)/1000000000</f>
        <v>0.15350264382000001</v>
      </c>
      <c r="N140" s="91">
        <f>SUMIF(Base_Orçamento_SP!$FJ:$FJ,$B140,Base_Orçamento_SP!$FW:$FW)/1000000000</f>
        <v>9.9779001499999999E-3</v>
      </c>
      <c r="O140" s="91">
        <f>SUMIF(Base_Orçamento_SP!$FY:$FY,$B140,Base_Orçamento_SP!$GL:$GL)/1000000000</f>
        <v>1.5554220929999999E-2</v>
      </c>
      <c r="P140" s="91">
        <f>SUMIF(Base_Orçamento_SP!$GN:$GN,$B140,Base_Orçamento_SP!$HA:$HA)/1000000000</f>
        <v>7.5905917680000004E-2</v>
      </c>
      <c r="Q140" s="91">
        <f>SUMIF(Base_Orçamento_SP!$HC:$HC,$B140,Base_Orçamento_SP!$HP:$HP)/1000000000</f>
        <v>0.16117132396</v>
      </c>
      <c r="R140" s="91">
        <f>SUMIF(Base_Orçamento_SP!$HR:$HR,$B140,Base_Orçamento_SP!$IE:$IE)/1000000000</f>
        <v>0.22490867616999999</v>
      </c>
      <c r="S140" s="91">
        <f>SUMIF(Base_Orçamento_SP!$IG:$IG,$B140,Base_Orçamento_SP!$IT:$IT)/1000</f>
        <v>0.17312739697999999</v>
      </c>
      <c r="T140" s="92">
        <f t="shared" ref="T140:AO140" si="146">T$138*T156</f>
        <v>0.17914698930442763</v>
      </c>
      <c r="U140" s="92">
        <f t="shared" si="146"/>
        <v>0.18037831853779754</v>
      </c>
      <c r="V140" s="92">
        <f t="shared" si="146"/>
        <v>0.18712887860136712</v>
      </c>
      <c r="W140" s="92">
        <f t="shared" si="146"/>
        <v>0.19384477144142997</v>
      </c>
      <c r="X140" s="92">
        <f t="shared" si="146"/>
        <v>0.20224799291092252</v>
      </c>
      <c r="Y140" s="92">
        <f t="shared" si="146"/>
        <v>0.21072483856806865</v>
      </c>
      <c r="Z140" s="92">
        <f t="shared" si="146"/>
        <v>0.21917643996178879</v>
      </c>
      <c r="AA140" s="92">
        <f t="shared" si="146"/>
        <v>0.22641028037690925</v>
      </c>
      <c r="AB140" s="92">
        <f t="shared" si="146"/>
        <v>0.23440139922655434</v>
      </c>
      <c r="AC140" s="92">
        <f t="shared" si="146"/>
        <v>0.24022643399598037</v>
      </c>
      <c r="AD140" s="92">
        <f t="shared" si="146"/>
        <v>0.24605081297837439</v>
      </c>
      <c r="AE140" s="92">
        <f t="shared" si="146"/>
        <v>0.2519273162115353</v>
      </c>
      <c r="AF140" s="92">
        <f t="shared" si="146"/>
        <v>0.25878057023620954</v>
      </c>
      <c r="AG140" s="92">
        <f t="shared" si="146"/>
        <v>0.26581240360017028</v>
      </c>
      <c r="AH140" s="92">
        <f t="shared" si="146"/>
        <v>0.2728589222011204</v>
      </c>
      <c r="AI140" s="92">
        <f t="shared" si="146"/>
        <v>0.27997079510777018</v>
      </c>
      <c r="AJ140" s="92">
        <f t="shared" si="146"/>
        <v>0.28607891612868663</v>
      </c>
      <c r="AK140" s="92">
        <f t="shared" si="146"/>
        <v>0.29443855146774417</v>
      </c>
      <c r="AL140" s="92">
        <f t="shared" si="146"/>
        <v>0.30176529026438975</v>
      </c>
      <c r="AM140" s="92">
        <f t="shared" si="146"/>
        <v>0.30916639357967252</v>
      </c>
      <c r="AN140" s="92">
        <f t="shared" si="146"/>
        <v>0.31665666210183419</v>
      </c>
      <c r="AO140" s="92">
        <f t="shared" si="146"/>
        <v>0.32425343260330597</v>
      </c>
    </row>
    <row r="141" spans="2:41" outlineLevel="1" x14ac:dyDescent="0.25">
      <c r="B141" s="91" t="s">
        <v>574</v>
      </c>
      <c r="C141" s="91">
        <f>SUMIF(Base_Orçamento_SP!$A:$A,$B141,Base_Orçamento_SP!$N:$N)/1000000000</f>
        <v>6.0414999999999997E-5</v>
      </c>
      <c r="D141" s="91">
        <f>SUMIF(Base_Orçamento_SP!$P:$P,$B141,Base_Orçamento_SP!$AC:$AC)/1000000000</f>
        <v>6.7622280000000003E-5</v>
      </c>
      <c r="E141" s="91">
        <f>SUMIF(Base_Orçamento_SP!$AE:$AE,$B141,Base_Orçamento_SP!$AR:$AR)/1000000000</f>
        <v>3.8008E-7</v>
      </c>
      <c r="F141" s="91">
        <f>SUMIF(Base_Orçamento_SP!$AT:$AT,$B141,Base_Orçamento_SP!$BG:$BG)/1000000000</f>
        <v>4.1907050000000001E-5</v>
      </c>
      <c r="G141" s="91">
        <f>SUMIF(Base_Orçamento_SP!$BI:$BI,$B141,Base_Orçamento_SP!$BV:$BV)/1000000000</f>
        <v>5.5076200000000001E-6</v>
      </c>
      <c r="H141" s="91">
        <f>SUMIF(Base_Orçamento_SP!$BX:$BX,$B141,Base_Orçamento_SP!$CK:$CK)/1000000000</f>
        <v>7.55957E-6</v>
      </c>
      <c r="I141" s="91">
        <f>SUMIF(Base_Orçamento_SP!$CM:$CM,$B141,Base_Orçamento_SP!$CZ:$CZ)/1000000000</f>
        <v>2.3159689999999997E-5</v>
      </c>
      <c r="J141" s="91">
        <f>SUMIF(Base_Orçamento_SP!$DB:$DB,$B141,Base_Orçamento_SP!$DO:$DO)/1000000000</f>
        <v>1.6307879999999999E-5</v>
      </c>
      <c r="K141" s="91">
        <f>SUMIF(Base_Orçamento_SP!$DQ:$DQ,$B141,Base_Orçamento_SP!$ED:$ED)/1000000000</f>
        <v>1.788821E-5</v>
      </c>
      <c r="L141" s="91">
        <f>SUMIF(Base_Orçamento_SP!$EF:$EF,$B141,Base_Orçamento_SP!$ES:$ES)/1000000000</f>
        <v>2.3599798000000001E-4</v>
      </c>
      <c r="M141" s="91">
        <f>SUMIF(Base_Orçamento_SP!$EU:$EU,$B141,Base_Orçamento_SP!$FH:$FH)/1000000000</f>
        <v>2.770742E-5</v>
      </c>
      <c r="N141" s="91">
        <f>SUMIF(Base_Orçamento_SP!$FJ:$FJ,$B141,Base_Orçamento_SP!$FW:$FW)/1000000000</f>
        <v>5.7577359999999999E-5</v>
      </c>
      <c r="O141" s="91">
        <f>SUMIF(Base_Orçamento_SP!$FY:$FY,$B141,Base_Orçamento_SP!$GL:$GL)/1000000000</f>
        <v>1.066195E-5</v>
      </c>
      <c r="P141" s="91">
        <f>SUMIF(Base_Orçamento_SP!$GN:$GN,$B141,Base_Orçamento_SP!$HA:$HA)/1000000000</f>
        <v>8.1688799999999993E-6</v>
      </c>
      <c r="Q141" s="91">
        <f>SUMIF(Base_Orçamento_SP!$HC:$HC,$B141,Base_Orçamento_SP!$HP:$HP)/1000000000</f>
        <v>6.676192999999999E-5</v>
      </c>
      <c r="R141" s="91">
        <f>SUMIF(Base_Orçamento_SP!$HR:$HR,$B141,Base_Orçamento_SP!$IE:$IE)/1000000000</f>
        <v>2.3087340000000001E-5</v>
      </c>
      <c r="S141" s="91">
        <f>SUMIF(Base_Orçamento_SP!$IG:$IG,$B141,Base_Orçamento_SP!$IT:$IT)/1000</f>
        <v>2.6916349999999999E-5</v>
      </c>
      <c r="T141" s="92">
        <f t="shared" ref="T141:AO141" si="147">T$138*T157</f>
        <v>2.7852224140592117E-5</v>
      </c>
      <c r="U141" s="92">
        <f t="shared" si="147"/>
        <v>2.8043660557870686E-5</v>
      </c>
      <c r="V141" s="92">
        <f t="shared" si="147"/>
        <v>2.9093179239122802E-5</v>
      </c>
      <c r="W141" s="92">
        <f t="shared" si="147"/>
        <v>3.0137308160361703E-5</v>
      </c>
      <c r="X141" s="92">
        <f t="shared" si="147"/>
        <v>3.1443768340240136E-5</v>
      </c>
      <c r="Y141" s="92">
        <f t="shared" si="147"/>
        <v>3.2761674971910239E-5</v>
      </c>
      <c r="Z141" s="92">
        <f t="shared" si="147"/>
        <v>3.4075656843884779E-5</v>
      </c>
      <c r="AA141" s="92">
        <f t="shared" si="147"/>
        <v>3.5200311773456791E-5</v>
      </c>
      <c r="AB141" s="92">
        <f t="shared" si="147"/>
        <v>3.6442701802999552E-5</v>
      </c>
      <c r="AC141" s="92">
        <f t="shared" si="147"/>
        <v>3.7348327818009489E-5</v>
      </c>
      <c r="AD141" s="92">
        <f t="shared" si="147"/>
        <v>3.8253851876924742E-5</v>
      </c>
      <c r="AE141" s="92">
        <f t="shared" si="147"/>
        <v>3.9167479763435176E-5</v>
      </c>
      <c r="AF141" s="92">
        <f t="shared" si="147"/>
        <v>4.0232964413379692E-5</v>
      </c>
      <c r="AG141" s="92">
        <f t="shared" si="147"/>
        <v>4.1326213034150606E-5</v>
      </c>
      <c r="AH141" s="92">
        <f t="shared" si="147"/>
        <v>4.2421744788530273E-5</v>
      </c>
      <c r="AI141" s="92">
        <f t="shared" si="147"/>
        <v>4.3527437264996122E-5</v>
      </c>
      <c r="AJ141" s="92">
        <f t="shared" si="147"/>
        <v>4.4477075081478389E-5</v>
      </c>
      <c r="AK141" s="92">
        <f t="shared" si="147"/>
        <v>4.5776758866849659E-5</v>
      </c>
      <c r="AL141" s="92">
        <f t="shared" si="147"/>
        <v>4.6915856833140186E-5</v>
      </c>
      <c r="AM141" s="92">
        <f t="shared" si="147"/>
        <v>4.8066516351479298E-5</v>
      </c>
      <c r="AN141" s="92">
        <f t="shared" si="147"/>
        <v>4.9231038504837716E-5</v>
      </c>
      <c r="AO141" s="92">
        <f t="shared" si="147"/>
        <v>5.0412118664616881E-5</v>
      </c>
    </row>
    <row r="142" spans="2:41" outlineLevel="1" x14ac:dyDescent="0.25">
      <c r="B142" s="91" t="s">
        <v>1096</v>
      </c>
      <c r="C142" s="91">
        <f>SUMIF(Base_Orçamento_SP!$A:$A,$B142,Base_Orçamento_SP!$N:$N)/1000000000</f>
        <v>0</v>
      </c>
      <c r="D142" s="91">
        <f>SUMIF(Base_Orçamento_SP!$P:$P,$B142,Base_Orçamento_SP!$AC:$AC)/1000000000</f>
        <v>0.18587698650000001</v>
      </c>
      <c r="E142" s="91">
        <f>SUMIF(Base_Orçamento_SP!$AE:$AE,$B142,Base_Orçamento_SP!$AR:$AR)/1000000000</f>
        <v>0.20779494840000001</v>
      </c>
      <c r="F142" s="91">
        <f>SUMIF(Base_Orçamento_SP!$AT:$AT,$B142,Base_Orçamento_SP!$BG:$BG)/1000000000</f>
        <v>0.25463501946</v>
      </c>
      <c r="G142" s="91">
        <f>SUMIF(Base_Orçamento_SP!$BI:$BI,$B142,Base_Orçamento_SP!$BV:$BV)/1000000000</f>
        <v>0.28180910508000001</v>
      </c>
      <c r="H142" s="91">
        <f>SUMIF(Base_Orçamento_SP!$BX:$BX,$B142,Base_Orçamento_SP!$CK:$CK)/1000000000</f>
        <v>0.32009483820000001</v>
      </c>
      <c r="I142" s="91">
        <f>SUMIF(Base_Orçamento_SP!$CM:$CM,$B142,Base_Orçamento_SP!$CZ:$CZ)/1000000000</f>
        <v>0.38350492423999999</v>
      </c>
      <c r="J142" s="91">
        <f>SUMIF(Base_Orçamento_SP!$DB:$DB,$B142,Base_Orçamento_SP!$DO:$DO)/1000000000</f>
        <v>0.36206411376999997</v>
      </c>
      <c r="K142" s="91">
        <f>SUMIF(Base_Orçamento_SP!$DQ:$DQ,$B142,Base_Orçamento_SP!$ED:$ED)/1000000000</f>
        <v>0.39024096587000001</v>
      </c>
      <c r="L142" s="91">
        <f>SUMIF(Base_Orçamento_SP!$EF:$EF,$B142,Base_Orçamento_SP!$ES:$ES)/1000000000</f>
        <v>0.48070192489999997</v>
      </c>
      <c r="M142" s="91">
        <f>SUMIF(Base_Orçamento_SP!$EU:$EU,$B142,Base_Orçamento_SP!$FH:$FH)/1000000000</f>
        <v>0.49564485802999997</v>
      </c>
      <c r="N142" s="91">
        <f>SUMIF(Base_Orçamento_SP!$FJ:$FJ,$B142,Base_Orçamento_SP!$FW:$FW)/1000000000</f>
        <v>0.53304168341000002</v>
      </c>
      <c r="O142" s="91">
        <f>SUMIF(Base_Orçamento_SP!$FY:$FY,$B142,Base_Orçamento_SP!$GL:$GL)/1000000000</f>
        <v>0.58086157903000002</v>
      </c>
      <c r="P142" s="91">
        <f>SUMIF(Base_Orçamento_SP!$GN:$GN,$B142,Base_Orçamento_SP!$HA:$HA)/1000000000</f>
        <v>0.61105697837999995</v>
      </c>
      <c r="Q142" s="91">
        <f>SUMIF(Base_Orçamento_SP!$HC:$HC,$B142,Base_Orçamento_SP!$HP:$HP)/1000000000</f>
        <v>0.67924611389</v>
      </c>
      <c r="R142" s="91">
        <f>SUMIF(Base_Orçamento_SP!$HR:$HR,$B142,Base_Orçamento_SP!$IE:$IE)/1000000000</f>
        <v>0.66802450359999999</v>
      </c>
      <c r="S142" s="91">
        <f>SUMIF(Base_Orçamento_SP!$IG:$IG,$B142,Base_Orçamento_SP!$IT:$IT)/1000</f>
        <v>0.69615889839</v>
      </c>
      <c r="T142" s="92">
        <f t="shared" ref="T142:AO142" si="148">T$138*T158</f>
        <v>0.7203641532163898</v>
      </c>
      <c r="U142" s="92">
        <f t="shared" si="148"/>
        <v>0.72531542504055535</v>
      </c>
      <c r="V142" s="92">
        <f t="shared" si="148"/>
        <v>0.75245995871544802</v>
      </c>
      <c r="W142" s="92">
        <f t="shared" si="148"/>
        <v>0.77946509275430587</v>
      </c>
      <c r="X142" s="92">
        <f t="shared" si="148"/>
        <v>0.81325510810239621</v>
      </c>
      <c r="Y142" s="92">
        <f t="shared" si="148"/>
        <v>0.8473411721075208</v>
      </c>
      <c r="Z142" s="92">
        <f t="shared" si="148"/>
        <v>0.88132572694122691</v>
      </c>
      <c r="AA142" s="92">
        <f t="shared" si="148"/>
        <v>0.91041356897180437</v>
      </c>
      <c r="AB142" s="92">
        <f t="shared" si="148"/>
        <v>0.9425464872291911</v>
      </c>
      <c r="AC142" s="92">
        <f t="shared" si="148"/>
        <v>0.9659694108039939</v>
      </c>
      <c r="AD142" s="92">
        <f t="shared" si="148"/>
        <v>0.98938969740749261</v>
      </c>
      <c r="AE142" s="92">
        <f t="shared" si="148"/>
        <v>1.0130195797285164</v>
      </c>
      <c r="AF142" s="92">
        <f t="shared" si="148"/>
        <v>1.0405770539089618</v>
      </c>
      <c r="AG142" s="92">
        <f t="shared" si="148"/>
        <v>1.0688526096771942</v>
      </c>
      <c r="AH142" s="92">
        <f t="shared" si="148"/>
        <v>1.0971872159399383</v>
      </c>
      <c r="AI142" s="92">
        <f t="shared" si="148"/>
        <v>1.1257846170130621</v>
      </c>
      <c r="AJ142" s="92">
        <f t="shared" si="148"/>
        <v>1.1503458527003594</v>
      </c>
      <c r="AK142" s="92">
        <f t="shared" si="148"/>
        <v>1.1839606047852227</v>
      </c>
      <c r="AL142" s="92">
        <f t="shared" si="148"/>
        <v>1.2134219985243848</v>
      </c>
      <c r="AM142" s="92">
        <f t="shared" si="148"/>
        <v>1.2431824178497737</v>
      </c>
      <c r="AN142" s="92">
        <f t="shared" si="148"/>
        <v>1.2733013774944781</v>
      </c>
      <c r="AO142" s="92">
        <f t="shared" si="148"/>
        <v>1.3038485899858505</v>
      </c>
    </row>
    <row r="143" spans="2:41" outlineLevel="1" x14ac:dyDescent="0.25">
      <c r="B143" s="57" t="s">
        <v>1406</v>
      </c>
      <c r="C143" s="57">
        <f>SUMIF(Base_Orçamento_SP!$A:$A,$B143,Base_Orçamento_SP!$N:$N)/1000000000</f>
        <v>0</v>
      </c>
      <c r="D143" s="57">
        <f>SUMIF(Base_Orçamento_SP!$P:$P,$B143,Base_Orçamento_SP!$AC:$AC)/1000000000</f>
        <v>0</v>
      </c>
      <c r="E143" s="57">
        <f>SUMIF(Base_Orçamento_SP!$AE:$AE,$B143,Base_Orçamento_SP!$AR:$AR)/1000000000</f>
        <v>0</v>
      </c>
      <c r="F143" s="57">
        <f>SUMIF(Base_Orçamento_SP!$AT:$AT,$B143,Base_Orçamento_SP!$BG:$BG)/1000000000</f>
        <v>0</v>
      </c>
      <c r="G143" s="57">
        <f>SUMIF(Base_Orçamento_SP!$BI:$BI,$B143,Base_Orçamento_SP!$BV:$BV)/1000000000</f>
        <v>0</v>
      </c>
      <c r="H143" s="57">
        <f>SUMIF(Base_Orçamento_SP!$BX:$BX,$B143,Base_Orçamento_SP!$CK:$CK)/1000000000</f>
        <v>6.398824099E-2</v>
      </c>
      <c r="I143" s="57">
        <f>SUMIF(Base_Orçamento_SP!$CM:$CM,$B143,Base_Orçamento_SP!$CZ:$CZ)/1000000000</f>
        <v>8.6073775180000006E-2</v>
      </c>
      <c r="J143" s="57">
        <f>SUMIF(Base_Orçamento_SP!$DB:$DB,$B143,Base_Orçamento_SP!$DO:$DO)/1000000000</f>
        <v>9.0516028439999993E-2</v>
      </c>
      <c r="K143" s="57">
        <f>SUMIF(Base_Orçamento_SP!$DQ:$DQ,$B143,Base_Orçamento_SP!$ED:$ED)/1000000000</f>
        <v>9.7560241470000003E-2</v>
      </c>
      <c r="L143" s="57">
        <f>SUMIF(Base_Orçamento_SP!$EF:$EF,$B143,Base_Orçamento_SP!$ES:$ES)/1000000000</f>
        <v>0.12017548122</v>
      </c>
      <c r="M143" s="57">
        <f>SUMIF(Base_Orçamento_SP!$EU:$EU,$B143,Base_Orçamento_SP!$FH:$FH)/1000000000</f>
        <v>0.12391121451000001</v>
      </c>
      <c r="N143" s="57">
        <f>SUMIF(Base_Orçamento_SP!$FJ:$FJ,$B143,Base_Orçamento_SP!$FW:$FW)/1000000000</f>
        <v>0.13326042085000001</v>
      </c>
      <c r="O143" s="57">
        <f>SUMIF(Base_Orçamento_SP!$FY:$FY,$B143,Base_Orçamento_SP!$GL:$GL)/1000000000</f>
        <v>0.14521539475999998</v>
      </c>
      <c r="P143" s="57">
        <f>SUMIF(Base_Orçamento_SP!$GN:$GN,$B143,Base_Orçamento_SP!$HA:$HA)/1000000000</f>
        <v>0.15276424459999999</v>
      </c>
      <c r="Q143" s="57">
        <f>SUMIF(Base_Orçamento_SP!$HC:$HC,$B143,Base_Orçamento_SP!$HP:$HP)/1000000000</f>
        <v>0.16981152847</v>
      </c>
      <c r="R143" s="57">
        <f>SUMIF(Base_Orçamento_SP!$HR:$HR,$B143,Base_Orçamento_SP!$IE:$IE)/1000000000</f>
        <v>0.1670061259</v>
      </c>
      <c r="S143" s="57">
        <f>SUMIF(Base_Orçamento_SP!$IG:$IG,$B143,Base_Orçamento_SP!$IT:$IT)/1000</f>
        <v>0.1740397246</v>
      </c>
      <c r="T143" s="74">
        <f t="shared" ref="T143:AO143" si="149">T$138*T159</f>
        <v>0.18009103830668435</v>
      </c>
      <c r="U143" s="74">
        <f t="shared" si="149"/>
        <v>0.1813288562627435</v>
      </c>
      <c r="V143" s="74">
        <f t="shared" si="149"/>
        <v>0.18811498968156418</v>
      </c>
      <c r="W143" s="74">
        <f t="shared" si="149"/>
        <v>0.19486627319137562</v>
      </c>
      <c r="X143" s="74">
        <f t="shared" si="149"/>
        <v>0.20331377702851955</v>
      </c>
      <c r="Y143" s="74">
        <f t="shared" si="149"/>
        <v>0.2118352930299231</v>
      </c>
      <c r="Z143" s="74">
        <f t="shared" si="149"/>
        <v>0.22033143173847167</v>
      </c>
      <c r="AA143" s="74">
        <f t="shared" si="149"/>
        <v>0.22760339224622048</v>
      </c>
      <c r="AB143" s="74">
        <f t="shared" si="149"/>
        <v>0.23563662181068257</v>
      </c>
      <c r="AC143" s="74">
        <f t="shared" si="149"/>
        <v>0.24149235270446737</v>
      </c>
      <c r="AD143" s="74">
        <f t="shared" si="149"/>
        <v>0.24734742435542614</v>
      </c>
      <c r="AE143" s="74">
        <f t="shared" si="149"/>
        <v>0.25325489493576697</v>
      </c>
      <c r="AF143" s="74">
        <f t="shared" si="149"/>
        <v>0.26014426348097724</v>
      </c>
      <c r="AG143" s="74">
        <f t="shared" si="149"/>
        <v>0.26721315242313692</v>
      </c>
      <c r="AH143" s="74">
        <f t="shared" si="149"/>
        <v>0.2742968039889247</v>
      </c>
      <c r="AI143" s="74">
        <f t="shared" si="149"/>
        <v>0.28144615425730835</v>
      </c>
      <c r="AJ143" s="74">
        <f t="shared" si="149"/>
        <v>0.28758646317922082</v>
      </c>
      <c r="AK143" s="74">
        <f t="shared" si="149"/>
        <v>0.29599015120055738</v>
      </c>
      <c r="AL143" s="74">
        <f t="shared" si="149"/>
        <v>0.30335549963545372</v>
      </c>
      <c r="AM143" s="74">
        <f t="shared" si="149"/>
        <v>0.31079560446690779</v>
      </c>
      <c r="AN143" s="74">
        <f t="shared" si="149"/>
        <v>0.3183253443781921</v>
      </c>
      <c r="AO143" s="74">
        <f t="shared" si="149"/>
        <v>0.32596214750114488</v>
      </c>
    </row>
    <row r="144" spans="2:41" outlineLevel="1" x14ac:dyDescent="0.25">
      <c r="B144" s="91" t="s">
        <v>1098</v>
      </c>
      <c r="C144" s="91">
        <f>SUMIF(Base_Orçamento_SP!$A:$A,$B144,Base_Orçamento_SP!$N:$N)/1000000000</f>
        <v>0</v>
      </c>
      <c r="D144" s="91">
        <f>SUMIF(Base_Orçamento_SP!$P:$P,$B144,Base_Orçamento_SP!$AC:$AC)/1000000000</f>
        <v>0.22347041389</v>
      </c>
      <c r="E144" s="91">
        <f>SUMIF(Base_Orçamento_SP!$AE:$AE,$B144,Base_Orçamento_SP!$AR:$AR)/1000000000</f>
        <v>0.28008332943999997</v>
      </c>
      <c r="F144" s="91">
        <f>SUMIF(Base_Orçamento_SP!$AT:$AT,$B144,Base_Orçamento_SP!$BG:$BG)/1000000000</f>
        <v>0.31162742388999998</v>
      </c>
      <c r="G144" s="91">
        <f>SUMIF(Base_Orçamento_SP!$BI:$BI,$B144,Base_Orçamento_SP!$BV:$BV)/1000000000</f>
        <v>0.35096380518000003</v>
      </c>
      <c r="H144" s="91">
        <f>SUMIF(Base_Orçamento_SP!$BX:$BX,$B144,Base_Orçamento_SP!$CK:$CK)/1000000000</f>
        <v>0.39997789305000003</v>
      </c>
      <c r="I144" s="91">
        <f>SUMIF(Base_Orçamento_SP!$CM:$CM,$B144,Base_Orçamento_SP!$CZ:$CZ)/1000000000</f>
        <v>0.44265552819999998</v>
      </c>
      <c r="J144" s="91">
        <f>SUMIF(Base_Orçamento_SP!$DB:$DB,$B144,Base_Orçamento_SP!$DO:$DO)/1000000000</f>
        <v>0.33948189944000001</v>
      </c>
      <c r="K144" s="91">
        <f>SUMIF(Base_Orçamento_SP!$DQ:$DQ,$B144,Base_Orçamento_SP!$ED:$ED)/1000000000</f>
        <v>0.44226102637999998</v>
      </c>
      <c r="L144" s="91">
        <f>SUMIF(Base_Orçamento_SP!$EF:$EF,$B144,Base_Orçamento_SP!$ES:$ES)/1000000000</f>
        <v>0.52922421650999996</v>
      </c>
      <c r="M144" s="91">
        <f>SUMIF(Base_Orçamento_SP!$EU:$EU,$B144,Base_Orçamento_SP!$FH:$FH)/1000000000</f>
        <v>0.50902934576000003</v>
      </c>
      <c r="N144" s="91">
        <f>SUMIF(Base_Orçamento_SP!$FJ:$FJ,$B144,Base_Orçamento_SP!$FW:$FW)/1000000000</f>
        <v>0.53607600852999993</v>
      </c>
      <c r="O144" s="91">
        <f>SUMIF(Base_Orçamento_SP!$FY:$FY,$B144,Base_Orçamento_SP!$GL:$GL)/1000000000</f>
        <v>0.58321520939999993</v>
      </c>
      <c r="P144" s="91">
        <f>SUMIF(Base_Orçamento_SP!$GN:$GN,$B144,Base_Orçamento_SP!$HA:$HA)/1000000000</f>
        <v>0.59125615853000002</v>
      </c>
      <c r="Q144" s="91">
        <f>SUMIF(Base_Orçamento_SP!$HC:$HC,$B144,Base_Orçamento_SP!$HP:$HP)/1000000000</f>
        <v>0.51113927162000006</v>
      </c>
      <c r="R144" s="91">
        <f>SUMIF(Base_Orçamento_SP!$HR:$HR,$B144,Base_Orçamento_SP!$IE:$IE)/1000000000</f>
        <v>0.56720736485000001</v>
      </c>
      <c r="S144" s="91">
        <f>SUMIF(Base_Orçamento_SP!$IG:$IG,$B144,Base_Orçamento_SP!$IT:$IT)/1000</f>
        <v>0.66801492775999993</v>
      </c>
      <c r="T144" s="92">
        <f t="shared" ref="T144:AO144" si="150">T$138*T160</f>
        <v>0.69124162441166692</v>
      </c>
      <c r="U144" s="92">
        <f t="shared" si="150"/>
        <v>0.69599272864604411</v>
      </c>
      <c r="V144" s="92">
        <f t="shared" si="150"/>
        <v>0.72203987642200196</v>
      </c>
      <c r="W144" s="92">
        <f t="shared" si="150"/>
        <v>0.74795326014206531</v>
      </c>
      <c r="X144" s="92">
        <f t="shared" si="150"/>
        <v>0.78037722931629616</v>
      </c>
      <c r="Y144" s="92">
        <f t="shared" si="150"/>
        <v>0.81308527863760205</v>
      </c>
      <c r="Z144" s="92">
        <f t="shared" si="150"/>
        <v>0.8456959225505033</v>
      </c>
      <c r="AA144" s="92">
        <f t="shared" si="150"/>
        <v>0.87360781556471123</v>
      </c>
      <c r="AB144" s="92">
        <f t="shared" si="150"/>
        <v>0.90444167995697666</v>
      </c>
      <c r="AC144" s="92">
        <f t="shared" si="150"/>
        <v>0.92691767306133288</v>
      </c>
      <c r="AD144" s="92">
        <f t="shared" si="150"/>
        <v>0.94939113580056811</v>
      </c>
      <c r="AE144" s="92">
        <f t="shared" si="150"/>
        <v>0.97206572082442133</v>
      </c>
      <c r="AF144" s="92">
        <f t="shared" si="150"/>
        <v>0.99850911494963057</v>
      </c>
      <c r="AG144" s="92">
        <f t="shared" si="150"/>
        <v>1.0256415604122584</v>
      </c>
      <c r="AH144" s="92">
        <f t="shared" si="150"/>
        <v>1.0528306691049569</v>
      </c>
      <c r="AI144" s="92">
        <f t="shared" si="150"/>
        <v>1.0802719484682848</v>
      </c>
      <c r="AJ144" s="92">
        <f t="shared" si="150"/>
        <v>1.1038402345611453</v>
      </c>
      <c r="AK144" s="92">
        <f t="shared" si="150"/>
        <v>1.1360960259294264</v>
      </c>
      <c r="AL144" s="92">
        <f t="shared" si="150"/>
        <v>1.1643663688868902</v>
      </c>
      <c r="AM144" s="92">
        <f t="shared" si="150"/>
        <v>1.192923648570787</v>
      </c>
      <c r="AN144" s="92">
        <f t="shared" si="150"/>
        <v>1.2218249736817564</v>
      </c>
      <c r="AO144" s="92">
        <f t="shared" si="150"/>
        <v>1.2511372384432731</v>
      </c>
    </row>
    <row r="145" spans="2:41" outlineLevel="1" x14ac:dyDescent="0.25">
      <c r="B145" s="57" t="s">
        <v>1099</v>
      </c>
      <c r="C145" s="57">
        <f>SUMIF(Base_Orçamento_SP!$A:$A,$B145,Base_Orçamento_SP!$N:$N)/1000000000</f>
        <v>0</v>
      </c>
      <c r="D145" s="57">
        <f>SUMIF(Base_Orçamento_SP!$P:$P,$B145,Base_Orçamento_SP!$AC:$AC)/1000000000</f>
        <v>9.0175434629999995E-2</v>
      </c>
      <c r="E145" s="57">
        <f>SUMIF(Base_Orçamento_SP!$AE:$AE,$B145,Base_Orçamento_SP!$AR:$AR)/1000000000</f>
        <v>0.10767761831999999</v>
      </c>
      <c r="F145" s="57">
        <f>SUMIF(Base_Orçamento_SP!$AT:$AT,$B145,Base_Orçamento_SP!$BG:$BG)/1000000000</f>
        <v>0.12220683287</v>
      </c>
      <c r="G145" s="57">
        <f>SUMIF(Base_Orçamento_SP!$BI:$BI,$B145,Base_Orçamento_SP!$BV:$BV)/1000000000</f>
        <v>0.13763286478</v>
      </c>
      <c r="H145" s="57">
        <f>SUMIF(Base_Orçamento_SP!$BX:$BX,$B145,Base_Orçamento_SP!$CK:$CK)/1000000000</f>
        <v>0.15997835894999998</v>
      </c>
      <c r="I145" s="57">
        <f>SUMIF(Base_Orçamento_SP!$CM:$CM,$B145,Base_Orçamento_SP!$CZ:$CZ)/1000000000</f>
        <v>0.18066835157</v>
      </c>
      <c r="J145" s="57">
        <f>SUMIF(Base_Orçamento_SP!$DB:$DB,$B145,Base_Orçamento_SP!$DO:$DO)/1000000000</f>
        <v>0.14145079139</v>
      </c>
      <c r="K145" s="57">
        <f>SUMIF(Base_Orçamento_SP!$DQ:$DQ,$B145,Base_Orçamento_SP!$ED:$ED)/1000000000</f>
        <v>0.18427542768999999</v>
      </c>
      <c r="L145" s="57">
        <f>SUMIF(Base_Orçamento_SP!$EF:$EF,$B145,Base_Orçamento_SP!$ES:$ES)/1000000000</f>
        <v>0.22051009022000001</v>
      </c>
      <c r="M145" s="57">
        <f>SUMIF(Base_Orçamento_SP!$EU:$EU,$B145,Base_Orçamento_SP!$FH:$FH)/1000000000</f>
        <v>0.21209556075</v>
      </c>
      <c r="N145" s="57">
        <f>SUMIF(Base_Orçamento_SP!$FJ:$FJ,$B145,Base_Orçamento_SP!$FW:$FW)/1000000000</f>
        <v>0.22336500357</v>
      </c>
      <c r="O145" s="57">
        <f>SUMIF(Base_Orçamento_SP!$FY:$FY,$B145,Base_Orçamento_SP!$GL:$GL)/1000000000</f>
        <v>0.24300633721000001</v>
      </c>
      <c r="P145" s="57">
        <f>SUMIF(Base_Orçamento_SP!$GN:$GN,$B145,Base_Orçamento_SP!$HA:$HA)/1000000000</f>
        <v>0.24635673265999999</v>
      </c>
      <c r="Q145" s="57">
        <f>SUMIF(Base_Orçamento_SP!$HC:$HC,$B145,Base_Orçamento_SP!$HP:$HP)/1000000000</f>
        <v>0.21297469644</v>
      </c>
      <c r="R145" s="57">
        <f>SUMIF(Base_Orçamento_SP!$HR:$HR,$B145,Base_Orçamento_SP!$IE:$IE)/1000000000</f>
        <v>0.23633640198</v>
      </c>
      <c r="S145" s="57">
        <f>SUMIF(Base_Orçamento_SP!$IG:$IG,$B145,Base_Orçamento_SP!$IT:$IT)/1000</f>
        <v>0.27833955322000004</v>
      </c>
      <c r="T145" s="74">
        <f t="shared" ref="T145:AO145" si="151">T$138*T161</f>
        <v>0.28801734349106434</v>
      </c>
      <c r="U145" s="74">
        <f t="shared" si="151"/>
        <v>0.28999697025529331</v>
      </c>
      <c r="V145" s="74">
        <f t="shared" si="151"/>
        <v>0.30084994849475583</v>
      </c>
      <c r="W145" s="74">
        <f t="shared" si="151"/>
        <v>0.31164719171093175</v>
      </c>
      <c r="X145" s="74">
        <f t="shared" si="151"/>
        <v>0.32515717886621409</v>
      </c>
      <c r="Y145" s="74">
        <f t="shared" si="151"/>
        <v>0.33878553274943868</v>
      </c>
      <c r="Z145" s="74">
        <f t="shared" si="151"/>
        <v>0.35237330104582998</v>
      </c>
      <c r="AA145" s="74">
        <f t="shared" si="151"/>
        <v>0.36400325646785947</v>
      </c>
      <c r="AB145" s="74">
        <f t="shared" si="151"/>
        <v>0.37685069996402132</v>
      </c>
      <c r="AC145" s="74">
        <f t="shared" si="151"/>
        <v>0.38621569709038783</v>
      </c>
      <c r="AD145" s="74">
        <f t="shared" si="151"/>
        <v>0.39557963989795392</v>
      </c>
      <c r="AE145" s="74">
        <f t="shared" si="151"/>
        <v>0.40502738365744018</v>
      </c>
      <c r="AF145" s="74">
        <f t="shared" si="151"/>
        <v>0.4160454645424162</v>
      </c>
      <c r="AG145" s="74">
        <f t="shared" si="151"/>
        <v>0.42735065015130291</v>
      </c>
      <c r="AH145" s="74">
        <f t="shared" si="151"/>
        <v>0.43867944543938464</v>
      </c>
      <c r="AI145" s="74">
        <f t="shared" si="151"/>
        <v>0.45011331184022352</v>
      </c>
      <c r="AJ145" s="74">
        <f t="shared" si="151"/>
        <v>0.45993343104511164</v>
      </c>
      <c r="AK145" s="74">
        <f t="shared" si="151"/>
        <v>0.47337334411458498</v>
      </c>
      <c r="AL145" s="74">
        <f t="shared" si="151"/>
        <v>0.48515265367963056</v>
      </c>
      <c r="AM145" s="74">
        <f t="shared" si="151"/>
        <v>0.49705152021401766</v>
      </c>
      <c r="AN145" s="74">
        <f t="shared" si="151"/>
        <v>0.50909373900967803</v>
      </c>
      <c r="AO145" s="74">
        <f t="shared" si="151"/>
        <v>0.52130718265972498</v>
      </c>
    </row>
    <row r="146" spans="2:41" outlineLevel="1" x14ac:dyDescent="0.25">
      <c r="B146" s="57" t="s">
        <v>1407</v>
      </c>
      <c r="C146" s="57">
        <f>SUMIF(Base_Orçamento_SP!$A:$A,$B146,Base_Orçamento_SP!$N:$N)/1000000000</f>
        <v>0</v>
      </c>
      <c r="D146" s="57">
        <f>SUMIF(Base_Orçamento_SP!$P:$P,$B146,Base_Orçamento_SP!$AC:$AC)/1000000000</f>
        <v>0</v>
      </c>
      <c r="E146" s="57">
        <f>SUMIF(Base_Orçamento_SP!$AE:$AE,$B146,Base_Orçamento_SP!$AR:$AR)/1000000000</f>
        <v>0</v>
      </c>
      <c r="F146" s="57">
        <f>SUMIF(Base_Orçamento_SP!$AT:$AT,$B146,Base_Orçamento_SP!$BG:$BG)/1000000000</f>
        <v>0</v>
      </c>
      <c r="G146" s="57">
        <f>SUMIF(Base_Orçamento_SP!$BI:$BI,$B146,Base_Orçamento_SP!$BV:$BV)/1000000000</f>
        <v>0</v>
      </c>
      <c r="H146" s="57">
        <f>SUMIF(Base_Orçamento_SP!$BX:$BX,$B146,Base_Orçamento_SP!$CK:$CK)/1000000000</f>
        <v>7.9957183799999998E-2</v>
      </c>
      <c r="I146" s="57">
        <f>SUMIF(Base_Orçamento_SP!$CM:$CM,$B146,Base_Orçamento_SP!$CZ:$CZ)/1000000000</f>
        <v>9.9349526329999993E-2</v>
      </c>
      <c r="J146" s="57">
        <f>SUMIF(Base_Orçamento_SP!$DB:$DB,$B146,Base_Orçamento_SP!$DO:$DO)/1000000000</f>
        <v>8.4870474609999996E-2</v>
      </c>
      <c r="K146" s="57">
        <f>SUMIF(Base_Orçamento_SP!$DQ:$DQ,$B146,Base_Orçamento_SP!$ED:$ED)/1000000000</f>
        <v>0.11056525656999999</v>
      </c>
      <c r="L146" s="57">
        <f>SUMIF(Base_Orçamento_SP!$EF:$EF,$B146,Base_Orçamento_SP!$ES:$ES)/1000000000</f>
        <v>0.13230605412000002</v>
      </c>
      <c r="M146" s="57">
        <f>SUMIF(Base_Orçamento_SP!$EU:$EU,$B146,Base_Orçamento_SP!$FH:$FH)/1000000000</f>
        <v>0.12725733642000001</v>
      </c>
      <c r="N146" s="57">
        <f>SUMIF(Base_Orçamento_SP!$FJ:$FJ,$B146,Base_Orçamento_SP!$FW:$FW)/1000000000</f>
        <v>0.13401900212000001</v>
      </c>
      <c r="O146" s="57">
        <f>SUMIF(Base_Orçamento_SP!$FY:$FY,$B146,Base_Orçamento_SP!$GL:$GL)/1000000000</f>
        <v>0.14580380216</v>
      </c>
      <c r="P146" s="57">
        <f>SUMIF(Base_Orçamento_SP!$GN:$GN,$B146,Base_Orçamento_SP!$HA:$HA)/1000000000</f>
        <v>0.14781403941999999</v>
      </c>
      <c r="Q146" s="57">
        <f>SUMIF(Base_Orçamento_SP!$HC:$HC,$B146,Base_Orçamento_SP!$HP:$HP)/1000000000</f>
        <v>0.1277848177</v>
      </c>
      <c r="R146" s="57">
        <f>SUMIF(Base_Orçamento_SP!$HR:$HR,$B146,Base_Orçamento_SP!$IE:$IE)/1000000000</f>
        <v>0.14180184105000002</v>
      </c>
      <c r="S146" s="57">
        <f>SUMIF(Base_Orçamento_SP!$IG:$IG,$B146,Base_Orçamento_SP!$IT:$IT)/1000</f>
        <v>0.16700574744999999</v>
      </c>
      <c r="T146" s="74">
        <f t="shared" ref="T146:AO146" si="152">T$138*T162</f>
        <v>0.17281249169164914</v>
      </c>
      <c r="U146" s="74">
        <f t="shared" si="152"/>
        <v>0.17400028208509988</v>
      </c>
      <c r="V146" s="74">
        <f t="shared" si="152"/>
        <v>0.18051214761758286</v>
      </c>
      <c r="W146" s="74">
        <f t="shared" si="152"/>
        <v>0.18699057173250425</v>
      </c>
      <c r="X146" s="74">
        <f t="shared" si="152"/>
        <v>0.19509666185446578</v>
      </c>
      <c r="Y146" s="74">
        <f t="shared" si="152"/>
        <v>0.20327377287031217</v>
      </c>
      <c r="Z146" s="74">
        <f t="shared" si="152"/>
        <v>0.21142653224016947</v>
      </c>
      <c r="AA146" s="74">
        <f t="shared" si="152"/>
        <v>0.2184045897084555</v>
      </c>
      <c r="AB146" s="74">
        <f t="shared" si="152"/>
        <v>0.2261131488373202</v>
      </c>
      <c r="AC146" s="74">
        <f t="shared" si="152"/>
        <v>0.2317322149271466</v>
      </c>
      <c r="AD146" s="74">
        <f t="shared" si="152"/>
        <v>0.23735064841805822</v>
      </c>
      <c r="AE146" s="74">
        <f t="shared" si="152"/>
        <v>0.24301936308694311</v>
      </c>
      <c r="AF146" s="74">
        <f t="shared" si="152"/>
        <v>0.2496302914022788</v>
      </c>
      <c r="AG146" s="74">
        <f t="shared" si="152"/>
        <v>0.25641348463094937</v>
      </c>
      <c r="AH146" s="74">
        <f t="shared" si="152"/>
        <v>0.26321084383809989</v>
      </c>
      <c r="AI146" s="74">
        <f t="shared" si="152"/>
        <v>0.27007124647374781</v>
      </c>
      <c r="AJ146" s="74">
        <f t="shared" si="152"/>
        <v>0.2759633891063264</v>
      </c>
      <c r="AK146" s="74">
        <f t="shared" si="152"/>
        <v>0.2840274342693806</v>
      </c>
      <c r="AL146" s="74">
        <f t="shared" si="152"/>
        <v>0.2910951053049825</v>
      </c>
      <c r="AM146" s="74">
        <f t="shared" si="152"/>
        <v>0.29823451138792773</v>
      </c>
      <c r="AN146" s="74">
        <f t="shared" si="152"/>
        <v>0.3054599298656821</v>
      </c>
      <c r="AO146" s="74">
        <f t="shared" si="152"/>
        <v>0.31278808449594536</v>
      </c>
    </row>
    <row r="147" spans="2:41" outlineLevel="1" x14ac:dyDescent="0.25">
      <c r="B147" s="57" t="s">
        <v>1294</v>
      </c>
      <c r="C147" s="57">
        <f>SUMIF(Base_Orçamento_SP!$A:$A,$B147,Base_Orçamento_SP!$N:$N)/1000000000</f>
        <v>0</v>
      </c>
      <c r="D147" s="57">
        <f>SUMIF(Base_Orçamento_SP!$P:$P,$B147,Base_Orçamento_SP!$AC:$AC)/1000000000</f>
        <v>0</v>
      </c>
      <c r="E147" s="57">
        <f>SUMIF(Base_Orçamento_SP!$AE:$AE,$B147,Base_Orçamento_SP!$AR:$AR)/1000000000</f>
        <v>4.8444116000000002E-2</v>
      </c>
      <c r="F147" s="57">
        <f>SUMIF(Base_Orçamento_SP!$AT:$AT,$B147,Base_Orçamento_SP!$BG:$BG)/1000000000</f>
        <v>7.8362665939999993E-2</v>
      </c>
      <c r="G147" s="57">
        <f>SUMIF(Base_Orçamento_SP!$BI:$BI,$B147,Base_Orçamento_SP!$BV:$BV)/1000000000</f>
        <v>7.9852892199999997E-2</v>
      </c>
      <c r="H147" s="57">
        <f>SUMIF(Base_Orçamento_SP!$BX:$BX,$B147,Base_Orçamento_SP!$CK:$CK)/1000000000</f>
        <v>8.5814778129999991E-2</v>
      </c>
      <c r="I147" s="57">
        <f>SUMIF(Base_Orçamento_SP!$CM:$CM,$B147,Base_Orçamento_SP!$CZ:$CZ)/1000000000</f>
        <v>7.414774737999999E-2</v>
      </c>
      <c r="J147" s="57">
        <f>SUMIF(Base_Orçamento_SP!$DB:$DB,$B147,Base_Orçamento_SP!$DO:$DO)/1000000000</f>
        <v>4.5191270799999995E-2</v>
      </c>
      <c r="K147" s="57">
        <f>SUMIF(Base_Orçamento_SP!$DQ:$DQ,$B147,Base_Orçamento_SP!$ED:$ED)/1000000000</f>
        <v>8.3084910809999996E-2</v>
      </c>
      <c r="L147" s="57">
        <f>SUMIF(Base_Orçamento_SP!$EF:$EF,$B147,Base_Orçamento_SP!$ES:$ES)/1000000000</f>
        <v>9.744019994E-2</v>
      </c>
      <c r="M147" s="57">
        <f>SUMIF(Base_Orçamento_SP!$EU:$EU,$B147,Base_Orçamento_SP!$FH:$FH)/1000000000</f>
        <v>5.1167547939999995E-2</v>
      </c>
      <c r="N147" s="57">
        <f>SUMIF(Base_Orçamento_SP!$FJ:$FJ,$B147,Base_Orçamento_SP!$FW:$FW)/1000000000</f>
        <v>2.56174972E-3</v>
      </c>
      <c r="O147" s="57">
        <f>SUMIF(Base_Orçamento_SP!$FY:$FY,$B147,Base_Orçamento_SP!$GL:$GL)/1000000000</f>
        <v>5.1847403099999998E-3</v>
      </c>
      <c r="P147" s="57">
        <f>SUMIF(Base_Orçamento_SP!$GN:$GN,$B147,Base_Orçamento_SP!$HA:$HA)/1000000000</f>
        <v>1.9728156230000002E-2</v>
      </c>
      <c r="Q147" s="57">
        <f>SUMIF(Base_Orçamento_SP!$HC:$HC,$B147,Base_Orçamento_SP!$HP:$HP)/1000000000</f>
        <v>5.4240789920000004E-2</v>
      </c>
      <c r="R147" s="57">
        <f>SUMIF(Base_Orçamento_SP!$HR:$HR,$B147,Base_Orçamento_SP!$IE:$IE)/1000000000</f>
        <v>7.4452543450000006E-2</v>
      </c>
      <c r="S147" s="57">
        <f>SUMIF(Base_Orçamento_SP!$IG:$IG,$B147,Base_Orçamento_SP!$IT:$IT)/1000</f>
        <v>5.9170165229999995E-2</v>
      </c>
      <c r="T147" s="74">
        <f t="shared" ref="T147:AO147" si="153">T$138*T163</f>
        <v>6.122749571995572E-2</v>
      </c>
      <c r="U147" s="74">
        <f t="shared" si="153"/>
        <v>6.1648330061960202E-2</v>
      </c>
      <c r="V147" s="74">
        <f t="shared" si="153"/>
        <v>6.3955485147313876E-2</v>
      </c>
      <c r="W147" s="74">
        <f t="shared" si="153"/>
        <v>6.6250791932636818E-2</v>
      </c>
      <c r="X147" s="74">
        <f t="shared" si="153"/>
        <v>6.9122781066000838E-2</v>
      </c>
      <c r="Y147" s="74">
        <f t="shared" si="153"/>
        <v>7.2019932914361873E-2</v>
      </c>
      <c r="Z147" s="74">
        <f t="shared" si="153"/>
        <v>7.4908456970333742E-2</v>
      </c>
      <c r="AA147" s="74">
        <f t="shared" si="153"/>
        <v>7.7380783939239625E-2</v>
      </c>
      <c r="AB147" s="74">
        <f t="shared" si="153"/>
        <v>8.0111927772937352E-2</v>
      </c>
      <c r="AC147" s="74">
        <f t="shared" si="153"/>
        <v>8.2102763861215455E-2</v>
      </c>
      <c r="AD147" s="74">
        <f t="shared" si="153"/>
        <v>8.4093375819588548E-2</v>
      </c>
      <c r="AE147" s="74">
        <f t="shared" si="153"/>
        <v>8.6101802408021177E-2</v>
      </c>
      <c r="AF147" s="74">
        <f t="shared" si="153"/>
        <v>8.8444055454487192E-2</v>
      </c>
      <c r="AG147" s="74">
        <f t="shared" si="153"/>
        <v>9.0847341989566593E-2</v>
      </c>
      <c r="AH147" s="74">
        <f t="shared" si="153"/>
        <v>9.3255647533273547E-2</v>
      </c>
      <c r="AI147" s="74">
        <f t="shared" si="153"/>
        <v>9.5686289374609851E-2</v>
      </c>
      <c r="AJ147" s="74">
        <f t="shared" si="153"/>
        <v>9.7773876529254219E-2</v>
      </c>
      <c r="AK147" s="74">
        <f t="shared" si="153"/>
        <v>0.10063096912639945</v>
      </c>
      <c r="AL147" s="74">
        <f t="shared" si="153"/>
        <v>0.10313504619771734</v>
      </c>
      <c r="AM147" s="74">
        <f t="shared" si="153"/>
        <v>0.10566453900872617</v>
      </c>
      <c r="AN147" s="74">
        <f t="shared" si="153"/>
        <v>0.10822450602610456</v>
      </c>
      <c r="AO147" s="74">
        <f t="shared" si="153"/>
        <v>0.11082087248010029</v>
      </c>
    </row>
    <row r="148" spans="2:41" outlineLevel="1" x14ac:dyDescent="0.25">
      <c r="B148" s="286" t="s">
        <v>1352</v>
      </c>
      <c r="C148" s="286">
        <f>SUMIF(Base_Orçamento_SP!$A:$A,$B148,Base_Orçamento_SP!$N:$N)/1000000000</f>
        <v>0</v>
      </c>
      <c r="D148" s="286">
        <f>SUMIF(Base_Orçamento_SP!$P:$P,$B148,Base_Orçamento_SP!$AC:$AC)/1000000000</f>
        <v>0</v>
      </c>
      <c r="E148" s="286">
        <f>SUMIF(Base_Orçamento_SP!$AE:$AE,$B148,Base_Orçamento_SP!$AR:$AR)/1000000000</f>
        <v>0</v>
      </c>
      <c r="F148" s="286">
        <f>SUMIF(Base_Orçamento_SP!$AT:$AT,$B148,Base_Orçamento_SP!$BG:$BG)/1000000000</f>
        <v>7.3195895280000006E-2</v>
      </c>
      <c r="G148" s="286">
        <f>SUMIF(Base_Orçamento_SP!$BI:$BI,$B148,Base_Orçamento_SP!$BV:$BV)/1000000000</f>
        <v>7.5512943959999995E-2</v>
      </c>
      <c r="H148" s="286">
        <f>SUMIF(Base_Orçamento_SP!$BX:$BX,$B148,Base_Orçamento_SP!$CK:$CK)/1000000000</f>
        <v>7.646566098999999E-2</v>
      </c>
      <c r="I148" s="286">
        <f>SUMIF(Base_Orçamento_SP!$CM:$CM,$B148,Base_Orçamento_SP!$CZ:$CZ)/1000000000</f>
        <v>5.1522427350000004E-2</v>
      </c>
      <c r="J148" s="286">
        <f>SUMIF(Base_Orçamento_SP!$DB:$DB,$B148,Base_Orçamento_SP!$DO:$DO)/1000000000</f>
        <v>9.4738912110000004E-2</v>
      </c>
      <c r="K148" s="286">
        <f>SUMIF(Base_Orçamento_SP!$DQ:$DQ,$B148,Base_Orçamento_SP!$ED:$ED)/1000000000</f>
        <v>0.10190673719</v>
      </c>
      <c r="L148" s="286">
        <f>SUMIF(Base_Orçamento_SP!$EF:$EF,$B148,Base_Orçamento_SP!$ES:$ES)/1000000000</f>
        <v>0.14658894174000001</v>
      </c>
      <c r="M148" s="286">
        <f>SUMIF(Base_Orçamento_SP!$EU:$EU,$B148,Base_Orçamento_SP!$FH:$FH)/1000000000</f>
        <v>0.19657813034999999</v>
      </c>
      <c r="N148" s="286">
        <f>SUMIF(Base_Orçamento_SP!$FJ:$FJ,$B148,Base_Orçamento_SP!$FW:$FW)/1000000000</f>
        <v>0.27505267580999998</v>
      </c>
      <c r="O148" s="286">
        <f>SUMIF(Base_Orçamento_SP!$FY:$FY,$B148,Base_Orçamento_SP!$GL:$GL)/1000000000</f>
        <v>0.65081970589999993</v>
      </c>
      <c r="P148" s="286">
        <f>SUMIF(Base_Orçamento_SP!$GN:$GN,$B148,Base_Orçamento_SP!$HA:$HA)/1000000000</f>
        <v>0.98421544764000002</v>
      </c>
      <c r="Q148" s="286">
        <f>SUMIF(Base_Orçamento_SP!$HC:$HC,$B148,Base_Orçamento_SP!$HP:$HP)/1000000000</f>
        <v>0.83120758107000003</v>
      </c>
      <c r="R148" s="286">
        <f>SUMIF(Base_Orçamento_SP!$HR:$HR,$B148,Base_Orçamento_SP!$IE:$IE)/1000000000</f>
        <v>1.45825512832</v>
      </c>
      <c r="S148" s="286">
        <f>SUMIF(Base_Orçamento_SP!$IG:$IG,$B148,Base_Orçamento_SP!$IT:$IT)/1000</f>
        <v>2.4045521564099999</v>
      </c>
      <c r="T148" s="287">
        <f t="shared" ref="T148:AO148" si="154">T$137*T165</f>
        <v>2.4881577783791426</v>
      </c>
      <c r="U148" s="287">
        <f t="shared" si="154"/>
        <v>2.5052596086786663</v>
      </c>
      <c r="V148" s="287">
        <f t="shared" si="154"/>
        <v>2.5990175813680301</v>
      </c>
      <c r="W148" s="287">
        <f t="shared" si="154"/>
        <v>2.6922940638455963</v>
      </c>
      <c r="X148" s="287">
        <f t="shared" si="154"/>
        <v>2.8090057146745711</v>
      </c>
      <c r="Y148" s="287">
        <f t="shared" si="154"/>
        <v>2.9267399257815527</v>
      </c>
      <c r="Z148" s="287">
        <f t="shared" si="154"/>
        <v>3.0441235213931424</v>
      </c>
      <c r="AA148" s="287">
        <f t="shared" si="154"/>
        <v>3.1445937350781152</v>
      </c>
      <c r="AB148" s="287">
        <f t="shared" si="154"/>
        <v>3.2555817265643068</v>
      </c>
      <c r="AC148" s="287">
        <f t="shared" si="154"/>
        <v>3.336485154677447</v>
      </c>
      <c r="AD148" s="287">
        <f t="shared" si="154"/>
        <v>3.4173794746185164</v>
      </c>
      <c r="AE148" s="287">
        <f t="shared" si="154"/>
        <v>3.4989977439850906</v>
      </c>
      <c r="AF148" s="287">
        <f t="shared" si="154"/>
        <v>3.5941820246414884</v>
      </c>
      <c r="AG148" s="287">
        <f t="shared" si="154"/>
        <v>3.6918465790319228</v>
      </c>
      <c r="AH148" s="287">
        <f t="shared" si="154"/>
        <v>3.789715095469302</v>
      </c>
      <c r="AI148" s="287">
        <f t="shared" si="154"/>
        <v>3.888491312475407</v>
      </c>
      <c r="AJ148" s="287">
        <f t="shared" si="154"/>
        <v>3.9733265022181068</v>
      </c>
      <c r="AK148" s="287">
        <f t="shared" si="154"/>
        <v>4.0894327888715942</v>
      </c>
      <c r="AL148" s="287">
        <f t="shared" si="154"/>
        <v>4.1911932605256679</v>
      </c>
      <c r="AM148" s="287">
        <f t="shared" si="154"/>
        <v>4.2939865748537995</v>
      </c>
      <c r="AN148" s="287">
        <f t="shared" si="154"/>
        <v>4.3980182973958675</v>
      </c>
      <c r="AO148" s="287">
        <f t="shared" si="154"/>
        <v>4.5035292171561645</v>
      </c>
    </row>
    <row r="149" spans="2:41" outlineLevel="1" x14ac:dyDescent="0.25">
      <c r="B149" s="38" t="s">
        <v>1105</v>
      </c>
      <c r="C149" s="38">
        <f>SUMIF(Base_Orçamento_SP!$A:$A,$B149,Base_Orçamento_SP!$N:$N)/1000000000</f>
        <v>0</v>
      </c>
      <c r="D149" s="38">
        <f>SUMIF(Base_Orçamento_SP!$P:$P,$B149,Base_Orçamento_SP!$AC:$AC)/1000000000</f>
        <v>0.56058244808000002</v>
      </c>
      <c r="E149" s="38">
        <f>SUMIF(Base_Orçamento_SP!$AE:$AE,$B149,Base_Orçamento_SP!$AR:$AR)/1000000000</f>
        <v>2.1286088032400001</v>
      </c>
      <c r="F149" s="38">
        <f>SUMIF(Base_Orçamento_SP!$AT:$AT,$B149,Base_Orçamento_SP!$BG:$BG)/1000000000</f>
        <v>2.4606213773000003</v>
      </c>
      <c r="G149" s="38">
        <f>SUMIF(Base_Orçamento_SP!$BI:$BI,$B149,Base_Orçamento_SP!$BV:$BV)/1000000000</f>
        <v>2.8267790423300001</v>
      </c>
      <c r="H149" s="38">
        <f>SUMIF(Base_Orçamento_SP!$BX:$BX,$B149,Base_Orçamento_SP!$CK:$CK)/1000000000</f>
        <v>2.9236565488999999</v>
      </c>
      <c r="I149" s="38">
        <f>SUMIF(Base_Orçamento_SP!$CM:$CM,$B149,Base_Orçamento_SP!$CZ:$CZ)/1000000000</f>
        <v>3.2605291307300002</v>
      </c>
      <c r="J149" s="38">
        <f>SUMIF(Base_Orçamento_SP!$DB:$DB,$B149,Base_Orçamento_SP!$DO:$DO)/1000000000</f>
        <v>4.1088679505500005</v>
      </c>
      <c r="K149" s="38">
        <f>SUMIF(Base_Orçamento_SP!$DQ:$DQ,$B149,Base_Orçamento_SP!$ED:$ED)/1000000000</f>
        <v>3.7911308724000001</v>
      </c>
      <c r="L149" s="38">
        <f>SUMIF(Base_Orçamento_SP!$EF:$EF,$B149,Base_Orçamento_SP!$ES:$ES)/1000000000</f>
        <v>3.9101526452300002</v>
      </c>
      <c r="M149" s="38">
        <f>SUMIF(Base_Orçamento_SP!$EU:$EU,$B149,Base_Orçamento_SP!$FH:$FH)/1000000000</f>
        <v>3.7722354847399999</v>
      </c>
      <c r="N149" s="38">
        <f>SUMIF(Base_Orçamento_SP!$FJ:$FJ,$B149,Base_Orçamento_SP!$FW:$FW)/1000000000</f>
        <v>4.1035564640500004</v>
      </c>
      <c r="O149" s="38">
        <f>SUMIF(Base_Orçamento_SP!$FY:$FY,$B149,Base_Orçamento_SP!$GL:$GL)/1000000000</f>
        <v>4.8524703526200001</v>
      </c>
      <c r="P149" s="38">
        <f>SUMIF(Base_Orçamento_SP!$GN:$GN,$B149,Base_Orçamento_SP!$HA:$HA)/1000000000</f>
        <v>4.8572512153500007</v>
      </c>
      <c r="Q149" s="38">
        <f>SUMIF(Base_Orçamento_SP!$HC:$HC,$B149,Base_Orçamento_SP!$HP:$HP)/1000000000</f>
        <v>4.7229449180200005</v>
      </c>
      <c r="R149" s="38">
        <f>SUMIF(Base_Orçamento_SP!$HR:$HR,$B149,Base_Orçamento_SP!$IE:$IE)/1000000000</f>
        <v>4.8449226442799995</v>
      </c>
      <c r="S149" s="38">
        <f>SUMIF(Base_Orçamento_SP!$IG:$IG,$B149,Base_Orçamento_SP!$IT:$IT)/1000</f>
        <v>5.0150713963299998</v>
      </c>
      <c r="T149" s="58">
        <f t="shared" ref="T149:AO149" si="155">T$137*T166</f>
        <v>5.1894440595272187</v>
      </c>
      <c r="U149" s="58">
        <f t="shared" si="155"/>
        <v>5.2251126141607269</v>
      </c>
      <c r="V149" s="58">
        <f t="shared" si="155"/>
        <v>5.4206596002216711</v>
      </c>
      <c r="W149" s="58">
        <f t="shared" si="155"/>
        <v>5.6152023627799705</v>
      </c>
      <c r="X149" s="58">
        <f t="shared" si="155"/>
        <v>5.8586228517598089</v>
      </c>
      <c r="Y149" s="58">
        <f t="shared" si="155"/>
        <v>6.1041760508942522</v>
      </c>
      <c r="Z149" s="58">
        <f t="shared" si="155"/>
        <v>6.3489979863140116</v>
      </c>
      <c r="AA149" s="58">
        <f t="shared" si="155"/>
        <v>6.5585444057965248</v>
      </c>
      <c r="AB149" s="58">
        <f t="shared" si="155"/>
        <v>6.7900273037468599</v>
      </c>
      <c r="AC149" s="58">
        <f t="shared" si="155"/>
        <v>6.9587641170090091</v>
      </c>
      <c r="AD149" s="58">
        <f t="shared" si="155"/>
        <v>7.1274819337469593</v>
      </c>
      <c r="AE149" s="58">
        <f t="shared" si="155"/>
        <v>7.2977096607800789</v>
      </c>
      <c r="AF149" s="58">
        <f t="shared" si="155"/>
        <v>7.496231436249837</v>
      </c>
      <c r="AG149" s="58">
        <f t="shared" si="155"/>
        <v>7.6999262123656722</v>
      </c>
      <c r="AH149" s="58">
        <f t="shared" si="155"/>
        <v>7.9040463833829415</v>
      </c>
      <c r="AI149" s="58">
        <f t="shared" si="155"/>
        <v>8.1100597065809659</v>
      </c>
      <c r="AJ149" s="58">
        <f t="shared" si="155"/>
        <v>8.2869968265958835</v>
      </c>
      <c r="AK149" s="58">
        <f t="shared" si="155"/>
        <v>8.5291547334550728</v>
      </c>
      <c r="AL149" s="58">
        <f t="shared" si="155"/>
        <v>8.7413921886955226</v>
      </c>
      <c r="AM149" s="58">
        <f t="shared" si="155"/>
        <v>8.9557837996434166</v>
      </c>
      <c r="AN149" s="58">
        <f t="shared" si="155"/>
        <v>9.1727583055366892</v>
      </c>
      <c r="AO149" s="58">
        <f t="shared" si="155"/>
        <v>9.3928179096836626</v>
      </c>
    </row>
    <row r="150" spans="2:41" outlineLevel="1" x14ac:dyDescent="0.25">
      <c r="B150" s="38" t="s">
        <v>1377</v>
      </c>
      <c r="C150" s="38">
        <f>SUMIF(Base_Orçamento_SP!$A:$A,$B150,Base_Orçamento_SP!$N:$N)/1000000000</f>
        <v>0</v>
      </c>
      <c r="D150" s="38">
        <f>SUMIF(Base_Orçamento_SP!$P:$P,$B150,Base_Orçamento_SP!$AC:$AC)/1000000000</f>
        <v>0</v>
      </c>
      <c r="E150" s="38">
        <f>SUMIF(Base_Orçamento_SP!$AE:$AE,$B150,Base_Orçamento_SP!$AR:$AR)/1000000000</f>
        <v>0</v>
      </c>
      <c r="F150" s="38">
        <f>SUMIF(Base_Orçamento_SP!$AT:$AT,$B150,Base_Orçamento_SP!$BG:$BG)/1000000000</f>
        <v>0</v>
      </c>
      <c r="G150" s="38">
        <f>SUMIF(Base_Orçamento_SP!$BI:$BI,$B150,Base_Orçamento_SP!$BV:$BV)/1000000000</f>
        <v>2.5820673599999998E-3</v>
      </c>
      <c r="H150" s="38">
        <f>SUMIF(Base_Orçamento_SP!$BX:$BX,$B150,Base_Orçamento_SP!$CK:$CK)/1000000000</f>
        <v>1.7749165900000001E-3</v>
      </c>
      <c r="I150" s="38">
        <f>SUMIF(Base_Orçamento_SP!$CM:$CM,$B150,Base_Orçamento_SP!$CZ:$CZ)/1000000000</f>
        <v>1.4081935999999998E-4</v>
      </c>
      <c r="J150" s="38">
        <f>SUMIF(Base_Orçamento_SP!$DB:$DB,$B150,Base_Orçamento_SP!$DO:$DO)/1000000000</f>
        <v>1.2004259E-4</v>
      </c>
      <c r="K150" s="38">
        <f>SUMIF(Base_Orçamento_SP!$DQ:$DQ,$B150,Base_Orçamento_SP!$ED:$ED)/1000000000</f>
        <v>1.8800279000000001E-4</v>
      </c>
      <c r="L150" s="38">
        <f>SUMIF(Base_Orçamento_SP!$EF:$EF,$B150,Base_Orçamento_SP!$ES:$ES)/1000000000</f>
        <v>2.2375863000000001E-4</v>
      </c>
      <c r="M150" s="38">
        <f>SUMIF(Base_Orçamento_SP!$EU:$EU,$B150,Base_Orçamento_SP!$FH:$FH)/1000000000</f>
        <v>0</v>
      </c>
      <c r="N150" s="38">
        <f>SUMIF(Base_Orçamento_SP!$FJ:$FJ,$B150,Base_Orçamento_SP!$FW:$FW)/1000000000</f>
        <v>2.8469335299999999E-3</v>
      </c>
      <c r="O150" s="38">
        <f>SUMIF(Base_Orçamento_SP!$FY:$FY,$B150,Base_Orçamento_SP!$GL:$GL)/1000000000</f>
        <v>1.0978521000000001E-3</v>
      </c>
      <c r="P150" s="38">
        <f>SUMIF(Base_Orçamento_SP!$GN:$GN,$B150,Base_Orçamento_SP!$HA:$HA)/1000000000</f>
        <v>3.7963256299999998E-3</v>
      </c>
      <c r="Q150" s="38">
        <f>SUMIF(Base_Orçamento_SP!$HC:$HC,$B150,Base_Orçamento_SP!$HP:$HP)/1000000000</f>
        <v>3.1666317200000002E-3</v>
      </c>
      <c r="R150" s="38">
        <f>SUMIF(Base_Orçamento_SP!$HR:$HR,$B150,Base_Orçamento_SP!$IE:$IE)/1000000000</f>
        <v>2.01566809E-3</v>
      </c>
      <c r="S150" s="38">
        <f>SUMIF(Base_Orçamento_SP!$IG:$IG,$B150,Base_Orçamento_SP!$IT:$IT)/1000</f>
        <v>9.9999999999999995E-7</v>
      </c>
      <c r="T150" s="58">
        <f t="shared" ref="T150:AO150" si="156">T$137*T167</f>
        <v>1.0347697269723465E-6</v>
      </c>
      <c r="U150" s="58">
        <f t="shared" si="156"/>
        <v>1.0418819995233634E-6</v>
      </c>
      <c r="V150" s="58">
        <f t="shared" si="156"/>
        <v>1.0808738643658148E-6</v>
      </c>
      <c r="W150" s="58">
        <f t="shared" si="156"/>
        <v>1.1196654880903873E-6</v>
      </c>
      <c r="X150" s="58">
        <f t="shared" si="156"/>
        <v>1.1682032794283077E-6</v>
      </c>
      <c r="Y150" s="58">
        <f t="shared" si="156"/>
        <v>1.217166330944212E-6</v>
      </c>
      <c r="Z150" s="58">
        <f t="shared" si="156"/>
        <v>1.2659835692389487E-6</v>
      </c>
      <c r="AA150" s="58">
        <f t="shared" si="156"/>
        <v>1.307766906488316E-6</v>
      </c>
      <c r="AB150" s="58">
        <f t="shared" si="156"/>
        <v>1.3539243546394498E-6</v>
      </c>
      <c r="AC150" s="58">
        <f t="shared" si="156"/>
        <v>1.3875702990193503E-6</v>
      </c>
      <c r="AD150" s="58">
        <f t="shared" si="156"/>
        <v>1.4212124555121604E-6</v>
      </c>
      <c r="AE150" s="58">
        <f t="shared" si="156"/>
        <v>1.4551556865412723E-6</v>
      </c>
      <c r="AF150" s="58">
        <f t="shared" si="156"/>
        <v>1.4947407212857498E-6</v>
      </c>
      <c r="AG150" s="58">
        <f t="shared" si="156"/>
        <v>1.5353572469577267E-6</v>
      </c>
      <c r="AH150" s="58">
        <f t="shared" si="156"/>
        <v>1.5760585959288786E-6</v>
      </c>
      <c r="AI150" s="58">
        <f t="shared" si="156"/>
        <v>1.6171374374681605E-6</v>
      </c>
      <c r="AJ150" s="58">
        <f t="shared" si="156"/>
        <v>1.6524185144523083E-6</v>
      </c>
      <c r="AK150" s="58">
        <f t="shared" si="156"/>
        <v>1.7007045482336816E-6</v>
      </c>
      <c r="AL150" s="58">
        <f t="shared" si="156"/>
        <v>1.7430244752033684E-6</v>
      </c>
      <c r="AM150" s="58">
        <f t="shared" si="156"/>
        <v>1.7857739385718828E-6</v>
      </c>
      <c r="AN150" s="58">
        <f t="shared" si="156"/>
        <v>1.8290384284956062E-6</v>
      </c>
      <c r="AO150" s="58">
        <f t="shared" si="156"/>
        <v>1.872918083789848E-6</v>
      </c>
    </row>
    <row r="151" spans="2:41" outlineLevel="1" x14ac:dyDescent="0.25">
      <c r="B151" s="38" t="s">
        <v>1109</v>
      </c>
      <c r="C151" s="38">
        <f>SUMIF(Base_Orçamento_SP!$A:$A,$B151,Base_Orçamento_SP!$N:$N)/1000000000</f>
        <v>0</v>
      </c>
      <c r="D151" s="38">
        <f>SUMIF(Base_Orçamento_SP!$P:$P,$B151,Base_Orçamento_SP!$AC:$AC)/1000000000</f>
        <v>0.12821127934000001</v>
      </c>
      <c r="E151" s="38">
        <f>SUMIF(Base_Orçamento_SP!$AE:$AE,$B151,Base_Orçamento_SP!$AR:$AR)/1000000000</f>
        <v>0.14470789375000001</v>
      </c>
      <c r="F151" s="38">
        <f>SUMIF(Base_Orçamento_SP!$AT:$AT,$B151,Base_Orçamento_SP!$BG:$BG)/1000000000</f>
        <v>1.0078206758699999</v>
      </c>
      <c r="G151" s="38">
        <f>SUMIF(Base_Orçamento_SP!$BI:$BI,$B151,Base_Orçamento_SP!$BV:$BV)/1000000000</f>
        <v>1.0281411893999999</v>
      </c>
      <c r="H151" s="38">
        <f>SUMIF(Base_Orçamento_SP!$BX:$BX,$B151,Base_Orçamento_SP!$CK:$CK)/1000000000</f>
        <v>1.1414128803199999</v>
      </c>
      <c r="I151" s="38">
        <f>SUMIF(Base_Orçamento_SP!$CM:$CM,$B151,Base_Orçamento_SP!$CZ:$CZ)/1000000000</f>
        <v>0.93968493250999996</v>
      </c>
      <c r="J151" s="38">
        <f>SUMIF(Base_Orçamento_SP!$DB:$DB,$B151,Base_Orçamento_SP!$DO:$DO)/1000000000</f>
        <v>1.35780959294</v>
      </c>
      <c r="K151" s="38">
        <f>SUMIF(Base_Orçamento_SP!$DQ:$DQ,$B151,Base_Orçamento_SP!$ED:$ED)/1000000000</f>
        <v>1.81410446804</v>
      </c>
      <c r="L151" s="38">
        <f>SUMIF(Base_Orçamento_SP!$EF:$EF,$B151,Base_Orçamento_SP!$ES:$ES)/1000000000</f>
        <v>2.3275651956500001</v>
      </c>
      <c r="M151" s="38">
        <f>SUMIF(Base_Orçamento_SP!$EU:$EU,$B151,Base_Orçamento_SP!$FH:$FH)/1000000000</f>
        <v>1.7828954690000001</v>
      </c>
      <c r="N151" s="38">
        <f>SUMIF(Base_Orçamento_SP!$FJ:$FJ,$B151,Base_Orçamento_SP!$FW:$FW)/1000000000</f>
        <v>2.8274613763500001</v>
      </c>
      <c r="O151" s="38">
        <f>SUMIF(Base_Orçamento_SP!$FY:$FY,$B151,Base_Orçamento_SP!$GL:$GL)/1000000000</f>
        <v>2.7446763808400001</v>
      </c>
      <c r="P151" s="38">
        <f>SUMIF(Base_Orçamento_SP!$GN:$GN,$B151,Base_Orçamento_SP!$HA:$HA)/1000000000</f>
        <v>2.7530480686600001</v>
      </c>
      <c r="Q151" s="38">
        <f>SUMIF(Base_Orçamento_SP!$HC:$HC,$B151,Base_Orçamento_SP!$HP:$HP)/1000000000</f>
        <v>2.6818996139899998</v>
      </c>
      <c r="R151" s="38">
        <f>SUMIF(Base_Orçamento_SP!$HR:$HR,$B151,Base_Orçamento_SP!$IE:$IE)/1000000000</f>
        <v>2.7832795960300003</v>
      </c>
      <c r="S151" s="38">
        <f>SUMIF(Base_Orçamento_SP!$IG:$IG,$B151,Base_Orçamento_SP!$IT:$IT)/1000</f>
        <v>2.78356436342</v>
      </c>
      <c r="T151" s="58">
        <f t="shared" ref="T151:AO151" si="157">T$137*T168</f>
        <v>2.880348136346067</v>
      </c>
      <c r="U151" s="58">
        <f t="shared" si="157"/>
        <v>2.9001456047620082</v>
      </c>
      <c r="V151" s="58">
        <f t="shared" si="157"/>
        <v>3.0086819702007457</v>
      </c>
      <c r="W151" s="58">
        <f t="shared" si="157"/>
        <v>3.1166609515996631</v>
      </c>
      <c r="X151" s="58">
        <f t="shared" si="157"/>
        <v>3.2517690178470144</v>
      </c>
      <c r="Y151" s="58">
        <f t="shared" si="157"/>
        <v>3.3880608231709832</v>
      </c>
      <c r="Z151" s="58">
        <f t="shared" si="157"/>
        <v>3.523946748008794</v>
      </c>
      <c r="AA151" s="58">
        <f t="shared" si="157"/>
        <v>3.6402533565608928</v>
      </c>
      <c r="AB151" s="58">
        <f t="shared" si="157"/>
        <v>3.7687355843407948</v>
      </c>
      <c r="AC151" s="58">
        <f t="shared" si="157"/>
        <v>3.8623912360902972</v>
      </c>
      <c r="AD151" s="58">
        <f t="shared" si="157"/>
        <v>3.9560363440122828</v>
      </c>
      <c r="AE151" s="58">
        <f t="shared" si="157"/>
        <v>4.0505195122842501</v>
      </c>
      <c r="AF151" s="58">
        <f t="shared" si="157"/>
        <v>4.1607070043237204</v>
      </c>
      <c r="AG151" s="58">
        <f t="shared" si="157"/>
        <v>4.2737657177501696</v>
      </c>
      <c r="AH151" s="58">
        <f t="shared" si="157"/>
        <v>4.3870605422893885</v>
      </c>
      <c r="AI151" s="58">
        <f t="shared" si="157"/>
        <v>4.5014061416887108</v>
      </c>
      <c r="AJ151" s="58">
        <f t="shared" si="157"/>
        <v>4.5996132902848625</v>
      </c>
      <c r="AK151" s="58">
        <f t="shared" si="157"/>
        <v>4.7340205731695875</v>
      </c>
      <c r="AL151" s="58">
        <f t="shared" si="157"/>
        <v>4.8518208137449443</v>
      </c>
      <c r="AM151" s="58">
        <f t="shared" si="157"/>
        <v>4.9708166965328697</v>
      </c>
      <c r="AN151" s="58">
        <f t="shared" si="157"/>
        <v>5.0912461888860898</v>
      </c>
      <c r="AO151" s="58">
        <f t="shared" si="157"/>
        <v>5.2133880336422953</v>
      </c>
    </row>
    <row r="152" spans="2:41" outlineLevel="1" x14ac:dyDescent="0.25">
      <c r="B152" s="38" t="s">
        <v>1408</v>
      </c>
      <c r="C152" s="38">
        <f>SUMIF(Base_Orçamento_SP!$A:$A,$B152,Base_Orçamento_SP!$N:$N)/1000000000</f>
        <v>0</v>
      </c>
      <c r="D152" s="38">
        <f>SUMIF(Base_Orçamento_SP!$P:$P,$B152,Base_Orçamento_SP!$AC:$AC)/1000000000</f>
        <v>0</v>
      </c>
      <c r="E152" s="38">
        <f>SUMIF(Base_Orçamento_SP!$AE:$AE,$B152,Base_Orçamento_SP!$AR:$AR)/1000000000</f>
        <v>0</v>
      </c>
      <c r="F152" s="38">
        <f>SUMIF(Base_Orçamento_SP!$AT:$AT,$B152,Base_Orçamento_SP!$BG:$BG)/1000000000</f>
        <v>0</v>
      </c>
      <c r="G152" s="38">
        <f>SUMIF(Base_Orçamento_SP!$BI:$BI,$B152,Base_Orçamento_SP!$BV:$BV)/1000000000</f>
        <v>0</v>
      </c>
      <c r="H152" s="38">
        <f>SUMIF(Base_Orçamento_SP!$BX:$BX,$B152,Base_Orçamento_SP!$CK:$CK)/1000000000</f>
        <v>0.455448825</v>
      </c>
      <c r="I152" s="38">
        <f>SUMIF(Base_Orçamento_SP!$CM:$CM,$B152,Base_Orçamento_SP!$CZ:$CZ)/1000000000</f>
        <v>0.455448825</v>
      </c>
      <c r="J152" s="38">
        <f>SUMIF(Base_Orçamento_SP!$DB:$DB,$B152,Base_Orçamento_SP!$DO:$DO)/1000000000</f>
        <v>0.455448825</v>
      </c>
      <c r="K152" s="38">
        <f>SUMIF(Base_Orçamento_SP!$DQ:$DQ,$B152,Base_Orçamento_SP!$ED:$ED)/1000000000</f>
        <v>0.455448825</v>
      </c>
      <c r="L152" s="38">
        <f>SUMIF(Base_Orçamento_SP!$EF:$EF,$B152,Base_Orçamento_SP!$ES:$ES)/1000000000</f>
        <v>0.455448825</v>
      </c>
      <c r="M152" s="38">
        <f>SUMIF(Base_Orçamento_SP!$EU:$EU,$B152,Base_Orçamento_SP!$FH:$FH)/1000000000</f>
        <v>0.455448825</v>
      </c>
      <c r="N152" s="38">
        <f>SUMIF(Base_Orçamento_SP!$FJ:$FJ,$B152,Base_Orçamento_SP!$FW:$FW)/1000000000</f>
        <v>0.455448825</v>
      </c>
      <c r="O152" s="38">
        <f>SUMIF(Base_Orçamento_SP!$FY:$FY,$B152,Base_Orçamento_SP!$GL:$GL)/1000000000</f>
        <v>0.455448825</v>
      </c>
      <c r="P152" s="38">
        <f>SUMIF(Base_Orçamento_SP!$GN:$GN,$B152,Base_Orçamento_SP!$HA:$HA)/1000000000</f>
        <v>0.455448825</v>
      </c>
      <c r="Q152" s="38">
        <f>SUMIF(Base_Orçamento_SP!$HC:$HC,$B152,Base_Orçamento_SP!$HP:$HP)/1000000000</f>
        <v>0.455448825</v>
      </c>
      <c r="R152" s="38">
        <f>SUMIF(Base_Orçamento_SP!$HR:$HR,$B152,Base_Orçamento_SP!$IE:$IE)/1000000000</f>
        <v>0.455448825</v>
      </c>
      <c r="S152" s="38">
        <f>SUMIF(Base_Orçamento_SP!$IG:$IG,$B152,Base_Orçamento_SP!$IT:$IT)/1000</f>
        <v>0.44610628499999999</v>
      </c>
      <c r="T152" s="58">
        <f t="shared" ref="T152:AO152" si="158">T$137*T169</f>
        <v>0.46161727873009784</v>
      </c>
      <c r="U152" s="58">
        <f t="shared" si="158"/>
        <v>0.46479010821573952</v>
      </c>
      <c r="V152" s="58">
        <f t="shared" si="158"/>
        <v>0.48218462418582764</v>
      </c>
      <c r="W152" s="58">
        <f t="shared" si="158"/>
        <v>0.49948981133471454</v>
      </c>
      <c r="X152" s="58">
        <f t="shared" si="158"/>
        <v>0.52114282511057941</v>
      </c>
      <c r="Y152" s="58">
        <f t="shared" si="158"/>
        <v>0.54298555012460303</v>
      </c>
      <c r="Z152" s="58">
        <f t="shared" si="158"/>
        <v>0.56476322694422776</v>
      </c>
      <c r="AA152" s="58">
        <f t="shared" si="158"/>
        <v>0.58340303629944512</v>
      </c>
      <c r="AB152" s="58">
        <f t="shared" si="158"/>
        <v>0.60399416401922756</v>
      </c>
      <c r="AC152" s="58">
        <f t="shared" si="158"/>
        <v>0.61900383127186154</v>
      </c>
      <c r="AD152" s="58">
        <f t="shared" si="158"/>
        <v>0.63401180872425777</v>
      </c>
      <c r="AE152" s="58">
        <f t="shared" si="158"/>
        <v>0.64915409741955155</v>
      </c>
      <c r="AF152" s="58">
        <f t="shared" si="158"/>
        <v>0.66681323021100636</v>
      </c>
      <c r="AG152" s="58">
        <f t="shared" si="158"/>
        <v>0.68493251758813911</v>
      </c>
      <c r="AH152" s="58">
        <f t="shared" si="158"/>
        <v>0.70308964517214823</v>
      </c>
      <c r="AI152" s="58">
        <f t="shared" si="158"/>
        <v>0.72141517456334103</v>
      </c>
      <c r="AJ152" s="58">
        <f t="shared" si="158"/>
        <v>0.73715428474753819</v>
      </c>
      <c r="AK152" s="58">
        <f t="shared" si="158"/>
        <v>0.75869498789513112</v>
      </c>
      <c r="AL152" s="58">
        <f t="shared" si="158"/>
        <v>0.77757417329704936</v>
      </c>
      <c r="AM152" s="58">
        <f t="shared" si="158"/>
        <v>0.79664497758612096</v>
      </c>
      <c r="AN152" s="58">
        <f t="shared" si="158"/>
        <v>0.81594553845841311</v>
      </c>
      <c r="AO152" s="58">
        <f t="shared" si="158"/>
        <v>0.83552052846880798</v>
      </c>
    </row>
    <row r="153" spans="2:41" outlineLevel="1" x14ac:dyDescent="0.25">
      <c r="B153" s="38" t="s">
        <v>1742</v>
      </c>
      <c r="C153" s="38">
        <f>SUMIF(Base_Orçamento_SP!$A:$A,$B153,Base_Orçamento_SP!$N:$N)/1000000000</f>
        <v>0</v>
      </c>
      <c r="D153" s="38">
        <f>SUMIF(Base_Orçamento_SP!$P:$P,$B153,Base_Orçamento_SP!$AC:$AC)/1000000000</f>
        <v>0</v>
      </c>
      <c r="E153" s="38">
        <f>SUMIF(Base_Orçamento_SP!$AE:$AE,$B153,Base_Orçamento_SP!$AR:$AR)/1000000000</f>
        <v>0</v>
      </c>
      <c r="F153" s="38">
        <f>SUMIF(Base_Orçamento_SP!$AT:$AT,$B153,Base_Orçamento_SP!$BG:$BG)/1000000000</f>
        <v>0</v>
      </c>
      <c r="G153" s="38">
        <f>SUMIF(Base_Orçamento_SP!$BI:$BI,$B153,Base_Orçamento_SP!$BV:$BV)/1000000000</f>
        <v>0</v>
      </c>
      <c r="H153" s="38">
        <f>SUMIF(Base_Orçamento_SP!$BX:$BX,$B153,Base_Orçamento_SP!$CK:$CK)/1000000000</f>
        <v>0</v>
      </c>
      <c r="I153" s="38">
        <f>SUMIF(Base_Orçamento_SP!$CM:$CM,$B153,Base_Orçamento_SP!$CZ:$CZ)/1000000000</f>
        <v>0</v>
      </c>
      <c r="J153" s="38">
        <f>SUMIF(Base_Orçamento_SP!$DB:$DB,$B153,Base_Orçamento_SP!$DO:$DO)/1000000000</f>
        <v>0</v>
      </c>
      <c r="K153" s="38">
        <f>SUMIF(Base_Orçamento_SP!$DQ:$DQ,$B153,Base_Orçamento_SP!$ED:$ED)/1000000000</f>
        <v>0</v>
      </c>
      <c r="L153" s="38">
        <f>SUMIF(Base_Orçamento_SP!$EF:$EF,$B153,Base_Orçamento_SP!$ES:$ES)/1000000000</f>
        <v>0</v>
      </c>
      <c r="M153" s="38">
        <f>SUMIF(Base_Orçamento_SP!$EU:$EU,$B153,Base_Orçamento_SP!$FH:$FH)/1000000000</f>
        <v>0</v>
      </c>
      <c r="N153" s="38">
        <f>SUMIF(Base_Orçamento_SP!$FJ:$FJ,$B153,Base_Orçamento_SP!$FW:$FW)/1000000000</f>
        <v>0</v>
      </c>
      <c r="O153" s="38">
        <f>SUMIF(Base_Orçamento_SP!$FY:$FY,$B153,Base_Orçamento_SP!$GL:$GL)/1000000000</f>
        <v>0</v>
      </c>
      <c r="P153" s="38">
        <f>SUMIF(Base_Orçamento_SP!$GN:$GN,$B153,Base_Orçamento_SP!$HA:$HA)/1000000000</f>
        <v>0</v>
      </c>
      <c r="Q153" s="38">
        <f>SUMIF(Base_Orçamento_SP!$HC:$HC,$B153,Base_Orçamento_SP!$HP:$HP)/1000000000</f>
        <v>0</v>
      </c>
      <c r="R153" s="38">
        <f>SUMIF(Base_Orçamento_SP!$HR:$HR,$B153,Base_Orçamento_SP!$IE:$IE)/1000000000</f>
        <v>4.0000000000000002E-4</v>
      </c>
      <c r="S153" s="38">
        <f>SUMIF(Base_Orçamento_SP!$IG:$IG,$B153,Base_Orçamento_SP!$IT:$IT)/1000</f>
        <v>5.0000000000000001E-4</v>
      </c>
      <c r="T153" s="58">
        <f t="shared" ref="T153:AO153" si="159">T$137*T170</f>
        <v>5.1738486348617326E-4</v>
      </c>
      <c r="U153" s="58">
        <f t="shared" si="159"/>
        <v>5.2094099976168187E-4</v>
      </c>
      <c r="V153" s="58">
        <f t="shared" si="159"/>
        <v>5.4043693218290762E-4</v>
      </c>
      <c r="W153" s="58">
        <f t="shared" si="159"/>
        <v>5.5983274404519375E-4</v>
      </c>
      <c r="X153" s="58">
        <f t="shared" si="159"/>
        <v>5.84101639714154E-4</v>
      </c>
      <c r="Y153" s="58">
        <f t="shared" si="159"/>
        <v>6.0858316547210607E-4</v>
      </c>
      <c r="Z153" s="58">
        <f t="shared" si="159"/>
        <v>6.3299178461947438E-4</v>
      </c>
      <c r="AA153" s="58">
        <f t="shared" si="159"/>
        <v>6.538834532441582E-4</v>
      </c>
      <c r="AB153" s="58">
        <f t="shared" si="159"/>
        <v>6.7696217731972501E-4</v>
      </c>
      <c r="AC153" s="58">
        <f t="shared" si="159"/>
        <v>6.9378514950967519E-4</v>
      </c>
      <c r="AD153" s="58">
        <f t="shared" si="159"/>
        <v>7.106062277560804E-4</v>
      </c>
      <c r="AE153" s="58">
        <f t="shared" si="159"/>
        <v>7.2757784327063635E-4</v>
      </c>
      <c r="AF153" s="58">
        <f t="shared" si="159"/>
        <v>7.4737036064287507E-4</v>
      </c>
      <c r="AG153" s="58">
        <f t="shared" si="159"/>
        <v>7.6767862347886353E-4</v>
      </c>
      <c r="AH153" s="58">
        <f t="shared" si="159"/>
        <v>7.8802929796443946E-4</v>
      </c>
      <c r="AI153" s="58">
        <f t="shared" si="159"/>
        <v>8.0856871873408046E-4</v>
      </c>
      <c r="AJ153" s="58">
        <f t="shared" si="159"/>
        <v>8.2620925722615428E-4</v>
      </c>
      <c r="AK153" s="58">
        <f t="shared" si="159"/>
        <v>8.5035227411684095E-4</v>
      </c>
      <c r="AL153" s="58">
        <f t="shared" si="159"/>
        <v>8.7151223760168438E-4</v>
      </c>
      <c r="AM153" s="58">
        <f t="shared" si="159"/>
        <v>8.9288696928594151E-4</v>
      </c>
      <c r="AN153" s="58">
        <f t="shared" si="159"/>
        <v>9.1451921424780323E-4</v>
      </c>
      <c r="AO153" s="58">
        <f t="shared" si="159"/>
        <v>9.3645904189492422E-4</v>
      </c>
    </row>
    <row r="154" spans="2:41" outlineLevel="1" x14ac:dyDescent="0.25">
      <c r="B154" s="38" t="s">
        <v>1411</v>
      </c>
      <c r="C154" s="38">
        <f>SUMIF(Base_Orçamento_SP!$A:$A,$B154,Base_Orçamento_SP!$N:$N)/1000000000</f>
        <v>0</v>
      </c>
      <c r="D154" s="38">
        <f>SUMIF(Base_Orçamento_SP!$P:$P,$B154,Base_Orçamento_SP!$AC:$AC)/1000000000</f>
        <v>0</v>
      </c>
      <c r="E154" s="38">
        <f>SUMIF(Base_Orçamento_SP!$AE:$AE,$B154,Base_Orçamento_SP!$AR:$AR)/1000000000</f>
        <v>0</v>
      </c>
      <c r="F154" s="38">
        <f>SUMIF(Base_Orçamento_SP!$AT:$AT,$B154,Base_Orçamento_SP!$BG:$BG)/1000000000</f>
        <v>0</v>
      </c>
      <c r="G154" s="38">
        <f>SUMIF(Base_Orçamento_SP!$BI:$BI,$B154,Base_Orçamento_SP!$BV:$BV)/1000000000</f>
        <v>0</v>
      </c>
      <c r="H154" s="38">
        <f>SUMIF(Base_Orçamento_SP!$BX:$BX,$B154,Base_Orçamento_SP!$CK:$CK)/1000000000</f>
        <v>0.19642207611000001</v>
      </c>
      <c r="I154" s="38">
        <f>SUMIF(Base_Orçamento_SP!$CM:$CM,$B154,Base_Orçamento_SP!$CZ:$CZ)/1000000000</f>
        <v>0.43731750875999997</v>
      </c>
      <c r="J154" s="38">
        <f>SUMIF(Base_Orçamento_SP!$DB:$DB,$B154,Base_Orçamento_SP!$DO:$DO)/1000000000</f>
        <v>0.17115762018</v>
      </c>
      <c r="K154" s="38">
        <f>SUMIF(Base_Orçamento_SP!$DQ:$DQ,$B154,Base_Orçamento_SP!$ED:$ED)/1000000000</f>
        <v>0.12380016424</v>
      </c>
      <c r="L154" s="38">
        <f>SUMIF(Base_Orçamento_SP!$EF:$EF,$B154,Base_Orçamento_SP!$ES:$ES)/1000000000</f>
        <v>0.21262761545</v>
      </c>
      <c r="M154" s="38">
        <f>SUMIF(Base_Orçamento_SP!$EU:$EU,$B154,Base_Orçamento_SP!$FH:$FH)/1000000000</f>
        <v>0.12040387684000001</v>
      </c>
      <c r="N154" s="38">
        <f>SUMIF(Base_Orçamento_SP!$FJ:$FJ,$B154,Base_Orçamento_SP!$FW:$FW)/1000000000</f>
        <v>3.7399212139999999E-2</v>
      </c>
      <c r="O154" s="38">
        <f>SUMIF(Base_Orçamento_SP!$FY:$FY,$B154,Base_Orçamento_SP!$GL:$GL)/1000000000</f>
        <v>0.11057233218000001</v>
      </c>
      <c r="P154" s="38">
        <f>SUMIF(Base_Orçamento_SP!$GN:$GN,$B154,Base_Orçamento_SP!$HA:$HA)/1000000000</f>
        <v>8.6029071750000005E-2</v>
      </c>
      <c r="Q154" s="38">
        <f>SUMIF(Base_Orçamento_SP!$HC:$HC,$B154,Base_Orçamento_SP!$HP:$HP)/1000000000</f>
        <v>2.6744798680000001E-2</v>
      </c>
      <c r="R154" s="38">
        <f>SUMIF(Base_Orçamento_SP!$HR:$HR,$B154,Base_Orçamento_SP!$IE:$IE)/1000000000</f>
        <v>5.2872536140000002E-2</v>
      </c>
      <c r="S154" s="38">
        <f>SUMIF(Base_Orçamento_SP!$IG:$IG,$B154,Base_Orçamento_SP!$IT:$IT)/1000</f>
        <v>3.4051843499999998E-2</v>
      </c>
      <c r="T154" s="58">
        <f t="shared" ref="T154:AO154" si="160">T$137*T171</f>
        <v>3.5235816801400067E-2</v>
      </c>
      <c r="U154" s="58">
        <f t="shared" si="160"/>
        <v>3.5478002793236652E-2</v>
      </c>
      <c r="V154" s="58">
        <f t="shared" si="160"/>
        <v>3.6805747672624956E-2</v>
      </c>
      <c r="W154" s="58">
        <f t="shared" si="160"/>
        <v>3.8126673972804989E-2</v>
      </c>
      <c r="X154" s="58">
        <f t="shared" si="160"/>
        <v>3.9779475247279504E-2</v>
      </c>
      <c r="Y154" s="58">
        <f t="shared" si="160"/>
        <v>4.1446757414781515E-2</v>
      </c>
      <c r="Z154" s="58">
        <f t="shared" si="160"/>
        <v>4.3109074373296093E-2</v>
      </c>
      <c r="AA154" s="58">
        <f t="shared" si="160"/>
        <v>4.4531874034219272E-2</v>
      </c>
      <c r="AB154" s="58">
        <f t="shared" si="160"/>
        <v>4.6103620235021042E-2</v>
      </c>
      <c r="AC154" s="58">
        <f t="shared" si="160"/>
        <v>4.724932666745512E-2</v>
      </c>
      <c r="AD154" s="58">
        <f t="shared" si="160"/>
        <v>4.8394904115350801E-2</v>
      </c>
      <c r="AE154" s="58">
        <f t="shared" si="160"/>
        <v>4.9550733706238463E-2</v>
      </c>
      <c r="AF154" s="58">
        <f t="shared" si="160"/>
        <v>5.0898677114299469E-2</v>
      </c>
      <c r="AG154" s="58">
        <f t="shared" si="160"/>
        <v>5.2281744689995364E-2</v>
      </c>
      <c r="AH154" s="58">
        <f t="shared" si="160"/>
        <v>5.3667700655399914E-2</v>
      </c>
      <c r="AI154" s="58">
        <f t="shared" si="160"/>
        <v>5.5066510938656839E-2</v>
      </c>
      <c r="AJ154" s="58">
        <f t="shared" si="160"/>
        <v>5.626789665063249E-2</v>
      </c>
      <c r="AK154" s="58">
        <f t="shared" si="160"/>
        <v>5.791212511619153E-2</v>
      </c>
      <c r="AL154" s="58">
        <f t="shared" si="160"/>
        <v>5.935319664629473E-2</v>
      </c>
      <c r="AM154" s="58">
        <f t="shared" si="160"/>
        <v>6.0808894682628366E-2</v>
      </c>
      <c r="AN154" s="58">
        <f t="shared" si="160"/>
        <v>6.2282130322618326E-2</v>
      </c>
      <c r="AO154" s="58">
        <f t="shared" si="160"/>
        <v>6.3776313477531793E-2</v>
      </c>
    </row>
    <row r="155" spans="2:41" s="70" customFormat="1" ht="12.75" outlineLevel="1" x14ac:dyDescent="0.2">
      <c r="B155" s="72" t="s">
        <v>1094</v>
      </c>
      <c r="C155" s="72">
        <f t="shared" ref="C155:N155" si="161">C139/C$138</f>
        <v>0</v>
      </c>
      <c r="D155" s="72">
        <f t="shared" si="161"/>
        <v>0.50167363434732815</v>
      </c>
      <c r="E155" s="72">
        <f t="shared" si="161"/>
        <v>0.52921575267709875</v>
      </c>
      <c r="F155" s="72">
        <f t="shared" si="161"/>
        <v>0.66386701112883628</v>
      </c>
      <c r="G155" s="72">
        <f t="shared" si="161"/>
        <v>0.67191841062875246</v>
      </c>
      <c r="H155" s="72">
        <f t="shared" si="161"/>
        <v>0.65969226278992965</v>
      </c>
      <c r="I155" s="72">
        <f t="shared" si="161"/>
        <v>0.67503554442861569</v>
      </c>
      <c r="J155" s="72">
        <f t="shared" si="161"/>
        <v>0.69263143997412457</v>
      </c>
      <c r="K155" s="72">
        <f t="shared" si="161"/>
        <v>0.69611419860284651</v>
      </c>
      <c r="L155" s="72">
        <f t="shared" si="161"/>
        <v>0.67800484312636988</v>
      </c>
      <c r="M155" s="72">
        <f t="shared" si="161"/>
        <v>0.73603330476189521</v>
      </c>
      <c r="N155" s="72">
        <f t="shared" si="161"/>
        <v>0.77771429491109312</v>
      </c>
      <c r="O155" s="72">
        <f t="shared" ref="O155:S163" si="162">O139/O$138</f>
        <v>0.78195593426047272</v>
      </c>
      <c r="P155" s="72">
        <f t="shared" si="162"/>
        <v>0.78919667018448292</v>
      </c>
      <c r="Q155" s="72">
        <f t="shared" si="162"/>
        <v>0.78747304909389249</v>
      </c>
      <c r="R155" s="72">
        <f t="shared" si="162"/>
        <v>0.78012118517972007</v>
      </c>
      <c r="S155" s="72">
        <f t="shared" si="162"/>
        <v>0.78903330514738679</v>
      </c>
      <c r="T155" s="73">
        <f t="shared" ref="T155:AO155" si="163">S155</f>
        <v>0.78903330514738679</v>
      </c>
      <c r="U155" s="73">
        <f t="shared" si="163"/>
        <v>0.78903330514738679</v>
      </c>
      <c r="V155" s="73">
        <f t="shared" si="163"/>
        <v>0.78903330514738679</v>
      </c>
      <c r="W155" s="73">
        <f t="shared" si="163"/>
        <v>0.78903330514738679</v>
      </c>
      <c r="X155" s="73">
        <f t="shared" si="163"/>
        <v>0.78903330514738679</v>
      </c>
      <c r="Y155" s="73">
        <f t="shared" si="163"/>
        <v>0.78903330514738679</v>
      </c>
      <c r="Z155" s="73">
        <f t="shared" si="163"/>
        <v>0.78903330514738679</v>
      </c>
      <c r="AA155" s="73">
        <f t="shared" si="163"/>
        <v>0.78903330514738679</v>
      </c>
      <c r="AB155" s="73">
        <f t="shared" si="163"/>
        <v>0.78903330514738679</v>
      </c>
      <c r="AC155" s="73">
        <f t="shared" si="163"/>
        <v>0.78903330514738679</v>
      </c>
      <c r="AD155" s="73">
        <f t="shared" si="163"/>
        <v>0.78903330514738679</v>
      </c>
      <c r="AE155" s="73">
        <f t="shared" si="163"/>
        <v>0.78903330514738679</v>
      </c>
      <c r="AF155" s="73">
        <f t="shared" si="163"/>
        <v>0.78903330514738679</v>
      </c>
      <c r="AG155" s="73">
        <f t="shared" si="163"/>
        <v>0.78903330514738679</v>
      </c>
      <c r="AH155" s="73">
        <f t="shared" si="163"/>
        <v>0.78903330514738679</v>
      </c>
      <c r="AI155" s="73">
        <f t="shared" si="163"/>
        <v>0.78903330514738679</v>
      </c>
      <c r="AJ155" s="73">
        <f t="shared" si="163"/>
        <v>0.78903330514738679</v>
      </c>
      <c r="AK155" s="73">
        <f t="shared" si="163"/>
        <v>0.78903330514738679</v>
      </c>
      <c r="AL155" s="73">
        <f t="shared" si="163"/>
        <v>0.78903330514738679</v>
      </c>
      <c r="AM155" s="73">
        <f t="shared" si="163"/>
        <v>0.78903330514738679</v>
      </c>
      <c r="AN155" s="73">
        <f t="shared" si="163"/>
        <v>0.78903330514738679</v>
      </c>
      <c r="AO155" s="73">
        <f t="shared" si="163"/>
        <v>0.78903330514738679</v>
      </c>
    </row>
    <row r="156" spans="2:41" s="70" customFormat="1" ht="12.75" outlineLevel="1" x14ac:dyDescent="0.2">
      <c r="B156" s="72" t="s">
        <v>1293</v>
      </c>
      <c r="C156" s="72">
        <f t="shared" ref="C156:N156" si="164">C140/C$138</f>
        <v>0</v>
      </c>
      <c r="D156" s="72">
        <f t="shared" si="164"/>
        <v>0</v>
      </c>
      <c r="E156" s="72">
        <f t="shared" si="164"/>
        <v>2.6276743259264851E-2</v>
      </c>
      <c r="F156" s="72">
        <f t="shared" si="164"/>
        <v>7.0949690191464063E-2</v>
      </c>
      <c r="G156" s="72">
        <f t="shared" si="164"/>
        <v>6.5578098962309678E-2</v>
      </c>
      <c r="H156" s="72">
        <f t="shared" si="164"/>
        <v>6.1310493438739948E-2</v>
      </c>
      <c r="I156" s="72">
        <f t="shared" si="164"/>
        <v>5.0964897421793165E-2</v>
      </c>
      <c r="J156" s="72">
        <f t="shared" si="164"/>
        <v>3.4071270415824653E-2</v>
      </c>
      <c r="K156" s="72">
        <f t="shared" si="164"/>
        <v>4.9695416638749733E-2</v>
      </c>
      <c r="L156" s="72">
        <f t="shared" si="164"/>
        <v>4.7407876205849707E-2</v>
      </c>
      <c r="M156" s="72">
        <f t="shared" si="164"/>
        <v>2.4224984036924028E-2</v>
      </c>
      <c r="N156" s="72">
        <f t="shared" si="164"/>
        <v>1.4105837677633069E-3</v>
      </c>
      <c r="O156" s="72">
        <f t="shared" si="162"/>
        <v>1.9731225713615543E-3</v>
      </c>
      <c r="P156" s="72">
        <f t="shared" si="162"/>
        <v>8.6732633174543862E-3</v>
      </c>
      <c r="Q156" s="72">
        <f t="shared" si="162"/>
        <v>1.7873418416200507E-2</v>
      </c>
      <c r="R156" s="72">
        <f t="shared" si="162"/>
        <v>2.377805141733336E-2</v>
      </c>
      <c r="S156" s="72">
        <f t="shared" si="162"/>
        <v>1.6482869036988767E-2</v>
      </c>
      <c r="T156" s="73">
        <f t="shared" ref="T156:AO156" si="165">S156</f>
        <v>1.6482869036988767E-2</v>
      </c>
      <c r="U156" s="73">
        <f t="shared" si="165"/>
        <v>1.6482869036988767E-2</v>
      </c>
      <c r="V156" s="73">
        <f t="shared" si="165"/>
        <v>1.6482869036988767E-2</v>
      </c>
      <c r="W156" s="73">
        <f t="shared" si="165"/>
        <v>1.6482869036988767E-2</v>
      </c>
      <c r="X156" s="73">
        <f t="shared" si="165"/>
        <v>1.6482869036988767E-2</v>
      </c>
      <c r="Y156" s="73">
        <f t="shared" si="165"/>
        <v>1.6482869036988767E-2</v>
      </c>
      <c r="Z156" s="73">
        <f t="shared" si="165"/>
        <v>1.6482869036988767E-2</v>
      </c>
      <c r="AA156" s="73">
        <f t="shared" si="165"/>
        <v>1.6482869036988767E-2</v>
      </c>
      <c r="AB156" s="73">
        <f t="shared" si="165"/>
        <v>1.6482869036988767E-2</v>
      </c>
      <c r="AC156" s="73">
        <f t="shared" si="165"/>
        <v>1.6482869036988767E-2</v>
      </c>
      <c r="AD156" s="73">
        <f t="shared" si="165"/>
        <v>1.6482869036988767E-2</v>
      </c>
      <c r="AE156" s="73">
        <f t="shared" si="165"/>
        <v>1.6482869036988767E-2</v>
      </c>
      <c r="AF156" s="73">
        <f t="shared" si="165"/>
        <v>1.6482869036988767E-2</v>
      </c>
      <c r="AG156" s="73">
        <f t="shared" si="165"/>
        <v>1.6482869036988767E-2</v>
      </c>
      <c r="AH156" s="73">
        <f t="shared" si="165"/>
        <v>1.6482869036988767E-2</v>
      </c>
      <c r="AI156" s="73">
        <f t="shared" si="165"/>
        <v>1.6482869036988767E-2</v>
      </c>
      <c r="AJ156" s="73">
        <f t="shared" si="165"/>
        <v>1.6482869036988767E-2</v>
      </c>
      <c r="AK156" s="73">
        <f t="shared" si="165"/>
        <v>1.6482869036988767E-2</v>
      </c>
      <c r="AL156" s="73">
        <f t="shared" si="165"/>
        <v>1.6482869036988767E-2</v>
      </c>
      <c r="AM156" s="73">
        <f t="shared" si="165"/>
        <v>1.6482869036988767E-2</v>
      </c>
      <c r="AN156" s="73">
        <f t="shared" si="165"/>
        <v>1.6482869036988767E-2</v>
      </c>
      <c r="AO156" s="73">
        <f t="shared" si="165"/>
        <v>1.6482869036988767E-2</v>
      </c>
    </row>
    <row r="157" spans="2:41" s="70" customFormat="1" ht="12.75" outlineLevel="1" x14ac:dyDescent="0.2">
      <c r="B157" s="72" t="s">
        <v>574</v>
      </c>
      <c r="C157" s="72">
        <f t="shared" ref="C157:N157" si="166">C141/C$138</f>
        <v>2.110927918473381E-5</v>
      </c>
      <c r="D157" s="72">
        <f t="shared" si="166"/>
        <v>1.9084338294133618E-5</v>
      </c>
      <c r="E157" s="72">
        <f t="shared" si="166"/>
        <v>1.0811272400240665E-7</v>
      </c>
      <c r="F157" s="72">
        <f t="shared" si="166"/>
        <v>1.2820740093186171E-5</v>
      </c>
      <c r="G157" s="72">
        <f t="shared" si="166"/>
        <v>1.5029882636459689E-6</v>
      </c>
      <c r="H157" s="72">
        <f t="shared" si="166"/>
        <v>1.9003995012198263E-6</v>
      </c>
      <c r="I157" s="72">
        <f t="shared" si="166"/>
        <v>5.0107624101868074E-6</v>
      </c>
      <c r="J157" s="72">
        <f t="shared" si="166"/>
        <v>4.1904264699604768E-6</v>
      </c>
      <c r="K157" s="72">
        <f t="shared" si="166"/>
        <v>3.4762928964622612E-6</v>
      </c>
      <c r="L157" s="72">
        <f t="shared" si="166"/>
        <v>4.0998539163597933E-5</v>
      </c>
      <c r="M157" s="72">
        <f t="shared" si="166"/>
        <v>4.3726400438511317E-6</v>
      </c>
      <c r="N157" s="72">
        <f t="shared" si="166"/>
        <v>8.1397576830496068E-6</v>
      </c>
      <c r="O157" s="72">
        <f t="shared" si="162"/>
        <v>1.3525160980035227E-6</v>
      </c>
      <c r="P157" s="72">
        <f t="shared" si="162"/>
        <v>9.3340347385530457E-7</v>
      </c>
      <c r="Q157" s="72">
        <f t="shared" si="162"/>
        <v>7.4036986223382815E-6</v>
      </c>
      <c r="R157" s="72">
        <f t="shared" si="162"/>
        <v>2.4408660748796989E-6</v>
      </c>
      <c r="S157" s="72">
        <f t="shared" si="162"/>
        <v>2.5626138886325708E-6</v>
      </c>
      <c r="T157" s="73">
        <f t="shared" ref="T157:AO157" si="167">S157</f>
        <v>2.5626138886325708E-6</v>
      </c>
      <c r="U157" s="73">
        <f t="shared" si="167"/>
        <v>2.5626138886325708E-6</v>
      </c>
      <c r="V157" s="73">
        <f t="shared" si="167"/>
        <v>2.5626138886325708E-6</v>
      </c>
      <c r="W157" s="73">
        <f t="shared" si="167"/>
        <v>2.5626138886325708E-6</v>
      </c>
      <c r="X157" s="73">
        <f t="shared" si="167"/>
        <v>2.5626138886325708E-6</v>
      </c>
      <c r="Y157" s="73">
        <f t="shared" si="167"/>
        <v>2.5626138886325708E-6</v>
      </c>
      <c r="Z157" s="73">
        <f t="shared" si="167"/>
        <v>2.5626138886325708E-6</v>
      </c>
      <c r="AA157" s="73">
        <f t="shared" si="167"/>
        <v>2.5626138886325708E-6</v>
      </c>
      <c r="AB157" s="73">
        <f t="shared" si="167"/>
        <v>2.5626138886325708E-6</v>
      </c>
      <c r="AC157" s="73">
        <f t="shared" si="167"/>
        <v>2.5626138886325708E-6</v>
      </c>
      <c r="AD157" s="73">
        <f t="shared" si="167"/>
        <v>2.5626138886325708E-6</v>
      </c>
      <c r="AE157" s="73">
        <f t="shared" si="167"/>
        <v>2.5626138886325708E-6</v>
      </c>
      <c r="AF157" s="73">
        <f t="shared" si="167"/>
        <v>2.5626138886325708E-6</v>
      </c>
      <c r="AG157" s="73">
        <f t="shared" si="167"/>
        <v>2.5626138886325708E-6</v>
      </c>
      <c r="AH157" s="73">
        <f t="shared" si="167"/>
        <v>2.5626138886325708E-6</v>
      </c>
      <c r="AI157" s="73">
        <f t="shared" si="167"/>
        <v>2.5626138886325708E-6</v>
      </c>
      <c r="AJ157" s="73">
        <f t="shared" si="167"/>
        <v>2.5626138886325708E-6</v>
      </c>
      <c r="AK157" s="73">
        <f t="shared" si="167"/>
        <v>2.5626138886325708E-6</v>
      </c>
      <c r="AL157" s="73">
        <f t="shared" si="167"/>
        <v>2.5626138886325708E-6</v>
      </c>
      <c r="AM157" s="73">
        <f t="shared" si="167"/>
        <v>2.5626138886325708E-6</v>
      </c>
      <c r="AN157" s="73">
        <f t="shared" si="167"/>
        <v>2.5626138886325708E-6</v>
      </c>
      <c r="AO157" s="73">
        <f t="shared" si="167"/>
        <v>2.5626138886325708E-6</v>
      </c>
    </row>
    <row r="158" spans="2:41" s="70" customFormat="1" ht="12.75" outlineLevel="1" x14ac:dyDescent="0.2">
      <c r="B158" s="72" t="s">
        <v>1096</v>
      </c>
      <c r="C158" s="72">
        <f t="shared" ref="C158:N158" si="168">C142/C$138</f>
        <v>0</v>
      </c>
      <c r="D158" s="72">
        <f t="shared" si="168"/>
        <v>5.2458143846378848E-2</v>
      </c>
      <c r="E158" s="72">
        <f t="shared" si="168"/>
        <v>5.9106708865142951E-2</v>
      </c>
      <c r="F158" s="72">
        <f t="shared" si="168"/>
        <v>7.7901198082901635E-2</v>
      </c>
      <c r="G158" s="72">
        <f t="shared" si="168"/>
        <v>7.6903594932804659E-2</v>
      </c>
      <c r="H158" s="72">
        <f t="shared" si="168"/>
        <v>8.0468607454963842E-2</v>
      </c>
      <c r="I158" s="72">
        <f t="shared" si="168"/>
        <v>8.2973997428434129E-2</v>
      </c>
      <c r="J158" s="72">
        <f t="shared" si="168"/>
        <v>9.3034965069928741E-2</v>
      </c>
      <c r="K158" s="72">
        <f t="shared" si="168"/>
        <v>7.58372077229892E-2</v>
      </c>
      <c r="L158" s="72">
        <f t="shared" si="168"/>
        <v>8.3509514335798812E-2</v>
      </c>
      <c r="M158" s="72">
        <f t="shared" si="168"/>
        <v>7.8220078006212307E-2</v>
      </c>
      <c r="N158" s="72">
        <f t="shared" si="168"/>
        <v>7.5356531420027656E-2</v>
      </c>
      <c r="O158" s="72">
        <f t="shared" si="162"/>
        <v>7.3684892196063612E-2</v>
      </c>
      <c r="P158" s="72">
        <f t="shared" si="162"/>
        <v>6.9821408362397017E-2</v>
      </c>
      <c r="Q158" s="72">
        <f t="shared" si="162"/>
        <v>7.5326365155052061E-2</v>
      </c>
      <c r="R158" s="72">
        <f t="shared" si="162"/>
        <v>7.0625647996936478E-2</v>
      </c>
      <c r="S158" s="72">
        <f t="shared" si="162"/>
        <v>6.6278914552283824E-2</v>
      </c>
      <c r="T158" s="73">
        <f t="shared" ref="T158:AO158" si="169">S158</f>
        <v>6.6278914552283824E-2</v>
      </c>
      <c r="U158" s="73">
        <f t="shared" si="169"/>
        <v>6.6278914552283824E-2</v>
      </c>
      <c r="V158" s="73">
        <f t="shared" si="169"/>
        <v>6.6278914552283824E-2</v>
      </c>
      <c r="W158" s="73">
        <f t="shared" si="169"/>
        <v>6.6278914552283824E-2</v>
      </c>
      <c r="X158" s="73">
        <f t="shared" si="169"/>
        <v>6.6278914552283824E-2</v>
      </c>
      <c r="Y158" s="73">
        <f t="shared" si="169"/>
        <v>6.6278914552283824E-2</v>
      </c>
      <c r="Z158" s="73">
        <f t="shared" si="169"/>
        <v>6.6278914552283824E-2</v>
      </c>
      <c r="AA158" s="73">
        <f t="shared" si="169"/>
        <v>6.6278914552283824E-2</v>
      </c>
      <c r="AB158" s="73">
        <f t="shared" si="169"/>
        <v>6.6278914552283824E-2</v>
      </c>
      <c r="AC158" s="73">
        <f t="shared" si="169"/>
        <v>6.6278914552283824E-2</v>
      </c>
      <c r="AD158" s="73">
        <f t="shared" si="169"/>
        <v>6.6278914552283824E-2</v>
      </c>
      <c r="AE158" s="73">
        <f t="shared" si="169"/>
        <v>6.6278914552283824E-2</v>
      </c>
      <c r="AF158" s="73">
        <f t="shared" si="169"/>
        <v>6.6278914552283824E-2</v>
      </c>
      <c r="AG158" s="73">
        <f t="shared" si="169"/>
        <v>6.6278914552283824E-2</v>
      </c>
      <c r="AH158" s="73">
        <f t="shared" si="169"/>
        <v>6.6278914552283824E-2</v>
      </c>
      <c r="AI158" s="73">
        <f t="shared" si="169"/>
        <v>6.6278914552283824E-2</v>
      </c>
      <c r="AJ158" s="73">
        <f t="shared" si="169"/>
        <v>6.6278914552283824E-2</v>
      </c>
      <c r="AK158" s="73">
        <f t="shared" si="169"/>
        <v>6.6278914552283824E-2</v>
      </c>
      <c r="AL158" s="73">
        <f t="shared" si="169"/>
        <v>6.6278914552283824E-2</v>
      </c>
      <c r="AM158" s="73">
        <f t="shared" si="169"/>
        <v>6.6278914552283824E-2</v>
      </c>
      <c r="AN158" s="73">
        <f t="shared" si="169"/>
        <v>6.6278914552283824E-2</v>
      </c>
      <c r="AO158" s="73">
        <f t="shared" si="169"/>
        <v>6.6278914552283824E-2</v>
      </c>
    </row>
    <row r="159" spans="2:41" s="70" customFormat="1" ht="12.75" outlineLevel="1" x14ac:dyDescent="0.2">
      <c r="B159" s="72" t="s">
        <v>1406</v>
      </c>
      <c r="C159" s="72">
        <f t="shared" ref="C159:N159" si="170">C143/C$138</f>
        <v>0</v>
      </c>
      <c r="D159" s="72">
        <f t="shared" si="170"/>
        <v>0</v>
      </c>
      <c r="E159" s="72">
        <f t="shared" si="170"/>
        <v>0</v>
      </c>
      <c r="F159" s="72">
        <f t="shared" si="170"/>
        <v>0</v>
      </c>
      <c r="G159" s="72">
        <f t="shared" si="170"/>
        <v>0</v>
      </c>
      <c r="H159" s="72">
        <f t="shared" si="170"/>
        <v>1.6085997121705341E-2</v>
      </c>
      <c r="I159" s="72">
        <f t="shared" si="170"/>
        <v>1.8622668834289851E-2</v>
      </c>
      <c r="J159" s="72">
        <f t="shared" si="170"/>
        <v>2.3258741266839793E-2</v>
      </c>
      <c r="K159" s="72">
        <f t="shared" si="170"/>
        <v>1.8959301931233137E-2</v>
      </c>
      <c r="L159" s="72">
        <f t="shared" si="170"/>
        <v>2.0877378583081085E-2</v>
      </c>
      <c r="M159" s="72">
        <f t="shared" si="170"/>
        <v>1.9555019501947619E-2</v>
      </c>
      <c r="N159" s="72">
        <f t="shared" si="170"/>
        <v>1.8839132854653488E-2</v>
      </c>
      <c r="O159" s="72">
        <f t="shared" si="162"/>
        <v>1.8421223049333035E-2</v>
      </c>
      <c r="P159" s="72">
        <f t="shared" si="162"/>
        <v>1.7455352091170571E-2</v>
      </c>
      <c r="Q159" s="72">
        <f t="shared" si="162"/>
        <v>1.8831591288485775E-2</v>
      </c>
      <c r="R159" s="72">
        <f t="shared" si="162"/>
        <v>1.7656411999234119E-2</v>
      </c>
      <c r="S159" s="72">
        <f t="shared" si="162"/>
        <v>1.656972863830897E-2</v>
      </c>
      <c r="T159" s="73">
        <f t="shared" ref="T159:AO159" si="171">S159</f>
        <v>1.656972863830897E-2</v>
      </c>
      <c r="U159" s="73">
        <f t="shared" si="171"/>
        <v>1.656972863830897E-2</v>
      </c>
      <c r="V159" s="73">
        <f t="shared" si="171"/>
        <v>1.656972863830897E-2</v>
      </c>
      <c r="W159" s="73">
        <f t="shared" si="171"/>
        <v>1.656972863830897E-2</v>
      </c>
      <c r="X159" s="73">
        <f t="shared" si="171"/>
        <v>1.656972863830897E-2</v>
      </c>
      <c r="Y159" s="73">
        <f t="shared" si="171"/>
        <v>1.656972863830897E-2</v>
      </c>
      <c r="Z159" s="73">
        <f t="shared" si="171"/>
        <v>1.656972863830897E-2</v>
      </c>
      <c r="AA159" s="73">
        <f t="shared" si="171"/>
        <v>1.656972863830897E-2</v>
      </c>
      <c r="AB159" s="73">
        <f t="shared" si="171"/>
        <v>1.656972863830897E-2</v>
      </c>
      <c r="AC159" s="73">
        <f t="shared" si="171"/>
        <v>1.656972863830897E-2</v>
      </c>
      <c r="AD159" s="73">
        <f t="shared" si="171"/>
        <v>1.656972863830897E-2</v>
      </c>
      <c r="AE159" s="73">
        <f t="shared" si="171"/>
        <v>1.656972863830897E-2</v>
      </c>
      <c r="AF159" s="73">
        <f t="shared" si="171"/>
        <v>1.656972863830897E-2</v>
      </c>
      <c r="AG159" s="73">
        <f t="shared" si="171"/>
        <v>1.656972863830897E-2</v>
      </c>
      <c r="AH159" s="73">
        <f t="shared" si="171"/>
        <v>1.656972863830897E-2</v>
      </c>
      <c r="AI159" s="73">
        <f t="shared" si="171"/>
        <v>1.656972863830897E-2</v>
      </c>
      <c r="AJ159" s="73">
        <f t="shared" si="171"/>
        <v>1.656972863830897E-2</v>
      </c>
      <c r="AK159" s="73">
        <f t="shared" si="171"/>
        <v>1.656972863830897E-2</v>
      </c>
      <c r="AL159" s="73">
        <f t="shared" si="171"/>
        <v>1.656972863830897E-2</v>
      </c>
      <c r="AM159" s="73">
        <f t="shared" si="171"/>
        <v>1.656972863830897E-2</v>
      </c>
      <c r="AN159" s="73">
        <f t="shared" si="171"/>
        <v>1.656972863830897E-2</v>
      </c>
      <c r="AO159" s="73">
        <f t="shared" si="171"/>
        <v>1.656972863830897E-2</v>
      </c>
    </row>
    <row r="160" spans="2:41" s="70" customFormat="1" ht="12.75" outlineLevel="1" x14ac:dyDescent="0.2">
      <c r="B160" s="72" t="s">
        <v>1098</v>
      </c>
      <c r="C160" s="72">
        <f t="shared" ref="C160:N160" si="172">C144/C$138</f>
        <v>0</v>
      </c>
      <c r="D160" s="72">
        <f t="shared" si="172"/>
        <v>6.3067748934327789E-2</v>
      </c>
      <c r="E160" s="72">
        <f t="shared" si="172"/>
        <v>7.9668942573726198E-2</v>
      </c>
      <c r="F160" s="72">
        <f t="shared" si="172"/>
        <v>9.5337042516780462E-2</v>
      </c>
      <c r="G160" s="72">
        <f t="shared" si="172"/>
        <v>9.5775394843883629E-2</v>
      </c>
      <c r="H160" s="72">
        <f t="shared" si="172"/>
        <v>0.10055040014857684</v>
      </c>
      <c r="I160" s="72">
        <f t="shared" si="172"/>
        <v>9.5771648125080544E-2</v>
      </c>
      <c r="J160" s="72">
        <f t="shared" si="172"/>
        <v>8.7232303492902633E-2</v>
      </c>
      <c r="K160" s="72">
        <f t="shared" si="172"/>
        <v>8.5946490139980611E-2</v>
      </c>
      <c r="L160" s="72">
        <f t="shared" si="172"/>
        <v>9.1939006286874431E-2</v>
      </c>
      <c r="M160" s="72">
        <f t="shared" si="172"/>
        <v>8.0332347824716974E-2</v>
      </c>
      <c r="N160" s="72">
        <f t="shared" si="172"/>
        <v>7.5785496402242705E-2</v>
      </c>
      <c r="O160" s="72">
        <f t="shared" si="162"/>
        <v>7.3983460747236232E-2</v>
      </c>
      <c r="P160" s="72">
        <f t="shared" si="162"/>
        <v>6.7558900646140563E-2</v>
      </c>
      <c r="Q160" s="72">
        <f t="shared" si="162"/>
        <v>5.6683818474330919E-2</v>
      </c>
      <c r="R160" s="72">
        <f t="shared" si="162"/>
        <v>5.9966943540671072E-2</v>
      </c>
      <c r="S160" s="72">
        <f t="shared" si="162"/>
        <v>6.3599423090116583E-2</v>
      </c>
      <c r="T160" s="73">
        <f t="shared" ref="T160:AO160" si="173">S160</f>
        <v>6.3599423090116583E-2</v>
      </c>
      <c r="U160" s="73">
        <f t="shared" si="173"/>
        <v>6.3599423090116583E-2</v>
      </c>
      <c r="V160" s="73">
        <f t="shared" si="173"/>
        <v>6.3599423090116583E-2</v>
      </c>
      <c r="W160" s="73">
        <f t="shared" si="173"/>
        <v>6.3599423090116583E-2</v>
      </c>
      <c r="X160" s="73">
        <f t="shared" si="173"/>
        <v>6.3599423090116583E-2</v>
      </c>
      <c r="Y160" s="73">
        <f t="shared" si="173"/>
        <v>6.3599423090116583E-2</v>
      </c>
      <c r="Z160" s="73">
        <f t="shared" si="173"/>
        <v>6.3599423090116583E-2</v>
      </c>
      <c r="AA160" s="73">
        <f t="shared" si="173"/>
        <v>6.3599423090116583E-2</v>
      </c>
      <c r="AB160" s="73">
        <f t="shared" si="173"/>
        <v>6.3599423090116583E-2</v>
      </c>
      <c r="AC160" s="73">
        <f t="shared" si="173"/>
        <v>6.3599423090116583E-2</v>
      </c>
      <c r="AD160" s="73">
        <f t="shared" si="173"/>
        <v>6.3599423090116583E-2</v>
      </c>
      <c r="AE160" s="73">
        <f t="shared" si="173"/>
        <v>6.3599423090116583E-2</v>
      </c>
      <c r="AF160" s="73">
        <f t="shared" si="173"/>
        <v>6.3599423090116583E-2</v>
      </c>
      <c r="AG160" s="73">
        <f t="shared" si="173"/>
        <v>6.3599423090116583E-2</v>
      </c>
      <c r="AH160" s="73">
        <f t="shared" si="173"/>
        <v>6.3599423090116583E-2</v>
      </c>
      <c r="AI160" s="73">
        <f t="shared" si="173"/>
        <v>6.3599423090116583E-2</v>
      </c>
      <c r="AJ160" s="73">
        <f t="shared" si="173"/>
        <v>6.3599423090116583E-2</v>
      </c>
      <c r="AK160" s="73">
        <f t="shared" si="173"/>
        <v>6.3599423090116583E-2</v>
      </c>
      <c r="AL160" s="73">
        <f t="shared" si="173"/>
        <v>6.3599423090116583E-2</v>
      </c>
      <c r="AM160" s="73">
        <f t="shared" si="173"/>
        <v>6.3599423090116583E-2</v>
      </c>
      <c r="AN160" s="73">
        <f t="shared" si="173"/>
        <v>6.3599423090116583E-2</v>
      </c>
      <c r="AO160" s="73">
        <f t="shared" si="173"/>
        <v>6.3599423090116583E-2</v>
      </c>
    </row>
    <row r="161" spans="2:41" s="70" customFormat="1" ht="12.75" outlineLevel="1" x14ac:dyDescent="0.2">
      <c r="B161" s="72" t="s">
        <v>1099</v>
      </c>
      <c r="C161" s="72">
        <f t="shared" ref="C161:N161" si="174">C145/C$138</f>
        <v>0</v>
      </c>
      <c r="D161" s="72">
        <f t="shared" si="174"/>
        <v>2.5449282400703606E-2</v>
      </c>
      <c r="E161" s="72">
        <f t="shared" si="174"/>
        <v>3.0628606163614621E-2</v>
      </c>
      <c r="F161" s="72">
        <f t="shared" si="174"/>
        <v>3.7387075488198536E-2</v>
      </c>
      <c r="G161" s="72">
        <f t="shared" si="174"/>
        <v>3.7558978371113591E-2</v>
      </c>
      <c r="H161" s="72">
        <f t="shared" si="174"/>
        <v>4.0216942703691652E-2</v>
      </c>
      <c r="I161" s="72">
        <f t="shared" si="174"/>
        <v>3.9088873156651528E-2</v>
      </c>
      <c r="J161" s="72">
        <f t="shared" si="174"/>
        <v>3.6346793110907952E-2</v>
      </c>
      <c r="K161" s="72">
        <f t="shared" si="174"/>
        <v>3.5811037564479176E-2</v>
      </c>
      <c r="L161" s="72">
        <f t="shared" si="174"/>
        <v>3.8307919287500616E-2</v>
      </c>
      <c r="M161" s="72">
        <f t="shared" si="174"/>
        <v>3.3471811596262314E-2</v>
      </c>
      <c r="N161" s="72">
        <f t="shared" si="174"/>
        <v>3.1577290169839504E-2</v>
      </c>
      <c r="O161" s="72">
        <f t="shared" si="162"/>
        <v>3.0826441972940918E-2</v>
      </c>
      <c r="P161" s="72">
        <f t="shared" si="162"/>
        <v>2.8149541928940883E-2</v>
      </c>
      <c r="Q161" s="72">
        <f t="shared" si="162"/>
        <v>2.3618257690059919E-2</v>
      </c>
      <c r="R161" s="72">
        <f t="shared" si="162"/>
        <v>2.4986226470962585E-2</v>
      </c>
      <c r="S161" s="72">
        <f t="shared" si="162"/>
        <v>2.6499759619612491E-2</v>
      </c>
      <c r="T161" s="73">
        <f t="shared" ref="T161:AO161" si="175">S161</f>
        <v>2.6499759619612491E-2</v>
      </c>
      <c r="U161" s="73">
        <f t="shared" si="175"/>
        <v>2.6499759619612491E-2</v>
      </c>
      <c r="V161" s="73">
        <f t="shared" si="175"/>
        <v>2.6499759619612491E-2</v>
      </c>
      <c r="W161" s="73">
        <f t="shared" si="175"/>
        <v>2.6499759619612491E-2</v>
      </c>
      <c r="X161" s="73">
        <f t="shared" si="175"/>
        <v>2.6499759619612491E-2</v>
      </c>
      <c r="Y161" s="73">
        <f t="shared" si="175"/>
        <v>2.6499759619612491E-2</v>
      </c>
      <c r="Z161" s="73">
        <f t="shared" si="175"/>
        <v>2.6499759619612491E-2</v>
      </c>
      <c r="AA161" s="73">
        <f t="shared" si="175"/>
        <v>2.6499759619612491E-2</v>
      </c>
      <c r="AB161" s="73">
        <f t="shared" si="175"/>
        <v>2.6499759619612491E-2</v>
      </c>
      <c r="AC161" s="73">
        <f t="shared" si="175"/>
        <v>2.6499759619612491E-2</v>
      </c>
      <c r="AD161" s="73">
        <f t="shared" si="175"/>
        <v>2.6499759619612491E-2</v>
      </c>
      <c r="AE161" s="73">
        <f t="shared" si="175"/>
        <v>2.6499759619612491E-2</v>
      </c>
      <c r="AF161" s="73">
        <f t="shared" si="175"/>
        <v>2.6499759619612491E-2</v>
      </c>
      <c r="AG161" s="73">
        <f t="shared" si="175"/>
        <v>2.6499759619612491E-2</v>
      </c>
      <c r="AH161" s="73">
        <f t="shared" si="175"/>
        <v>2.6499759619612491E-2</v>
      </c>
      <c r="AI161" s="73">
        <f t="shared" si="175"/>
        <v>2.6499759619612491E-2</v>
      </c>
      <c r="AJ161" s="73">
        <f t="shared" si="175"/>
        <v>2.6499759619612491E-2</v>
      </c>
      <c r="AK161" s="73">
        <f t="shared" si="175"/>
        <v>2.6499759619612491E-2</v>
      </c>
      <c r="AL161" s="73">
        <f t="shared" si="175"/>
        <v>2.6499759619612491E-2</v>
      </c>
      <c r="AM161" s="73">
        <f t="shared" si="175"/>
        <v>2.6499759619612491E-2</v>
      </c>
      <c r="AN161" s="73">
        <f t="shared" si="175"/>
        <v>2.6499759619612491E-2</v>
      </c>
      <c r="AO161" s="73">
        <f t="shared" si="175"/>
        <v>2.6499759619612491E-2</v>
      </c>
    </row>
    <row r="162" spans="2:41" s="70" customFormat="1" ht="12.75" outlineLevel="1" x14ac:dyDescent="0.2">
      <c r="B162" s="72" t="s">
        <v>1407</v>
      </c>
      <c r="C162" s="72">
        <f t="shared" ref="C162:N162" si="176">C146/C$138</f>
        <v>0</v>
      </c>
      <c r="D162" s="72">
        <f t="shared" si="176"/>
        <v>0</v>
      </c>
      <c r="E162" s="72">
        <f t="shared" si="176"/>
        <v>0</v>
      </c>
      <c r="F162" s="72">
        <f t="shared" si="176"/>
        <v>0</v>
      </c>
      <c r="G162" s="72">
        <f t="shared" si="176"/>
        <v>0</v>
      </c>
      <c r="H162" s="72">
        <f t="shared" si="176"/>
        <v>2.0100427962498127E-2</v>
      </c>
      <c r="I162" s="72">
        <f t="shared" si="176"/>
        <v>2.1494971305929766E-2</v>
      </c>
      <c r="J162" s="72">
        <f t="shared" si="176"/>
        <v>2.1808075808986367E-2</v>
      </c>
      <c r="K162" s="72">
        <f t="shared" si="176"/>
        <v>2.1486622530136796E-2</v>
      </c>
      <c r="L162" s="72">
        <f t="shared" si="176"/>
        <v>2.2984751570415681E-2</v>
      </c>
      <c r="M162" s="72">
        <f t="shared" si="176"/>
        <v>2.0083086953022949E-2</v>
      </c>
      <c r="N162" s="72">
        <f t="shared" si="176"/>
        <v>1.8946374098793545E-2</v>
      </c>
      <c r="O162" s="72">
        <f t="shared" si="162"/>
        <v>1.8495865162706706E-2</v>
      </c>
      <c r="P162" s="72">
        <f t="shared" si="162"/>
        <v>1.6889725137254182E-2</v>
      </c>
      <c r="Q162" s="72">
        <f t="shared" si="162"/>
        <v>1.417095459584884E-2</v>
      </c>
      <c r="R162" s="72">
        <f t="shared" si="162"/>
        <v>1.4991735867987759E-2</v>
      </c>
      <c r="S162" s="72">
        <f t="shared" si="162"/>
        <v>1.5900047662362599E-2</v>
      </c>
      <c r="T162" s="73">
        <f t="shared" ref="T162:AO162" si="177">S162</f>
        <v>1.5900047662362599E-2</v>
      </c>
      <c r="U162" s="73">
        <f t="shared" si="177"/>
        <v>1.5900047662362599E-2</v>
      </c>
      <c r="V162" s="73">
        <f t="shared" si="177"/>
        <v>1.5900047662362599E-2</v>
      </c>
      <c r="W162" s="73">
        <f t="shared" si="177"/>
        <v>1.5900047662362599E-2</v>
      </c>
      <c r="X162" s="73">
        <f t="shared" si="177"/>
        <v>1.5900047662362599E-2</v>
      </c>
      <c r="Y162" s="73">
        <f t="shared" si="177"/>
        <v>1.5900047662362599E-2</v>
      </c>
      <c r="Z162" s="73">
        <f t="shared" si="177"/>
        <v>1.5900047662362599E-2</v>
      </c>
      <c r="AA162" s="73">
        <f t="shared" si="177"/>
        <v>1.5900047662362599E-2</v>
      </c>
      <c r="AB162" s="73">
        <f t="shared" si="177"/>
        <v>1.5900047662362599E-2</v>
      </c>
      <c r="AC162" s="73">
        <f t="shared" si="177"/>
        <v>1.5900047662362599E-2</v>
      </c>
      <c r="AD162" s="73">
        <f t="shared" si="177"/>
        <v>1.5900047662362599E-2</v>
      </c>
      <c r="AE162" s="73">
        <f t="shared" si="177"/>
        <v>1.5900047662362599E-2</v>
      </c>
      <c r="AF162" s="73">
        <f t="shared" si="177"/>
        <v>1.5900047662362599E-2</v>
      </c>
      <c r="AG162" s="73">
        <f t="shared" si="177"/>
        <v>1.5900047662362599E-2</v>
      </c>
      <c r="AH162" s="73">
        <f t="shared" si="177"/>
        <v>1.5900047662362599E-2</v>
      </c>
      <c r="AI162" s="73">
        <f t="shared" si="177"/>
        <v>1.5900047662362599E-2</v>
      </c>
      <c r="AJ162" s="73">
        <f t="shared" si="177"/>
        <v>1.5900047662362599E-2</v>
      </c>
      <c r="AK162" s="73">
        <f t="shared" si="177"/>
        <v>1.5900047662362599E-2</v>
      </c>
      <c r="AL162" s="73">
        <f t="shared" si="177"/>
        <v>1.5900047662362599E-2</v>
      </c>
      <c r="AM162" s="73">
        <f t="shared" si="177"/>
        <v>1.5900047662362599E-2</v>
      </c>
      <c r="AN162" s="73">
        <f t="shared" si="177"/>
        <v>1.5900047662362599E-2</v>
      </c>
      <c r="AO162" s="73">
        <f t="shared" si="177"/>
        <v>1.5900047662362599E-2</v>
      </c>
    </row>
    <row r="163" spans="2:41" s="70" customFormat="1" ht="12.75" outlineLevel="1" x14ac:dyDescent="0.2">
      <c r="B163" s="72" t="s">
        <v>1294</v>
      </c>
      <c r="C163" s="72">
        <f t="shared" ref="C163:N163" si="178">C147/C$138</f>
        <v>0</v>
      </c>
      <c r="D163" s="72">
        <f t="shared" si="178"/>
        <v>0</v>
      </c>
      <c r="E163" s="72">
        <f t="shared" si="178"/>
        <v>1.3779797260178311E-2</v>
      </c>
      <c r="F163" s="72">
        <f t="shared" si="178"/>
        <v>2.3973707837366558E-2</v>
      </c>
      <c r="G163" s="72">
        <f t="shared" si="178"/>
        <v>2.1791256440129626E-2</v>
      </c>
      <c r="H163" s="72">
        <f t="shared" si="178"/>
        <v>2.1572967980393334E-2</v>
      </c>
      <c r="I163" s="72">
        <f t="shared" si="178"/>
        <v>1.6042388536795238E-2</v>
      </c>
      <c r="J163" s="72">
        <f t="shared" si="178"/>
        <v>1.1612220434015455E-2</v>
      </c>
      <c r="K163" s="72">
        <f t="shared" si="178"/>
        <v>1.6146248576688418E-2</v>
      </c>
      <c r="L163" s="72">
        <f t="shared" si="178"/>
        <v>1.6927712064946077E-2</v>
      </c>
      <c r="M163" s="72">
        <f t="shared" si="178"/>
        <v>8.0749946789746736E-3</v>
      </c>
      <c r="N163" s="72">
        <f t="shared" si="178"/>
        <v>3.6215661790363742E-4</v>
      </c>
      <c r="O163" s="72">
        <f t="shared" si="162"/>
        <v>6.5770752378718474E-4</v>
      </c>
      <c r="P163" s="72">
        <f t="shared" si="162"/>
        <v>2.2542049286857161E-3</v>
      </c>
      <c r="Q163" s="72">
        <f t="shared" si="162"/>
        <v>6.0151415875071956E-3</v>
      </c>
      <c r="R163" s="72">
        <f t="shared" si="162"/>
        <v>7.8713566610796974E-3</v>
      </c>
      <c r="S163" s="72">
        <f t="shared" si="162"/>
        <v>5.6333896390514324E-3</v>
      </c>
      <c r="T163" s="73">
        <f t="shared" ref="T163" si="179">S163</f>
        <v>5.6333896390514324E-3</v>
      </c>
      <c r="U163" s="73">
        <f t="shared" ref="U163:AO163" si="180">T163</f>
        <v>5.6333896390514324E-3</v>
      </c>
      <c r="V163" s="73">
        <f t="shared" si="180"/>
        <v>5.6333896390514324E-3</v>
      </c>
      <c r="W163" s="73">
        <f t="shared" si="180"/>
        <v>5.6333896390514324E-3</v>
      </c>
      <c r="X163" s="73">
        <f t="shared" si="180"/>
        <v>5.6333896390514324E-3</v>
      </c>
      <c r="Y163" s="73">
        <f t="shared" si="180"/>
        <v>5.6333896390514324E-3</v>
      </c>
      <c r="Z163" s="73">
        <f t="shared" si="180"/>
        <v>5.6333896390514324E-3</v>
      </c>
      <c r="AA163" s="73">
        <f t="shared" si="180"/>
        <v>5.6333896390514324E-3</v>
      </c>
      <c r="AB163" s="73">
        <f t="shared" si="180"/>
        <v>5.6333896390514324E-3</v>
      </c>
      <c r="AC163" s="73">
        <f t="shared" si="180"/>
        <v>5.6333896390514324E-3</v>
      </c>
      <c r="AD163" s="73">
        <f t="shared" si="180"/>
        <v>5.6333896390514324E-3</v>
      </c>
      <c r="AE163" s="73">
        <f t="shared" si="180"/>
        <v>5.6333896390514324E-3</v>
      </c>
      <c r="AF163" s="73">
        <f t="shared" si="180"/>
        <v>5.6333896390514324E-3</v>
      </c>
      <c r="AG163" s="73">
        <f t="shared" si="180"/>
        <v>5.6333896390514324E-3</v>
      </c>
      <c r="AH163" s="73">
        <f t="shared" si="180"/>
        <v>5.6333896390514324E-3</v>
      </c>
      <c r="AI163" s="73">
        <f t="shared" si="180"/>
        <v>5.6333896390514324E-3</v>
      </c>
      <c r="AJ163" s="73">
        <f t="shared" si="180"/>
        <v>5.6333896390514324E-3</v>
      </c>
      <c r="AK163" s="73">
        <f t="shared" si="180"/>
        <v>5.6333896390514324E-3</v>
      </c>
      <c r="AL163" s="73">
        <f t="shared" si="180"/>
        <v>5.6333896390514324E-3</v>
      </c>
      <c r="AM163" s="73">
        <f t="shared" si="180"/>
        <v>5.6333896390514324E-3</v>
      </c>
      <c r="AN163" s="73">
        <f t="shared" si="180"/>
        <v>5.6333896390514324E-3</v>
      </c>
      <c r="AO163" s="73">
        <f t="shared" si="180"/>
        <v>5.6333896390514324E-3</v>
      </c>
    </row>
    <row r="164" spans="2:41" s="70" customFormat="1" ht="12.75" outlineLevel="1" x14ac:dyDescent="0.2">
      <c r="B164" s="106" t="s">
        <v>571</v>
      </c>
      <c r="C164" s="106">
        <f t="shared" ref="C164:N164" si="181">C138/C$137</f>
        <v>0.66867171981398832</v>
      </c>
      <c r="D164" s="106">
        <f t="shared" si="181"/>
        <v>0.67641594139182137</v>
      </c>
      <c r="E164" s="106">
        <f t="shared" si="181"/>
        <v>0.53091026551872522</v>
      </c>
      <c r="F164" s="106">
        <f t="shared" si="181"/>
        <v>0.42364416893524842</v>
      </c>
      <c r="G164" s="106">
        <f t="shared" si="181"/>
        <v>0.44037753152046694</v>
      </c>
      <c r="H164" s="106">
        <f t="shared" si="181"/>
        <v>0.45342014400445596</v>
      </c>
      <c r="I164" s="106">
        <f t="shared" si="181"/>
        <v>0.47324285666432025</v>
      </c>
      <c r="J164" s="106">
        <f t="shared" si="181"/>
        <v>0.38608732569630183</v>
      </c>
      <c r="K164" s="106">
        <f t="shared" si="181"/>
        <v>0.45010618251315671</v>
      </c>
      <c r="L164" s="106">
        <f t="shared" si="181"/>
        <v>0.44939621655231271</v>
      </c>
      <c r="M164" s="106">
        <f t="shared" si="181"/>
        <v>0.50035457833543129</v>
      </c>
      <c r="N164" s="106">
        <f t="shared" si="181"/>
        <v>0.47874268075018017</v>
      </c>
      <c r="O164" s="106">
        <f t="shared" ref="O164:S164" si="182">O138/O$137</f>
        <v>0.47209158371745608</v>
      </c>
      <c r="P164" s="106">
        <f t="shared" si="182"/>
        <v>0.48915476166419058</v>
      </c>
      <c r="Q164" s="106">
        <f t="shared" si="182"/>
        <v>0.50834225704937896</v>
      </c>
      <c r="R164" s="106">
        <f t="shared" si="182"/>
        <v>0.49636523521968973</v>
      </c>
      <c r="S164" s="106">
        <f t="shared" si="182"/>
        <v>0.49574338833511211</v>
      </c>
      <c r="T164" s="108">
        <f t="shared" ref="T164:AO165" si="183">S164</f>
        <v>0.49574338833511211</v>
      </c>
      <c r="U164" s="108">
        <f t="shared" si="183"/>
        <v>0.49574338833511211</v>
      </c>
      <c r="V164" s="108">
        <f t="shared" si="183"/>
        <v>0.49574338833511211</v>
      </c>
      <c r="W164" s="108">
        <f t="shared" si="183"/>
        <v>0.49574338833511211</v>
      </c>
      <c r="X164" s="108">
        <f t="shared" si="183"/>
        <v>0.49574338833511211</v>
      </c>
      <c r="Y164" s="108">
        <f t="shared" si="183"/>
        <v>0.49574338833511211</v>
      </c>
      <c r="Z164" s="108">
        <f t="shared" si="183"/>
        <v>0.49574338833511211</v>
      </c>
      <c r="AA164" s="108">
        <f t="shared" si="183"/>
        <v>0.49574338833511211</v>
      </c>
      <c r="AB164" s="108">
        <f t="shared" si="183"/>
        <v>0.49574338833511211</v>
      </c>
      <c r="AC164" s="108">
        <f t="shared" si="183"/>
        <v>0.49574338833511211</v>
      </c>
      <c r="AD164" s="108">
        <f t="shared" si="183"/>
        <v>0.49574338833511211</v>
      </c>
      <c r="AE164" s="108">
        <f t="shared" si="183"/>
        <v>0.49574338833511211</v>
      </c>
      <c r="AF164" s="108">
        <f t="shared" si="183"/>
        <v>0.49574338833511211</v>
      </c>
      <c r="AG164" s="108">
        <f t="shared" si="183"/>
        <v>0.49574338833511211</v>
      </c>
      <c r="AH164" s="108">
        <f t="shared" si="183"/>
        <v>0.49574338833511211</v>
      </c>
      <c r="AI164" s="108">
        <f t="shared" si="183"/>
        <v>0.49574338833511211</v>
      </c>
      <c r="AJ164" s="108">
        <f t="shared" si="183"/>
        <v>0.49574338833511211</v>
      </c>
      <c r="AK164" s="108">
        <f t="shared" si="183"/>
        <v>0.49574338833511211</v>
      </c>
      <c r="AL164" s="108">
        <f t="shared" si="183"/>
        <v>0.49574338833511211</v>
      </c>
      <c r="AM164" s="108">
        <f t="shared" si="183"/>
        <v>0.49574338833511211</v>
      </c>
      <c r="AN164" s="108">
        <f t="shared" si="183"/>
        <v>0.49574338833511211</v>
      </c>
      <c r="AO164" s="108">
        <f t="shared" si="183"/>
        <v>0.49574338833511211</v>
      </c>
    </row>
    <row r="165" spans="2:41" s="70" customFormat="1" ht="12.75" outlineLevel="1" x14ac:dyDescent="0.2">
      <c r="B165" s="106" t="s">
        <v>1352</v>
      </c>
      <c r="C165" s="106">
        <f t="shared" ref="C165:N165" si="184">C148/C$137</f>
        <v>0</v>
      </c>
      <c r="D165" s="106">
        <f t="shared" si="184"/>
        <v>0</v>
      </c>
      <c r="E165" s="106">
        <f t="shared" si="184"/>
        <v>0</v>
      </c>
      <c r="F165" s="106">
        <f t="shared" si="184"/>
        <v>9.4866737680018992E-3</v>
      </c>
      <c r="G165" s="106">
        <f t="shared" si="184"/>
        <v>9.0748232661094202E-3</v>
      </c>
      <c r="H165" s="106">
        <f t="shared" si="184"/>
        <v>8.7159568690255412E-3</v>
      </c>
      <c r="I165" s="106">
        <f t="shared" si="184"/>
        <v>5.2753520998073504E-3</v>
      </c>
      <c r="J165" s="106">
        <f t="shared" si="184"/>
        <v>9.3988486410753452E-3</v>
      </c>
      <c r="K165" s="106">
        <f t="shared" si="184"/>
        <v>8.9138916603284345E-3</v>
      </c>
      <c r="L165" s="106">
        <f t="shared" si="184"/>
        <v>1.1444339113616853E-2</v>
      </c>
      <c r="M165" s="106">
        <f t="shared" si="184"/>
        <v>1.5522466022719747E-2</v>
      </c>
      <c r="N165" s="106">
        <f t="shared" si="184"/>
        <v>1.8615630492702932E-2</v>
      </c>
      <c r="O165" s="106">
        <f t="shared" ref="O165:S171" si="185">O148/O$137</f>
        <v>3.8975594987584239E-2</v>
      </c>
      <c r="P165" s="106">
        <f t="shared" si="185"/>
        <v>5.5010217134362834E-2</v>
      </c>
      <c r="Q165" s="106">
        <f t="shared" si="185"/>
        <v>4.6858195205777886E-2</v>
      </c>
      <c r="R165" s="106">
        <f t="shared" si="185"/>
        <v>7.65252789612023E-2</v>
      </c>
      <c r="S165" s="106">
        <f t="shared" si="185"/>
        <v>0.11349014244535102</v>
      </c>
      <c r="T165" s="108">
        <f t="shared" si="183"/>
        <v>0.11349014244535102</v>
      </c>
      <c r="U165" s="108">
        <f t="shared" si="183"/>
        <v>0.11349014244535102</v>
      </c>
      <c r="V165" s="108">
        <f t="shared" si="183"/>
        <v>0.11349014244535102</v>
      </c>
      <c r="W165" s="108">
        <f t="shared" si="183"/>
        <v>0.11349014244535102</v>
      </c>
      <c r="X165" s="108">
        <f t="shared" si="183"/>
        <v>0.11349014244535102</v>
      </c>
      <c r="Y165" s="108">
        <f t="shared" si="183"/>
        <v>0.11349014244535102</v>
      </c>
      <c r="Z165" s="108">
        <f t="shared" si="183"/>
        <v>0.11349014244535102</v>
      </c>
      <c r="AA165" s="108">
        <f t="shared" si="183"/>
        <v>0.11349014244535102</v>
      </c>
      <c r="AB165" s="108">
        <f t="shared" si="183"/>
        <v>0.11349014244535102</v>
      </c>
      <c r="AC165" s="108">
        <f t="shared" si="183"/>
        <v>0.11349014244535102</v>
      </c>
      <c r="AD165" s="108">
        <f t="shared" si="183"/>
        <v>0.11349014244535102</v>
      </c>
      <c r="AE165" s="108">
        <f t="shared" si="183"/>
        <v>0.11349014244535102</v>
      </c>
      <c r="AF165" s="108">
        <f t="shared" si="183"/>
        <v>0.11349014244535102</v>
      </c>
      <c r="AG165" s="108">
        <f t="shared" si="183"/>
        <v>0.11349014244535102</v>
      </c>
      <c r="AH165" s="108">
        <f t="shared" si="183"/>
        <v>0.11349014244535102</v>
      </c>
      <c r="AI165" s="108">
        <f t="shared" si="183"/>
        <v>0.11349014244535102</v>
      </c>
      <c r="AJ165" s="108">
        <f t="shared" si="183"/>
        <v>0.11349014244535102</v>
      </c>
      <c r="AK165" s="108">
        <f t="shared" si="183"/>
        <v>0.11349014244535102</v>
      </c>
      <c r="AL165" s="108">
        <f t="shared" si="183"/>
        <v>0.11349014244535102</v>
      </c>
      <c r="AM165" s="108">
        <f t="shared" si="183"/>
        <v>0.11349014244535102</v>
      </c>
      <c r="AN165" s="108">
        <f t="shared" si="183"/>
        <v>0.11349014244535102</v>
      </c>
      <c r="AO165" s="108">
        <f t="shared" si="183"/>
        <v>0.11349014244535102</v>
      </c>
    </row>
    <row r="166" spans="2:41" s="70" customFormat="1" ht="12.75" outlineLevel="1" x14ac:dyDescent="0.2">
      <c r="B166" s="106" t="s">
        <v>1105</v>
      </c>
      <c r="C166" s="106">
        <f t="shared" ref="C166:N166" si="186">C149/C$137</f>
        <v>0</v>
      </c>
      <c r="D166" s="106">
        <f t="shared" si="186"/>
        <v>0.10701400720649856</v>
      </c>
      <c r="E166" s="106">
        <f t="shared" si="186"/>
        <v>0.32145395189343162</v>
      </c>
      <c r="F166" s="106">
        <f t="shared" si="186"/>
        <v>0.31891285957663351</v>
      </c>
      <c r="G166" s="106">
        <f t="shared" si="186"/>
        <v>0.33971023875158673</v>
      </c>
      <c r="H166" s="106">
        <f t="shared" si="186"/>
        <v>0.33325369911323988</v>
      </c>
      <c r="I166" s="106">
        <f t="shared" si="186"/>
        <v>0.33384372749820646</v>
      </c>
      <c r="J166" s="106">
        <f t="shared" si="186"/>
        <v>0.40763216605807517</v>
      </c>
      <c r="K166" s="106">
        <f t="shared" si="186"/>
        <v>0.33161428575319124</v>
      </c>
      <c r="L166" s="106">
        <f t="shared" si="186"/>
        <v>0.30526936293317491</v>
      </c>
      <c r="M166" s="106">
        <f t="shared" si="186"/>
        <v>0.29786831850176054</v>
      </c>
      <c r="N166" s="106">
        <f t="shared" si="186"/>
        <v>0.27772967710907148</v>
      </c>
      <c r="O166" s="106">
        <f t="shared" si="185"/>
        <v>0.2905995584313748</v>
      </c>
      <c r="P166" s="106">
        <f t="shared" si="185"/>
        <v>0.2714836925931744</v>
      </c>
      <c r="Q166" s="106">
        <f t="shared" si="185"/>
        <v>0.26624958669148657</v>
      </c>
      <c r="R166" s="106">
        <f t="shared" si="185"/>
        <v>0.25424841627411948</v>
      </c>
      <c r="S166" s="106">
        <f t="shared" si="185"/>
        <v>0.23670152698740196</v>
      </c>
      <c r="T166" s="108">
        <f t="shared" ref="T166:AO166" si="187">S166</f>
        <v>0.23670152698740196</v>
      </c>
      <c r="U166" s="108">
        <f t="shared" si="187"/>
        <v>0.23670152698740196</v>
      </c>
      <c r="V166" s="108">
        <f t="shared" si="187"/>
        <v>0.23670152698740196</v>
      </c>
      <c r="W166" s="108">
        <f t="shared" si="187"/>
        <v>0.23670152698740196</v>
      </c>
      <c r="X166" s="108">
        <f t="shared" si="187"/>
        <v>0.23670152698740196</v>
      </c>
      <c r="Y166" s="108">
        <f t="shared" si="187"/>
        <v>0.23670152698740196</v>
      </c>
      <c r="Z166" s="108">
        <f t="shared" si="187"/>
        <v>0.23670152698740196</v>
      </c>
      <c r="AA166" s="108">
        <f t="shared" si="187"/>
        <v>0.23670152698740196</v>
      </c>
      <c r="AB166" s="108">
        <f t="shared" si="187"/>
        <v>0.23670152698740196</v>
      </c>
      <c r="AC166" s="108">
        <f t="shared" si="187"/>
        <v>0.23670152698740196</v>
      </c>
      <c r="AD166" s="108">
        <f t="shared" si="187"/>
        <v>0.23670152698740196</v>
      </c>
      <c r="AE166" s="108">
        <f t="shared" si="187"/>
        <v>0.23670152698740196</v>
      </c>
      <c r="AF166" s="108">
        <f t="shared" si="187"/>
        <v>0.23670152698740196</v>
      </c>
      <c r="AG166" s="108">
        <f t="shared" si="187"/>
        <v>0.23670152698740196</v>
      </c>
      <c r="AH166" s="108">
        <f t="shared" si="187"/>
        <v>0.23670152698740196</v>
      </c>
      <c r="AI166" s="108">
        <f t="shared" si="187"/>
        <v>0.23670152698740196</v>
      </c>
      <c r="AJ166" s="108">
        <f t="shared" si="187"/>
        <v>0.23670152698740196</v>
      </c>
      <c r="AK166" s="108">
        <f t="shared" si="187"/>
        <v>0.23670152698740196</v>
      </c>
      <c r="AL166" s="108">
        <f t="shared" si="187"/>
        <v>0.23670152698740196</v>
      </c>
      <c r="AM166" s="108">
        <f t="shared" si="187"/>
        <v>0.23670152698740196</v>
      </c>
      <c r="AN166" s="108">
        <f t="shared" si="187"/>
        <v>0.23670152698740196</v>
      </c>
      <c r="AO166" s="108">
        <f t="shared" si="187"/>
        <v>0.23670152698740196</v>
      </c>
    </row>
    <row r="167" spans="2:41" s="70" customFormat="1" ht="12.75" outlineLevel="1" x14ac:dyDescent="0.2">
      <c r="B167" s="106" t="s">
        <v>1377</v>
      </c>
      <c r="C167" s="106">
        <f t="shared" ref="C167:N167" si="188">C150/C$137</f>
        <v>0</v>
      </c>
      <c r="D167" s="106">
        <f t="shared" si="188"/>
        <v>0</v>
      </c>
      <c r="E167" s="106">
        <f t="shared" si="188"/>
        <v>0</v>
      </c>
      <c r="F167" s="106">
        <f t="shared" si="188"/>
        <v>0</v>
      </c>
      <c r="G167" s="106">
        <f t="shared" si="188"/>
        <v>3.1030183335987804E-4</v>
      </c>
      <c r="H167" s="106">
        <f t="shared" si="188"/>
        <v>2.023142969571797E-4</v>
      </c>
      <c r="I167" s="106">
        <f t="shared" si="188"/>
        <v>1.4418414362023009E-5</v>
      </c>
      <c r="J167" s="106">
        <f t="shared" si="188"/>
        <v>1.1909173419499009E-5</v>
      </c>
      <c r="K167" s="106">
        <f t="shared" si="188"/>
        <v>1.6444805791151618E-5</v>
      </c>
      <c r="L167" s="106">
        <f t="shared" si="188"/>
        <v>1.7469050604514731E-5</v>
      </c>
      <c r="M167" s="106">
        <f t="shared" si="188"/>
        <v>0</v>
      </c>
      <c r="N167" s="106">
        <f t="shared" si="188"/>
        <v>1.9268113816996936E-4</v>
      </c>
      <c r="O167" s="106">
        <f t="shared" si="185"/>
        <v>6.5746993242462659E-5</v>
      </c>
      <c r="P167" s="106">
        <f t="shared" si="185"/>
        <v>2.1218595757646928E-4</v>
      </c>
      <c r="Q167" s="106">
        <f t="shared" si="185"/>
        <v>1.7851454998708941E-4</v>
      </c>
      <c r="R167" s="106">
        <f t="shared" si="185"/>
        <v>1.0577680125023722E-4</v>
      </c>
      <c r="S167" s="106">
        <f t="shared" si="185"/>
        <v>4.7198037332154182E-8</v>
      </c>
      <c r="T167" s="108">
        <f t="shared" ref="T167:AO167" si="189">S167</f>
        <v>4.7198037332154182E-8</v>
      </c>
      <c r="U167" s="108">
        <f t="shared" si="189"/>
        <v>4.7198037332154182E-8</v>
      </c>
      <c r="V167" s="108">
        <f t="shared" si="189"/>
        <v>4.7198037332154182E-8</v>
      </c>
      <c r="W167" s="108">
        <f t="shared" si="189"/>
        <v>4.7198037332154182E-8</v>
      </c>
      <c r="X167" s="108">
        <f t="shared" si="189"/>
        <v>4.7198037332154182E-8</v>
      </c>
      <c r="Y167" s="108">
        <f t="shared" si="189"/>
        <v>4.7198037332154182E-8</v>
      </c>
      <c r="Z167" s="108">
        <f t="shared" si="189"/>
        <v>4.7198037332154182E-8</v>
      </c>
      <c r="AA167" s="108">
        <f t="shared" si="189"/>
        <v>4.7198037332154182E-8</v>
      </c>
      <c r="AB167" s="108">
        <f t="shared" si="189"/>
        <v>4.7198037332154182E-8</v>
      </c>
      <c r="AC167" s="108">
        <f t="shared" si="189"/>
        <v>4.7198037332154182E-8</v>
      </c>
      <c r="AD167" s="108">
        <f t="shared" si="189"/>
        <v>4.7198037332154182E-8</v>
      </c>
      <c r="AE167" s="108">
        <f t="shared" si="189"/>
        <v>4.7198037332154182E-8</v>
      </c>
      <c r="AF167" s="108">
        <f t="shared" si="189"/>
        <v>4.7198037332154182E-8</v>
      </c>
      <c r="AG167" s="108">
        <f t="shared" si="189"/>
        <v>4.7198037332154182E-8</v>
      </c>
      <c r="AH167" s="108">
        <f t="shared" si="189"/>
        <v>4.7198037332154182E-8</v>
      </c>
      <c r="AI167" s="108">
        <f t="shared" si="189"/>
        <v>4.7198037332154182E-8</v>
      </c>
      <c r="AJ167" s="108">
        <f t="shared" si="189"/>
        <v>4.7198037332154182E-8</v>
      </c>
      <c r="AK167" s="108">
        <f t="shared" si="189"/>
        <v>4.7198037332154182E-8</v>
      </c>
      <c r="AL167" s="108">
        <f t="shared" si="189"/>
        <v>4.7198037332154182E-8</v>
      </c>
      <c r="AM167" s="108">
        <f t="shared" si="189"/>
        <v>4.7198037332154182E-8</v>
      </c>
      <c r="AN167" s="108">
        <f t="shared" si="189"/>
        <v>4.7198037332154182E-8</v>
      </c>
      <c r="AO167" s="108">
        <f t="shared" si="189"/>
        <v>4.7198037332154182E-8</v>
      </c>
    </row>
    <row r="168" spans="2:41" s="70" customFormat="1" ht="12.75" outlineLevel="1" x14ac:dyDescent="0.2">
      <c r="B168" s="106" t="s">
        <v>1109</v>
      </c>
      <c r="C168" s="106">
        <f t="shared" ref="C168:N168" si="190">C151/C$137</f>
        <v>0</v>
      </c>
      <c r="D168" s="106">
        <f t="shared" si="190"/>
        <v>2.447526285961622E-2</v>
      </c>
      <c r="E168" s="106">
        <f t="shared" si="190"/>
        <v>2.1853204893876193E-2</v>
      </c>
      <c r="F168" s="106">
        <f t="shared" si="190"/>
        <v>0.13062024765257946</v>
      </c>
      <c r="G168" s="106">
        <f t="shared" si="190"/>
        <v>0.12355761935801146</v>
      </c>
      <c r="H168" s="106">
        <f t="shared" si="190"/>
        <v>0.13010422333131175</v>
      </c>
      <c r="I168" s="106">
        <f t="shared" si="190"/>
        <v>9.6213807012606831E-2</v>
      </c>
      <c r="J168" s="106">
        <f t="shared" si="190"/>
        <v>0.13470544006907728</v>
      </c>
      <c r="K168" s="106">
        <f t="shared" si="190"/>
        <v>0.15868166457411734</v>
      </c>
      <c r="L168" s="106">
        <f t="shared" si="190"/>
        <v>0.18171524462818295</v>
      </c>
      <c r="M168" s="106">
        <f t="shared" si="190"/>
        <v>0.14078338363651799</v>
      </c>
      <c r="N168" s="106">
        <f t="shared" si="190"/>
        <v>0.19136325818142516</v>
      </c>
      <c r="O168" s="106">
        <f t="shared" si="185"/>
        <v>0.16437024574060052</v>
      </c>
      <c r="P168" s="106">
        <f t="shared" si="185"/>
        <v>0.15387461393891849</v>
      </c>
      <c r="Q168" s="106">
        <f t="shared" si="185"/>
        <v>0.15118843775807742</v>
      </c>
      <c r="R168" s="106">
        <f t="shared" si="185"/>
        <v>0.14605897375351409</v>
      </c>
      <c r="S168" s="106">
        <f t="shared" si="185"/>
        <v>0.13137877474115117</v>
      </c>
      <c r="T168" s="108">
        <f t="shared" ref="T168:AO168" si="191">S168</f>
        <v>0.13137877474115117</v>
      </c>
      <c r="U168" s="108">
        <f t="shared" si="191"/>
        <v>0.13137877474115117</v>
      </c>
      <c r="V168" s="108">
        <f t="shared" si="191"/>
        <v>0.13137877474115117</v>
      </c>
      <c r="W168" s="108">
        <f t="shared" si="191"/>
        <v>0.13137877474115117</v>
      </c>
      <c r="X168" s="108">
        <f t="shared" si="191"/>
        <v>0.13137877474115117</v>
      </c>
      <c r="Y168" s="108">
        <f t="shared" si="191"/>
        <v>0.13137877474115117</v>
      </c>
      <c r="Z168" s="108">
        <f t="shared" si="191"/>
        <v>0.13137877474115117</v>
      </c>
      <c r="AA168" s="108">
        <f t="shared" si="191"/>
        <v>0.13137877474115117</v>
      </c>
      <c r="AB168" s="108">
        <f t="shared" si="191"/>
        <v>0.13137877474115117</v>
      </c>
      <c r="AC168" s="108">
        <f t="shared" si="191"/>
        <v>0.13137877474115117</v>
      </c>
      <c r="AD168" s="108">
        <f t="shared" si="191"/>
        <v>0.13137877474115117</v>
      </c>
      <c r="AE168" s="108">
        <f t="shared" si="191"/>
        <v>0.13137877474115117</v>
      </c>
      <c r="AF168" s="108">
        <f t="shared" si="191"/>
        <v>0.13137877474115117</v>
      </c>
      <c r="AG168" s="108">
        <f t="shared" si="191"/>
        <v>0.13137877474115117</v>
      </c>
      <c r="AH168" s="108">
        <f t="shared" si="191"/>
        <v>0.13137877474115117</v>
      </c>
      <c r="AI168" s="108">
        <f t="shared" si="191"/>
        <v>0.13137877474115117</v>
      </c>
      <c r="AJ168" s="108">
        <f t="shared" si="191"/>
        <v>0.13137877474115117</v>
      </c>
      <c r="AK168" s="108">
        <f t="shared" si="191"/>
        <v>0.13137877474115117</v>
      </c>
      <c r="AL168" s="108">
        <f t="shared" si="191"/>
        <v>0.13137877474115117</v>
      </c>
      <c r="AM168" s="108">
        <f t="shared" si="191"/>
        <v>0.13137877474115117</v>
      </c>
      <c r="AN168" s="108">
        <f t="shared" si="191"/>
        <v>0.13137877474115117</v>
      </c>
      <c r="AO168" s="108">
        <f t="shared" si="191"/>
        <v>0.13137877474115117</v>
      </c>
    </row>
    <row r="169" spans="2:41" s="70" customFormat="1" ht="12.75" outlineLevel="1" x14ac:dyDescent="0.2">
      <c r="B169" s="106" t="s">
        <v>1408</v>
      </c>
      <c r="C169" s="106">
        <f t="shared" ref="C169:N169" si="192">C152/C$137</f>
        <v>0</v>
      </c>
      <c r="D169" s="106">
        <f t="shared" si="192"/>
        <v>0</v>
      </c>
      <c r="E169" s="106">
        <f t="shared" si="192"/>
        <v>0</v>
      </c>
      <c r="F169" s="106">
        <f t="shared" si="192"/>
        <v>0</v>
      </c>
      <c r="G169" s="106">
        <f t="shared" si="192"/>
        <v>0</v>
      </c>
      <c r="H169" s="106">
        <f t="shared" si="192"/>
        <v>5.191444451474115E-2</v>
      </c>
      <c r="I169" s="106">
        <f t="shared" si="192"/>
        <v>4.6633146745919771E-2</v>
      </c>
      <c r="J169" s="106">
        <f t="shared" si="192"/>
        <v>4.5184122073941055E-2</v>
      </c>
      <c r="K169" s="106">
        <f t="shared" si="192"/>
        <v>3.983859747471407E-2</v>
      </c>
      <c r="L169" s="106">
        <f t="shared" si="192"/>
        <v>3.5557326087006222E-2</v>
      </c>
      <c r="M169" s="106">
        <f t="shared" si="192"/>
        <v>3.5963761068247092E-2</v>
      </c>
      <c r="N169" s="106">
        <f t="shared" si="192"/>
        <v>3.0824884759137736E-2</v>
      </c>
      <c r="O169" s="106">
        <f t="shared" si="185"/>
        <v>2.7275432473611479E-2</v>
      </c>
      <c r="P169" s="106">
        <f t="shared" si="185"/>
        <v>2.5456152732531215E-2</v>
      </c>
      <c r="Q169" s="106">
        <f t="shared" si="185"/>
        <v>2.5675307148449719E-2</v>
      </c>
      <c r="R169" s="106">
        <f t="shared" si="185"/>
        <v>2.3900720600125724E-2</v>
      </c>
      <c r="S169" s="106">
        <f t="shared" si="185"/>
        <v>2.1055341093538616E-2</v>
      </c>
      <c r="T169" s="108">
        <f t="shared" ref="T169:AO169" si="193">S169</f>
        <v>2.1055341093538616E-2</v>
      </c>
      <c r="U169" s="108">
        <f t="shared" si="193"/>
        <v>2.1055341093538616E-2</v>
      </c>
      <c r="V169" s="108">
        <f t="shared" si="193"/>
        <v>2.1055341093538616E-2</v>
      </c>
      <c r="W169" s="108">
        <f t="shared" si="193"/>
        <v>2.1055341093538616E-2</v>
      </c>
      <c r="X169" s="108">
        <f t="shared" si="193"/>
        <v>2.1055341093538616E-2</v>
      </c>
      <c r="Y169" s="108">
        <f t="shared" si="193"/>
        <v>2.1055341093538616E-2</v>
      </c>
      <c r="Z169" s="108">
        <f t="shared" si="193"/>
        <v>2.1055341093538616E-2</v>
      </c>
      <c r="AA169" s="108">
        <f t="shared" si="193"/>
        <v>2.1055341093538616E-2</v>
      </c>
      <c r="AB169" s="108">
        <f t="shared" si="193"/>
        <v>2.1055341093538616E-2</v>
      </c>
      <c r="AC169" s="108">
        <f t="shared" si="193"/>
        <v>2.1055341093538616E-2</v>
      </c>
      <c r="AD169" s="108">
        <f t="shared" si="193"/>
        <v>2.1055341093538616E-2</v>
      </c>
      <c r="AE169" s="108">
        <f t="shared" si="193"/>
        <v>2.1055341093538616E-2</v>
      </c>
      <c r="AF169" s="108">
        <f t="shared" si="193"/>
        <v>2.1055341093538616E-2</v>
      </c>
      <c r="AG169" s="108">
        <f t="shared" si="193"/>
        <v>2.1055341093538616E-2</v>
      </c>
      <c r="AH169" s="108">
        <f t="shared" si="193"/>
        <v>2.1055341093538616E-2</v>
      </c>
      <c r="AI169" s="108">
        <f t="shared" si="193"/>
        <v>2.1055341093538616E-2</v>
      </c>
      <c r="AJ169" s="108">
        <f t="shared" si="193"/>
        <v>2.1055341093538616E-2</v>
      </c>
      <c r="AK169" s="108">
        <f t="shared" si="193"/>
        <v>2.1055341093538616E-2</v>
      </c>
      <c r="AL169" s="108">
        <f t="shared" si="193"/>
        <v>2.1055341093538616E-2</v>
      </c>
      <c r="AM169" s="108">
        <f t="shared" si="193"/>
        <v>2.1055341093538616E-2</v>
      </c>
      <c r="AN169" s="108">
        <f t="shared" si="193"/>
        <v>2.1055341093538616E-2</v>
      </c>
      <c r="AO169" s="108">
        <f t="shared" si="193"/>
        <v>2.1055341093538616E-2</v>
      </c>
    </row>
    <row r="170" spans="2:41" s="70" customFormat="1" ht="12.75" outlineLevel="1" x14ac:dyDescent="0.2">
      <c r="B170" s="106" t="s">
        <v>1742</v>
      </c>
      <c r="C170" s="106">
        <f t="shared" ref="C170:N170" si="194">C153/C$137</f>
        <v>0</v>
      </c>
      <c r="D170" s="106">
        <f t="shared" si="194"/>
        <v>0</v>
      </c>
      <c r="E170" s="106">
        <f t="shared" si="194"/>
        <v>0</v>
      </c>
      <c r="F170" s="106">
        <f t="shared" si="194"/>
        <v>0</v>
      </c>
      <c r="G170" s="106">
        <f t="shared" si="194"/>
        <v>0</v>
      </c>
      <c r="H170" s="106">
        <f t="shared" si="194"/>
        <v>0</v>
      </c>
      <c r="I170" s="106">
        <f t="shared" si="194"/>
        <v>0</v>
      </c>
      <c r="J170" s="106">
        <f t="shared" si="194"/>
        <v>0</v>
      </c>
      <c r="K170" s="106">
        <f t="shared" si="194"/>
        <v>0</v>
      </c>
      <c r="L170" s="106">
        <f t="shared" si="194"/>
        <v>0</v>
      </c>
      <c r="M170" s="106">
        <f t="shared" si="194"/>
        <v>0</v>
      </c>
      <c r="N170" s="106">
        <f t="shared" si="194"/>
        <v>0</v>
      </c>
      <c r="O170" s="106">
        <f t="shared" si="185"/>
        <v>0</v>
      </c>
      <c r="P170" s="106">
        <f t="shared" si="185"/>
        <v>0</v>
      </c>
      <c r="Q170" s="106">
        <f t="shared" si="185"/>
        <v>0</v>
      </c>
      <c r="R170" s="106">
        <f t="shared" si="185"/>
        <v>2.0990916465862635E-5</v>
      </c>
      <c r="S170" s="106">
        <f t="shared" si="185"/>
        <v>2.3599018666077096E-5</v>
      </c>
      <c r="T170" s="108">
        <f t="shared" ref="T170:AO170" si="195">S170</f>
        <v>2.3599018666077096E-5</v>
      </c>
      <c r="U170" s="108">
        <f t="shared" si="195"/>
        <v>2.3599018666077096E-5</v>
      </c>
      <c r="V170" s="108">
        <f t="shared" si="195"/>
        <v>2.3599018666077096E-5</v>
      </c>
      <c r="W170" s="108">
        <f t="shared" si="195"/>
        <v>2.3599018666077096E-5</v>
      </c>
      <c r="X170" s="108">
        <f t="shared" si="195"/>
        <v>2.3599018666077096E-5</v>
      </c>
      <c r="Y170" s="108">
        <f t="shared" si="195"/>
        <v>2.3599018666077096E-5</v>
      </c>
      <c r="Z170" s="108">
        <f t="shared" si="195"/>
        <v>2.3599018666077096E-5</v>
      </c>
      <c r="AA170" s="108">
        <f t="shared" si="195"/>
        <v>2.3599018666077096E-5</v>
      </c>
      <c r="AB170" s="108">
        <f t="shared" si="195"/>
        <v>2.3599018666077096E-5</v>
      </c>
      <c r="AC170" s="108">
        <f t="shared" si="195"/>
        <v>2.3599018666077096E-5</v>
      </c>
      <c r="AD170" s="108">
        <f t="shared" si="195"/>
        <v>2.3599018666077096E-5</v>
      </c>
      <c r="AE170" s="108">
        <f t="shared" si="195"/>
        <v>2.3599018666077096E-5</v>
      </c>
      <c r="AF170" s="108">
        <f t="shared" si="195"/>
        <v>2.3599018666077096E-5</v>
      </c>
      <c r="AG170" s="108">
        <f t="shared" si="195"/>
        <v>2.3599018666077096E-5</v>
      </c>
      <c r="AH170" s="108">
        <f t="shared" si="195"/>
        <v>2.3599018666077096E-5</v>
      </c>
      <c r="AI170" s="108">
        <f t="shared" si="195"/>
        <v>2.3599018666077096E-5</v>
      </c>
      <c r="AJ170" s="108">
        <f t="shared" si="195"/>
        <v>2.3599018666077096E-5</v>
      </c>
      <c r="AK170" s="108">
        <f t="shared" si="195"/>
        <v>2.3599018666077096E-5</v>
      </c>
      <c r="AL170" s="108">
        <f t="shared" si="195"/>
        <v>2.3599018666077096E-5</v>
      </c>
      <c r="AM170" s="108">
        <f t="shared" si="195"/>
        <v>2.3599018666077096E-5</v>
      </c>
      <c r="AN170" s="108">
        <f t="shared" si="195"/>
        <v>2.3599018666077096E-5</v>
      </c>
      <c r="AO170" s="108">
        <f t="shared" si="195"/>
        <v>2.3599018666077096E-5</v>
      </c>
    </row>
    <row r="171" spans="2:41" s="70" customFormat="1" ht="12.75" outlineLevel="1" x14ac:dyDescent="0.2">
      <c r="B171" s="107" t="s">
        <v>1411</v>
      </c>
      <c r="C171" s="107">
        <f t="shared" ref="C171:N171" si="196">C154/C$137</f>
        <v>0</v>
      </c>
      <c r="D171" s="107">
        <f t="shared" si="196"/>
        <v>0</v>
      </c>
      <c r="E171" s="107">
        <f t="shared" si="196"/>
        <v>0</v>
      </c>
      <c r="F171" s="107">
        <f t="shared" si="196"/>
        <v>0</v>
      </c>
      <c r="G171" s="107">
        <f t="shared" si="196"/>
        <v>0</v>
      </c>
      <c r="H171" s="107">
        <f t="shared" si="196"/>
        <v>2.2389217870268648E-2</v>
      </c>
      <c r="I171" s="107">
        <f t="shared" si="196"/>
        <v>4.477669156477708E-2</v>
      </c>
      <c r="J171" s="107">
        <f t="shared" si="196"/>
        <v>1.6980188288109769E-2</v>
      </c>
      <c r="K171" s="107">
        <f t="shared" si="196"/>
        <v>1.0828933218701028E-2</v>
      </c>
      <c r="L171" s="107">
        <f t="shared" si="196"/>
        <v>1.6600041635101842E-2</v>
      </c>
      <c r="M171" s="107">
        <f t="shared" si="196"/>
        <v>9.5074924353233548E-3</v>
      </c>
      <c r="N171" s="107">
        <f t="shared" si="196"/>
        <v>2.5311875693126333E-3</v>
      </c>
      <c r="O171" s="107">
        <f t="shared" si="185"/>
        <v>6.6218376561303629E-3</v>
      </c>
      <c r="P171" s="107">
        <f t="shared" si="185"/>
        <v>4.8083759792461574E-3</v>
      </c>
      <c r="Q171" s="107">
        <f t="shared" si="185"/>
        <v>1.5077015968423075E-3</v>
      </c>
      <c r="R171" s="107">
        <f t="shared" si="185"/>
        <v>2.7746074736326085E-3</v>
      </c>
      <c r="S171" s="107">
        <f t="shared" si="185"/>
        <v>1.6071801807416718E-3</v>
      </c>
      <c r="T171" s="109">
        <f t="shared" ref="T171:AO171" si="197">S171</f>
        <v>1.6071801807416718E-3</v>
      </c>
      <c r="U171" s="109">
        <f t="shared" si="197"/>
        <v>1.6071801807416718E-3</v>
      </c>
      <c r="V171" s="109">
        <f t="shared" si="197"/>
        <v>1.6071801807416718E-3</v>
      </c>
      <c r="W171" s="109">
        <f t="shared" si="197"/>
        <v>1.6071801807416718E-3</v>
      </c>
      <c r="X171" s="109">
        <f t="shared" si="197"/>
        <v>1.6071801807416718E-3</v>
      </c>
      <c r="Y171" s="109">
        <f t="shared" si="197"/>
        <v>1.6071801807416718E-3</v>
      </c>
      <c r="Z171" s="109">
        <f t="shared" si="197"/>
        <v>1.6071801807416718E-3</v>
      </c>
      <c r="AA171" s="109">
        <f t="shared" si="197"/>
        <v>1.6071801807416718E-3</v>
      </c>
      <c r="AB171" s="109">
        <f t="shared" si="197"/>
        <v>1.6071801807416718E-3</v>
      </c>
      <c r="AC171" s="109">
        <f t="shared" si="197"/>
        <v>1.6071801807416718E-3</v>
      </c>
      <c r="AD171" s="109">
        <f t="shared" si="197"/>
        <v>1.6071801807416718E-3</v>
      </c>
      <c r="AE171" s="109">
        <f t="shared" si="197"/>
        <v>1.6071801807416718E-3</v>
      </c>
      <c r="AF171" s="109">
        <f t="shared" si="197"/>
        <v>1.6071801807416718E-3</v>
      </c>
      <c r="AG171" s="109">
        <f t="shared" si="197"/>
        <v>1.6071801807416718E-3</v>
      </c>
      <c r="AH171" s="109">
        <f t="shared" si="197"/>
        <v>1.6071801807416718E-3</v>
      </c>
      <c r="AI171" s="109">
        <f t="shared" si="197"/>
        <v>1.6071801807416718E-3</v>
      </c>
      <c r="AJ171" s="109">
        <f t="shared" si="197"/>
        <v>1.6071801807416718E-3</v>
      </c>
      <c r="AK171" s="109">
        <f t="shared" si="197"/>
        <v>1.6071801807416718E-3</v>
      </c>
      <c r="AL171" s="109">
        <f t="shared" si="197"/>
        <v>1.6071801807416718E-3</v>
      </c>
      <c r="AM171" s="109">
        <f t="shared" si="197"/>
        <v>1.6071801807416718E-3</v>
      </c>
      <c r="AN171" s="109">
        <f t="shared" si="197"/>
        <v>1.6071801807416718E-3</v>
      </c>
      <c r="AO171" s="109">
        <f t="shared" si="197"/>
        <v>1.6071801807416718E-3</v>
      </c>
    </row>
    <row r="172" spans="2:41" s="102" customFormat="1" ht="12.75" x14ac:dyDescent="0.2">
      <c r="B172" s="101"/>
      <c r="O172" s="103"/>
      <c r="P172" s="103"/>
      <c r="Q172" s="103"/>
      <c r="R172" s="103"/>
      <c r="S172" s="103"/>
      <c r="T172" s="104"/>
      <c r="U172" s="104"/>
      <c r="V172" s="104"/>
      <c r="W172" s="104"/>
      <c r="X172" s="104"/>
      <c r="Y172" s="104"/>
      <c r="Z172" s="104"/>
      <c r="AA172" s="104"/>
      <c r="AB172" s="104"/>
      <c r="AC172" s="104"/>
      <c r="AD172" s="104"/>
      <c r="AE172" s="104"/>
      <c r="AF172" s="104"/>
      <c r="AG172" s="104"/>
      <c r="AH172" s="104"/>
      <c r="AI172" s="104"/>
      <c r="AJ172" s="104"/>
      <c r="AK172" s="104"/>
      <c r="AL172" s="104"/>
      <c r="AM172" s="104"/>
      <c r="AN172" s="104"/>
      <c r="AO172" s="104"/>
    </row>
    <row r="173" spans="2:41" x14ac:dyDescent="0.25">
      <c r="B173" s="40" t="s">
        <v>77</v>
      </c>
    </row>
    <row r="174" spans="2:41" x14ac:dyDescent="0.25">
      <c r="B174" s="54" t="s">
        <v>1785</v>
      </c>
      <c r="C174" s="51">
        <f t="shared" ref="C174:L175" si="198">(C193/J$184/1000)</f>
        <v>9.7915988645928103</v>
      </c>
      <c r="D174" s="51">
        <f t="shared" si="198"/>
        <v>20.82795770123376</v>
      </c>
      <c r="E174" s="51">
        <f t="shared" si="198"/>
        <v>22.43637444669017</v>
      </c>
      <c r="F174" s="51">
        <f t="shared" si="198"/>
        <v>23.726945132126811</v>
      </c>
      <c r="G174" s="51">
        <f t="shared" si="198"/>
        <v>25.47107067865047</v>
      </c>
      <c r="H174" s="51">
        <f t="shared" si="198"/>
        <v>27.292002941839574</v>
      </c>
      <c r="I174" s="51">
        <f t="shared" si="198"/>
        <v>31.075943387964593</v>
      </c>
      <c r="J174" s="51">
        <f t="shared" si="198"/>
        <v>30.835176413417525</v>
      </c>
      <c r="K174" s="51">
        <f t="shared" si="198"/>
        <v>33.906191106719511</v>
      </c>
      <c r="L174" s="51">
        <f t="shared" si="198"/>
        <v>35.221817297971683</v>
      </c>
      <c r="M174" s="51">
        <f t="shared" ref="M174:S175" si="199">(M193/T$184/1000)</f>
        <v>35.862817843887235</v>
      </c>
      <c r="N174" s="51">
        <f t="shared" si="199"/>
        <v>36.954280045556693</v>
      </c>
      <c r="O174" s="51">
        <f t="shared" si="199"/>
        <v>36.510618515508924</v>
      </c>
      <c r="P174" s="51">
        <f t="shared" si="199"/>
        <v>33.954615521572023</v>
      </c>
      <c r="Q174" s="51">
        <f t="shared" si="199"/>
        <v>31.789865286102081</v>
      </c>
      <c r="R174" s="51">
        <f t="shared" si="199"/>
        <v>32.485196485080891</v>
      </c>
      <c r="S174" s="51">
        <f t="shared" si="199"/>
        <v>33.70838797679</v>
      </c>
    </row>
    <row r="175" spans="2:41" x14ac:dyDescent="0.25">
      <c r="B175" s="54" t="s">
        <v>1786</v>
      </c>
      <c r="C175" s="51">
        <f t="shared" si="198"/>
        <v>3.730207203204158</v>
      </c>
      <c r="D175" s="51">
        <f t="shared" si="198"/>
        <v>7.3424096484053587</v>
      </c>
      <c r="E175" s="51">
        <f t="shared" si="198"/>
        <v>7.8334432411365347</v>
      </c>
      <c r="F175" s="51">
        <f t="shared" si="198"/>
        <v>8.8702914585557195</v>
      </c>
      <c r="G175" s="51">
        <f t="shared" si="198"/>
        <v>10.292371149754082</v>
      </c>
      <c r="H175" s="51">
        <f t="shared" si="198"/>
        <v>11.877303401994793</v>
      </c>
      <c r="I175" s="51">
        <f t="shared" si="198"/>
        <v>12.874626012937782</v>
      </c>
      <c r="J175" s="51">
        <f t="shared" si="198"/>
        <v>14.289312848827134</v>
      </c>
      <c r="K175" s="51">
        <f t="shared" si="198"/>
        <v>14.228372156537185</v>
      </c>
      <c r="L175" s="51">
        <f t="shared" si="198"/>
        <v>14.945438244687166</v>
      </c>
      <c r="M175" s="51">
        <f t="shared" si="199"/>
        <v>15.5369481721716</v>
      </c>
      <c r="N175" s="51">
        <f t="shared" si="199"/>
        <v>15.911146883589982</v>
      </c>
      <c r="O175" s="51">
        <f t="shared" si="199"/>
        <v>15.681424620539149</v>
      </c>
      <c r="P175" s="51">
        <f t="shared" si="199"/>
        <v>15.301254746021366</v>
      </c>
      <c r="Q175" s="51">
        <f t="shared" si="199"/>
        <v>14.774144877609684</v>
      </c>
      <c r="R175" s="51">
        <f t="shared" si="199"/>
        <v>14.937609246367488</v>
      </c>
      <c r="S175" s="51">
        <f t="shared" si="199"/>
        <v>15.286464776120001</v>
      </c>
    </row>
    <row r="178" spans="1:26" x14ac:dyDescent="0.25">
      <c r="B178" t="s">
        <v>2467</v>
      </c>
      <c r="C178" t="s">
        <v>2468</v>
      </c>
    </row>
    <row r="179" spans="1:26" x14ac:dyDescent="0.25">
      <c r="B179" t="s">
        <v>2466</v>
      </c>
      <c r="C179" t="s">
        <v>2469</v>
      </c>
    </row>
    <row r="182" spans="1:26" x14ac:dyDescent="0.25">
      <c r="B182">
        <v>1994</v>
      </c>
      <c r="C182">
        <v>1995</v>
      </c>
      <c r="D182">
        <v>1996</v>
      </c>
      <c r="E182">
        <v>1997</v>
      </c>
      <c r="F182">
        <v>1998</v>
      </c>
      <c r="G182">
        <v>1999</v>
      </c>
      <c r="H182">
        <v>2000</v>
      </c>
      <c r="I182">
        <v>2001</v>
      </c>
      <c r="J182">
        <v>2002</v>
      </c>
      <c r="K182">
        <v>2003</v>
      </c>
      <c r="L182">
        <v>2004</v>
      </c>
      <c r="M182">
        <v>2005</v>
      </c>
      <c r="N182">
        <v>2006</v>
      </c>
      <c r="O182">
        <v>2007</v>
      </c>
      <c r="P182">
        <v>2008</v>
      </c>
      <c r="Q182">
        <v>2009</v>
      </c>
      <c r="R182">
        <v>2010</v>
      </c>
      <c r="S182">
        <v>2011</v>
      </c>
      <c r="T182">
        <v>2012</v>
      </c>
      <c r="U182">
        <v>2013</v>
      </c>
      <c r="V182">
        <v>2014</v>
      </c>
      <c r="W182">
        <v>2015</v>
      </c>
      <c r="X182">
        <v>2016</v>
      </c>
      <c r="Y182">
        <v>2017</v>
      </c>
      <c r="Z182">
        <v>2018</v>
      </c>
    </row>
    <row r="183" spans="1:26" x14ac:dyDescent="0.25">
      <c r="A183" t="s">
        <v>33</v>
      </c>
      <c r="B183">
        <v>118.3</v>
      </c>
      <c r="C183">
        <v>145.70570000000001</v>
      </c>
      <c r="D183">
        <v>160.33779999999999</v>
      </c>
      <c r="E183">
        <v>168.0746</v>
      </c>
      <c r="F183">
        <v>165.06739999999999</v>
      </c>
      <c r="G183">
        <v>179.32470000000001</v>
      </c>
      <c r="H183">
        <v>187.1764</v>
      </c>
      <c r="I183">
        <v>200.5137</v>
      </c>
      <c r="J183">
        <v>220.40440000000001</v>
      </c>
      <c r="K183">
        <v>238.4042</v>
      </c>
      <c r="L183">
        <v>254.0564</v>
      </c>
      <c r="M183">
        <v>265.55349999999999</v>
      </c>
      <c r="N183">
        <v>272.29489999999998</v>
      </c>
      <c r="O183">
        <v>284.2269</v>
      </c>
      <c r="P183">
        <v>301.74439999999998</v>
      </c>
      <c r="Q183">
        <v>312.76150000000001</v>
      </c>
      <c r="R183">
        <v>332.77420000000001</v>
      </c>
      <c r="S183">
        <v>352.0976</v>
      </c>
      <c r="T183">
        <v>370.05059999999997</v>
      </c>
      <c r="U183">
        <v>384.40679999999998</v>
      </c>
      <c r="V183">
        <v>404.40879999999999</v>
      </c>
      <c r="W183">
        <v>449.17910000000001</v>
      </c>
      <c r="X183">
        <v>478.5498</v>
      </c>
      <c r="Y183">
        <v>489.404</v>
      </c>
      <c r="Z183">
        <v>504.17660000000001</v>
      </c>
    </row>
    <row r="184" spans="1:26" x14ac:dyDescent="0.25">
      <c r="A184" t="s">
        <v>1765</v>
      </c>
      <c r="B184">
        <v>0.23464000510932082</v>
      </c>
      <c r="C184">
        <v>0.28899734735804877</v>
      </c>
      <c r="D184">
        <v>0.3180191226645584</v>
      </c>
      <c r="E184">
        <v>0.3333645393300681</v>
      </c>
      <c r="F184">
        <v>0.32739996263214116</v>
      </c>
      <c r="G184">
        <v>0.35567834762660544</v>
      </c>
      <c r="H184">
        <v>0.37125166062843851</v>
      </c>
      <c r="I184">
        <v>0.39770528818671869</v>
      </c>
      <c r="J184">
        <v>0.43715713898661701</v>
      </c>
      <c r="K184">
        <v>0.47285851822555824</v>
      </c>
      <c r="L184">
        <v>0.50390359251103678</v>
      </c>
      <c r="M184">
        <v>0.52670730851054959</v>
      </c>
      <c r="N184">
        <v>0.54007841696738801</v>
      </c>
      <c r="O184">
        <v>0.56374472754189697</v>
      </c>
      <c r="P184">
        <v>0.59848949752923875</v>
      </c>
      <c r="Q184">
        <v>0.62034116617074253</v>
      </c>
      <c r="R184">
        <v>0.66003499567413482</v>
      </c>
      <c r="S184">
        <v>0.69836164550278612</v>
      </c>
      <c r="T184">
        <v>0.73397020012432146</v>
      </c>
      <c r="U184">
        <v>0.76244474654317551</v>
      </c>
      <c r="V184">
        <v>0.80211735332421219</v>
      </c>
      <c r="W184">
        <v>0.89091619880811601</v>
      </c>
      <c r="X184">
        <v>0.94917098492869367</v>
      </c>
      <c r="Y184">
        <v>0.97069955249807305</v>
      </c>
      <c r="Z184">
        <v>1</v>
      </c>
    </row>
    <row r="186" spans="1:26" s="1" customFormat="1" x14ac:dyDescent="0.25">
      <c r="B186" t="s">
        <v>1788</v>
      </c>
      <c r="C186" s="1">
        <v>2002</v>
      </c>
      <c r="D186" s="1">
        <v>2003</v>
      </c>
      <c r="E186" s="1">
        <v>2004</v>
      </c>
      <c r="F186" s="1">
        <v>2005</v>
      </c>
      <c r="G186" s="1">
        <v>2006</v>
      </c>
      <c r="H186" s="1">
        <v>2007</v>
      </c>
      <c r="I186" s="1">
        <v>2008</v>
      </c>
      <c r="J186" s="1">
        <v>2009</v>
      </c>
      <c r="K186" s="1">
        <v>2010</v>
      </c>
      <c r="L186" s="1">
        <v>2011</v>
      </c>
      <c r="M186" s="1">
        <v>2012</v>
      </c>
      <c r="N186" s="1">
        <v>2013</v>
      </c>
      <c r="O186" s="1">
        <v>2014</v>
      </c>
      <c r="P186" s="1">
        <v>2015</v>
      </c>
      <c r="Q186" s="1">
        <v>2016</v>
      </c>
      <c r="R186" s="1">
        <v>2017</v>
      </c>
      <c r="S186" s="1">
        <v>2018</v>
      </c>
    </row>
    <row r="187" spans="1:26" x14ac:dyDescent="0.25">
      <c r="A187" s="49" t="s">
        <v>26</v>
      </c>
      <c r="B187" s="49" t="s">
        <v>26</v>
      </c>
      <c r="C187" s="50">
        <f>(INDEX(Base_Orçamento_SP!$A3:$N$891,MATCH(ProjReceitas!$A187,Base_Orçamento_SP!$A$3:$A$891,0),14))/1000000</f>
        <v>53038.997550890002</v>
      </c>
      <c r="D187" s="50">
        <f>(INDEX(Base_Orçamento_SP!P3:AC380,MATCH(ProjReceitas!A187,Base_Orçamento_SP!P3:P380,0),14))/1000000</f>
        <v>57966.31682778</v>
      </c>
      <c r="E187" s="50">
        <f>(INDEX(Base_Orçamento_SP!AE3:AR398,MATCH(ProjReceitas!A187,Base_Orçamento_SP!AE3:AE398,0),14))/1000000</f>
        <v>65772.915431629997</v>
      </c>
      <c r="F187" s="50">
        <f>(INDEX(Base_Orçamento_SP!AT3:BG405,MATCH(ProjReceitas!A187,Base_Orçamento_SP!AT3:AT405,0),14))/1000000</f>
        <v>76110.010975630008</v>
      </c>
      <c r="G187" s="50">
        <f>(INDEX(Base_Orçamento_SP!BI3:BV402,MATCH(ProjReceitas!A187,Base_Orçamento_SP!BI3:BI402,0),14))/1000000</f>
        <v>84434.256734850002</v>
      </c>
      <c r="H187" s="50">
        <f>(INDEX(Base_Orçamento_SP!BX3:CK462,MATCH(ProjReceitas!A187,Base_Orçamento_SP!BX3:BX462,0),14))/1000000</f>
        <v>96236.54548981</v>
      </c>
      <c r="I187" s="50">
        <f>(INDEX(Base_Orçamento_SP!CM3:CZ472,MATCH(ProjReceitas!A187,Base_Orçamento_SP!CM3:CM472,0),14))/1000000</f>
        <v>120920.50884923</v>
      </c>
      <c r="J187" s="50">
        <f>(INDEX(Base_Orçamento_SP!DB3:DO501,MATCH(ProjReceitas!A187,Base_Orçamento_SP!DB3:DB501,0),14))/1000000</f>
        <v>131428.39023361998</v>
      </c>
      <c r="K187" s="50">
        <f>(INDEX(Base_Orçamento_SP!DQ3:ED531,MATCH(ProjReceitas!A187,Base_Orçamento_SP!DQ3:DQ531,0),14))/1000000</f>
        <v>149373.06446929998</v>
      </c>
      <c r="L187" s="50">
        <f>(INDEX(Base_Orçamento_SP!EF3:ES526,MATCH(ProjReceitas!A187,Base_Orçamento_SP!EF3:EF526,0),14))/1000000</f>
        <v>159225.82353220001</v>
      </c>
      <c r="M187" s="50">
        <f>(INDEX(Base_Orçamento_SP!EU3:FH540,MATCH(ProjReceitas!A187,Base_Orçamento_SP!EU3:EU540,0),14))/1000000</f>
        <v>172866.15379342998</v>
      </c>
      <c r="N187" s="50">
        <f>(INDEX(Base_Orçamento_SP!FJ3:FW575,MATCH(ProjReceitas!A187,Base_Orçamento_SP!FJ3:FJ575,0),14))/1000000</f>
        <v>196875.51566748001</v>
      </c>
      <c r="O187" s="50">
        <f>(INDEX(Base_Orçamento_SP!FY3:GL614,MATCH(ProjReceitas!A187,Base_Orçamento_SP!FY3:FY614,0),14))/1000000</f>
        <v>209486.51433074</v>
      </c>
      <c r="P187" s="50">
        <f>(INDEX(Base_Orçamento_SP!GN3:HA607,MATCH(ProjReceitas!A187,Base_Orçamento_SP!GN3:GN607,0),14))/1000000</f>
        <v>218966.50113932</v>
      </c>
      <c r="Q187" s="50">
        <f>(INDEX(Base_Orçamento_SP!HC3:HP612,MATCH(ProjReceitas!A187,Base_Orçamento_SP!HC3:HC612,0),14))/1000000</f>
        <v>218622.57668826001</v>
      </c>
      <c r="R187" s="50">
        <f>(INDEX(Base_Orçamento_SP!HR3:IE611,MATCH(ProjReceitas!A187,Base_Orçamento_SP!HR3:HR611,0),14))/1000000</f>
        <v>232822.49656706001</v>
      </c>
      <c r="S187" s="53">
        <f>INDEX(Base_Orçamento_SP!IG3:IT617,MATCH(ProjReceitas!A187,Base_Orçamento_SP!IG3:IG617,0),14)</f>
        <v>242941.82216773002</v>
      </c>
    </row>
    <row r="188" spans="1:26" x14ac:dyDescent="0.25">
      <c r="A188" s="1" t="s">
        <v>949</v>
      </c>
      <c r="B188" t="s">
        <v>1784</v>
      </c>
      <c r="C188" s="50">
        <f>(INDEX(Base_Orçamento_SP!$A4:$N$891,MATCH(ProjReceitas!$A188,Base_Orçamento_SP!$A$3:$A$891,0),14))/1000000</f>
        <v>39957.571806940003</v>
      </c>
      <c r="D188" s="50">
        <f>(INDEX(Base_Orçamento_SP!P4:AC381,MATCH(ProjReceitas!A188,Base_Orçamento_SP!P4:P381,0),14))/1000000</f>
        <v>44682.132624629994</v>
      </c>
      <c r="E188" s="50">
        <f>(INDEX(Base_Orçamento_SP!AE4:AR399,MATCH(ProjReceitas!A188,Base_Orçamento_SP!AE4:AE399,0),14))/1000000</f>
        <v>51192.595119750004</v>
      </c>
      <c r="F188" s="50">
        <f>(INDEX(Base_Orçamento_SP!AT4:BG406,MATCH(ProjReceitas!A188,Base_Orçamento_SP!AT4:AT406,0),14))/1000000</f>
        <v>57066.142762120006</v>
      </c>
      <c r="G188" s="50">
        <f>(INDEX(Base_Orçamento_SP!BI4:BV403,MATCH(ProjReceitas!A188,Base_Orçamento_SP!BI4:BI403,0),14))/1000000</f>
        <v>63419.902854589993</v>
      </c>
      <c r="H188" s="50">
        <f>(INDEX(Base_Orçamento_SP!BX4:CK463,MATCH(ProjReceitas!A188,Base_Orçamento_SP!BX4:BX463,0),14))/1000000</f>
        <v>71538.997386050003</v>
      </c>
      <c r="I188" s="50">
        <f>(INDEX(Base_Orçamento_SP!CM4:CZ473,MATCH(ProjReceitas!A188,Base_Orçamento_SP!CM4:CM473,0),14))/1000000</f>
        <v>85749.01158803</v>
      </c>
      <c r="J188" s="50">
        <f>(INDEX(Base_Orçamento_SP!DB4:DO502,MATCH(ProjReceitas!A188,Base_Orçamento_SP!DB4:DB502,0),14))/1000000</f>
        <v>89345.606351759998</v>
      </c>
      <c r="K188" s="50">
        <f>(INDEX(Base_Orçamento_SP!DQ4:ED532,MATCH(ProjReceitas!A188,Base_Orçamento_SP!DQ4:DQ532,0),14))/1000000</f>
        <v>103211.77228763999</v>
      </c>
      <c r="L188" s="50">
        <f>(INDEX(Base_Orçamento_SP!EF4:ES527,MATCH(ProjReceitas!A188,Base_Orçamento_SP!EF4:EF527,0),14))/1000000</f>
        <v>113543.01973769</v>
      </c>
      <c r="M188" s="50">
        <f>(INDEX(Base_Orçamento_SP!EU4:FH541,MATCH(ProjReceitas!A188,Base_Orçamento_SP!EU4:EU541,0),14))/1000000</f>
        <v>121781.36221362</v>
      </c>
      <c r="N188" s="50">
        <f>(INDEX(Base_Orçamento_SP!FJ4:FW576,MATCH(ProjReceitas!A188,Base_Orçamento_SP!FJ4:FJ576,0),14))/1000000</f>
        <v>130553.59915003</v>
      </c>
      <c r="O188" s="50">
        <f>(INDEX(Base_Orçamento_SP!FY4:GL615,MATCH(ProjReceitas!A188,Base_Orçamento_SP!FY4:FY615,0),14))/1000000</f>
        <v>136064.77937510001</v>
      </c>
      <c r="P188" s="50">
        <f>(INDEX(Base_Orçamento_SP!GN4:HA608,MATCH(ProjReceitas!A188,Base_Orçamento_SP!GN4:GN608,0),14))/1000000</f>
        <v>142158.01294757999</v>
      </c>
      <c r="Q188" s="50">
        <f>(INDEX(Base_Orçamento_SP!HC4:HP613,MATCH(ProjReceitas!A188,Base_Orçamento_SP!HC4:HC613,0),14))/1000000</f>
        <v>143082.54249311</v>
      </c>
      <c r="R188" s="50">
        <f>(INDEX(Base_Orçamento_SP!HR4:IE612,MATCH(ProjReceitas!A188,Base_Orçamento_SP!HR4:HR612,0),14))/1000000</f>
        <v>150277.28675527999</v>
      </c>
      <c r="S188" s="53">
        <f>INDEX(Base_Orçamento_SP!IG4:IT618,MATCH(ProjReceitas!A188,Base_Orçamento_SP!IG4:IG618,0),14)</f>
        <v>160083.40216959</v>
      </c>
    </row>
    <row r="189" spans="1:26" x14ac:dyDescent="0.25">
      <c r="A189" s="1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0"/>
      <c r="R189" s="50"/>
      <c r="S189" s="53"/>
    </row>
    <row r="190" spans="1:26" x14ac:dyDescent="0.25">
      <c r="A190" s="1"/>
      <c r="C190" s="50"/>
      <c r="D190" s="50"/>
      <c r="E190" s="50"/>
      <c r="F190" s="50"/>
      <c r="G190" s="50"/>
      <c r="H190" s="50"/>
      <c r="I190" s="50"/>
      <c r="J190" s="50"/>
      <c r="K190" s="50"/>
      <c r="L190" s="50"/>
      <c r="M190" s="50"/>
      <c r="N190" s="50"/>
      <c r="O190" s="50"/>
      <c r="P190" s="50"/>
      <c r="Q190" s="50"/>
      <c r="R190" s="50"/>
      <c r="S190" s="53"/>
    </row>
    <row r="191" spans="1:26" x14ac:dyDescent="0.25">
      <c r="A191" s="1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0"/>
      <c r="N191" s="50"/>
      <c r="O191" s="50"/>
      <c r="P191" s="50"/>
      <c r="Q191" s="50"/>
      <c r="R191" s="50"/>
      <c r="S191" s="53"/>
    </row>
    <row r="192" spans="1:26" x14ac:dyDescent="0.25">
      <c r="A192" s="1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0"/>
      <c r="N192" s="50"/>
      <c r="O192" s="50"/>
      <c r="P192" s="50"/>
      <c r="Q192" s="50"/>
      <c r="R192" s="50"/>
      <c r="S192" s="53"/>
    </row>
    <row r="193" spans="1:19" x14ac:dyDescent="0.25">
      <c r="A193" s="21" t="s">
        <v>78</v>
      </c>
      <c r="B193" t="s">
        <v>1785</v>
      </c>
      <c r="C193" s="37">
        <f>(INDEX(Base_Orçamento_SP!$A5:$N$891,MATCH(ProjReceitas!$A193,Base_Orçamento_SP!$A$3:$A$891,0),14))/1000000</f>
        <v>4280.4673457500003</v>
      </c>
      <c r="D193" s="37">
        <f>(INDEX(Base_Orçamento_SP!P5:AC382,MATCH(ProjReceitas!A193,Base_Orçamento_SP!P5:P382,0),14))/1000000</f>
        <v>9848.6772162699999</v>
      </c>
      <c r="E193" s="37">
        <f>(INDEX(Base_Orçamento_SP!AE5:AR400,MATCH(ProjReceitas!A193,Base_Orçamento_SP!AE5:AE400,0),14))/1000000</f>
        <v>11305.769686610001</v>
      </c>
      <c r="F193" s="37">
        <f>(INDEX(Base_Orçamento_SP!AT5:BG407,MATCH(ProjReceitas!A193,Base_Orçamento_SP!AT5:AT407,0),14))/1000000</f>
        <v>12497.155409719999</v>
      </c>
      <c r="G193" s="37">
        <f>(INDEX(Base_Orçamento_SP!BI5:BV404,MATCH(ProjReceitas!A193,Base_Orçamento_SP!BI5:BI404,0),14))/1000000</f>
        <v>13756.375530589999</v>
      </c>
      <c r="H193" s="37">
        <f>(INDEX(Base_Orçamento_SP!BX5:CK464,MATCH(ProjReceitas!A193,Base_Orçamento_SP!BX5:BX464,0),14))/1000000</f>
        <v>15385.722762520001</v>
      </c>
      <c r="I193" s="37">
        <f>(INDEX(Base_Orçamento_SP!CM5:CZ474,MATCH(ProjReceitas!A193,Base_Orçamento_SP!CM5:CM474,0),14))/1000000</f>
        <v>18598.625743509998</v>
      </c>
      <c r="J193" s="37">
        <f>(INDEX(Base_Orçamento_SP!DB5:DO503,MATCH(ProjReceitas!A193,Base_Orçamento_SP!DB5:DB503,0),14))/1000000</f>
        <v>19128.329295380001</v>
      </c>
      <c r="K193" s="37">
        <f>(INDEX(Base_Orçamento_SP!DQ5:ED533,MATCH(ProjReceitas!A193,Base_Orçamento_SP!DQ5:DQ533,0),14))/1000000</f>
        <v>22379.272700450001</v>
      </c>
      <c r="L193" s="37">
        <f>(INDEX(Base_Orçamento_SP!EF5:ES528,MATCH(ProjReceitas!A193,Base_Orçamento_SP!EF5:EF528,0),14))/1000000</f>
        <v>24597.56628581</v>
      </c>
      <c r="M193" s="37">
        <f>(INDEX(Base_Orçamento_SP!EU5:FH542,MATCH(ProjReceitas!A193,Base_Orçamento_SP!EU5:EU542,0),14))/1000000</f>
        <v>26322.2395899</v>
      </c>
      <c r="N193" s="37">
        <f>(INDEX(Base_Orçamento_SP!FJ5:FW577,MATCH(ProjReceitas!A193,Base_Orçamento_SP!FJ5:FJ577,0),14))/1000000</f>
        <v>28175.596683020001</v>
      </c>
      <c r="O193" s="37">
        <f>(INDEX(Base_Orçamento_SP!FY5:GL616,MATCH(ProjReceitas!A193,Base_Orçamento_SP!FY5:FY616,0),14))/1000000</f>
        <v>29285.800691889999</v>
      </c>
      <c r="P193" s="37">
        <f>(INDEX(Base_Orçamento_SP!GN5:HA609,MATCH(ProjReceitas!A193,Base_Orçamento_SP!GN5:GN609,0),14))/1000000</f>
        <v>30250.716992470003</v>
      </c>
      <c r="Q193" s="37">
        <f>(INDEX(Base_Orçamento_SP!HC5:HP614,MATCH(ProjReceitas!A193,Base_Orçamento_SP!HC5:HC614,0),14))/1000000</f>
        <v>30174.017744360001</v>
      </c>
      <c r="R193" s="37">
        <f>(INDEX(Base_Orçamento_SP!HR5:IE613,MATCH(ProjReceitas!A193,Base_Orçamento_SP!HR5:HR613,0),14))/1000000</f>
        <v>31533.36569088</v>
      </c>
      <c r="S193" s="114">
        <f>INDEX(Base_Orçamento_SP!IG5:IT619,MATCH(ProjReceitas!A193,Base_Orçamento_SP!IG5:IG619,0),14)</f>
        <v>33708.38797679</v>
      </c>
    </row>
    <row r="194" spans="1:19" x14ac:dyDescent="0.25">
      <c r="A194" s="21" t="s">
        <v>950</v>
      </c>
      <c r="B194" t="s">
        <v>1786</v>
      </c>
      <c r="C194" s="37">
        <f>(INDEX(Base_Orçamento_SP!$A6:$N$891,MATCH(ProjReceitas!$A194,Base_Orçamento_SP!$A$3:$A$891,0),14))/1000000</f>
        <v>1630.6867087799999</v>
      </c>
      <c r="D194" s="37">
        <f>(INDEX(Base_Orçamento_SP!P6:AC383,MATCH(ProjReceitas!A194,Base_Orçamento_SP!P6:P383,0),14))/1000000</f>
        <v>3471.9209465500003</v>
      </c>
      <c r="E194" s="37">
        <f>(INDEX(Base_Orçamento_SP!AE6:AR401,MATCH(ProjReceitas!A194,Base_Orçamento_SP!AE6:AE401,0),14))/1000000</f>
        <v>3947.30019094</v>
      </c>
      <c r="F194" s="37">
        <f>(INDEX(Base_Orçamento_SP!AT6:BG408,MATCH(ProjReceitas!A194,Base_Orçamento_SP!AT6:AT408,0),14))/1000000</f>
        <v>4672.0473398399999</v>
      </c>
      <c r="G194" s="37">
        <f>(INDEX(Base_Orçamento_SP!BI6:BV405,MATCH(ProjReceitas!A194,Base_Orçamento_SP!BI6:BI405,0),14))/1000000</f>
        <v>5558.6875173999997</v>
      </c>
      <c r="H194" s="37">
        <f>(INDEX(Base_Orçamento_SP!BX6:CK465,MATCH(ProjReceitas!A194,Base_Orçamento_SP!BX6:BX465,0),14))/1000000</f>
        <v>6695.7671702899997</v>
      </c>
      <c r="I194" s="37">
        <f>(INDEX(Base_Orçamento_SP!CM6:CZ475,MATCH(ProjReceitas!A194,Base_Orçamento_SP!CM6:CM475,0),14))/1000000</f>
        <v>7705.3284533599999</v>
      </c>
      <c r="J194" s="37">
        <f>(INDEX(Base_Orçamento_SP!DB6:DO504,MATCH(ProjReceitas!A194,Base_Orçamento_SP!DB6:DB504,0),14))/1000000</f>
        <v>8864.2489964199995</v>
      </c>
      <c r="K194" s="37">
        <f>(INDEX(Base_Orçamento_SP!DQ6:ED534,MATCH(ProjReceitas!A194,Base_Orçamento_SP!DQ6:DQ534,0),14))/1000000</f>
        <v>9391.2235547900018</v>
      </c>
      <c r="L194" s="37">
        <f>(INDEX(Base_Orçamento_SP!EF6:ES529,MATCH(ProjReceitas!A194,Base_Orçamento_SP!EF6:EF529,0),14))/1000000</f>
        <v>10437.32084532</v>
      </c>
      <c r="M194" s="37">
        <f>(INDEX(Base_Orçamento_SP!EU6:FH543,MATCH(ProjReceitas!A194,Base_Orçamento_SP!EU6:EU543,0),14))/1000000</f>
        <v>11403.65695925</v>
      </c>
      <c r="N194" s="37">
        <f>(INDEX(Base_Orçamento_SP!FJ6:FW578,MATCH(ProjReceitas!A194,Base_Orçamento_SP!FJ6:FJ578,0),14))/1000000</f>
        <v>12131.370352870001</v>
      </c>
      <c r="O194" s="37">
        <f>(INDEX(Base_Orçamento_SP!FY6:GL617,MATCH(ProjReceitas!A194,Base_Orçamento_SP!FY6:FY617,0),14))/1000000</f>
        <v>12578.34281298</v>
      </c>
      <c r="P194" s="37">
        <f>(INDEX(Base_Orçamento_SP!GN6:HA610,MATCH(ProjReceitas!A194,Base_Orçamento_SP!GN6:GN610,0),14))/1000000</f>
        <v>13632.135715320001</v>
      </c>
      <c r="Q194" s="37">
        <f>(INDEX(Base_Orçamento_SP!HC6:HP615,MATCH(ProjReceitas!A194,Base_Orçamento_SP!HC6:HC615,0),14))/1000000</f>
        <v>14023.189644959999</v>
      </c>
      <c r="R194" s="37">
        <f>(INDEX(Base_Orçamento_SP!HR6:IE614,MATCH(ProjReceitas!A194,Base_Orçamento_SP!HR6:HR614,0),14))/1000000</f>
        <v>14499.93061084</v>
      </c>
      <c r="S194" s="114">
        <f>INDEX(Base_Orçamento_SP!IG6:IT620,MATCH(ProjReceitas!A194,Base_Orçamento_SP!IG6:IG620,0),14)</f>
        <v>15286.464776120001</v>
      </c>
    </row>
    <row r="195" spans="1:19" x14ac:dyDescent="0.25">
      <c r="A195" s="21" t="s">
        <v>570</v>
      </c>
      <c r="B195" t="s">
        <v>1787</v>
      </c>
      <c r="C195" s="37">
        <f>(INDEX(Base_Orçamento_SP!$A7:$N$891,MATCH(ProjReceitas!$A195,Base_Orçamento_SP!$A$3:$A$891,0),14))/1000000</f>
        <v>2862.0115102600003</v>
      </c>
      <c r="D195" s="37">
        <f>(INDEX(Base_Orçamento_SP!P7:AC384,MATCH(ProjReceitas!A195,Base_Orçamento_SP!P7:P384,0),14))/1000000</f>
        <v>5238.4025485399998</v>
      </c>
      <c r="E195" s="37">
        <f>(INDEX(Base_Orçamento_SP!AE7:AR402,MATCH(ProjReceitas!A195,Base_Orçamento_SP!AE7:AE402,0),14))/1000000</f>
        <v>6621.8156308300004</v>
      </c>
      <c r="F195" s="37">
        <f>(INDEX(Base_Orçamento_SP!AT7:BG409,MATCH(ProjReceitas!A195,Base_Orçamento_SP!AT7:AT409,0),14))/1000000</f>
        <v>7715.6543030800003</v>
      </c>
      <c r="G195" s="37">
        <f>(INDEX(Base_Orçamento_SP!BI7:BV406,MATCH(ProjReceitas!A195,Base_Orçamento_SP!BI7:BI406,0),14))/1000000</f>
        <v>8321.147613090001</v>
      </c>
      <c r="H195" s="37">
        <f>(INDEX(Base_Orçamento_SP!BX7:CK466,MATCH(ProjReceitas!A195,Base_Orçamento_SP!BX7:BX466,0),14))/1000000</f>
        <v>8773.0655554000004</v>
      </c>
      <c r="I195" s="37">
        <f>(INDEX(Base_Orçamento_SP!CM7:CZ476,MATCH(ProjReceitas!A195,Base_Orçamento_SP!CM7:CM476,0),14))/1000000</f>
        <v>9766.6328948700011</v>
      </c>
      <c r="J195" s="37">
        <f>(INDEX(Base_Orçamento_SP!DB7:DO505,MATCH(ProjReceitas!A195,Base_Orçamento_SP!DB7:DB505,0),14))/1000000</f>
        <v>10079.84230068</v>
      </c>
      <c r="K195" s="37">
        <f>(INDEX(Base_Orçamento_SP!DQ7:ED535,MATCH(ProjReceitas!A195,Base_Orçamento_SP!DQ7:DQ535,0),14))/1000000</f>
        <v>11432.35088256</v>
      </c>
      <c r="L195" s="37">
        <f>(INDEX(Base_Orçamento_SP!EF7:ES530,MATCH(ProjReceitas!A195,Base_Orçamento_SP!EF7:EF530,0),14))/1000000</f>
        <v>12808.86037059</v>
      </c>
      <c r="M195" s="37">
        <f>(INDEX(Base_Orçamento_SP!EU7:FH544,MATCH(ProjReceitas!A195,Base_Orçamento_SP!EU7:EU544,0),14))/1000000</f>
        <v>12664.104405979999</v>
      </c>
      <c r="N195" s="37">
        <f>(INDEX(Base_Orçamento_SP!FJ7:FW579,MATCH(ProjReceitas!A195,Base_Orçamento_SP!FJ7:FJ579,0),14))/1000000</f>
        <v>14775.3618078</v>
      </c>
      <c r="O195" s="37">
        <f>(INDEX(Base_Orçamento_SP!FY7:GL618,MATCH(ProjReceitas!A195,Base_Orçamento_SP!FY7:FY618,0),14))/1000000</f>
        <v>16698.13395042</v>
      </c>
      <c r="P195" s="37">
        <f>(INDEX(Base_Orçamento_SP!GN7:HA611,MATCH(ProjReceitas!A195,Base_Orçamento_SP!GN7:GN611,0),14))/1000000</f>
        <v>17891.502686419997</v>
      </c>
      <c r="Q195" s="37">
        <f>(INDEX(Base_Orçamento_SP!HC7:HP616,MATCH(ProjReceitas!A195,Base_Orçamento_SP!HC7:HC616,0),14))/1000000</f>
        <v>17738.78779197</v>
      </c>
      <c r="R195" s="37">
        <f>(INDEX(Base_Orçamento_SP!HR7:IE615,MATCH(ProjReceitas!A195,Base_Orçamento_SP!HR7:HR615,0),14))/1000000</f>
        <v>19055.861646180001</v>
      </c>
      <c r="S195" s="114">
        <f>INDEX(Base_Orçamento_SP!IG7:IT621,MATCH(ProjReceitas!A195,Base_Orçamento_SP!IG7:IG621,0),14)</f>
        <v>21187.321688029999</v>
      </c>
    </row>
    <row r="197" spans="1:19" x14ac:dyDescent="0.25">
      <c r="C197">
        <v>1000</v>
      </c>
    </row>
    <row r="198" spans="1:19" x14ac:dyDescent="0.25">
      <c r="B198" t="s">
        <v>2791</v>
      </c>
    </row>
    <row r="199" spans="1:19" x14ac:dyDescent="0.25">
      <c r="B199" t="s">
        <v>2790</v>
      </c>
      <c r="C199" s="588">
        <v>518.87900000000002</v>
      </c>
      <c r="D199" s="588">
        <v>591.45399999999995</v>
      </c>
      <c r="E199" s="588">
        <v>652.95600000000002</v>
      </c>
      <c r="F199" s="588">
        <v>743.04300000000001</v>
      </c>
      <c r="G199" s="588">
        <v>824.529</v>
      </c>
      <c r="H199" s="588">
        <v>935.65300000000002</v>
      </c>
      <c r="I199" s="588">
        <v>1042.51</v>
      </c>
      <c r="J199" s="588">
        <v>1127.0940000000001</v>
      </c>
      <c r="K199" s="588">
        <v>1294.6959999999999</v>
      </c>
      <c r="L199" s="588">
        <v>1436.673</v>
      </c>
      <c r="M199" s="588">
        <v>1559.0329999999999</v>
      </c>
      <c r="N199" s="588">
        <v>1715.2380000000001</v>
      </c>
      <c r="O199" s="588">
        <v>1858.1959999999999</v>
      </c>
      <c r="P199" s="588">
        <v>1939.902</v>
      </c>
      <c r="Q199" s="588">
        <v>2038.0050000000001</v>
      </c>
    </row>
    <row r="200" spans="1:19" x14ac:dyDescent="0.25">
      <c r="B200" t="s">
        <v>2792</v>
      </c>
      <c r="C200" s="6">
        <f t="shared" ref="C200:Q200" si="200">C16/C199</f>
        <v>0.10221843156283064</v>
      </c>
      <c r="D200" s="6">
        <f t="shared" si="200"/>
        <v>9.8006466822069011E-2</v>
      </c>
      <c r="E200" s="6">
        <f t="shared" si="200"/>
        <v>0.10073100703819246</v>
      </c>
      <c r="F200" s="6">
        <f t="shared" si="200"/>
        <v>0.10243015676835661</v>
      </c>
      <c r="G200" s="6">
        <f t="shared" si="200"/>
        <v>0.10240301643101697</v>
      </c>
      <c r="H200" s="6">
        <f t="shared" si="200"/>
        <v>0.10285495316085129</v>
      </c>
      <c r="I200" s="6">
        <f t="shared" si="200"/>
        <v>0.11598978316680895</v>
      </c>
      <c r="J200" s="6">
        <f t="shared" si="200"/>
        <v>0.11660818905399192</v>
      </c>
      <c r="K200" s="6">
        <f t="shared" si="200"/>
        <v>0.11537307944822567</v>
      </c>
      <c r="L200" s="6">
        <f t="shared" si="200"/>
        <v>0.11082955100583085</v>
      </c>
      <c r="M200" s="6">
        <f t="shared" si="200"/>
        <v>0.11088036866020796</v>
      </c>
      <c r="N200" s="6">
        <f t="shared" si="200"/>
        <v>0.11478029035473795</v>
      </c>
      <c r="O200" s="6">
        <f t="shared" si="200"/>
        <v>0.11273650052563884</v>
      </c>
      <c r="P200" s="6">
        <f t="shared" si="200"/>
        <v>0.1128750324188129</v>
      </c>
      <c r="Q200" s="6">
        <f t="shared" si="200"/>
        <v>0.10727283627285507</v>
      </c>
    </row>
  </sheetData>
  <pageMargins left="0.511811024" right="0.511811024" top="0.78740157499999996" bottom="0.78740157499999996" header="0.31496062000000002" footer="0.31496062000000002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C4463-D5BD-424C-BFFC-03E76868EEB2}">
  <sheetPr>
    <tabColor theme="9" tint="0.39997558519241921"/>
    <outlinePr summaryBelow="0"/>
  </sheetPr>
  <dimension ref="A1:DC217"/>
  <sheetViews>
    <sheetView showGridLines="0" zoomScale="70" zoomScaleNormal="70" workbookViewId="0">
      <pane xSplit="2" ySplit="1" topLeftCell="C80" activePane="bottomRight" state="frozen"/>
      <selection activeCell="A485" sqref="A485"/>
      <selection pane="topRight" activeCell="A485" sqref="A485"/>
      <selection pane="bottomLeft" activeCell="A485" sqref="A485"/>
      <selection pane="bottomRight" activeCell="S200" sqref="S200"/>
    </sheetView>
  </sheetViews>
  <sheetFormatPr defaultRowHeight="15" outlineLevelRow="1" x14ac:dyDescent="0.25"/>
  <cols>
    <col min="2" max="2" width="39.7109375" customWidth="1"/>
    <col min="3" max="3" width="13.140625" bestFit="1" customWidth="1"/>
    <col min="4" max="4" width="9.7109375" bestFit="1" customWidth="1"/>
    <col min="5" max="7" width="9.7109375" customWidth="1"/>
    <col min="8" max="8" width="9.7109375" bestFit="1" customWidth="1"/>
    <col min="9" max="11" width="9.7109375" customWidth="1"/>
    <col min="12" max="16" width="10.7109375" bestFit="1" customWidth="1"/>
    <col min="17" max="17" width="11.42578125" customWidth="1"/>
    <col min="18" max="19" width="12.42578125" customWidth="1"/>
    <col min="20" max="20" width="13.42578125" bestFit="1" customWidth="1"/>
    <col min="21" max="21" width="12.85546875" bestFit="1" customWidth="1"/>
    <col min="22" max="22" width="15.42578125" bestFit="1" customWidth="1"/>
    <col min="23" max="24" width="12.7109375" bestFit="1" customWidth="1"/>
    <col min="25" max="54" width="13.7109375" bestFit="1" customWidth="1"/>
    <col min="55" max="77" width="12.7109375" bestFit="1" customWidth="1"/>
    <col min="78" max="92" width="11.7109375" bestFit="1" customWidth="1"/>
    <col min="93" max="93" width="10.140625" bestFit="1" customWidth="1"/>
    <col min="94" max="97" width="9.140625" bestFit="1" customWidth="1"/>
    <col min="98" max="107" width="9" bestFit="1" customWidth="1"/>
  </cols>
  <sheetData>
    <row r="1" spans="1:41" x14ac:dyDescent="0.25">
      <c r="A1" s="506">
        <f>Orcamento!A1</f>
        <v>4</v>
      </c>
      <c r="B1" s="3"/>
      <c r="C1" s="231">
        <v>2002</v>
      </c>
      <c r="D1" s="231">
        <v>2003</v>
      </c>
      <c r="E1" s="231">
        <v>2004</v>
      </c>
      <c r="F1" s="231">
        <v>2005</v>
      </c>
      <c r="G1" s="231">
        <v>2006</v>
      </c>
      <c r="H1" s="231">
        <v>2007</v>
      </c>
      <c r="I1" s="231">
        <v>2008</v>
      </c>
      <c r="J1" s="231">
        <v>2009</v>
      </c>
      <c r="K1" s="231">
        <v>2010</v>
      </c>
      <c r="L1" s="231">
        <v>2011</v>
      </c>
      <c r="M1" s="231">
        <v>2012</v>
      </c>
      <c r="N1" s="231">
        <v>2013</v>
      </c>
      <c r="O1" s="231">
        <v>2014</v>
      </c>
      <c r="P1" s="231">
        <v>2015</v>
      </c>
      <c r="Q1" s="231">
        <v>2016</v>
      </c>
      <c r="R1" s="231">
        <v>2017</v>
      </c>
      <c r="S1" s="231">
        <v>2018</v>
      </c>
      <c r="T1" s="232">
        <v>2019</v>
      </c>
      <c r="U1" s="232">
        <v>2020</v>
      </c>
      <c r="V1" s="232">
        <v>2021</v>
      </c>
      <c r="W1" s="232">
        <v>2022</v>
      </c>
      <c r="X1" s="232">
        <v>2023</v>
      </c>
      <c r="Y1" s="232">
        <v>2024</v>
      </c>
      <c r="Z1" s="232">
        <v>2025</v>
      </c>
      <c r="AA1" s="232">
        <v>2026</v>
      </c>
      <c r="AB1" s="232">
        <v>2027</v>
      </c>
      <c r="AC1" s="232">
        <v>2028</v>
      </c>
      <c r="AD1" s="232">
        <v>2029</v>
      </c>
      <c r="AE1" s="232">
        <v>2030</v>
      </c>
      <c r="AF1" s="232">
        <v>2031</v>
      </c>
      <c r="AG1" s="232">
        <v>2032</v>
      </c>
      <c r="AH1" s="232">
        <v>2033</v>
      </c>
      <c r="AI1" s="232">
        <v>2034</v>
      </c>
      <c r="AJ1" s="232">
        <v>2035</v>
      </c>
      <c r="AK1" s="232">
        <v>2036</v>
      </c>
      <c r="AL1" s="232">
        <v>2037</v>
      </c>
      <c r="AM1" s="232">
        <v>2038</v>
      </c>
      <c r="AN1" s="232">
        <v>2039</v>
      </c>
      <c r="AO1" s="232">
        <v>2040</v>
      </c>
    </row>
    <row r="2" spans="1:41" s="13" customFormat="1" x14ac:dyDescent="0.25"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  <c r="AM2" s="232"/>
      <c r="AN2" s="232"/>
      <c r="AO2" s="232"/>
    </row>
    <row r="3" spans="1:41" s="13" customFormat="1" x14ac:dyDescent="0.25"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231"/>
      <c r="O3" s="231"/>
      <c r="P3" s="231"/>
      <c r="Q3" s="231"/>
      <c r="R3" s="231"/>
      <c r="S3" s="231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</row>
    <row r="4" spans="1:41" s="1" customFormat="1" x14ac:dyDescent="0.25">
      <c r="B4" s="237" t="s">
        <v>2426</v>
      </c>
      <c r="C4" s="237">
        <f t="shared" ref="C4:J4" si="0">SUMPRODUCT($A$5:$A$7,C$5:C$7)</f>
        <v>38164.8290509</v>
      </c>
      <c r="D4" s="237">
        <f t="shared" si="0"/>
        <v>41763.243279909999</v>
      </c>
      <c r="E4" s="237">
        <f t="shared" si="0"/>
        <v>47240.714261710003</v>
      </c>
      <c r="F4" s="237">
        <f t="shared" si="0"/>
        <v>53416.427730020005</v>
      </c>
      <c r="G4" s="237">
        <f t="shared" si="0"/>
        <v>60457.059737079988</v>
      </c>
      <c r="H4" s="237">
        <f t="shared" si="0"/>
        <v>63111.174995220004</v>
      </c>
      <c r="I4" s="237">
        <f t="shared" si="0"/>
        <v>78531.399356559996</v>
      </c>
      <c r="J4" s="237">
        <f t="shared" si="0"/>
        <v>79930.631761739991</v>
      </c>
      <c r="K4" s="237">
        <f t="shared" ref="K4:S4" si="1">SUMPRODUCT($A$5:$A$7,K$5:K$7)</f>
        <v>93750.580233359986</v>
      </c>
      <c r="L4" s="237">
        <f t="shared" si="1"/>
        <v>103264.48125789006</v>
      </c>
      <c r="M4" s="237">
        <f t="shared" si="1"/>
        <v>111449.68536984498</v>
      </c>
      <c r="N4" s="237">
        <f t="shared" si="1"/>
        <v>127492.10629928001</v>
      </c>
      <c r="O4" s="237">
        <f t="shared" si="1"/>
        <v>135148.13550484</v>
      </c>
      <c r="P4" s="237">
        <f t="shared" si="1"/>
        <v>140787.72251228997</v>
      </c>
      <c r="Q4" s="237">
        <f t="shared" si="1"/>
        <v>141259.82580429001</v>
      </c>
      <c r="R4" s="237">
        <f t="shared" si="1"/>
        <v>151019.23211878003</v>
      </c>
      <c r="S4" s="237">
        <f t="shared" si="1"/>
        <v>159616.40613238001</v>
      </c>
      <c r="T4" s="238">
        <f>Orcamento!T25*1000</f>
        <v>162527.20857426914</v>
      </c>
      <c r="U4" s="238">
        <f>Orcamento!U25*1000</f>
        <v>166029.25267897031</v>
      </c>
      <c r="V4" s="238">
        <f>Orcamento!V25*1000</f>
        <v>170115.52284318954</v>
      </c>
      <c r="W4" s="238">
        <f>Orcamento!W25*1000</f>
        <v>174328.22232649993</v>
      </c>
      <c r="X4" s="238">
        <f>Orcamento!X25*1000</f>
        <v>178810.80190218042</v>
      </c>
      <c r="Y4" s="238">
        <f>Orcamento!Y25*1000</f>
        <v>183405.35074961226</v>
      </c>
      <c r="Z4" s="238">
        <f>Orcamento!Z25*1000</f>
        <v>188057.51381901352</v>
      </c>
      <c r="AA4" s="238">
        <f>Orcamento!AA25*1000</f>
        <v>192629.59604942266</v>
      </c>
      <c r="AB4" s="238">
        <f>Orcamento!AB25*1000</f>
        <v>197333.72047068572</v>
      </c>
      <c r="AC4" s="238">
        <f>Orcamento!AC25*1000</f>
        <v>201857.15669336542</v>
      </c>
      <c r="AD4" s="238">
        <f>Orcamento!AD25*1000</f>
        <v>206442.13333200495</v>
      </c>
      <c r="AE4" s="238">
        <f>Orcamento!AE25*1000</f>
        <v>211073.8358784442</v>
      </c>
      <c r="AF4" s="238">
        <f>Orcamento!AF25*1000</f>
        <v>216676.8943557023</v>
      </c>
      <c r="AG4" s="238">
        <f>Orcamento!AG25*1000</f>
        <v>222397.44164306979</v>
      </c>
      <c r="AH4" s="238">
        <f>Orcamento!AH25*1000</f>
        <v>228196.16940195253</v>
      </c>
      <c r="AI4" s="238">
        <f>Orcamento!AI25*1000</f>
        <v>234090.16714265043</v>
      </c>
      <c r="AJ4" s="238">
        <f>Orcamento!AJ25*1000</f>
        <v>239125.59437067338</v>
      </c>
      <c r="AK4" s="238">
        <f>Orcamento!AK25*1000</f>
        <v>246190.86932705366</v>
      </c>
      <c r="AL4" s="238">
        <f>Orcamento!AL25*1000</f>
        <v>252374.13830160262</v>
      </c>
      <c r="AM4" s="238">
        <f>Orcamento!AM25*1000</f>
        <v>258657.19885363744</v>
      </c>
      <c r="AN4" s="238">
        <f>Orcamento!AN25*1000</f>
        <v>265042.66121186572</v>
      </c>
      <c r="AO4" s="238">
        <f>Orcamento!AO25*1000</f>
        <v>271533.35978926276</v>
      </c>
    </row>
    <row r="5" spans="1:41" s="43" customFormat="1" x14ac:dyDescent="0.25">
      <c r="A5" s="272">
        <f>1-A7</f>
        <v>0</v>
      </c>
      <c r="B5" s="269" t="s">
        <v>2621</v>
      </c>
      <c r="C5" s="136"/>
      <c r="D5" s="136"/>
      <c r="E5" s="136"/>
      <c r="F5" s="136"/>
      <c r="G5" s="136"/>
      <c r="H5" s="136"/>
      <c r="I5" s="136"/>
      <c r="J5" s="136"/>
      <c r="K5" s="136">
        <v>99914.614189120024</v>
      </c>
      <c r="L5" s="136">
        <v>108053.55103705001</v>
      </c>
      <c r="M5" s="136">
        <v>115369.73757747002</v>
      </c>
      <c r="N5" s="136">
        <v>129472.63132826998</v>
      </c>
      <c r="O5" s="136">
        <v>135630.16499568004</v>
      </c>
      <c r="P5" s="136">
        <v>140398.95331900998</v>
      </c>
      <c r="Q5" s="136">
        <v>140443.28717102</v>
      </c>
      <c r="R5" s="136">
        <v>151562.45436172999</v>
      </c>
      <c r="S5" s="136">
        <v>159210.70609547</v>
      </c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0"/>
      <c r="AO5" s="270"/>
    </row>
    <row r="6" spans="1:41" s="43" customFormat="1" x14ac:dyDescent="0.25">
      <c r="A6" s="351"/>
      <c r="B6" s="269" t="s">
        <v>2789</v>
      </c>
      <c r="C6" s="136"/>
      <c r="D6" s="136"/>
      <c r="E6" s="136">
        <v>39964.1815049</v>
      </c>
      <c r="F6" s="136">
        <v>44576.0363975</v>
      </c>
      <c r="G6" s="136">
        <v>50158.150866000004</v>
      </c>
      <c r="H6" s="136">
        <v>55233.376082750001</v>
      </c>
      <c r="I6" s="136">
        <v>66309.002373609997</v>
      </c>
      <c r="J6" s="136">
        <v>67775.593659549995</v>
      </c>
      <c r="K6" s="136">
        <v>78963.815457850011</v>
      </c>
      <c r="L6" s="136">
        <v>87664.411622359999</v>
      </c>
      <c r="M6" s="136">
        <v>94343.772853610004</v>
      </c>
      <c r="N6" s="136">
        <v>105278.91994569999</v>
      </c>
      <c r="O6" s="136">
        <v>107690.69686089999</v>
      </c>
      <c r="P6" s="136">
        <v>112245.62242808001</v>
      </c>
      <c r="Q6" s="136">
        <v>112629.97522317999</v>
      </c>
      <c r="R6" s="136">
        <v>118558.75040981</v>
      </c>
      <c r="S6" s="136">
        <v>125678.02934996001</v>
      </c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</row>
    <row r="7" spans="1:41" s="43" customFormat="1" x14ac:dyDescent="0.25">
      <c r="A7" s="271">
        <v>1</v>
      </c>
      <c r="B7" s="269" t="s">
        <v>2454</v>
      </c>
      <c r="C7" s="136">
        <f>Orcamento!C25*1000</f>
        <v>38164.8290509</v>
      </c>
      <c r="D7" s="136">
        <f>Orcamento!D25*1000</f>
        <v>41763.243279909999</v>
      </c>
      <c r="E7" s="136">
        <f>Orcamento!E25*1000</f>
        <v>47240.714261710003</v>
      </c>
      <c r="F7" s="136">
        <f>Orcamento!F25*1000</f>
        <v>53416.427730020005</v>
      </c>
      <c r="G7" s="136">
        <f>Orcamento!G25*1000</f>
        <v>60457.059737079988</v>
      </c>
      <c r="H7" s="136">
        <f>Orcamento!H25*1000</f>
        <v>63111.174995220004</v>
      </c>
      <c r="I7" s="136">
        <f>Orcamento!I25*1000</f>
        <v>78531.399356559996</v>
      </c>
      <c r="J7" s="136">
        <f>Orcamento!J25*1000</f>
        <v>79930.631761739991</v>
      </c>
      <c r="K7" s="136">
        <f>Orcamento!K25*1000</f>
        <v>93750.580233359986</v>
      </c>
      <c r="L7" s="136">
        <f>Orcamento!L25*1000</f>
        <v>103264.48125789006</v>
      </c>
      <c r="M7" s="136">
        <f>Orcamento!M25*1000</f>
        <v>111449.68536984498</v>
      </c>
      <c r="N7" s="136">
        <f>Orcamento!N25*1000</f>
        <v>127492.10629928001</v>
      </c>
      <c r="O7" s="136">
        <f>Orcamento!O25*1000</f>
        <v>135148.13550484</v>
      </c>
      <c r="P7" s="136">
        <f>Orcamento!P25*1000</f>
        <v>140787.72251228997</v>
      </c>
      <c r="Q7" s="136">
        <f>Orcamento!Q25*1000</f>
        <v>141259.82580429001</v>
      </c>
      <c r="R7" s="136">
        <f>Orcamento!R25*1000</f>
        <v>151019.23211878003</v>
      </c>
      <c r="S7" s="136">
        <f>Orcamento!S25*1000</f>
        <v>159616.40613238001</v>
      </c>
      <c r="T7" s="270"/>
      <c r="U7" s="270"/>
      <c r="V7" s="270"/>
      <c r="W7" s="270"/>
      <c r="X7" s="270"/>
      <c r="Y7" s="270"/>
      <c r="Z7" s="270"/>
      <c r="AA7" s="270"/>
      <c r="AB7" s="270"/>
      <c r="AC7" s="270"/>
      <c r="AD7" s="270"/>
      <c r="AE7" s="270"/>
      <c r="AF7" s="270"/>
      <c r="AG7" s="270"/>
      <c r="AH7" s="270"/>
      <c r="AI7" s="270"/>
      <c r="AJ7" s="270"/>
      <c r="AK7" s="270"/>
      <c r="AL7" s="270"/>
      <c r="AM7" s="270"/>
      <c r="AN7" s="270"/>
      <c r="AO7" s="270"/>
    </row>
    <row r="8" spans="1:41" x14ac:dyDescent="0.25">
      <c r="B8" s="234"/>
      <c r="C8" s="235"/>
      <c r="D8" s="235"/>
      <c r="E8" s="235"/>
      <c r="F8" s="235"/>
      <c r="G8" s="235"/>
      <c r="H8" s="235"/>
      <c r="I8" s="235"/>
      <c r="J8" s="235"/>
      <c r="K8" s="236"/>
      <c r="L8" s="236"/>
      <c r="M8" s="236"/>
      <c r="N8" s="236"/>
      <c r="O8" s="236"/>
      <c r="P8" s="236"/>
      <c r="Q8" s="236"/>
      <c r="R8" s="236"/>
      <c r="S8" s="236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</row>
    <row r="9" spans="1:41" s="1" customFormat="1" x14ac:dyDescent="0.25">
      <c r="B9" s="1" t="s">
        <v>2424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</row>
    <row r="10" spans="1:41" x14ac:dyDescent="0.25">
      <c r="B10" s="115" t="s">
        <v>2425</v>
      </c>
      <c r="C10" s="116"/>
      <c r="D10" s="116"/>
      <c r="E10" s="116"/>
      <c r="F10" s="116"/>
      <c r="G10" s="116"/>
      <c r="H10" s="116"/>
      <c r="I10" s="116"/>
      <c r="J10" s="116"/>
      <c r="K10" s="228">
        <v>28391.990658400013</v>
      </c>
      <c r="L10" s="228">
        <v>31974.987116669996</v>
      </c>
      <c r="M10" s="228">
        <v>34220.253993599996</v>
      </c>
      <c r="N10" s="228">
        <v>38802.130765440001</v>
      </c>
      <c r="O10" s="228">
        <v>40208.822334939992</v>
      </c>
      <c r="P10" s="228">
        <v>43318.00076065</v>
      </c>
      <c r="Q10" s="228">
        <v>44866.739283929994</v>
      </c>
      <c r="R10" s="228">
        <v>47507.706223820016</v>
      </c>
      <c r="S10" s="228">
        <v>49216.247127459996</v>
      </c>
      <c r="T10" s="117"/>
      <c r="U10" s="117"/>
      <c r="V10" s="117"/>
      <c r="W10" s="117"/>
      <c r="X10" s="117"/>
      <c r="Y10" s="117"/>
      <c r="Z10" s="117"/>
      <c r="AA10" s="117"/>
      <c r="AB10" s="117"/>
      <c r="AC10" s="117"/>
      <c r="AD10" s="117"/>
      <c r="AE10" s="117"/>
      <c r="AF10" s="117"/>
      <c r="AG10" s="117"/>
      <c r="AH10" s="117"/>
      <c r="AI10" s="117"/>
      <c r="AJ10" s="117"/>
      <c r="AK10" s="117"/>
      <c r="AL10" s="117"/>
      <c r="AM10" s="117"/>
      <c r="AN10" s="117"/>
      <c r="AO10" s="117"/>
    </row>
    <row r="11" spans="1:41" s="233" customFormat="1" ht="12.75" x14ac:dyDescent="0.2">
      <c r="B11" s="261" t="s">
        <v>2427</v>
      </c>
      <c r="C11" s="262"/>
      <c r="D11" s="262"/>
      <c r="E11" s="262"/>
      <c r="F11" s="262"/>
      <c r="G11" s="262"/>
      <c r="H11" s="262"/>
      <c r="I11" s="262"/>
      <c r="J11" s="262"/>
      <c r="K11" s="263">
        <f t="shared" ref="K11:S11" si="2">K10/K$4</f>
        <v>0.30284602599501642</v>
      </c>
      <c r="L11" s="263">
        <f t="shared" si="2"/>
        <v>0.30964167666534331</v>
      </c>
      <c r="M11" s="263">
        <f t="shared" si="2"/>
        <v>0.30704666307527317</v>
      </c>
      <c r="N11" s="263">
        <f t="shared" si="2"/>
        <v>0.30434928005938144</v>
      </c>
      <c r="O11" s="263">
        <f t="shared" si="2"/>
        <v>0.29751666336158972</v>
      </c>
      <c r="P11" s="263">
        <f t="shared" si="2"/>
        <v>0.30768308477231449</v>
      </c>
      <c r="Q11" s="263">
        <f t="shared" si="2"/>
        <v>0.31761853753162</v>
      </c>
      <c r="R11" s="263">
        <f t="shared" si="2"/>
        <v>0.31458050446484948</v>
      </c>
      <c r="S11" s="263">
        <f t="shared" si="2"/>
        <v>0.30834077974817853</v>
      </c>
      <c r="T11" s="264"/>
      <c r="U11" s="264"/>
      <c r="V11" s="264"/>
      <c r="W11" s="264"/>
      <c r="X11" s="264"/>
      <c r="Y11" s="264"/>
      <c r="Z11" s="264"/>
      <c r="AA11" s="264"/>
      <c r="AB11" s="264"/>
      <c r="AC11" s="264"/>
      <c r="AD11" s="264"/>
      <c r="AE11" s="264"/>
      <c r="AF11" s="264"/>
      <c r="AG11" s="264"/>
      <c r="AH11" s="264"/>
      <c r="AI11" s="264"/>
      <c r="AJ11" s="264"/>
      <c r="AK11" s="264"/>
      <c r="AL11" s="264"/>
      <c r="AM11" s="264"/>
      <c r="AN11" s="264"/>
      <c r="AO11" s="264"/>
    </row>
    <row r="12" spans="1:41" s="31" customFormat="1" ht="11.25" x14ac:dyDescent="0.2">
      <c r="B12" s="31" t="s">
        <v>2432</v>
      </c>
    </row>
    <row r="13" spans="1:41" s="31" customFormat="1" ht="11.25" x14ac:dyDescent="0.2">
      <c r="B13" s="31" t="s">
        <v>2428</v>
      </c>
    </row>
    <row r="14" spans="1:41" s="31" customFormat="1" ht="11.25" x14ac:dyDescent="0.2">
      <c r="B14" s="31" t="s">
        <v>2429</v>
      </c>
    </row>
    <row r="15" spans="1:41" s="31" customFormat="1" ht="11.25" x14ac:dyDescent="0.2">
      <c r="B15" s="31" t="s">
        <v>2430</v>
      </c>
    </row>
    <row r="16" spans="1:41" s="31" customFormat="1" ht="11.25" x14ac:dyDescent="0.2">
      <c r="B16" s="31" t="s">
        <v>2431</v>
      </c>
    </row>
    <row r="17" spans="2:41" x14ac:dyDescent="0.25">
      <c r="B17" s="31"/>
    </row>
    <row r="18" spans="2:41" s="1" customFormat="1" x14ac:dyDescent="0.25">
      <c r="B18" s="61" t="s">
        <v>2436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</row>
    <row r="19" spans="2:41" x14ac:dyDescent="0.25">
      <c r="B19" s="115" t="s">
        <v>2433</v>
      </c>
      <c r="C19" s="116"/>
      <c r="D19" s="116"/>
      <c r="E19" s="116"/>
      <c r="F19" s="116"/>
      <c r="G19" s="116"/>
      <c r="H19" s="116"/>
      <c r="I19" s="116"/>
      <c r="J19" s="116"/>
      <c r="K19" s="228">
        <v>12317.65177554</v>
      </c>
      <c r="L19" s="228">
        <v>9196.9974092899993</v>
      </c>
      <c r="M19" s="228">
        <v>8100.9000874500007</v>
      </c>
      <c r="N19" s="228">
        <v>13095.11379847</v>
      </c>
      <c r="O19" s="228">
        <v>12110.106271159999</v>
      </c>
      <c r="P19" s="228">
        <v>8153.5448634000004</v>
      </c>
      <c r="Q19" s="228">
        <v>8098.8696508100002</v>
      </c>
      <c r="R19" s="228">
        <v>9919.3009249299994</v>
      </c>
      <c r="S19" s="228">
        <v>7287.6808575699997</v>
      </c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</row>
    <row r="20" spans="2:41" x14ac:dyDescent="0.25">
      <c r="B20" s="118" t="s">
        <v>2434</v>
      </c>
      <c r="C20" s="119"/>
      <c r="D20" s="119"/>
      <c r="E20" s="119"/>
      <c r="F20" s="119"/>
      <c r="G20" s="119"/>
      <c r="H20" s="119"/>
      <c r="I20" s="119"/>
      <c r="J20" s="119"/>
      <c r="K20" s="230">
        <v>3519.9001116100003</v>
      </c>
      <c r="L20" s="230">
        <v>4463.9859293500003</v>
      </c>
      <c r="M20" s="230">
        <v>3197.0123161300003</v>
      </c>
      <c r="N20" s="230">
        <v>4087.7928587699998</v>
      </c>
      <c r="O20" s="230">
        <v>4436.2866921300001</v>
      </c>
      <c r="P20" s="230">
        <v>3865.1791196100003</v>
      </c>
      <c r="Q20" s="230">
        <v>4351.5903950900001</v>
      </c>
      <c r="R20" s="230">
        <v>4119.5962179400003</v>
      </c>
      <c r="S20" s="230">
        <v>2554.4712276099999</v>
      </c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</row>
    <row r="21" spans="2:41" x14ac:dyDescent="0.25">
      <c r="B21" s="125" t="s">
        <v>2435</v>
      </c>
      <c r="C21" s="126"/>
      <c r="D21" s="126"/>
      <c r="E21" s="126"/>
      <c r="F21" s="126"/>
      <c r="G21" s="126"/>
      <c r="H21" s="126"/>
      <c r="I21" s="126"/>
      <c r="J21" s="126"/>
      <c r="K21" s="240">
        <f t="shared" ref="K21:S21" si="3">K19+K20</f>
        <v>15837.551887150001</v>
      </c>
      <c r="L21" s="240">
        <f t="shared" si="3"/>
        <v>13660.983338639999</v>
      </c>
      <c r="M21" s="240">
        <f t="shared" si="3"/>
        <v>11297.912403580001</v>
      </c>
      <c r="N21" s="240">
        <f t="shared" si="3"/>
        <v>17182.906657240001</v>
      </c>
      <c r="O21" s="240">
        <f t="shared" si="3"/>
        <v>16546.39296329</v>
      </c>
      <c r="P21" s="240">
        <f t="shared" si="3"/>
        <v>12018.723983010001</v>
      </c>
      <c r="Q21" s="240">
        <f t="shared" si="3"/>
        <v>12450.460045899999</v>
      </c>
      <c r="R21" s="240">
        <f t="shared" si="3"/>
        <v>14038.897142869999</v>
      </c>
      <c r="S21" s="240">
        <f t="shared" si="3"/>
        <v>9842.1520851799996</v>
      </c>
      <c r="T21" s="241"/>
      <c r="U21" s="241"/>
      <c r="V21" s="241"/>
      <c r="W21" s="241"/>
      <c r="X21" s="241"/>
      <c r="Y21" s="241"/>
      <c r="Z21" s="241"/>
      <c r="AA21" s="241"/>
      <c r="AB21" s="241"/>
      <c r="AC21" s="241"/>
      <c r="AD21" s="241"/>
      <c r="AE21" s="241"/>
      <c r="AF21" s="241"/>
      <c r="AG21" s="241"/>
      <c r="AH21" s="241"/>
      <c r="AI21" s="241"/>
      <c r="AJ21" s="241"/>
      <c r="AK21" s="241"/>
      <c r="AL21" s="241"/>
      <c r="AM21" s="241"/>
      <c r="AN21" s="241"/>
      <c r="AO21" s="241"/>
    </row>
    <row r="22" spans="2:41" s="233" customFormat="1" ht="12.75" x14ac:dyDescent="0.2">
      <c r="B22" s="249" t="s">
        <v>2438</v>
      </c>
      <c r="C22" s="250"/>
      <c r="D22" s="250"/>
      <c r="E22" s="250"/>
      <c r="F22" s="250"/>
      <c r="G22" s="250"/>
      <c r="H22" s="250"/>
      <c r="I22" s="250"/>
      <c r="J22" s="250"/>
      <c r="K22" s="251">
        <f t="shared" ref="K22:S22" si="4">K19/K$4</f>
        <v>0.13138747242821774</v>
      </c>
      <c r="L22" s="251">
        <f t="shared" si="4"/>
        <v>8.9062544035074895E-2</v>
      </c>
      <c r="M22" s="251">
        <f t="shared" si="4"/>
        <v>7.2686612443697993E-2</v>
      </c>
      <c r="N22" s="251">
        <f t="shared" si="4"/>
        <v>0.10271313400164565</v>
      </c>
      <c r="O22" s="251">
        <f t="shared" si="4"/>
        <v>8.9606166048264171E-2</v>
      </c>
      <c r="P22" s="251">
        <f t="shared" si="4"/>
        <v>5.7913749280859642E-2</v>
      </c>
      <c r="Q22" s="251">
        <f t="shared" si="4"/>
        <v>5.733314199346861E-2</v>
      </c>
      <c r="R22" s="251">
        <f t="shared" si="4"/>
        <v>6.5682368965617868E-2</v>
      </c>
      <c r="S22" s="251">
        <f t="shared" si="4"/>
        <v>4.5657467387944219E-2</v>
      </c>
      <c r="T22" s="252"/>
      <c r="U22" s="252"/>
      <c r="V22" s="252"/>
      <c r="W22" s="252"/>
      <c r="X22" s="252"/>
      <c r="Y22" s="252"/>
      <c r="Z22" s="252"/>
      <c r="AA22" s="252"/>
      <c r="AB22" s="252"/>
      <c r="AC22" s="252"/>
      <c r="AD22" s="252"/>
      <c r="AE22" s="252"/>
      <c r="AF22" s="252"/>
      <c r="AG22" s="252"/>
      <c r="AH22" s="252"/>
      <c r="AI22" s="252"/>
      <c r="AJ22" s="252"/>
      <c r="AK22" s="252"/>
      <c r="AL22" s="252"/>
      <c r="AM22" s="252"/>
      <c r="AN22" s="252"/>
      <c r="AO22" s="252"/>
    </row>
    <row r="23" spans="2:41" s="233" customFormat="1" ht="12.75" x14ac:dyDescent="0.2">
      <c r="B23" s="253" t="s">
        <v>2439</v>
      </c>
      <c r="C23" s="254"/>
      <c r="D23" s="254"/>
      <c r="E23" s="254"/>
      <c r="F23" s="254"/>
      <c r="G23" s="254"/>
      <c r="H23" s="254"/>
      <c r="I23" s="254"/>
      <c r="J23" s="254"/>
      <c r="K23" s="255">
        <f t="shared" ref="K23:S23" si="5">K20/K$4</f>
        <v>3.7545368816368004E-2</v>
      </c>
      <c r="L23" s="255">
        <f t="shared" si="5"/>
        <v>4.3228667543506627E-2</v>
      </c>
      <c r="M23" s="255">
        <f t="shared" si="5"/>
        <v>2.8685700686554096E-2</v>
      </c>
      <c r="N23" s="255">
        <f t="shared" si="5"/>
        <v>3.2063105531993902E-2</v>
      </c>
      <c r="O23" s="255">
        <f t="shared" si="5"/>
        <v>3.2825363631976447E-2</v>
      </c>
      <c r="P23" s="255">
        <f t="shared" si="5"/>
        <v>2.745395017859311E-2</v>
      </c>
      <c r="Q23" s="255">
        <f t="shared" si="5"/>
        <v>3.0805576676265756E-2</v>
      </c>
      <c r="R23" s="255">
        <f t="shared" si="5"/>
        <v>2.7278619816447254E-2</v>
      </c>
      <c r="S23" s="255">
        <f t="shared" si="5"/>
        <v>1.6003813702530144E-2</v>
      </c>
      <c r="T23" s="256"/>
      <c r="U23" s="256"/>
      <c r="V23" s="256"/>
      <c r="W23" s="256"/>
      <c r="X23" s="256"/>
      <c r="Y23" s="256"/>
      <c r="Z23" s="256"/>
      <c r="AA23" s="256"/>
      <c r="AB23" s="256"/>
      <c r="AC23" s="256"/>
      <c r="AD23" s="256"/>
      <c r="AE23" s="256"/>
      <c r="AF23" s="256"/>
      <c r="AG23" s="256"/>
      <c r="AH23" s="256"/>
      <c r="AI23" s="256"/>
      <c r="AJ23" s="256"/>
      <c r="AK23" s="256"/>
      <c r="AL23" s="256"/>
      <c r="AM23" s="256"/>
      <c r="AN23" s="256"/>
      <c r="AO23" s="256"/>
    </row>
    <row r="24" spans="2:41" s="233" customFormat="1" ht="12.75" x14ac:dyDescent="0.2">
      <c r="B24" s="261" t="s">
        <v>2440</v>
      </c>
      <c r="C24" s="262"/>
      <c r="D24" s="262"/>
      <c r="E24" s="262"/>
      <c r="F24" s="262"/>
      <c r="G24" s="262"/>
      <c r="H24" s="262"/>
      <c r="I24" s="262"/>
      <c r="J24" s="262"/>
      <c r="K24" s="263">
        <f t="shared" ref="K24:S24" si="6">K21/K$4</f>
        <v>0.16893284124458574</v>
      </c>
      <c r="L24" s="263">
        <f t="shared" si="6"/>
        <v>0.13229121157858151</v>
      </c>
      <c r="M24" s="263">
        <f t="shared" si="6"/>
        <v>0.10137231313025209</v>
      </c>
      <c r="N24" s="263">
        <f t="shared" si="6"/>
        <v>0.13477623953363957</v>
      </c>
      <c r="O24" s="263">
        <f t="shared" si="6"/>
        <v>0.12243152968024062</v>
      </c>
      <c r="P24" s="263">
        <f t="shared" si="6"/>
        <v>8.5367699459452759E-2</v>
      </c>
      <c r="Q24" s="263">
        <f t="shared" si="6"/>
        <v>8.8138718669734356E-2</v>
      </c>
      <c r="R24" s="263">
        <f t="shared" si="6"/>
        <v>9.2960988782065115E-2</v>
      </c>
      <c r="S24" s="263">
        <f t="shared" si="6"/>
        <v>6.1661281090474362E-2</v>
      </c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64"/>
      <c r="AG24" s="264"/>
      <c r="AH24" s="264"/>
      <c r="AI24" s="264"/>
      <c r="AJ24" s="264"/>
      <c r="AK24" s="264"/>
      <c r="AL24" s="264"/>
      <c r="AM24" s="264"/>
      <c r="AN24" s="264"/>
      <c r="AO24" s="264"/>
    </row>
    <row r="25" spans="2:41" s="31" customFormat="1" ht="11.25" x14ac:dyDescent="0.2">
      <c r="B25" s="31" t="s">
        <v>2432</v>
      </c>
    </row>
    <row r="26" spans="2:41" s="31" customFormat="1" ht="11.25" x14ac:dyDescent="0.2">
      <c r="B26" s="31" t="s">
        <v>2428</v>
      </c>
    </row>
    <row r="27" spans="2:41" s="31" customFormat="1" ht="11.25" x14ac:dyDescent="0.2">
      <c r="B27" s="31" t="s">
        <v>2429</v>
      </c>
    </row>
    <row r="28" spans="2:41" s="31" customFormat="1" ht="11.25" x14ac:dyDescent="0.2">
      <c r="B28" s="31" t="s">
        <v>2430</v>
      </c>
    </row>
    <row r="29" spans="2:41" s="31" customFormat="1" ht="11.25" x14ac:dyDescent="0.2">
      <c r="B29" s="31" t="s">
        <v>2437</v>
      </c>
    </row>
    <row r="31" spans="2:41" s="1" customFormat="1" x14ac:dyDescent="0.25">
      <c r="B31" s="61" t="s">
        <v>2460</v>
      </c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</row>
    <row r="32" spans="2:41" s="239" customFormat="1" x14ac:dyDescent="0.25">
      <c r="B32" s="242" t="s">
        <v>2442</v>
      </c>
      <c r="C32" s="243"/>
      <c r="D32" s="243"/>
      <c r="E32" s="243"/>
      <c r="F32" s="243"/>
      <c r="G32" s="243"/>
      <c r="H32" s="243"/>
      <c r="I32" s="243"/>
      <c r="J32" s="243"/>
      <c r="K32" s="243"/>
      <c r="L32" s="243">
        <v>43581.893418259999</v>
      </c>
      <c r="M32" s="243">
        <v>48926.855772099996</v>
      </c>
      <c r="N32" s="243">
        <v>54420.579116510002</v>
      </c>
      <c r="O32" s="243">
        <v>59644.62</v>
      </c>
      <c r="P32" s="243">
        <v>64974.618721819999</v>
      </c>
      <c r="Q32" s="243">
        <v>65169.972635290003</v>
      </c>
      <c r="R32" s="243">
        <v>65814.113344540005</v>
      </c>
      <c r="S32" s="243">
        <v>69016.942651039994</v>
      </c>
      <c r="T32" s="243"/>
      <c r="U32" s="243"/>
      <c r="V32" s="243"/>
      <c r="W32" s="243"/>
      <c r="X32" s="243"/>
      <c r="Y32" s="243"/>
      <c r="Z32" s="243"/>
      <c r="AA32" s="243"/>
      <c r="AB32" s="243"/>
      <c r="AC32" s="243"/>
      <c r="AD32" s="243"/>
      <c r="AE32" s="243"/>
      <c r="AF32" s="243"/>
      <c r="AG32" s="243"/>
      <c r="AH32" s="243"/>
      <c r="AI32" s="243"/>
      <c r="AJ32" s="243"/>
      <c r="AK32" s="243"/>
      <c r="AL32" s="243"/>
      <c r="AM32" s="243"/>
      <c r="AN32" s="243"/>
      <c r="AO32" s="243"/>
    </row>
    <row r="33" spans="2:41" s="239" customFormat="1" x14ac:dyDescent="0.25">
      <c r="B33" s="244" t="s">
        <v>2443</v>
      </c>
      <c r="C33" s="245"/>
      <c r="D33" s="245"/>
      <c r="E33" s="245"/>
      <c r="F33" s="245"/>
      <c r="G33" s="245"/>
      <c r="H33" s="245"/>
      <c r="I33" s="245"/>
      <c r="J33" s="245"/>
      <c r="K33" s="245"/>
      <c r="L33" s="245">
        <v>6854.9288135699999</v>
      </c>
      <c r="M33" s="245">
        <v>7515.5328635699998</v>
      </c>
      <c r="N33" s="245">
        <v>8248.0148055600021</v>
      </c>
      <c r="O33" s="245">
        <v>9130.1260000000002</v>
      </c>
      <c r="P33" s="245">
        <v>10060.073965879999</v>
      </c>
      <c r="Q33" s="245">
        <v>10989.674459620001</v>
      </c>
      <c r="R33" s="245">
        <v>11747.896326170001</v>
      </c>
      <c r="S33" s="245">
        <v>12627.068111390001</v>
      </c>
      <c r="T33" s="245"/>
      <c r="U33" s="245"/>
      <c r="V33" s="245"/>
      <c r="W33" s="245"/>
      <c r="X33" s="245"/>
      <c r="Y33" s="245"/>
      <c r="Z33" s="245"/>
      <c r="AA33" s="245"/>
      <c r="AB33" s="245"/>
      <c r="AC33" s="245"/>
      <c r="AD33" s="245"/>
      <c r="AE33" s="245"/>
      <c r="AF33" s="245"/>
      <c r="AG33" s="245"/>
      <c r="AH33" s="245"/>
      <c r="AI33" s="245"/>
      <c r="AJ33" s="245"/>
      <c r="AK33" s="245"/>
      <c r="AL33" s="245"/>
      <c r="AM33" s="245"/>
      <c r="AN33" s="245"/>
      <c r="AO33" s="245"/>
    </row>
    <row r="34" spans="2:41" s="239" customFormat="1" x14ac:dyDescent="0.25">
      <c r="B34" s="244" t="s">
        <v>2444</v>
      </c>
      <c r="C34" s="245"/>
      <c r="D34" s="245"/>
      <c r="E34" s="245"/>
      <c r="F34" s="245"/>
      <c r="G34" s="245"/>
      <c r="H34" s="245"/>
      <c r="I34" s="245"/>
      <c r="J34" s="245"/>
      <c r="K34" s="245"/>
      <c r="L34" s="245">
        <v>4563.2820706899993</v>
      </c>
      <c r="M34" s="245">
        <v>5098.0805595599995</v>
      </c>
      <c r="N34" s="245">
        <v>5587.9192159400009</v>
      </c>
      <c r="O34" s="245">
        <v>6222.2250000000004</v>
      </c>
      <c r="P34" s="245">
        <v>6837.94501158</v>
      </c>
      <c r="Q34" s="245">
        <v>7475.8805015300004</v>
      </c>
      <c r="R34" s="245">
        <v>8050.0054944499998</v>
      </c>
      <c r="S34" s="245">
        <v>8676.7362144899998</v>
      </c>
      <c r="T34" s="245"/>
      <c r="U34" s="245"/>
      <c r="V34" s="245"/>
      <c r="W34" s="245"/>
      <c r="X34" s="245"/>
      <c r="Y34" s="245"/>
      <c r="Z34" s="245"/>
      <c r="AA34" s="245"/>
      <c r="AB34" s="245"/>
      <c r="AC34" s="245"/>
      <c r="AD34" s="245"/>
      <c r="AE34" s="245"/>
      <c r="AF34" s="245"/>
      <c r="AG34" s="245"/>
      <c r="AH34" s="245"/>
      <c r="AI34" s="245"/>
      <c r="AJ34" s="245"/>
      <c r="AK34" s="245"/>
      <c r="AL34" s="245"/>
      <c r="AM34" s="245"/>
      <c r="AN34" s="245"/>
      <c r="AO34" s="245"/>
    </row>
    <row r="35" spans="2:41" s="239" customFormat="1" x14ac:dyDescent="0.25">
      <c r="B35" s="244" t="s">
        <v>2445</v>
      </c>
      <c r="C35" s="245"/>
      <c r="D35" s="245"/>
      <c r="E35" s="245"/>
      <c r="F35" s="245"/>
      <c r="G35" s="245"/>
      <c r="H35" s="245"/>
      <c r="I35" s="245"/>
      <c r="J35" s="245"/>
      <c r="K35" s="245"/>
      <c r="L35" s="245">
        <v>995.12941204999993</v>
      </c>
      <c r="M35" s="245">
        <v>1058.5293729700002</v>
      </c>
      <c r="N35" s="245">
        <v>1160.4622332299998</v>
      </c>
      <c r="O35" s="245">
        <v>1310.1679999999999</v>
      </c>
      <c r="P35" s="245">
        <v>1444.0046136399999</v>
      </c>
      <c r="Q35" s="245">
        <v>1644.99338614</v>
      </c>
      <c r="R35" s="245">
        <v>1722.1135161299999</v>
      </c>
      <c r="S35" s="245">
        <v>1787.0937213300001</v>
      </c>
      <c r="T35" s="245"/>
      <c r="U35" s="245"/>
      <c r="V35" s="245"/>
      <c r="W35" s="245"/>
      <c r="X35" s="245"/>
      <c r="Y35" s="245"/>
      <c r="Z35" s="245"/>
      <c r="AA35" s="245"/>
      <c r="AB35" s="245"/>
      <c r="AC35" s="245"/>
      <c r="AD35" s="245"/>
      <c r="AE35" s="245"/>
      <c r="AF35" s="245"/>
      <c r="AG35" s="245"/>
      <c r="AH35" s="245"/>
      <c r="AI35" s="245"/>
      <c r="AJ35" s="245"/>
      <c r="AK35" s="245"/>
      <c r="AL35" s="245"/>
      <c r="AM35" s="245"/>
      <c r="AN35" s="245"/>
      <c r="AO35" s="245"/>
    </row>
    <row r="36" spans="2:41" s="239" customFormat="1" x14ac:dyDescent="0.25">
      <c r="B36" s="244" t="s">
        <v>2446</v>
      </c>
      <c r="C36" s="245"/>
      <c r="D36" s="245"/>
      <c r="E36" s="245"/>
      <c r="F36" s="245"/>
      <c r="G36" s="245"/>
      <c r="H36" s="245"/>
      <c r="I36" s="245"/>
      <c r="J36" s="245"/>
      <c r="K36" s="245"/>
      <c r="L36" s="245">
        <v>551.88928605000001</v>
      </c>
      <c r="M36" s="245">
        <v>606.24817997000002</v>
      </c>
      <c r="N36" s="245">
        <v>650.26126323000005</v>
      </c>
      <c r="O36" s="245">
        <v>706.702</v>
      </c>
      <c r="P36" s="245">
        <v>777.40218663999997</v>
      </c>
      <c r="Q36" s="245">
        <v>877.49616778999996</v>
      </c>
      <c r="R36" s="245">
        <v>922.37233112999991</v>
      </c>
      <c r="S36" s="245">
        <v>953.07993799999997</v>
      </c>
      <c r="T36" s="245"/>
      <c r="U36" s="245"/>
      <c r="V36" s="245"/>
      <c r="W36" s="245"/>
      <c r="X36" s="245"/>
      <c r="Y36" s="245"/>
      <c r="Z36" s="245"/>
      <c r="AA36" s="245"/>
      <c r="AB36" s="245"/>
      <c r="AC36" s="245"/>
      <c r="AD36" s="245"/>
      <c r="AE36" s="245"/>
      <c r="AF36" s="245"/>
      <c r="AG36" s="245"/>
      <c r="AH36" s="245"/>
      <c r="AI36" s="245"/>
      <c r="AJ36" s="245"/>
      <c r="AK36" s="245"/>
      <c r="AL36" s="245"/>
      <c r="AM36" s="245"/>
      <c r="AN36" s="245"/>
      <c r="AO36" s="245"/>
    </row>
    <row r="37" spans="2:41" s="239" customFormat="1" x14ac:dyDescent="0.25">
      <c r="B37" s="244" t="s">
        <v>2447</v>
      </c>
      <c r="C37" s="245"/>
      <c r="D37" s="245"/>
      <c r="E37" s="245"/>
      <c r="F37" s="245"/>
      <c r="G37" s="245"/>
      <c r="H37" s="245"/>
      <c r="I37" s="245"/>
      <c r="J37" s="245"/>
      <c r="K37" s="245"/>
      <c r="L37" s="245">
        <v>443.24012599999998</v>
      </c>
      <c r="M37" s="245">
        <v>452.28119300000003</v>
      </c>
      <c r="N37" s="245">
        <v>510.20096999999998</v>
      </c>
      <c r="O37" s="245">
        <v>603.46600000000001</v>
      </c>
      <c r="P37" s="245">
        <v>666.60242700000003</v>
      </c>
      <c r="Q37" s="245">
        <v>767.49721835000003</v>
      </c>
      <c r="R37" s="245">
        <v>799.74118500000009</v>
      </c>
      <c r="S37" s="245">
        <v>834.01378333000002</v>
      </c>
      <c r="T37" s="245"/>
      <c r="U37" s="245"/>
      <c r="V37" s="245"/>
      <c r="W37" s="245"/>
      <c r="X37" s="245"/>
      <c r="Y37" s="245"/>
      <c r="Z37" s="245"/>
      <c r="AA37" s="245"/>
      <c r="AB37" s="245"/>
      <c r="AC37" s="245"/>
      <c r="AD37" s="245"/>
      <c r="AE37" s="245"/>
      <c r="AF37" s="245"/>
      <c r="AG37" s="245"/>
      <c r="AH37" s="245"/>
      <c r="AI37" s="245"/>
      <c r="AJ37" s="245"/>
      <c r="AK37" s="245"/>
      <c r="AL37" s="245"/>
      <c r="AM37" s="245"/>
      <c r="AN37" s="245"/>
      <c r="AO37" s="245"/>
    </row>
    <row r="38" spans="2:41" s="239" customFormat="1" x14ac:dyDescent="0.25">
      <c r="B38" s="246" t="s">
        <v>2448</v>
      </c>
      <c r="C38" s="247"/>
      <c r="D38" s="247"/>
      <c r="E38" s="247"/>
      <c r="F38" s="247"/>
      <c r="G38" s="247"/>
      <c r="H38" s="247"/>
      <c r="I38" s="247"/>
      <c r="J38" s="247"/>
      <c r="K38" s="247"/>
      <c r="L38" s="247">
        <v>1296.5173308299998</v>
      </c>
      <c r="M38" s="247">
        <v>1358.9229310399999</v>
      </c>
      <c r="N38" s="247">
        <v>1499.63335639</v>
      </c>
      <c r="O38" s="247">
        <v>1597.7329999999999</v>
      </c>
      <c r="P38" s="247">
        <v>1778.1243406599999</v>
      </c>
      <c r="Q38" s="247">
        <v>1868.8005719499999</v>
      </c>
      <c r="R38" s="247">
        <v>1975.7773155899999</v>
      </c>
      <c r="S38" s="247">
        <v>2163.2381755699998</v>
      </c>
      <c r="T38" s="247"/>
      <c r="U38" s="247"/>
      <c r="V38" s="247"/>
      <c r="W38" s="247"/>
      <c r="X38" s="247"/>
      <c r="Y38" s="247"/>
      <c r="Z38" s="247"/>
      <c r="AA38" s="247"/>
      <c r="AB38" s="247"/>
      <c r="AC38" s="247"/>
      <c r="AD38" s="247"/>
      <c r="AE38" s="247"/>
      <c r="AF38" s="247"/>
      <c r="AG38" s="247"/>
      <c r="AH38" s="247"/>
      <c r="AI38" s="247"/>
      <c r="AJ38" s="247"/>
      <c r="AK38" s="247"/>
      <c r="AL38" s="247"/>
      <c r="AM38" s="247"/>
      <c r="AN38" s="247"/>
      <c r="AO38" s="247"/>
    </row>
    <row r="39" spans="2:41" s="239" customFormat="1" x14ac:dyDescent="0.25">
      <c r="B39" s="248" t="s">
        <v>2441</v>
      </c>
      <c r="C39" s="237">
        <v>19039.721000000001</v>
      </c>
      <c r="D39" s="237">
        <v>20425.261999999999</v>
      </c>
      <c r="E39" s="237">
        <v>22041.544999999998</v>
      </c>
      <c r="F39" s="237">
        <v>24034.368999999999</v>
      </c>
      <c r="G39" s="237">
        <v>26826.041000000001</v>
      </c>
      <c r="H39" s="237">
        <v>29272.63</v>
      </c>
      <c r="I39" s="237">
        <v>33543.377</v>
      </c>
      <c r="J39" s="237">
        <v>35768.135000000002</v>
      </c>
      <c r="K39" s="237">
        <v>45717.303</v>
      </c>
      <c r="L39" s="237">
        <v>50436.822231829996</v>
      </c>
      <c r="M39" s="237">
        <v>56442.388635669995</v>
      </c>
      <c r="N39" s="237">
        <v>62668.593922070002</v>
      </c>
      <c r="O39" s="237">
        <v>68774.745999999999</v>
      </c>
      <c r="P39" s="237">
        <v>75034.692687699993</v>
      </c>
      <c r="Q39" s="237">
        <v>76159.647094910004</v>
      </c>
      <c r="R39" s="237">
        <v>77562.009670710002</v>
      </c>
      <c r="S39" s="237">
        <v>81644.01076243</v>
      </c>
      <c r="T39" s="237"/>
      <c r="U39" s="237"/>
      <c r="V39" s="237"/>
      <c r="W39" s="237"/>
      <c r="X39" s="237"/>
      <c r="Y39" s="237"/>
      <c r="Z39" s="237"/>
      <c r="AA39" s="237"/>
      <c r="AB39" s="237"/>
      <c r="AC39" s="237"/>
      <c r="AD39" s="237"/>
      <c r="AE39" s="237"/>
      <c r="AF39" s="237"/>
      <c r="AG39" s="237"/>
      <c r="AH39" s="237"/>
      <c r="AI39" s="237"/>
      <c r="AJ39" s="237"/>
      <c r="AK39" s="237"/>
      <c r="AL39" s="237"/>
      <c r="AM39" s="237"/>
      <c r="AN39" s="237"/>
      <c r="AO39" s="237"/>
    </row>
    <row r="40" spans="2:41" s="233" customFormat="1" ht="12.75" x14ac:dyDescent="0.2">
      <c r="B40" s="249" t="s">
        <v>2438</v>
      </c>
      <c r="C40" s="250"/>
      <c r="D40" s="250"/>
      <c r="E40" s="250"/>
      <c r="F40" s="250"/>
      <c r="G40" s="250"/>
      <c r="H40" s="250"/>
      <c r="I40" s="250"/>
      <c r="J40" s="250"/>
      <c r="K40" s="251"/>
      <c r="L40" s="251">
        <f t="shared" ref="L40:S40" si="7">L32/L$4</f>
        <v>0.42204146950992472</v>
      </c>
      <c r="M40" s="251">
        <f t="shared" si="7"/>
        <v>0.43900398291602688</v>
      </c>
      <c r="N40" s="251">
        <f t="shared" si="7"/>
        <v>0.42685449865233993</v>
      </c>
      <c r="O40" s="251">
        <f t="shared" si="7"/>
        <v>0.4413277310648801</v>
      </c>
      <c r="P40" s="251">
        <f t="shared" si="7"/>
        <v>0.46150770509231076</v>
      </c>
      <c r="Q40" s="251">
        <f t="shared" si="7"/>
        <v>0.46134824437331856</v>
      </c>
      <c r="R40" s="251">
        <f t="shared" si="7"/>
        <v>0.4357995496413048</v>
      </c>
      <c r="S40" s="251">
        <f t="shared" si="7"/>
        <v>0.4323925361018332</v>
      </c>
      <c r="T40" s="252"/>
      <c r="U40" s="252"/>
      <c r="V40" s="252"/>
      <c r="W40" s="252"/>
      <c r="X40" s="252"/>
      <c r="Y40" s="252"/>
      <c r="Z40" s="252"/>
      <c r="AA40" s="252"/>
      <c r="AB40" s="252"/>
      <c r="AC40" s="252"/>
      <c r="AD40" s="252"/>
      <c r="AE40" s="252"/>
      <c r="AF40" s="252"/>
      <c r="AG40" s="252"/>
      <c r="AH40" s="252"/>
      <c r="AI40" s="252"/>
      <c r="AJ40" s="252"/>
      <c r="AK40" s="252"/>
      <c r="AL40" s="252"/>
      <c r="AM40" s="252"/>
      <c r="AN40" s="252"/>
      <c r="AO40" s="252"/>
    </row>
    <row r="41" spans="2:41" s="233" customFormat="1" ht="12.75" x14ac:dyDescent="0.2">
      <c r="B41" s="253" t="s">
        <v>2439</v>
      </c>
      <c r="C41" s="254"/>
      <c r="D41" s="254"/>
      <c r="E41" s="254"/>
      <c r="F41" s="254"/>
      <c r="G41" s="254"/>
      <c r="H41" s="254"/>
      <c r="I41" s="254"/>
      <c r="J41" s="254"/>
      <c r="K41" s="255"/>
      <c r="L41" s="255">
        <f t="shared" ref="L41:S41" si="8">L33/L$4</f>
        <v>6.6382251961840361E-2</v>
      </c>
      <c r="M41" s="255">
        <f t="shared" si="8"/>
        <v>6.7434312072122568E-2</v>
      </c>
      <c r="N41" s="255">
        <f t="shared" si="8"/>
        <v>6.4694317514829389E-2</v>
      </c>
      <c r="O41" s="255">
        <f t="shared" si="8"/>
        <v>6.7556433286295889E-2</v>
      </c>
      <c r="P41" s="255">
        <f t="shared" si="8"/>
        <v>7.1455619754072039E-2</v>
      </c>
      <c r="Q41" s="255">
        <f t="shared" si="8"/>
        <v>7.77975931730637E-2</v>
      </c>
      <c r="R41" s="255">
        <f t="shared" si="8"/>
        <v>7.7790730103368663E-2</v>
      </c>
      <c r="S41" s="255">
        <f t="shared" si="8"/>
        <v>7.9108836098700105E-2</v>
      </c>
      <c r="T41" s="256"/>
      <c r="U41" s="256"/>
      <c r="V41" s="256"/>
      <c r="W41" s="256"/>
      <c r="X41" s="256"/>
      <c r="Y41" s="256"/>
      <c r="Z41" s="256"/>
      <c r="AA41" s="256"/>
      <c r="AB41" s="256"/>
      <c r="AC41" s="256"/>
      <c r="AD41" s="256"/>
      <c r="AE41" s="256"/>
      <c r="AF41" s="256"/>
      <c r="AG41" s="256"/>
      <c r="AH41" s="256"/>
      <c r="AI41" s="256"/>
      <c r="AJ41" s="256"/>
      <c r="AK41" s="256"/>
      <c r="AL41" s="256"/>
      <c r="AM41" s="256"/>
      <c r="AN41" s="256"/>
      <c r="AO41" s="256"/>
    </row>
    <row r="42" spans="2:41" s="233" customFormat="1" ht="12.75" x14ac:dyDescent="0.2">
      <c r="B42" s="257" t="s">
        <v>2440</v>
      </c>
      <c r="C42" s="258"/>
      <c r="D42" s="258"/>
      <c r="E42" s="258"/>
      <c r="F42" s="258"/>
      <c r="G42" s="258"/>
      <c r="H42" s="258"/>
      <c r="I42" s="258"/>
      <c r="J42" s="258"/>
      <c r="K42" s="259"/>
      <c r="L42" s="259">
        <f t="shared" ref="L42:S42" si="9">L34/L$4</f>
        <v>4.4190238648405891E-2</v>
      </c>
      <c r="M42" s="259">
        <f t="shared" si="9"/>
        <v>4.5743337387109312E-2</v>
      </c>
      <c r="N42" s="259">
        <f t="shared" si="9"/>
        <v>4.3829530926586924E-2</v>
      </c>
      <c r="O42" s="259">
        <f t="shared" si="9"/>
        <v>4.6040035822596803E-2</v>
      </c>
      <c r="P42" s="259">
        <f t="shared" si="9"/>
        <v>4.8569185505384437E-2</v>
      </c>
      <c r="Q42" s="259">
        <f t="shared" si="9"/>
        <v>5.2922906133889343E-2</v>
      </c>
      <c r="R42" s="259">
        <f t="shared" si="9"/>
        <v>5.3304505535549863E-2</v>
      </c>
      <c r="S42" s="259">
        <f t="shared" si="9"/>
        <v>5.4359927182509246E-2</v>
      </c>
      <c r="T42" s="260"/>
      <c r="U42" s="260"/>
      <c r="V42" s="260"/>
      <c r="W42" s="260"/>
      <c r="X42" s="260"/>
      <c r="Y42" s="260"/>
      <c r="Z42" s="260"/>
      <c r="AA42" s="260"/>
      <c r="AB42" s="260"/>
      <c r="AC42" s="260"/>
      <c r="AD42" s="260"/>
      <c r="AE42" s="260"/>
      <c r="AF42" s="260"/>
      <c r="AG42" s="260"/>
      <c r="AH42" s="260"/>
      <c r="AI42" s="260"/>
      <c r="AJ42" s="260"/>
      <c r="AK42" s="260"/>
      <c r="AL42" s="260"/>
      <c r="AM42" s="260"/>
      <c r="AN42" s="260"/>
      <c r="AO42" s="260"/>
    </row>
    <row r="43" spans="2:41" s="233" customFormat="1" ht="12.75" x14ac:dyDescent="0.2">
      <c r="B43" s="257" t="s">
        <v>2449</v>
      </c>
      <c r="C43" s="258"/>
      <c r="D43" s="258"/>
      <c r="E43" s="258"/>
      <c r="F43" s="258"/>
      <c r="G43" s="258"/>
      <c r="H43" s="258"/>
      <c r="I43" s="258"/>
      <c r="J43" s="258"/>
      <c r="K43" s="259"/>
      <c r="L43" s="259">
        <f t="shared" ref="L43:S43" si="10">L35/L$4</f>
        <v>9.6367056700240351E-3</v>
      </c>
      <c r="M43" s="259">
        <f t="shared" si="10"/>
        <v>9.4978228916239461E-3</v>
      </c>
      <c r="N43" s="259">
        <f t="shared" si="10"/>
        <v>9.1022281058396257E-3</v>
      </c>
      <c r="O43" s="259">
        <f t="shared" si="10"/>
        <v>9.694310580800277E-3</v>
      </c>
      <c r="P43" s="259">
        <f t="shared" si="10"/>
        <v>1.0256608941976077E-2</v>
      </c>
      <c r="Q43" s="259">
        <f t="shared" si="10"/>
        <v>1.164516080048884E-2</v>
      </c>
      <c r="R43" s="259">
        <f t="shared" si="10"/>
        <v>1.1403272894246468E-2</v>
      </c>
      <c r="S43" s="259">
        <f t="shared" si="10"/>
        <v>1.1196178166346195E-2</v>
      </c>
      <c r="T43" s="260"/>
      <c r="U43" s="260"/>
      <c r="V43" s="260"/>
      <c r="W43" s="260"/>
      <c r="X43" s="260"/>
      <c r="Y43" s="260"/>
      <c r="Z43" s="260"/>
      <c r="AA43" s="260"/>
      <c r="AB43" s="260"/>
      <c r="AC43" s="260"/>
      <c r="AD43" s="260"/>
      <c r="AE43" s="260"/>
      <c r="AF43" s="260"/>
      <c r="AG43" s="260"/>
      <c r="AH43" s="260"/>
      <c r="AI43" s="260"/>
      <c r="AJ43" s="260"/>
      <c r="AK43" s="260"/>
      <c r="AL43" s="260"/>
      <c r="AM43" s="260"/>
      <c r="AN43" s="260"/>
      <c r="AO43" s="260"/>
    </row>
    <row r="44" spans="2:41" s="233" customFormat="1" ht="12.75" x14ac:dyDescent="0.2">
      <c r="B44" s="257" t="s">
        <v>2450</v>
      </c>
      <c r="C44" s="258"/>
      <c r="D44" s="258"/>
      <c r="E44" s="258"/>
      <c r="F44" s="258"/>
      <c r="G44" s="258"/>
      <c r="H44" s="258"/>
      <c r="I44" s="258"/>
      <c r="J44" s="258"/>
      <c r="K44" s="259"/>
      <c r="L44" s="259">
        <f t="shared" ref="L44:S44" si="11">L36/L$4</f>
        <v>5.3444251046177813E-3</v>
      </c>
      <c r="M44" s="259">
        <f t="shared" si="11"/>
        <v>5.4396580659529879E-3</v>
      </c>
      <c r="N44" s="259">
        <f t="shared" si="11"/>
        <v>5.1004041121067607E-3</v>
      </c>
      <c r="O44" s="259">
        <f t="shared" si="11"/>
        <v>5.2290917470680992E-3</v>
      </c>
      <c r="P44" s="259">
        <f t="shared" si="11"/>
        <v>5.5218038389117149E-3</v>
      </c>
      <c r="Q44" s="259">
        <f t="shared" si="11"/>
        <v>6.2119301280021168E-3</v>
      </c>
      <c r="R44" s="259">
        <f t="shared" si="11"/>
        <v>6.1076481332161276E-3</v>
      </c>
      <c r="S44" s="259">
        <f t="shared" si="11"/>
        <v>5.9710650120110478E-3</v>
      </c>
      <c r="T44" s="260"/>
      <c r="U44" s="260"/>
      <c r="V44" s="260"/>
      <c r="W44" s="260"/>
      <c r="X44" s="260"/>
      <c r="Y44" s="260"/>
      <c r="Z44" s="260"/>
      <c r="AA44" s="260"/>
      <c r="AB44" s="260"/>
      <c r="AC44" s="260"/>
      <c r="AD44" s="260"/>
      <c r="AE44" s="260"/>
      <c r="AF44" s="260"/>
      <c r="AG44" s="260"/>
      <c r="AH44" s="260"/>
      <c r="AI44" s="260"/>
      <c r="AJ44" s="260"/>
      <c r="AK44" s="260"/>
      <c r="AL44" s="260"/>
      <c r="AM44" s="260"/>
      <c r="AN44" s="260"/>
      <c r="AO44" s="260"/>
    </row>
    <row r="45" spans="2:41" s="233" customFormat="1" ht="12.75" x14ac:dyDescent="0.2">
      <c r="B45" s="257" t="s">
        <v>2451</v>
      </c>
      <c r="C45" s="258"/>
      <c r="D45" s="258"/>
      <c r="E45" s="258"/>
      <c r="F45" s="258"/>
      <c r="G45" s="258"/>
      <c r="H45" s="258"/>
      <c r="I45" s="258"/>
      <c r="J45" s="258"/>
      <c r="K45" s="259"/>
      <c r="L45" s="259">
        <f t="shared" ref="L45:S45" si="12">L37/L$4</f>
        <v>4.2922805654062547E-3</v>
      </c>
      <c r="M45" s="259">
        <f t="shared" si="12"/>
        <v>4.0581648256709573E-3</v>
      </c>
      <c r="N45" s="259">
        <f t="shared" si="12"/>
        <v>4.0018239937328675E-3</v>
      </c>
      <c r="O45" s="259">
        <f t="shared" si="12"/>
        <v>4.4652188337321779E-3</v>
      </c>
      <c r="P45" s="259">
        <f t="shared" si="12"/>
        <v>4.7348051030643625E-3</v>
      </c>
      <c r="Q45" s="259">
        <f t="shared" si="12"/>
        <v>5.4332306724867233E-3</v>
      </c>
      <c r="R45" s="259">
        <f t="shared" si="12"/>
        <v>5.2956247610303408E-3</v>
      </c>
      <c r="S45" s="259">
        <f t="shared" si="12"/>
        <v>5.2251131543351471E-3</v>
      </c>
      <c r="T45" s="260"/>
      <c r="U45" s="260"/>
      <c r="V45" s="260"/>
      <c r="W45" s="260"/>
      <c r="X45" s="260"/>
      <c r="Y45" s="260"/>
      <c r="Z45" s="260"/>
      <c r="AA45" s="260"/>
      <c r="AB45" s="260"/>
      <c r="AC45" s="260"/>
      <c r="AD45" s="260"/>
      <c r="AE45" s="260"/>
      <c r="AF45" s="260"/>
      <c r="AG45" s="260"/>
      <c r="AH45" s="260"/>
      <c r="AI45" s="260"/>
      <c r="AJ45" s="260"/>
      <c r="AK45" s="260"/>
      <c r="AL45" s="260"/>
      <c r="AM45" s="260"/>
      <c r="AN45" s="260"/>
      <c r="AO45" s="260"/>
    </row>
    <row r="46" spans="2:41" s="233" customFormat="1" ht="12.75" x14ac:dyDescent="0.2">
      <c r="B46" s="257" t="s">
        <v>2452</v>
      </c>
      <c r="C46" s="258"/>
      <c r="D46" s="258"/>
      <c r="E46" s="258"/>
      <c r="F46" s="258"/>
      <c r="G46" s="258"/>
      <c r="H46" s="258"/>
      <c r="I46" s="258"/>
      <c r="J46" s="258"/>
      <c r="K46" s="259"/>
      <c r="L46" s="259">
        <f t="shared" ref="L46:S46" si="13">L38/L$4</f>
        <v>1.2555307643410426E-2</v>
      </c>
      <c r="M46" s="259">
        <f t="shared" si="13"/>
        <v>1.2193151793389312E-2</v>
      </c>
      <c r="N46" s="259">
        <f t="shared" si="13"/>
        <v>1.1762558482402834E-2</v>
      </c>
      <c r="O46" s="259">
        <f t="shared" si="13"/>
        <v>1.182208688289881E-2</v>
      </c>
      <c r="P46" s="259">
        <f t="shared" si="13"/>
        <v>1.2629825306711527E-2</v>
      </c>
      <c r="Q46" s="259">
        <f t="shared" si="13"/>
        <v>1.3229526238685516E-2</v>
      </c>
      <c r="R46" s="259">
        <f t="shared" si="13"/>
        <v>1.308295167357232E-2</v>
      </c>
      <c r="S46" s="259">
        <f t="shared" si="13"/>
        <v>1.3552730749844658E-2</v>
      </c>
      <c r="T46" s="260"/>
      <c r="U46" s="260"/>
      <c r="V46" s="260"/>
      <c r="W46" s="260"/>
      <c r="X46" s="260"/>
      <c r="Y46" s="260"/>
      <c r="Z46" s="260"/>
      <c r="AA46" s="260"/>
      <c r="AB46" s="260"/>
      <c r="AC46" s="260"/>
      <c r="AD46" s="260"/>
      <c r="AE46" s="260"/>
      <c r="AF46" s="260"/>
      <c r="AG46" s="260"/>
      <c r="AH46" s="260"/>
      <c r="AI46" s="260"/>
      <c r="AJ46" s="260"/>
      <c r="AK46" s="260"/>
      <c r="AL46" s="260"/>
      <c r="AM46" s="260"/>
      <c r="AN46" s="260"/>
      <c r="AO46" s="260"/>
    </row>
    <row r="47" spans="2:41" s="268" customFormat="1" ht="12.75" x14ac:dyDescent="0.2">
      <c r="B47" s="265" t="s">
        <v>2453</v>
      </c>
      <c r="C47" s="266">
        <f t="shared" ref="C47:L47" si="14">C39/C$4</f>
        <v>0.49888133848593796</v>
      </c>
      <c r="D47" s="266">
        <f t="shared" si="14"/>
        <v>0.48907269636851863</v>
      </c>
      <c r="E47" s="266">
        <f t="shared" si="14"/>
        <v>0.46657941871690373</v>
      </c>
      <c r="F47" s="266">
        <f t="shared" si="14"/>
        <v>0.44994339796505517</v>
      </c>
      <c r="G47" s="266">
        <f t="shared" si="14"/>
        <v>0.44372056988320335</v>
      </c>
      <c r="H47" s="266">
        <f>H39/H$4</f>
        <v>0.46382641429536192</v>
      </c>
      <c r="I47" s="266">
        <f t="shared" si="14"/>
        <v>0.42713331577986213</v>
      </c>
      <c r="J47" s="266">
        <f t="shared" si="14"/>
        <v>0.44748970715781283</v>
      </c>
      <c r="K47" s="266">
        <f t="shared" si="14"/>
        <v>0.48764821386920931</v>
      </c>
      <c r="L47" s="266">
        <f t="shared" si="14"/>
        <v>0.48842372147176505</v>
      </c>
      <c r="M47" s="266">
        <f t="shared" ref="M47:S47" si="15">M39/M$4</f>
        <v>0.50643829498814941</v>
      </c>
      <c r="N47" s="266">
        <f t="shared" si="15"/>
        <v>0.49154881616716933</v>
      </c>
      <c r="O47" s="266">
        <f t="shared" si="15"/>
        <v>0.508884164351176</v>
      </c>
      <c r="P47" s="266">
        <f t="shared" si="15"/>
        <v>0.53296332484638276</v>
      </c>
      <c r="Q47" s="266">
        <f t="shared" si="15"/>
        <v>0.53914583754638223</v>
      </c>
      <c r="R47" s="266">
        <f t="shared" si="15"/>
        <v>0.51359027974467342</v>
      </c>
      <c r="S47" s="266">
        <f t="shared" si="15"/>
        <v>0.51150137220053338</v>
      </c>
      <c r="T47" s="267"/>
      <c r="U47" s="267"/>
      <c r="V47" s="267"/>
      <c r="W47" s="267"/>
      <c r="X47" s="267"/>
      <c r="Y47" s="267"/>
      <c r="Z47" s="267"/>
      <c r="AA47" s="267"/>
      <c r="AB47" s="267"/>
      <c r="AC47" s="267"/>
      <c r="AD47" s="267"/>
      <c r="AE47" s="267"/>
      <c r="AF47" s="267"/>
      <c r="AG47" s="267"/>
      <c r="AH47" s="267"/>
      <c r="AI47" s="267"/>
      <c r="AJ47" s="267"/>
      <c r="AK47" s="267"/>
      <c r="AL47" s="267"/>
      <c r="AM47" s="267"/>
      <c r="AN47" s="267"/>
      <c r="AO47" s="267"/>
    </row>
    <row r="48" spans="2:41" s="31" customFormat="1" ht="11.25" x14ac:dyDescent="0.2">
      <c r="B48" s="31" t="s">
        <v>2805</v>
      </c>
    </row>
    <row r="49" spans="2:107" s="31" customFormat="1" ht="11.25" x14ac:dyDescent="0.2">
      <c r="B49" s="31" t="s">
        <v>2455</v>
      </c>
    </row>
    <row r="50" spans="2:107" s="31" customFormat="1" ht="11.25" x14ac:dyDescent="0.2">
      <c r="B50" s="31" t="s">
        <v>2428</v>
      </c>
    </row>
    <row r="51" spans="2:107" s="31" customFormat="1" ht="11.25" x14ac:dyDescent="0.2">
      <c r="B51" s="31" t="s">
        <v>2429</v>
      </c>
      <c r="C51" s="31" t="s">
        <v>2803</v>
      </c>
      <c r="G51" s="603">
        <v>0.6</v>
      </c>
      <c r="H51" s="604">
        <f t="shared" ref="H51:S53" si="16">H$4*$G51</f>
        <v>37866.704997132001</v>
      </c>
      <c r="I51" s="604">
        <f t="shared" si="16"/>
        <v>47118.839613935997</v>
      </c>
      <c r="J51" s="604">
        <f t="shared" si="16"/>
        <v>47958.379057043996</v>
      </c>
      <c r="K51" s="604">
        <f t="shared" si="16"/>
        <v>56250.348140015987</v>
      </c>
      <c r="L51" s="604">
        <f t="shared" si="16"/>
        <v>61958.68875473403</v>
      </c>
      <c r="M51" s="604">
        <f t="shared" si="16"/>
        <v>66869.811221906988</v>
      </c>
      <c r="N51" s="604">
        <f t="shared" si="16"/>
        <v>76495.263779568006</v>
      </c>
      <c r="O51" s="604">
        <f t="shared" si="16"/>
        <v>81088.881302904003</v>
      </c>
      <c r="P51" s="604">
        <f t="shared" si="16"/>
        <v>84472.633507373976</v>
      </c>
      <c r="Q51" s="604">
        <f t="shared" si="16"/>
        <v>84755.895482574007</v>
      </c>
      <c r="R51" s="604">
        <f t="shared" si="16"/>
        <v>90611.539271268019</v>
      </c>
      <c r="S51" s="604">
        <f t="shared" si="16"/>
        <v>95769.843679427999</v>
      </c>
    </row>
    <row r="52" spans="2:107" s="31" customFormat="1" ht="11.25" x14ac:dyDescent="0.2">
      <c r="B52" s="31" t="s">
        <v>2430</v>
      </c>
      <c r="C52" s="31" t="s">
        <v>2804</v>
      </c>
      <c r="G52" s="603">
        <v>0.56999999999999995</v>
      </c>
      <c r="H52" s="604">
        <f t="shared" si="16"/>
        <v>35973.369747275399</v>
      </c>
      <c r="I52" s="604">
        <f t="shared" si="16"/>
        <v>44762.89763323919</v>
      </c>
      <c r="J52" s="604">
        <f t="shared" si="16"/>
        <v>45560.460104191792</v>
      </c>
      <c r="K52" s="604">
        <f t="shared" si="16"/>
        <v>53437.830733015187</v>
      </c>
      <c r="L52" s="604">
        <f t="shared" si="16"/>
        <v>58860.754316997329</v>
      </c>
      <c r="M52" s="604">
        <f t="shared" si="16"/>
        <v>63526.320660811638</v>
      </c>
      <c r="N52" s="604">
        <f t="shared" si="16"/>
        <v>72670.500590589596</v>
      </c>
      <c r="O52" s="604">
        <f t="shared" si="16"/>
        <v>77034.437237758801</v>
      </c>
      <c r="P52" s="604">
        <f t="shared" si="16"/>
        <v>80249.001832005277</v>
      </c>
      <c r="Q52" s="604">
        <f t="shared" si="16"/>
        <v>80518.100708445301</v>
      </c>
      <c r="R52" s="604">
        <f t="shared" si="16"/>
        <v>86080.962307704613</v>
      </c>
      <c r="S52" s="604">
        <f t="shared" si="16"/>
        <v>90981.351495456605</v>
      </c>
    </row>
    <row r="53" spans="2:107" s="31" customFormat="1" ht="11.25" x14ac:dyDescent="0.2">
      <c r="B53" s="31" t="s">
        <v>2456</v>
      </c>
      <c r="C53" s="31" t="s">
        <v>2802</v>
      </c>
      <c r="G53" s="603">
        <v>0.54</v>
      </c>
      <c r="H53" s="604">
        <f t="shared" si="16"/>
        <v>34080.034497418805</v>
      </c>
      <c r="I53" s="604">
        <f t="shared" si="16"/>
        <v>42406.955652542398</v>
      </c>
      <c r="J53" s="604">
        <f t="shared" si="16"/>
        <v>43162.541151339596</v>
      </c>
      <c r="K53" s="604">
        <f t="shared" si="16"/>
        <v>50625.313326014395</v>
      </c>
      <c r="L53" s="604">
        <f t="shared" si="16"/>
        <v>55762.819879260634</v>
      </c>
      <c r="M53" s="604">
        <f t="shared" si="16"/>
        <v>60182.830099716295</v>
      </c>
      <c r="N53" s="604">
        <f t="shared" si="16"/>
        <v>68845.737401611215</v>
      </c>
      <c r="O53" s="604">
        <f t="shared" si="16"/>
        <v>72979.993172613598</v>
      </c>
      <c r="P53" s="604">
        <f t="shared" si="16"/>
        <v>76025.370156636593</v>
      </c>
      <c r="Q53" s="604">
        <f t="shared" si="16"/>
        <v>76280.30593431661</v>
      </c>
      <c r="R53" s="604">
        <f t="shared" si="16"/>
        <v>81550.385344141221</v>
      </c>
      <c r="S53" s="604">
        <f t="shared" si="16"/>
        <v>86192.859311485212</v>
      </c>
    </row>
    <row r="54" spans="2:107" s="31" customFormat="1" ht="11.25" x14ac:dyDescent="0.2">
      <c r="G54" s="603"/>
      <c r="H54" s="604"/>
      <c r="I54" s="604"/>
      <c r="J54" s="604"/>
      <c r="K54" s="604"/>
      <c r="L54" s="604"/>
      <c r="M54" s="604"/>
      <c r="N54" s="604"/>
      <c r="O54" s="604"/>
      <c r="P54" s="604"/>
      <c r="Q54" s="604"/>
      <c r="R54" s="604"/>
      <c r="S54" s="604"/>
    </row>
    <row r="55" spans="2:107" x14ac:dyDescent="0.25">
      <c r="S55" s="239"/>
      <c r="T55" s="57"/>
    </row>
    <row r="56" spans="2:107" s="1" customFormat="1" x14ac:dyDescent="0.25">
      <c r="B56" s="61" t="s">
        <v>2459</v>
      </c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11">
        <v>2017</v>
      </c>
      <c r="S56" s="11">
        <v>2018</v>
      </c>
      <c r="T56" s="172">
        <v>2019</v>
      </c>
      <c r="U56" s="172">
        <v>2020</v>
      </c>
      <c r="V56" s="172">
        <v>2021</v>
      </c>
      <c r="W56" s="172">
        <v>2022</v>
      </c>
      <c r="X56" s="172">
        <v>2023</v>
      </c>
      <c r="Y56" s="172">
        <v>2024</v>
      </c>
      <c r="Z56" s="172">
        <v>2025</v>
      </c>
      <c r="AA56" s="172">
        <v>2026</v>
      </c>
      <c r="AB56" s="172">
        <v>2027</v>
      </c>
      <c r="AC56" s="172">
        <v>2028</v>
      </c>
      <c r="AD56" s="172">
        <v>2029</v>
      </c>
      <c r="AE56" s="172">
        <v>2030</v>
      </c>
      <c r="AF56" s="172">
        <v>2031</v>
      </c>
      <c r="AG56" s="172">
        <v>2032</v>
      </c>
      <c r="AH56" s="172">
        <v>2033</v>
      </c>
      <c r="AI56" s="172">
        <v>2034</v>
      </c>
      <c r="AJ56" s="172">
        <v>2035</v>
      </c>
      <c r="AK56" s="172">
        <v>2036</v>
      </c>
      <c r="AL56" s="172">
        <v>2037</v>
      </c>
      <c r="AM56" s="172">
        <v>2038</v>
      </c>
      <c r="AN56" s="172">
        <v>2039</v>
      </c>
      <c r="AO56" s="172">
        <v>2040</v>
      </c>
      <c r="AP56" s="232"/>
      <c r="AQ56" s="232"/>
      <c r="AR56" s="232"/>
      <c r="AS56" s="232"/>
      <c r="AT56" s="232"/>
      <c r="AU56" s="232"/>
      <c r="AV56" s="232"/>
      <c r="AW56" s="232"/>
      <c r="AX56" s="232"/>
      <c r="AY56" s="232"/>
      <c r="AZ56" s="232"/>
      <c r="BA56" s="232"/>
      <c r="BB56" s="232"/>
      <c r="BC56" s="232"/>
      <c r="BD56" s="232"/>
      <c r="BE56" s="232"/>
      <c r="BF56" s="232"/>
      <c r="BG56" s="232"/>
      <c r="BH56" s="232"/>
      <c r="BI56" s="232"/>
      <c r="BJ56" s="232"/>
      <c r="BK56" s="232"/>
      <c r="BL56" s="232"/>
      <c r="BM56" s="232"/>
      <c r="BN56" s="232"/>
      <c r="BO56" s="232"/>
      <c r="BP56" s="232"/>
      <c r="BQ56" s="232"/>
      <c r="BR56" s="232"/>
      <c r="BS56" s="232"/>
      <c r="BT56" s="232"/>
      <c r="BU56" s="232"/>
      <c r="BV56" s="232"/>
      <c r="BW56" s="232"/>
      <c r="BX56" s="232"/>
      <c r="BY56" s="232"/>
      <c r="BZ56" s="232"/>
      <c r="CA56" s="232"/>
      <c r="CB56" s="232"/>
      <c r="CC56" s="232"/>
      <c r="CD56" s="232"/>
      <c r="CE56" s="232"/>
      <c r="CF56" s="232"/>
      <c r="CG56" s="232"/>
      <c r="CH56" s="232"/>
      <c r="CI56" s="232"/>
      <c r="CJ56" s="232"/>
      <c r="CK56" s="232"/>
      <c r="CL56" s="232"/>
      <c r="CM56" s="232"/>
      <c r="CN56" s="232"/>
    </row>
    <row r="57" spans="2:107" s="398" customFormat="1" x14ac:dyDescent="0.25">
      <c r="B57" s="399" t="s">
        <v>2656</v>
      </c>
      <c r="C57" s="400">
        <f t="shared" ref="C57" si="17">SUM(C58:C60)</f>
        <v>10660.86789723</v>
      </c>
      <c r="D57" s="400">
        <f t="shared" ref="D57" si="18">SUM(D58:D60)</f>
        <v>11284.422338290002</v>
      </c>
      <c r="E57" s="400">
        <f t="shared" ref="E57:S57" si="19">SUM(E58:E60)</f>
        <v>11873.89529203</v>
      </c>
      <c r="F57" s="400">
        <f>SUM(F58:F60)</f>
        <v>13189.716323789999</v>
      </c>
      <c r="G57" s="400">
        <f t="shared" si="19"/>
        <v>14367.584551570002</v>
      </c>
      <c r="H57" s="400">
        <f t="shared" si="19"/>
        <v>9974.4849641799992</v>
      </c>
      <c r="I57" s="400">
        <f t="shared" si="19"/>
        <v>13166.311066229999</v>
      </c>
      <c r="J57" s="400">
        <f t="shared" si="19"/>
        <v>14089.025694029999</v>
      </c>
      <c r="K57" s="400">
        <f t="shared" si="19"/>
        <v>15198.471441559999</v>
      </c>
      <c r="L57" s="400">
        <f t="shared" si="19"/>
        <v>17410.101365800001</v>
      </c>
      <c r="M57" s="400">
        <f t="shared" si="19"/>
        <v>19971.578660435</v>
      </c>
      <c r="N57" s="400">
        <f t="shared" si="19"/>
        <v>22651.739397420002</v>
      </c>
      <c r="O57" s="400">
        <f t="shared" si="19"/>
        <v>24904.370293510001</v>
      </c>
      <c r="P57" s="400">
        <f t="shared" si="19"/>
        <v>27745.53435183</v>
      </c>
      <c r="Q57" s="400">
        <f t="shared" si="19"/>
        <v>28909.989912379999</v>
      </c>
      <c r="R57" s="445">
        <f t="shared" si="19"/>
        <v>29797.916010230001</v>
      </c>
      <c r="S57" s="445">
        <f t="shared" si="19"/>
        <v>31791.854075530002</v>
      </c>
      <c r="T57" s="452">
        <v>36708.658000000003</v>
      </c>
      <c r="U57" s="452">
        <v>38448.396000000001</v>
      </c>
      <c r="V57" s="452">
        <v>40688.980000000003</v>
      </c>
      <c r="W57" s="452">
        <v>43493.455000000002</v>
      </c>
      <c r="X57" s="452">
        <v>47003.502999999997</v>
      </c>
      <c r="Y57" s="452">
        <v>48435.281999999999</v>
      </c>
      <c r="Z57" s="452">
        <v>49909.49</v>
      </c>
      <c r="AA57" s="452">
        <v>50927.205000000002</v>
      </c>
      <c r="AB57" s="452">
        <v>52227.214999999997</v>
      </c>
      <c r="AC57" s="452">
        <v>53420.016000000003</v>
      </c>
      <c r="AD57" s="452">
        <v>54752.733999999997</v>
      </c>
      <c r="AE57" s="452">
        <v>55869.54</v>
      </c>
      <c r="AF57" s="452">
        <v>56841.807000000001</v>
      </c>
      <c r="AG57" s="452">
        <v>57459.830999999998</v>
      </c>
      <c r="AH57" s="452">
        <v>58460.858999999997</v>
      </c>
      <c r="AI57" s="452">
        <v>59421.703000000001</v>
      </c>
      <c r="AJ57" s="452">
        <v>60332.453999999998</v>
      </c>
      <c r="AK57" s="452">
        <v>61169.39</v>
      </c>
      <c r="AL57" s="452">
        <v>61997.103000000003</v>
      </c>
      <c r="AM57" s="452">
        <v>62447.3</v>
      </c>
      <c r="AN57" s="452">
        <v>63385.548999999999</v>
      </c>
      <c r="AO57" s="452">
        <v>63990.650999999998</v>
      </c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29"/>
      <c r="BA57" s="429"/>
      <c r="BB57" s="429"/>
      <c r="BC57" s="429"/>
      <c r="BD57" s="429"/>
      <c r="BE57" s="429"/>
      <c r="BF57" s="429"/>
      <c r="BG57" s="429"/>
      <c r="BH57" s="429"/>
      <c r="BI57" s="429"/>
      <c r="BJ57" s="429"/>
      <c r="BK57" s="429"/>
      <c r="BL57" s="429"/>
      <c r="BM57" s="429"/>
      <c r="BN57" s="429"/>
      <c r="BO57" s="429"/>
      <c r="BP57" s="429"/>
      <c r="BQ57" s="429"/>
      <c r="BR57" s="429"/>
      <c r="BS57" s="429"/>
      <c r="BT57" s="429"/>
      <c r="BU57" s="429"/>
      <c r="BV57" s="429"/>
      <c r="BW57" s="429"/>
      <c r="BX57" s="429"/>
      <c r="BY57" s="429"/>
      <c r="BZ57" s="429"/>
      <c r="CA57" s="429"/>
      <c r="CB57" s="429"/>
      <c r="CC57" s="429"/>
      <c r="CD57" s="429"/>
      <c r="CE57" s="429"/>
      <c r="CF57" s="429"/>
      <c r="CG57" s="429"/>
      <c r="CH57" s="429"/>
      <c r="CI57" s="429"/>
      <c r="CJ57" s="429"/>
      <c r="CK57" s="429"/>
      <c r="CL57" s="429"/>
      <c r="CM57" s="429"/>
      <c r="CN57" s="429"/>
    </row>
    <row r="58" spans="2:107" s="398" customFormat="1" x14ac:dyDescent="0.25">
      <c r="B58" s="432" t="s">
        <v>2650</v>
      </c>
      <c r="C58" s="402">
        <f>SUM(ProjReceitas!C93-ProjReceitas!C101-ProjReceitas!C102,ProjReceitas!C104)*1000</f>
        <v>2957.3995723800008</v>
      </c>
      <c r="D58" s="402">
        <f>SUM(ProjReceitas!D93-ProjReceitas!D101-ProjReceitas!D102,ProjReceitas!D104)*1000</f>
        <v>3201.6711372300001</v>
      </c>
      <c r="E58" s="402">
        <f>SUM(ProjReceitas!E93-ProjReceitas!E101-ProjReceitas!E102,ProjReceitas!E104)*1000</f>
        <v>3959.389238400001</v>
      </c>
      <c r="F58" s="402">
        <f>SUM(ProjReceitas!F93-ProjReceitas!F101-ProjReceitas!F102,ProjReceitas!F104)*1000</f>
        <v>5077.4443941199997</v>
      </c>
      <c r="G58" s="402">
        <f>SUM(ProjReceitas!G93-ProjReceitas!G101-ProjReceitas!G102,ProjReceitas!G104)*1000</f>
        <v>4624.1893267300002</v>
      </c>
      <c r="H58" s="402">
        <f>SUM(ProjReceitas!H93-ProjReceitas!H101-ProjReceitas!H102,ProjReceitas!H104)*1000</f>
        <v>5770.4095896600002</v>
      </c>
      <c r="I58" s="402">
        <f>SUM(ProjReceitas!I93-ProjReceitas!I101-ProjReceitas!I102,ProjReceitas!I104)*1000</f>
        <v>6125.4059448299995</v>
      </c>
      <c r="J58" s="402">
        <f>SUM(ProjReceitas!J93-ProjReceitas!J101-ProjReceitas!J102,ProjReceitas!J104)*1000</f>
        <v>6649.8562314599994</v>
      </c>
      <c r="K58" s="402">
        <f>SUM(ProjReceitas!K93-ProjReceitas!K101-ProjReceitas!K102,ProjReceitas!K104)*1000</f>
        <v>7023.9865414199994</v>
      </c>
      <c r="L58" s="402">
        <f>SUM(ProjReceitas!L94:L100,ProjReceitas!L104)*1000</f>
        <v>7890.0852327699995</v>
      </c>
      <c r="M58" s="402">
        <f>SUM(ProjReceitas!M94:M100,ProjReceitas!M104)*1000</f>
        <v>8859.5153389200004</v>
      </c>
      <c r="N58" s="402">
        <f>SUM(ProjReceitas!N94:N100,ProjReceitas!N104)*1000</f>
        <v>9947.62888742</v>
      </c>
      <c r="O58" s="402">
        <f>SUM(ProjReceitas!O94:O100,ProjReceitas!O104)*1000</f>
        <v>11077.389833270001</v>
      </c>
      <c r="P58" s="402">
        <f>SUM(ProjReceitas!P94:P100,ProjReceitas!P104)*1000</f>
        <v>11762.092579720002</v>
      </c>
      <c r="Q58" s="402">
        <f>SUM(ProjReceitas!Q94:Q100,ProjReceitas!Q104)*1000</f>
        <v>11799.668951990001</v>
      </c>
      <c r="R58" s="403">
        <f>SUM(ProjReceitas!R94:R100,ProjReceitas!R104)*1000</f>
        <v>11788.428248940001</v>
      </c>
      <c r="S58" s="403">
        <f>SUM(ProjReceitas!S94:S100,ProjReceitas!S104)*1000</f>
        <v>12021.103999790002</v>
      </c>
      <c r="T58" s="433">
        <f>T57-SUM(T59:T60)</f>
        <v>15333.165520738126</v>
      </c>
      <c r="U58" s="433">
        <f t="shared" ref="U58:AO58" si="20">U57-SUM(U59:U60)</f>
        <v>17143.222926394035</v>
      </c>
      <c r="V58" s="433">
        <f t="shared" si="20"/>
        <v>19464.091987189415</v>
      </c>
      <c r="W58" s="433">
        <f t="shared" si="20"/>
        <v>22368.618069217751</v>
      </c>
      <c r="X58" s="433">
        <f t="shared" si="20"/>
        <v>25994.377391864218</v>
      </c>
      <c r="Y58" s="433">
        <f t="shared" si="20"/>
        <v>27549.290560677742</v>
      </c>
      <c r="Z58" s="433">
        <f t="shared" si="20"/>
        <v>29161.740155363281</v>
      </c>
      <c r="AA58" s="433">
        <f t="shared" si="20"/>
        <v>30327.551647317014</v>
      </c>
      <c r="AB58" s="433">
        <f t="shared" si="20"/>
        <v>31773.761614274314</v>
      </c>
      <c r="AC58" s="433">
        <f t="shared" si="20"/>
        <v>33123.694123234804</v>
      </c>
      <c r="AD58" s="433">
        <f t="shared" si="20"/>
        <v>34626.358917760313</v>
      </c>
      <c r="AE58" s="433">
        <f t="shared" si="20"/>
        <v>35927.816122430333</v>
      </c>
      <c r="AF58" s="433">
        <f t="shared" si="20"/>
        <v>37103.143893682151</v>
      </c>
      <c r="AG58" s="433">
        <f t="shared" si="20"/>
        <v>37941.283300499163</v>
      </c>
      <c r="AH58" s="433">
        <f t="shared" si="20"/>
        <v>39182.275897200663</v>
      </c>
      <c r="AI58" s="433">
        <f t="shared" si="20"/>
        <v>40403.35043845154</v>
      </c>
      <c r="AJ58" s="433">
        <f t="shared" si="20"/>
        <v>41586.511946231345</v>
      </c>
      <c r="AK58" s="433">
        <f t="shared" si="20"/>
        <v>42721.308348919571</v>
      </c>
      <c r="AL58" s="433">
        <f t="shared" si="20"/>
        <v>43871.570808069911</v>
      </c>
      <c r="AM58" s="433">
        <f t="shared" si="20"/>
        <v>44674.095717184638</v>
      </c>
      <c r="AN58" s="433">
        <f t="shared" si="20"/>
        <v>45990.890552782628</v>
      </c>
      <c r="AO58" s="433">
        <f t="shared" si="20"/>
        <v>46994.976248660023</v>
      </c>
      <c r="AP58" s="429"/>
      <c r="AQ58" s="429"/>
      <c r="AR58" s="429"/>
      <c r="AS58" s="429"/>
      <c r="AT58" s="429"/>
      <c r="AU58" s="429"/>
      <c r="AV58" s="429"/>
      <c r="AW58" s="429"/>
      <c r="AX58" s="429"/>
      <c r="AY58" s="429"/>
      <c r="AZ58" s="429"/>
      <c r="BA58" s="429"/>
      <c r="BB58" s="429"/>
      <c r="BC58" s="429"/>
      <c r="BD58" s="429"/>
      <c r="BE58" s="429"/>
      <c r="BF58" s="429"/>
      <c r="BG58" s="429"/>
      <c r="BH58" s="429"/>
      <c r="BI58" s="429"/>
      <c r="BJ58" s="429"/>
      <c r="BK58" s="429"/>
      <c r="BL58" s="429"/>
      <c r="BM58" s="429"/>
      <c r="BN58" s="429"/>
      <c r="BO58" s="429"/>
      <c r="BP58" s="429"/>
      <c r="BQ58" s="429"/>
      <c r="BR58" s="429"/>
      <c r="BS58" s="429"/>
      <c r="BT58" s="429"/>
      <c r="BU58" s="429"/>
      <c r="BV58" s="429"/>
      <c r="BW58" s="429"/>
      <c r="BX58" s="429"/>
      <c r="BY58" s="429"/>
      <c r="BZ58" s="429"/>
      <c r="CA58" s="429"/>
      <c r="CB58" s="429"/>
      <c r="CC58" s="429"/>
      <c r="CD58" s="429"/>
      <c r="CE58" s="429"/>
      <c r="CF58" s="429"/>
      <c r="CG58" s="429"/>
      <c r="CH58" s="429"/>
      <c r="CI58" s="429"/>
      <c r="CJ58" s="429"/>
      <c r="CK58" s="429"/>
      <c r="CL58" s="429"/>
      <c r="CM58" s="429"/>
      <c r="CN58" s="429"/>
      <c r="CO58" s="427"/>
      <c r="CP58" s="427"/>
      <c r="CQ58" s="427"/>
      <c r="CR58" s="427"/>
      <c r="CS58" s="427"/>
      <c r="CT58" s="427"/>
      <c r="CU58" s="427"/>
      <c r="CV58" s="427"/>
      <c r="CW58" s="427"/>
      <c r="CX58" s="427"/>
      <c r="CY58" s="427"/>
      <c r="CZ58" s="427"/>
      <c r="DA58" s="427"/>
      <c r="DB58" s="427"/>
      <c r="DC58" s="427"/>
    </row>
    <row r="59" spans="2:107" s="398" customFormat="1" x14ac:dyDescent="0.25">
      <c r="B59" s="434" t="s">
        <v>2654</v>
      </c>
      <c r="C59" s="435">
        <f>ProjReceitas!C102*1000</f>
        <v>2479.0252426499992</v>
      </c>
      <c r="D59" s="435">
        <f>ProjReceitas!D102*1000</f>
        <v>2731.4915823099996</v>
      </c>
      <c r="E59" s="435">
        <f>ProjReceitas!E102*1000</f>
        <v>2250.0004765099993</v>
      </c>
      <c r="F59" s="435">
        <f>ProjReceitas!F102*1000</f>
        <v>2594.8067002399998</v>
      </c>
      <c r="G59" s="435">
        <f>ProjReceitas!G102*1000</f>
        <v>2684.4747908100007</v>
      </c>
      <c r="H59" s="435">
        <f>ProjReceitas!H102*1000</f>
        <v>1030.67655173</v>
      </c>
      <c r="I59" s="435">
        <f>ProjReceitas!I102*1000</f>
        <v>1939.65140565</v>
      </c>
      <c r="J59" s="435">
        <f>ProjReceitas!J102*1000</f>
        <v>2147.9585534799999</v>
      </c>
      <c r="K59" s="435">
        <f>ProjReceitas!K102*1000</f>
        <v>2437.3974753800003</v>
      </c>
      <c r="L59" s="435">
        <f>ProjReceitas!L102*1000</f>
        <v>3019.2934582499997</v>
      </c>
      <c r="M59" s="435">
        <f>ProjReceitas!M102*1000</f>
        <v>3658.5802982949999</v>
      </c>
      <c r="N59" s="435">
        <f>ProjReceitas!N102*1000</f>
        <v>4297.8671383399997</v>
      </c>
      <c r="O59" s="435">
        <f>ProjReceitas!O102*1000</f>
        <v>5001.5824195300002</v>
      </c>
      <c r="P59" s="435">
        <f>ProjReceitas!P102*1000</f>
        <v>5350.7298297200005</v>
      </c>
      <c r="Q59" s="435">
        <f>ProjReceitas!Q102*1000</f>
        <v>5789.1343618400006</v>
      </c>
      <c r="R59" s="436">
        <f>ProjReceitas!R102*1000</f>
        <v>6219.2922947999996</v>
      </c>
      <c r="S59" s="436">
        <f>ProjReceitas!S102*1000</f>
        <v>6642.0737867299995</v>
      </c>
      <c r="T59" s="450">
        <v>6632.9443289586952</v>
      </c>
      <c r="U59" s="450">
        <v>7356.5230598449398</v>
      </c>
      <c r="V59" s="450">
        <v>8046.6311013445102</v>
      </c>
      <c r="W59" s="450">
        <v>8761.6804876689766</v>
      </c>
      <c r="X59" s="450">
        <v>9481.800461255576</v>
      </c>
      <c r="Y59" s="450">
        <v>10145.406489723284</v>
      </c>
      <c r="Z59" s="450">
        <v>10816.419714299927</v>
      </c>
      <c r="AA59" s="450">
        <v>11429.240148629338</v>
      </c>
      <c r="AB59" s="450">
        <v>11933.192109216448</v>
      </c>
      <c r="AC59" s="450">
        <v>12395.962542702524</v>
      </c>
      <c r="AD59" s="450">
        <v>12822.388352777125</v>
      </c>
      <c r="AE59" s="450">
        <v>13210.678081641399</v>
      </c>
      <c r="AF59" s="450">
        <v>13564.010667352504</v>
      </c>
      <c r="AG59" s="450">
        <v>13873.767133780075</v>
      </c>
      <c r="AH59" s="450">
        <v>14145.268123098263</v>
      </c>
      <c r="AI59" s="450">
        <v>14372.857575771164</v>
      </c>
      <c r="AJ59" s="450">
        <v>14500.559697884844</v>
      </c>
      <c r="AK59" s="450">
        <v>14605.782213921762</v>
      </c>
      <c r="AL59" s="450">
        <v>14679.919241587722</v>
      </c>
      <c r="AM59" s="450">
        <v>14738.195805274256</v>
      </c>
      <c r="AN59" s="450">
        <v>14769.370878696551</v>
      </c>
      <c r="AO59" s="450">
        <v>14739.226094277456</v>
      </c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  <c r="AZ59" s="429"/>
      <c r="BA59" s="429"/>
      <c r="BB59" s="429"/>
      <c r="BC59" s="429"/>
      <c r="BD59" s="429"/>
      <c r="BE59" s="429"/>
      <c r="BF59" s="429"/>
      <c r="BG59" s="429"/>
      <c r="BH59" s="429"/>
      <c r="BI59" s="429"/>
      <c r="BJ59" s="429"/>
      <c r="BK59" s="429"/>
      <c r="BL59" s="429"/>
      <c r="BM59" s="429"/>
      <c r="BN59" s="429"/>
      <c r="BO59" s="429"/>
      <c r="BP59" s="429"/>
      <c r="BQ59" s="429"/>
      <c r="BR59" s="429"/>
      <c r="BS59" s="429"/>
      <c r="BT59" s="429"/>
      <c r="BU59" s="429"/>
      <c r="BV59" s="429"/>
      <c r="BW59" s="429"/>
      <c r="BX59" s="429"/>
      <c r="BY59" s="429"/>
      <c r="BZ59" s="429"/>
      <c r="CA59" s="429"/>
      <c r="CB59" s="429"/>
      <c r="CC59" s="429"/>
      <c r="CD59" s="429"/>
      <c r="CE59" s="429"/>
      <c r="CF59" s="429"/>
      <c r="CG59" s="429"/>
      <c r="CH59" s="429"/>
      <c r="CI59" s="429"/>
      <c r="CJ59" s="429"/>
      <c r="CK59" s="429"/>
      <c r="CL59" s="429"/>
      <c r="CM59" s="429"/>
      <c r="CN59" s="429"/>
      <c r="CO59" s="427"/>
      <c r="CP59" s="427"/>
      <c r="CQ59" s="427"/>
      <c r="CR59" s="427"/>
      <c r="CS59" s="427"/>
      <c r="CT59" s="427"/>
      <c r="CU59" s="427"/>
      <c r="CV59" s="427"/>
      <c r="CW59" s="427"/>
      <c r="CX59" s="427"/>
      <c r="CY59" s="427"/>
      <c r="CZ59" s="427"/>
      <c r="DA59" s="427"/>
      <c r="DB59" s="427"/>
      <c r="DC59" s="427"/>
    </row>
    <row r="60" spans="2:107" s="398" customFormat="1" x14ac:dyDescent="0.25">
      <c r="B60" s="564" t="s">
        <v>2655</v>
      </c>
      <c r="C60" s="425">
        <f>ProjReceitas!C$101*1000</f>
        <v>5224.4430821999995</v>
      </c>
      <c r="D60" s="425">
        <f>ProjReceitas!D$101*1000</f>
        <v>5351.2596187500021</v>
      </c>
      <c r="E60" s="425">
        <f>ProjReceitas!E$101*1000</f>
        <v>5664.5055771199995</v>
      </c>
      <c r="F60" s="425">
        <f>ProjReceitas!F$101*1000</f>
        <v>5517.4652294300004</v>
      </c>
      <c r="G60" s="425">
        <f>ProjReceitas!G$101*1000</f>
        <v>7058.9204340300003</v>
      </c>
      <c r="H60" s="425">
        <f>ProjReceitas!H$101*1000</f>
        <v>3173.3988227899995</v>
      </c>
      <c r="I60" s="425">
        <f>ProjReceitas!I$101*1000</f>
        <v>5101.2537157500001</v>
      </c>
      <c r="J60" s="425">
        <f>ProjReceitas!J$101*1000</f>
        <v>5291.2109090900003</v>
      </c>
      <c r="K60" s="425">
        <f>ProjReceitas!K$101*1000</f>
        <v>5737.0874247600004</v>
      </c>
      <c r="L60" s="425">
        <f>ProjReceitas!L$101*1000</f>
        <v>6500.7226747799996</v>
      </c>
      <c r="M60" s="425">
        <f>ProjReceitas!M$101*1000</f>
        <v>7453.4830232200002</v>
      </c>
      <c r="N60" s="425">
        <f>ProjReceitas!N$101*1000</f>
        <v>8406.2433716600008</v>
      </c>
      <c r="O60" s="425">
        <f>ProjReceitas!O$101*1000</f>
        <v>8825.3980407099989</v>
      </c>
      <c r="P60" s="425">
        <f>ProjReceitas!P$101*1000</f>
        <v>10632.711942389999</v>
      </c>
      <c r="Q60" s="425">
        <f>ProjReceitas!Q$101*1000</f>
        <v>11321.186598549999</v>
      </c>
      <c r="R60" s="426">
        <f>ProjReceitas!R$101*1000</f>
        <v>11790.195466489999</v>
      </c>
      <c r="S60" s="426">
        <f>ProjReceitas!S$101*1000</f>
        <v>13128.67628901</v>
      </c>
      <c r="T60" s="451">
        <v>14742.548150303182</v>
      </c>
      <c r="U60" s="451">
        <v>13948.650013761026</v>
      </c>
      <c r="V60" s="451">
        <v>13178.256911466078</v>
      </c>
      <c r="W60" s="451">
        <v>12363.156443113274</v>
      </c>
      <c r="X60" s="451">
        <v>11527.325146880201</v>
      </c>
      <c r="Y60" s="451">
        <v>10740.584949598975</v>
      </c>
      <c r="Z60" s="451">
        <v>9931.3301303367898</v>
      </c>
      <c r="AA60" s="451">
        <v>9170.4132040536515</v>
      </c>
      <c r="AB60" s="451">
        <v>8520.2612765092363</v>
      </c>
      <c r="AC60" s="451">
        <v>7900.3593340626776</v>
      </c>
      <c r="AD60" s="451">
        <v>7303.9867294625546</v>
      </c>
      <c r="AE60" s="451">
        <v>6731.0457959282721</v>
      </c>
      <c r="AF60" s="451">
        <v>6174.6524389653496</v>
      </c>
      <c r="AG60" s="451">
        <v>5644.7805657207628</v>
      </c>
      <c r="AH60" s="451">
        <v>5133.314979701071</v>
      </c>
      <c r="AI60" s="451">
        <v>4645.4949857772999</v>
      </c>
      <c r="AJ60" s="451">
        <v>4245.3823558838112</v>
      </c>
      <c r="AK60" s="451">
        <v>3842.2994371586715</v>
      </c>
      <c r="AL60" s="451">
        <v>3445.6129503423685</v>
      </c>
      <c r="AM60" s="451">
        <v>3035.0084775411083</v>
      </c>
      <c r="AN60" s="451">
        <v>2625.2875685208196</v>
      </c>
      <c r="AO60" s="451">
        <v>2256.448657062524</v>
      </c>
      <c r="AP60" s="429"/>
      <c r="AQ60" s="429"/>
      <c r="AR60" s="429"/>
      <c r="AS60" s="429"/>
      <c r="AT60" s="429"/>
      <c r="AU60" s="429"/>
      <c r="AV60" s="429"/>
      <c r="AW60" s="429"/>
      <c r="AX60" s="429"/>
      <c r="AY60" s="429"/>
      <c r="AZ60" s="429"/>
      <c r="BA60" s="429"/>
      <c r="BB60" s="429"/>
      <c r="BC60" s="429"/>
      <c r="BD60" s="429"/>
      <c r="BE60" s="429"/>
      <c r="BF60" s="429"/>
      <c r="BG60" s="429"/>
      <c r="BH60" s="429"/>
      <c r="BI60" s="429"/>
      <c r="BJ60" s="429"/>
      <c r="BK60" s="429"/>
      <c r="BL60" s="429"/>
      <c r="BM60" s="429"/>
      <c r="BN60" s="429"/>
      <c r="BO60" s="429"/>
      <c r="BP60" s="429"/>
      <c r="BQ60" s="429"/>
      <c r="BR60" s="429"/>
      <c r="BS60" s="429"/>
      <c r="BT60" s="429"/>
      <c r="BU60" s="429"/>
      <c r="BV60" s="429"/>
      <c r="BW60" s="429"/>
      <c r="BX60" s="429"/>
      <c r="BY60" s="429"/>
      <c r="BZ60" s="429"/>
      <c r="CA60" s="429"/>
      <c r="CB60" s="429"/>
      <c r="CC60" s="429"/>
      <c r="CD60" s="429"/>
      <c r="CE60" s="429"/>
      <c r="CF60" s="429"/>
      <c r="CG60" s="429"/>
      <c r="CH60" s="429"/>
      <c r="CI60" s="429"/>
      <c r="CJ60" s="429"/>
      <c r="CK60" s="429"/>
      <c r="CL60" s="429"/>
      <c r="CM60" s="429"/>
      <c r="CN60" s="429"/>
    </row>
    <row r="61" spans="2:107" s="398" customFormat="1" x14ac:dyDescent="0.25">
      <c r="B61" s="401" t="s">
        <v>2457</v>
      </c>
      <c r="C61" s="402"/>
      <c r="D61" s="402"/>
      <c r="E61" s="402"/>
      <c r="F61" s="402"/>
      <c r="G61" s="402"/>
      <c r="H61" s="402"/>
      <c r="I61" s="402"/>
      <c r="J61" s="402"/>
      <c r="K61" s="402"/>
      <c r="L61" s="402"/>
      <c r="M61" s="402"/>
      <c r="N61" s="402"/>
      <c r="O61" s="402"/>
      <c r="P61" s="402"/>
      <c r="Q61" s="402"/>
      <c r="R61" s="403"/>
      <c r="S61" s="403"/>
      <c r="T61" s="403"/>
      <c r="U61" s="403"/>
      <c r="V61" s="403"/>
      <c r="W61" s="403"/>
      <c r="X61" s="403"/>
      <c r="Y61" s="403"/>
      <c r="Z61" s="403"/>
      <c r="AA61" s="403"/>
      <c r="AB61" s="403"/>
      <c r="AC61" s="403"/>
      <c r="AD61" s="403"/>
      <c r="AE61" s="403"/>
      <c r="AF61" s="403"/>
      <c r="AG61" s="403"/>
      <c r="AH61" s="403"/>
      <c r="AI61" s="403"/>
      <c r="AJ61" s="403"/>
      <c r="AK61" s="403"/>
      <c r="AL61" s="403"/>
      <c r="AM61" s="403"/>
      <c r="AN61" s="403"/>
      <c r="AO61" s="403"/>
      <c r="AP61" s="426"/>
      <c r="AQ61" s="426"/>
      <c r="AR61" s="426"/>
      <c r="AS61" s="426"/>
      <c r="AT61" s="426"/>
      <c r="AU61" s="426"/>
      <c r="AV61" s="426"/>
      <c r="AW61" s="426"/>
      <c r="AX61" s="426"/>
      <c r="AY61" s="426"/>
      <c r="AZ61" s="426"/>
      <c r="BA61" s="426"/>
      <c r="BB61" s="426"/>
      <c r="BC61" s="426"/>
      <c r="BD61" s="426"/>
      <c r="BE61" s="426"/>
      <c r="BF61" s="426"/>
      <c r="BG61" s="426"/>
      <c r="BH61" s="426"/>
      <c r="BI61" s="426"/>
      <c r="BJ61" s="426"/>
      <c r="BK61" s="426"/>
      <c r="BL61" s="426"/>
      <c r="BM61" s="426"/>
      <c r="BN61" s="426"/>
      <c r="BO61" s="426"/>
      <c r="BP61" s="426"/>
      <c r="BQ61" s="426"/>
      <c r="BR61" s="426"/>
      <c r="BS61" s="426"/>
      <c r="BT61" s="426"/>
      <c r="BU61" s="426"/>
      <c r="BV61" s="426"/>
      <c r="BW61" s="426"/>
      <c r="BX61" s="426"/>
      <c r="BY61" s="426"/>
      <c r="BZ61" s="426"/>
      <c r="CA61" s="426"/>
      <c r="CB61" s="426"/>
      <c r="CC61" s="426"/>
      <c r="CD61" s="426"/>
      <c r="CE61" s="426"/>
      <c r="CF61" s="426"/>
      <c r="CG61" s="426"/>
      <c r="CH61" s="426"/>
      <c r="CI61" s="426"/>
      <c r="CJ61" s="426"/>
      <c r="CK61" s="426"/>
      <c r="CL61" s="426"/>
      <c r="CM61" s="426"/>
      <c r="CN61" s="426"/>
    </row>
    <row r="62" spans="2:107" s="424" customFormat="1" ht="12.75" x14ac:dyDescent="0.2">
      <c r="B62" s="395" t="s">
        <v>2651</v>
      </c>
      <c r="C62" s="437">
        <f t="shared" ref="C62" si="21">C63+C64</f>
        <v>2957.3995723800012</v>
      </c>
      <c r="D62" s="437">
        <f t="shared" ref="D62" si="22">D63+D64</f>
        <v>3201.6711372299987</v>
      </c>
      <c r="E62" s="437">
        <f t="shared" ref="E62:S62" si="23">E63+E64</f>
        <v>3959.389238400001</v>
      </c>
      <c r="F62" s="437">
        <f t="shared" si="23"/>
        <v>5077.4443941199997</v>
      </c>
      <c r="G62" s="437">
        <f t="shared" si="23"/>
        <v>4624.1893267300002</v>
      </c>
      <c r="H62" s="437">
        <f t="shared" si="23"/>
        <v>5770.4095896599993</v>
      </c>
      <c r="I62" s="437">
        <f t="shared" si="23"/>
        <v>6125.4059448299995</v>
      </c>
      <c r="J62" s="437">
        <f t="shared" si="23"/>
        <v>6649.8562314599994</v>
      </c>
      <c r="K62" s="437">
        <f t="shared" si="23"/>
        <v>7023.9865414199976</v>
      </c>
      <c r="L62" s="437">
        <f t="shared" si="23"/>
        <v>7912.0664749099997</v>
      </c>
      <c r="M62" s="437">
        <f t="shared" si="23"/>
        <v>9709.6467015550006</v>
      </c>
      <c r="N62" s="437">
        <f t="shared" si="23"/>
        <v>10354.715522289998</v>
      </c>
      <c r="O62" s="437">
        <f t="shared" si="23"/>
        <v>11426.895043740002</v>
      </c>
      <c r="P62" s="437">
        <f t="shared" si="23"/>
        <v>11762.092579719998</v>
      </c>
      <c r="Q62" s="437">
        <f t="shared" si="23"/>
        <v>11799.668951990003</v>
      </c>
      <c r="R62" s="437">
        <f t="shared" si="23"/>
        <v>11788.428248939999</v>
      </c>
      <c r="S62" s="437">
        <f t="shared" si="23"/>
        <v>12021.103999789997</v>
      </c>
      <c r="T62" s="431">
        <f t="shared" ref="T62:AN62" si="24">T58</f>
        <v>15333.165520738126</v>
      </c>
      <c r="U62" s="431">
        <f t="shared" si="24"/>
        <v>17143.222926394035</v>
      </c>
      <c r="V62" s="431">
        <f t="shared" si="24"/>
        <v>19464.091987189415</v>
      </c>
      <c r="W62" s="431">
        <f t="shared" si="24"/>
        <v>22368.618069217751</v>
      </c>
      <c r="X62" s="431">
        <f t="shared" si="24"/>
        <v>25994.377391864218</v>
      </c>
      <c r="Y62" s="431">
        <f t="shared" si="24"/>
        <v>27549.290560677742</v>
      </c>
      <c r="Z62" s="431">
        <f t="shared" si="24"/>
        <v>29161.740155363281</v>
      </c>
      <c r="AA62" s="431">
        <f t="shared" si="24"/>
        <v>30327.551647317014</v>
      </c>
      <c r="AB62" s="431">
        <f t="shared" si="24"/>
        <v>31773.761614274314</v>
      </c>
      <c r="AC62" s="431">
        <f t="shared" si="24"/>
        <v>33123.694123234804</v>
      </c>
      <c r="AD62" s="431">
        <f t="shared" si="24"/>
        <v>34626.358917760313</v>
      </c>
      <c r="AE62" s="431">
        <f t="shared" si="24"/>
        <v>35927.816122430333</v>
      </c>
      <c r="AF62" s="431">
        <f t="shared" si="24"/>
        <v>37103.143893682151</v>
      </c>
      <c r="AG62" s="431">
        <f t="shared" si="24"/>
        <v>37941.283300499163</v>
      </c>
      <c r="AH62" s="431">
        <f t="shared" si="24"/>
        <v>39182.275897200663</v>
      </c>
      <c r="AI62" s="431">
        <f t="shared" si="24"/>
        <v>40403.35043845154</v>
      </c>
      <c r="AJ62" s="431">
        <f t="shared" si="24"/>
        <v>41586.511946231345</v>
      </c>
      <c r="AK62" s="431">
        <f t="shared" si="24"/>
        <v>42721.308348919571</v>
      </c>
      <c r="AL62" s="431">
        <f t="shared" si="24"/>
        <v>43871.570808069911</v>
      </c>
      <c r="AM62" s="431">
        <f t="shared" si="24"/>
        <v>44674.095717184638</v>
      </c>
      <c r="AN62" s="431">
        <f t="shared" si="24"/>
        <v>45990.890552782628</v>
      </c>
      <c r="AO62" s="431">
        <f t="shared" ref="AO62" si="25">AO58</f>
        <v>46994.976248660023</v>
      </c>
      <c r="AP62" s="438"/>
      <c r="AQ62" s="438"/>
      <c r="AR62" s="438"/>
      <c r="AS62" s="438"/>
      <c r="AT62" s="438"/>
      <c r="AU62" s="438"/>
      <c r="AV62" s="438"/>
      <c r="AW62" s="438"/>
      <c r="AX62" s="438"/>
      <c r="AY62" s="438"/>
      <c r="AZ62" s="438"/>
      <c r="BA62" s="438"/>
      <c r="BB62" s="438"/>
      <c r="BC62" s="438"/>
      <c r="BD62" s="438"/>
      <c r="BE62" s="438"/>
      <c r="BF62" s="438"/>
      <c r="BG62" s="438"/>
      <c r="BH62" s="438"/>
      <c r="BI62" s="438"/>
      <c r="BJ62" s="438"/>
      <c r="BK62" s="438"/>
      <c r="BL62" s="438"/>
      <c r="BM62" s="438"/>
      <c r="BN62" s="438"/>
      <c r="BO62" s="438"/>
      <c r="BP62" s="438"/>
      <c r="BQ62" s="438"/>
      <c r="BR62" s="438"/>
      <c r="BS62" s="438"/>
      <c r="BT62" s="438"/>
      <c r="BU62" s="438"/>
      <c r="BV62" s="438"/>
      <c r="BW62" s="438"/>
      <c r="BX62" s="438"/>
      <c r="BY62" s="438"/>
      <c r="BZ62" s="438"/>
      <c r="CA62" s="438"/>
      <c r="CB62" s="438"/>
      <c r="CC62" s="438"/>
      <c r="CD62" s="438"/>
      <c r="CE62" s="438"/>
      <c r="CF62" s="438"/>
      <c r="CG62" s="438"/>
      <c r="CH62" s="438"/>
      <c r="CI62" s="438"/>
      <c r="CJ62" s="438"/>
      <c r="CK62" s="438"/>
      <c r="CL62" s="438"/>
      <c r="CM62" s="438"/>
      <c r="CN62" s="438"/>
    </row>
    <row r="63" spans="2:107" s="275" customFormat="1" ht="12.75" x14ac:dyDescent="0.2">
      <c r="B63" s="430" t="s">
        <v>2652</v>
      </c>
      <c r="C63" s="397">
        <f>(ProjReceitas!C$93-(ProjReceitas!C$101+ProjReceitas!C$102))*1000</f>
        <v>1431.6689559600011</v>
      </c>
      <c r="D63" s="397">
        <f>(ProjReceitas!D$93-(ProjReceitas!D$101+ProjReceitas!D$102))*1000</f>
        <v>1772.8574990799989</v>
      </c>
      <c r="E63" s="397">
        <f>(ProjReceitas!E$93-(ProjReceitas!E$101+ProjReceitas!E$102))*1000</f>
        <v>1976.7226897400008</v>
      </c>
      <c r="F63" s="397">
        <f>(ProjReceitas!F$93-(ProjReceitas!F$101+ProjReceitas!F$102))*1000</f>
        <v>3053.34992483</v>
      </c>
      <c r="G63" s="397">
        <f>(ProjReceitas!G$93-(ProjReceitas!G$101+ProjReceitas!G$102))*1000</f>
        <v>2268.4948561000001</v>
      </c>
      <c r="H63" s="397">
        <f>(ProjReceitas!H$93-(ProjReceitas!H$101+ProjReceitas!H$102))*1000</f>
        <v>3252.4604035599996</v>
      </c>
      <c r="I63" s="397">
        <f>(ProjReceitas!I$93-(ProjReceitas!I$101+ProjReceitas!I$102))*1000</f>
        <v>3701.3263682900001</v>
      </c>
      <c r="J63" s="397">
        <f>(ProjReceitas!J$93-(ProjReceitas!J$101+ProjReceitas!J$102))*1000</f>
        <v>4075.4481626599991</v>
      </c>
      <c r="K63" s="397">
        <f>(ProjReceitas!K$93-(ProjReceitas!K$101+ProjReceitas!K$102))*1000</f>
        <v>4346.1310853199975</v>
      </c>
      <c r="L63" s="397">
        <f>(ProjReceitas!L$93-(ProjReceitas!L$101+ProjReceitas!L$102))*1000</f>
        <v>4861.5234364400003</v>
      </c>
      <c r="M63" s="397">
        <f>(ProjReceitas!M$93-(ProjReceitas!M$101+ProjReceitas!M$102))*1000</f>
        <v>6247.3897099849992</v>
      </c>
      <c r="N63" s="397">
        <f>(ProjReceitas!N$93-(ProjReceitas!N$101+ProjReceitas!N$102))*1000</f>
        <v>6440.9480039199989</v>
      </c>
      <c r="O63" s="397">
        <f>(ProjReceitas!O$93-(ProjReceitas!O$101+ProjReceitas!O$102))*1000</f>
        <v>7057.5637640100022</v>
      </c>
      <c r="P63" s="397">
        <f>(ProjReceitas!P$93-(ProjReceitas!P$101+ProjReceitas!P$102))*1000</f>
        <v>7128.7772644399984</v>
      </c>
      <c r="Q63" s="397">
        <f>(ProjReceitas!Q$93-(ProjReceitas!Q$101+ProjReceitas!Q$102))*1000</f>
        <v>7167.8752004100015</v>
      </c>
      <c r="R63" s="397">
        <f>(ProjReceitas!R$93-(ProjReceitas!R$101+ProjReceitas!R$102))*1000</f>
        <v>7154.1653098900006</v>
      </c>
      <c r="S63" s="397">
        <f>(ProjReceitas!S$93-(ProjReceitas!S$101+ProjReceitas!S$102))*1000</f>
        <v>7242.4639727799977</v>
      </c>
      <c r="T63" s="431">
        <f t="shared" ref="T63:AO63" si="26">T62-T64</f>
        <v>10343.26974372505</v>
      </c>
      <c r="U63" s="431">
        <f t="shared" si="26"/>
        <v>12400.082269466086</v>
      </c>
      <c r="V63" s="431">
        <f t="shared" si="26"/>
        <v>14959.400092079977</v>
      </c>
      <c r="W63" s="431">
        <f t="shared" si="26"/>
        <v>18117.305057430221</v>
      </c>
      <c r="X63" s="431">
        <f t="shared" si="26"/>
        <v>22003.983314370354</v>
      </c>
      <c r="Y63" s="431">
        <f t="shared" si="26"/>
        <v>23803.875490575316</v>
      </c>
      <c r="Z63" s="431">
        <f t="shared" si="26"/>
        <v>25667.384879661407</v>
      </c>
      <c r="AA63" s="431">
        <f t="shared" si="26"/>
        <v>27070.289038034472</v>
      </c>
      <c r="AB63" s="431">
        <f t="shared" si="26"/>
        <v>28721.554120779743</v>
      </c>
      <c r="AC63" s="431">
        <f t="shared" si="26"/>
        <v>30267.731115823295</v>
      </c>
      <c r="AD63" s="431">
        <f t="shared" si="26"/>
        <v>31960.518223861654</v>
      </c>
      <c r="AE63" s="431">
        <f t="shared" si="26"/>
        <v>33445.87828229252</v>
      </c>
      <c r="AF63" s="431">
        <f t="shared" si="26"/>
        <v>34801.062571878952</v>
      </c>
      <c r="AG63" s="431">
        <f t="shared" si="26"/>
        <v>35812.130066587437</v>
      </c>
      <c r="AH63" s="431">
        <f t="shared" si="26"/>
        <v>37220.433858652352</v>
      </c>
      <c r="AI63" s="431">
        <f t="shared" si="26"/>
        <v>38601.429849475193</v>
      </c>
      <c r="AJ63" s="431">
        <f t="shared" si="26"/>
        <v>39917.850778176246</v>
      </c>
      <c r="AK63" s="431">
        <f t="shared" si="26"/>
        <v>41187.918112644096</v>
      </c>
      <c r="AL63" s="431">
        <f t="shared" si="26"/>
        <v>42472.038120960373</v>
      </c>
      <c r="AM63" s="431">
        <f t="shared" si="26"/>
        <v>43413.717525681612</v>
      </c>
      <c r="AN63" s="431">
        <f t="shared" si="26"/>
        <v>44869.700634668392</v>
      </c>
      <c r="AO63" s="431">
        <f t="shared" si="26"/>
        <v>46000.046970488293</v>
      </c>
      <c r="AP63" s="438"/>
      <c r="AQ63" s="438"/>
      <c r="AR63" s="438"/>
      <c r="AS63" s="438"/>
      <c r="AT63" s="438"/>
      <c r="AU63" s="438"/>
      <c r="AV63" s="438"/>
      <c r="AW63" s="438"/>
      <c r="AX63" s="438"/>
      <c r="AY63" s="438"/>
      <c r="AZ63" s="438"/>
      <c r="BA63" s="438"/>
      <c r="BB63" s="438"/>
      <c r="BC63" s="438"/>
      <c r="BD63" s="438"/>
      <c r="BE63" s="438"/>
      <c r="BF63" s="438"/>
      <c r="BG63" s="438"/>
      <c r="BH63" s="438"/>
      <c r="BI63" s="438"/>
      <c r="BJ63" s="438"/>
      <c r="BK63" s="438"/>
      <c r="BL63" s="438"/>
      <c r="BM63" s="438"/>
      <c r="BN63" s="438"/>
      <c r="BO63" s="438"/>
      <c r="BP63" s="438"/>
      <c r="BQ63" s="438"/>
      <c r="BR63" s="438"/>
      <c r="BS63" s="438"/>
      <c r="BT63" s="438"/>
      <c r="BU63" s="438"/>
      <c r="BV63" s="438"/>
      <c r="BW63" s="438"/>
      <c r="BX63" s="438"/>
      <c r="BY63" s="438"/>
      <c r="BZ63" s="438"/>
      <c r="CA63" s="438"/>
      <c r="CB63" s="438"/>
      <c r="CC63" s="438"/>
      <c r="CD63" s="438"/>
      <c r="CE63" s="438"/>
      <c r="CF63" s="438"/>
      <c r="CG63" s="438"/>
      <c r="CH63" s="438"/>
      <c r="CI63" s="438"/>
      <c r="CJ63" s="438"/>
      <c r="CK63" s="438"/>
      <c r="CL63" s="438"/>
      <c r="CM63" s="438"/>
      <c r="CN63" s="438"/>
    </row>
    <row r="64" spans="2:107" s="275" customFormat="1" ht="12.75" x14ac:dyDescent="0.2">
      <c r="B64" s="430" t="s">
        <v>2653</v>
      </c>
      <c r="C64" s="397">
        <f>ProjReceitas!C104*1000</f>
        <v>1525.7306164200002</v>
      </c>
      <c r="D64" s="397">
        <f>ProjReceitas!D104*1000</f>
        <v>1428.8136381500001</v>
      </c>
      <c r="E64" s="397">
        <f>ProjReceitas!E104*1000</f>
        <v>1982.6665486600002</v>
      </c>
      <c r="F64" s="397">
        <f>ProjReceitas!F104*1000</f>
        <v>2024.09446929</v>
      </c>
      <c r="G64" s="397">
        <f>ProjReceitas!G104*1000</f>
        <v>2355.6944706300001</v>
      </c>
      <c r="H64" s="397">
        <f>ProjReceitas!H104*1000</f>
        <v>2517.9491861000001</v>
      </c>
      <c r="I64" s="397">
        <f>ProjReceitas!I104*1000</f>
        <v>2424.0795765399998</v>
      </c>
      <c r="J64" s="397">
        <f>ProjReceitas!J104*1000</f>
        <v>2574.4080688000004</v>
      </c>
      <c r="K64" s="397">
        <f>ProjReceitas!K104*1000</f>
        <v>2677.8554561000001</v>
      </c>
      <c r="L64" s="397">
        <f>ProjReceitas!L104*1000</f>
        <v>3050.5430384699998</v>
      </c>
      <c r="M64" s="397">
        <f>ProjReceitas!M104*1000</f>
        <v>3462.2569915700005</v>
      </c>
      <c r="N64" s="397">
        <f>ProjReceitas!N104*1000</f>
        <v>3913.7675183699998</v>
      </c>
      <c r="O64" s="397">
        <f>ProjReceitas!O104*1000</f>
        <v>4369.3312797299996</v>
      </c>
      <c r="P64" s="397">
        <f>ProjReceitas!P104*1000</f>
        <v>4633.3153152799996</v>
      </c>
      <c r="Q64" s="397">
        <f>ProjReceitas!Q104*1000</f>
        <v>4631.7937515800004</v>
      </c>
      <c r="R64" s="397">
        <f>ProjReceitas!R104*1000</f>
        <v>4634.2629390499997</v>
      </c>
      <c r="S64" s="397">
        <f>ProjReceitas!S104*1000</f>
        <v>4778.6400270100003</v>
      </c>
      <c r="T64" s="449">
        <v>4989.8957770130764</v>
      </c>
      <c r="U64" s="449">
        <v>4743.1406569279488</v>
      </c>
      <c r="V64" s="449">
        <v>4504.6918951094367</v>
      </c>
      <c r="W64" s="449">
        <v>4251.3130117875298</v>
      </c>
      <c r="X64" s="449">
        <v>3990.3940774938628</v>
      </c>
      <c r="Y64" s="449">
        <v>3745.4150701024259</v>
      </c>
      <c r="Z64" s="449">
        <v>3494.3552757018729</v>
      </c>
      <c r="AA64" s="449">
        <v>3257.2626092825421</v>
      </c>
      <c r="AB64" s="449">
        <v>3052.2074934945695</v>
      </c>
      <c r="AC64" s="449">
        <v>2855.9630074115094</v>
      </c>
      <c r="AD64" s="449">
        <v>2665.8406938986582</v>
      </c>
      <c r="AE64" s="449">
        <v>2481.9378401378108</v>
      </c>
      <c r="AF64" s="449">
        <v>2302.0813218031976</v>
      </c>
      <c r="AG64" s="449">
        <v>2129.1532339117257</v>
      </c>
      <c r="AH64" s="449">
        <v>1961.8420385483098</v>
      </c>
      <c r="AI64" s="449">
        <v>1801.9205889763471</v>
      </c>
      <c r="AJ64" s="449">
        <v>1668.6611680550993</v>
      </c>
      <c r="AK64" s="449">
        <v>1533.3902362754741</v>
      </c>
      <c r="AL64" s="449">
        <v>1399.5326871095403</v>
      </c>
      <c r="AM64" s="449">
        <v>1260.3781915030297</v>
      </c>
      <c r="AN64" s="449">
        <v>1121.1899181142358</v>
      </c>
      <c r="AO64" s="449">
        <v>994.92927817173336</v>
      </c>
      <c r="AP64" s="438"/>
      <c r="AQ64" s="438"/>
      <c r="AR64" s="438"/>
      <c r="AS64" s="438"/>
      <c r="AT64" s="438"/>
      <c r="AU64" s="438"/>
      <c r="AV64" s="438"/>
      <c r="AW64" s="438"/>
      <c r="AX64" s="438"/>
      <c r="AY64" s="438"/>
      <c r="AZ64" s="438"/>
      <c r="BA64" s="438"/>
      <c r="BB64" s="438"/>
      <c r="BC64" s="438"/>
      <c r="BD64" s="438"/>
      <c r="BE64" s="438"/>
      <c r="BF64" s="438"/>
      <c r="BG64" s="438"/>
      <c r="BH64" s="438"/>
      <c r="BI64" s="438"/>
      <c r="BJ64" s="438"/>
      <c r="BK64" s="438"/>
      <c r="BL64" s="438"/>
      <c r="BM64" s="438"/>
      <c r="BN64" s="438"/>
      <c r="BO64" s="438"/>
      <c r="BP64" s="438"/>
      <c r="BQ64" s="438"/>
      <c r="BR64" s="438"/>
      <c r="BS64" s="438"/>
      <c r="BT64" s="438"/>
      <c r="BU64" s="438"/>
      <c r="BV64" s="438"/>
      <c r="BW64" s="438"/>
      <c r="BX64" s="438"/>
      <c r="BY64" s="438"/>
      <c r="BZ64" s="438"/>
      <c r="CA64" s="438"/>
      <c r="CB64" s="438"/>
      <c r="CC64" s="438"/>
      <c r="CD64" s="438"/>
      <c r="CE64" s="438"/>
      <c r="CF64" s="438"/>
      <c r="CG64" s="438"/>
      <c r="CH64" s="438"/>
      <c r="CI64" s="438"/>
      <c r="CJ64" s="438"/>
      <c r="CK64" s="438"/>
      <c r="CL64" s="438"/>
      <c r="CM64" s="438"/>
      <c r="CN64" s="438"/>
    </row>
    <row r="65" spans="1:92" s="275" customFormat="1" ht="12.75" x14ac:dyDescent="0.2">
      <c r="B65" s="395" t="s">
        <v>1764</v>
      </c>
      <c r="C65" s="396"/>
      <c r="D65" s="396"/>
      <c r="E65" s="396"/>
      <c r="F65" s="396"/>
      <c r="G65" s="396"/>
      <c r="H65" s="396"/>
      <c r="I65" s="396"/>
      <c r="J65" s="396"/>
      <c r="K65" s="396"/>
      <c r="L65" s="396"/>
      <c r="M65" s="396"/>
      <c r="N65" s="396"/>
      <c r="O65" s="396"/>
      <c r="P65" s="396"/>
      <c r="Q65" s="396"/>
      <c r="R65" s="397">
        <f>ProjReceitas!R8*1000</f>
        <v>1770.0440309200001</v>
      </c>
      <c r="S65" s="397">
        <f>ProjReceitas!S8*1000</f>
        <v>2802.2695212799999</v>
      </c>
      <c r="T65" s="431">
        <f>ProjReceitas!T8*1000</f>
        <v>3284.9849247013085</v>
      </c>
      <c r="U65" s="431">
        <f>ProjReceitas!U8*1000</f>
        <v>2936.4105016814965</v>
      </c>
      <c r="V65" s="431">
        <f>ProjReceitas!V8*1000</f>
        <v>3274.4902639313809</v>
      </c>
      <c r="W65" s="431">
        <f>ProjReceitas!W8*1000</f>
        <v>3577.9190195862461</v>
      </c>
      <c r="X65" s="431">
        <f>ProjReceitas!X8*1000</f>
        <v>4078.9075207247611</v>
      </c>
      <c r="Y65" s="431">
        <f>ProjReceitas!Y8*1000</f>
        <v>4573.6617879419127</v>
      </c>
      <c r="Z65" s="431">
        <f>ProjReceitas!Z8*1000</f>
        <v>5054.9440272695774</v>
      </c>
      <c r="AA65" s="431">
        <f>ProjReceitas!AA8*1000</f>
        <v>5375.5312786339782</v>
      </c>
      <c r="AB65" s="431">
        <f>ProjReceitas!AB8*1000</f>
        <v>5778.2684361284364</v>
      </c>
      <c r="AC65" s="431">
        <f>ProjReceitas!AC8*1000</f>
        <v>5905.211626624382</v>
      </c>
      <c r="AD65" s="431">
        <f>ProjReceitas!AD8*1000</f>
        <v>6021.4689754434021</v>
      </c>
      <c r="AE65" s="431">
        <f>ProjReceitas!AE8*1000</f>
        <v>6133.3725131544143</v>
      </c>
      <c r="AF65" s="431">
        <f>ProjReceitas!AF8*1000</f>
        <v>6235.3838702475705</v>
      </c>
      <c r="AG65" s="431">
        <f>ProjReceitas!AG8*1000</f>
        <v>6342.8564748482495</v>
      </c>
      <c r="AH65" s="431">
        <f>ProjReceitas!AH8*1000</f>
        <v>6438.6875305841913</v>
      </c>
      <c r="AI65" s="431">
        <f>ProjReceitas!AI8*1000</f>
        <v>6527.3686986440634</v>
      </c>
      <c r="AJ65" s="431">
        <f>ProjReceitas!AJ8*1000</f>
        <v>6610.029385540548</v>
      </c>
      <c r="AK65" s="431">
        <f>ProjReceitas!AK8*1000</f>
        <v>6689.4919832591295</v>
      </c>
      <c r="AL65" s="431">
        <f>ProjReceitas!AL8*1000</f>
        <v>6758.7019841458596</v>
      </c>
      <c r="AM65" s="431">
        <f>ProjReceitas!AM8*1000</f>
        <v>6821.2363338936439</v>
      </c>
      <c r="AN65" s="431">
        <f>ProjReceitas!AN8*1000</f>
        <v>6878.7573787396695</v>
      </c>
      <c r="AO65" s="431">
        <f>ProjReceitas!AO8*1000</f>
        <v>6933.2514685523147</v>
      </c>
      <c r="AP65" s="439"/>
      <c r="AQ65" s="439"/>
      <c r="AR65" s="439"/>
      <c r="AS65" s="439"/>
      <c r="AT65" s="439"/>
      <c r="AU65" s="439"/>
      <c r="AV65" s="439"/>
      <c r="AW65" s="439"/>
      <c r="AX65" s="439"/>
      <c r="AY65" s="439"/>
      <c r="AZ65" s="439"/>
      <c r="BA65" s="439"/>
      <c r="BB65" s="439"/>
      <c r="BC65" s="439"/>
      <c r="BD65" s="439"/>
      <c r="BE65" s="439"/>
      <c r="BF65" s="439"/>
      <c r="BG65" s="439"/>
      <c r="BH65" s="439"/>
      <c r="BI65" s="439"/>
      <c r="BJ65" s="439"/>
      <c r="BK65" s="439"/>
      <c r="BL65" s="439"/>
      <c r="BM65" s="439"/>
      <c r="BN65" s="439"/>
      <c r="BO65" s="439"/>
      <c r="BP65" s="439"/>
      <c r="BQ65" s="439"/>
      <c r="BR65" s="439"/>
      <c r="BS65" s="439"/>
      <c r="BT65" s="439"/>
      <c r="BU65" s="439"/>
      <c r="BV65" s="439"/>
      <c r="BW65" s="439"/>
      <c r="BX65" s="439"/>
      <c r="BY65" s="439"/>
      <c r="BZ65" s="439"/>
      <c r="CA65" s="439"/>
      <c r="CB65" s="439"/>
      <c r="CC65" s="439"/>
      <c r="CD65" s="439"/>
      <c r="CE65" s="439"/>
      <c r="CF65" s="439"/>
      <c r="CG65" s="439"/>
      <c r="CH65" s="439"/>
      <c r="CI65" s="439"/>
      <c r="CJ65" s="439"/>
      <c r="CK65" s="439"/>
      <c r="CL65" s="439"/>
      <c r="CM65" s="439"/>
      <c r="CN65" s="439"/>
    </row>
    <row r="66" spans="1:92" s="276" customFormat="1" ht="12.75" x14ac:dyDescent="0.2">
      <c r="A66" s="387">
        <f>ProjReceitas!$A$18</f>
        <v>4</v>
      </c>
      <c r="B66" s="388" t="s">
        <v>2645</v>
      </c>
      <c r="C66" s="389"/>
      <c r="D66" s="389"/>
      <c r="E66" s="389"/>
      <c r="F66" s="389"/>
      <c r="G66" s="389"/>
      <c r="H66" s="389"/>
      <c r="I66" s="389"/>
      <c r="J66" s="389"/>
      <c r="K66" s="389"/>
      <c r="L66" s="389"/>
      <c r="M66" s="389"/>
      <c r="N66" s="389"/>
      <c r="O66" s="389"/>
      <c r="P66" s="389"/>
      <c r="Q66" s="389"/>
      <c r="R66" s="390"/>
      <c r="S66" s="390"/>
      <c r="T66" s="446">
        <f t="shared" ref="T66:AO66" si="27">INDEX(T$67:T$70,$A$66,)</f>
        <v>0</v>
      </c>
      <c r="U66" s="446">
        <f t="shared" si="27"/>
        <v>0</v>
      </c>
      <c r="V66" s="446">
        <f t="shared" si="27"/>
        <v>1321.8455875414083</v>
      </c>
      <c r="W66" s="446">
        <f t="shared" si="27"/>
        <v>2179.850284823206</v>
      </c>
      <c r="X66" s="446">
        <f t="shared" si="27"/>
        <v>2994.5344214603342</v>
      </c>
      <c r="Y66" s="446">
        <f t="shared" si="27"/>
        <v>3825.3735808259662</v>
      </c>
      <c r="Z66" s="446">
        <f t="shared" si="27"/>
        <v>4646.6506020888482</v>
      </c>
      <c r="AA66" s="446">
        <f t="shared" si="27"/>
        <v>5394.8068654913532</v>
      </c>
      <c r="AB66" s="446">
        <f t="shared" si="27"/>
        <v>5785.7698359395235</v>
      </c>
      <c r="AC66" s="446">
        <f t="shared" si="27"/>
        <v>5914.8370896565657</v>
      </c>
      <c r="AD66" s="446">
        <f t="shared" si="27"/>
        <v>5872.109995931045</v>
      </c>
      <c r="AE66" s="446">
        <f t="shared" si="27"/>
        <v>5872.109995931045</v>
      </c>
      <c r="AF66" s="446">
        <f t="shared" si="27"/>
        <v>5872.109995931045</v>
      </c>
      <c r="AG66" s="446">
        <f t="shared" si="27"/>
        <v>5872.109995931045</v>
      </c>
      <c r="AH66" s="446">
        <f t="shared" si="27"/>
        <v>5872.109995931045</v>
      </c>
      <c r="AI66" s="446">
        <f t="shared" si="27"/>
        <v>5872.109995931045</v>
      </c>
      <c r="AJ66" s="446">
        <f t="shared" si="27"/>
        <v>5872.109995931045</v>
      </c>
      <c r="AK66" s="446">
        <f t="shared" si="27"/>
        <v>5872.109995931045</v>
      </c>
      <c r="AL66" s="446">
        <f t="shared" si="27"/>
        <v>5872.109995931045</v>
      </c>
      <c r="AM66" s="446">
        <f t="shared" si="27"/>
        <v>5872.109995931045</v>
      </c>
      <c r="AN66" s="446">
        <f t="shared" si="27"/>
        <v>5872.109995931045</v>
      </c>
      <c r="AO66" s="446">
        <f t="shared" si="27"/>
        <v>5872.109995931045</v>
      </c>
      <c r="AP66" s="440"/>
      <c r="AQ66" s="440"/>
      <c r="AR66" s="440"/>
      <c r="AS66" s="440"/>
      <c r="AT66" s="440"/>
      <c r="AU66" s="440"/>
      <c r="AV66" s="440"/>
      <c r="AW66" s="440"/>
      <c r="AX66" s="440"/>
      <c r="AY66" s="440"/>
      <c r="AZ66" s="440"/>
      <c r="BA66" s="440"/>
      <c r="BB66" s="440"/>
      <c r="BC66" s="440"/>
      <c r="BD66" s="440"/>
      <c r="BE66" s="440"/>
      <c r="BF66" s="440"/>
      <c r="BG66" s="440"/>
      <c r="BH66" s="440"/>
      <c r="BI66" s="440"/>
      <c r="BJ66" s="440"/>
      <c r="BK66" s="440"/>
      <c r="BL66" s="440"/>
      <c r="BM66" s="440"/>
      <c r="BN66" s="440"/>
      <c r="BO66" s="440"/>
      <c r="BP66" s="440"/>
      <c r="BQ66" s="440"/>
      <c r="BR66" s="440"/>
      <c r="BS66" s="440"/>
      <c r="BT66" s="440"/>
      <c r="BU66" s="440"/>
      <c r="BV66" s="440"/>
      <c r="BW66" s="440"/>
      <c r="BX66" s="440"/>
      <c r="BY66" s="440"/>
      <c r="BZ66" s="440"/>
      <c r="CA66" s="440"/>
      <c r="CB66" s="440"/>
      <c r="CC66" s="440"/>
      <c r="CD66" s="440"/>
      <c r="CE66" s="440"/>
      <c r="CF66" s="440"/>
      <c r="CG66" s="440"/>
      <c r="CH66" s="440"/>
      <c r="CI66" s="440"/>
      <c r="CJ66" s="440"/>
      <c r="CK66" s="440"/>
      <c r="CL66" s="440"/>
      <c r="CM66" s="440"/>
      <c r="CN66" s="440"/>
    </row>
    <row r="67" spans="1:92" s="391" customFormat="1" ht="12.75" x14ac:dyDescent="0.2">
      <c r="B67" s="392" t="s">
        <v>2647</v>
      </c>
      <c r="C67" s="393"/>
      <c r="D67" s="393"/>
      <c r="E67" s="393"/>
      <c r="F67" s="393"/>
      <c r="G67" s="393"/>
      <c r="H67" s="393"/>
      <c r="I67" s="393"/>
      <c r="J67" s="393"/>
      <c r="K67" s="393"/>
      <c r="L67" s="393"/>
      <c r="M67" s="393"/>
      <c r="N67" s="393"/>
      <c r="O67" s="393"/>
      <c r="P67" s="393"/>
      <c r="Q67" s="393"/>
      <c r="R67" s="394"/>
      <c r="S67" s="394"/>
      <c r="T67" s="448">
        <v>0</v>
      </c>
      <c r="U67" s="448">
        <f>Prev_Ref!C$10*1000</f>
        <v>1351.2199339312174</v>
      </c>
      <c r="V67" s="448">
        <f>Prev_Ref!D$10*1000</f>
        <v>2228.2914022637215</v>
      </c>
      <c r="W67" s="448">
        <f>Prev_Ref!E$10*1000</f>
        <v>3061.0796308261192</v>
      </c>
      <c r="X67" s="448">
        <f>Prev_Ref!F$10*1000</f>
        <v>3910.3818826220991</v>
      </c>
      <c r="Y67" s="448">
        <f>Prev_Ref!G$10*1000</f>
        <v>4749.9095043574898</v>
      </c>
      <c r="Z67" s="448">
        <f>Prev_Ref!H$10*1000</f>
        <v>5514.6914625022728</v>
      </c>
      <c r="AA67" s="448">
        <f>Prev_Ref!I$10*1000</f>
        <v>5914.3424989604018</v>
      </c>
      <c r="AB67" s="448">
        <f>Prev_Ref!J$10*1000</f>
        <v>6046.2779138711567</v>
      </c>
      <c r="AC67" s="448">
        <f>Prev_Ref!K$10*1000</f>
        <v>6002.6013291739573</v>
      </c>
      <c r="AD67" s="448">
        <f>Prev_Ref!L$10*1000</f>
        <v>5868.9691614784479</v>
      </c>
      <c r="AE67" s="448">
        <f t="shared" ref="AE67:AO67" si="28">AD67</f>
        <v>5868.9691614784479</v>
      </c>
      <c r="AF67" s="448">
        <f t="shared" si="28"/>
        <v>5868.9691614784479</v>
      </c>
      <c r="AG67" s="448">
        <f t="shared" si="28"/>
        <v>5868.9691614784479</v>
      </c>
      <c r="AH67" s="448">
        <f t="shared" si="28"/>
        <v>5868.9691614784479</v>
      </c>
      <c r="AI67" s="448">
        <f t="shared" si="28"/>
        <v>5868.9691614784479</v>
      </c>
      <c r="AJ67" s="448">
        <f t="shared" si="28"/>
        <v>5868.9691614784479</v>
      </c>
      <c r="AK67" s="448">
        <f t="shared" si="28"/>
        <v>5868.9691614784479</v>
      </c>
      <c r="AL67" s="448">
        <f t="shared" si="28"/>
        <v>5868.9691614784479</v>
      </c>
      <c r="AM67" s="448">
        <f t="shared" si="28"/>
        <v>5868.9691614784479</v>
      </c>
      <c r="AN67" s="448">
        <f t="shared" si="28"/>
        <v>5868.9691614784479</v>
      </c>
      <c r="AO67" s="448">
        <f t="shared" si="28"/>
        <v>5868.9691614784479</v>
      </c>
      <c r="AP67" s="441"/>
      <c r="AQ67" s="441"/>
      <c r="AR67" s="441"/>
      <c r="AS67" s="441"/>
      <c r="AT67" s="441"/>
      <c r="AU67" s="441"/>
      <c r="AV67" s="441"/>
      <c r="AW67" s="441"/>
      <c r="AX67" s="441"/>
      <c r="AY67" s="441"/>
      <c r="AZ67" s="441"/>
      <c r="BA67" s="441"/>
      <c r="BB67" s="441"/>
      <c r="BC67" s="441"/>
      <c r="BD67" s="441"/>
      <c r="BE67" s="441"/>
      <c r="BF67" s="441"/>
      <c r="BG67" s="441"/>
      <c r="BH67" s="441"/>
      <c r="BI67" s="441"/>
      <c r="BJ67" s="441"/>
      <c r="BK67" s="441"/>
      <c r="BL67" s="441"/>
      <c r="BM67" s="441"/>
      <c r="BN67" s="441"/>
      <c r="BO67" s="441"/>
      <c r="BP67" s="441"/>
      <c r="BQ67" s="441"/>
      <c r="BR67" s="441"/>
      <c r="BS67" s="441"/>
      <c r="BT67" s="441"/>
      <c r="BU67" s="441"/>
      <c r="BV67" s="441"/>
      <c r="BW67" s="441"/>
      <c r="BX67" s="441"/>
      <c r="BY67" s="441"/>
      <c r="BZ67" s="441"/>
      <c r="CA67" s="441"/>
      <c r="CB67" s="441"/>
      <c r="CC67" s="441"/>
      <c r="CD67" s="441"/>
      <c r="CE67" s="441"/>
      <c r="CF67" s="441"/>
      <c r="CG67" s="441"/>
      <c r="CH67" s="441"/>
      <c r="CI67" s="441"/>
      <c r="CJ67" s="441"/>
      <c r="CK67" s="441"/>
      <c r="CL67" s="441"/>
      <c r="CM67" s="441"/>
      <c r="CN67" s="441"/>
    </row>
    <row r="68" spans="1:92" s="391" customFormat="1" ht="12.75" x14ac:dyDescent="0.2">
      <c r="B68" s="392" t="s">
        <v>2646</v>
      </c>
      <c r="C68" s="393"/>
      <c r="D68" s="393"/>
      <c r="E68" s="393"/>
      <c r="F68" s="393"/>
      <c r="G68" s="393"/>
      <c r="H68" s="393"/>
      <c r="I68" s="393"/>
      <c r="J68" s="393"/>
      <c r="K68" s="393"/>
      <c r="L68" s="393"/>
      <c r="M68" s="393"/>
      <c r="N68" s="393"/>
      <c r="O68" s="393"/>
      <c r="P68" s="393"/>
      <c r="Q68" s="393"/>
      <c r="R68" s="394"/>
      <c r="S68" s="394"/>
      <c r="T68" s="448">
        <v>0</v>
      </c>
      <c r="U68" s="448">
        <f>Prev_Oti!C$10*1000</f>
        <v>1468.7173194904537</v>
      </c>
      <c r="V68" s="448">
        <f>Prev_Oti!D$10*1000</f>
        <v>2422.0558720257845</v>
      </c>
      <c r="W68" s="448">
        <f>Prev_Oti!E$10*1000</f>
        <v>3327.2604682892597</v>
      </c>
      <c r="X68" s="448">
        <f>Prev_Oti!F$10*1000</f>
        <v>4250.4150898066291</v>
      </c>
      <c r="Y68" s="448">
        <f>Prev_Oti!G$10*1000</f>
        <v>5162.9451134320534</v>
      </c>
      <c r="Z68" s="448">
        <f>Prev_Oti!H$10*1000</f>
        <v>5994.2298505459485</v>
      </c>
      <c r="AA68" s="448">
        <f>Prev_Oti!I$10*1000</f>
        <v>6428.6331510439149</v>
      </c>
      <c r="AB68" s="448">
        <f>Prev_Oti!J$10*1000</f>
        <v>6572.0412107295178</v>
      </c>
      <c r="AC68" s="448">
        <f>Prev_Oti!K$10*1000</f>
        <v>6524.5666621456057</v>
      </c>
      <c r="AD68" s="448">
        <f>Prev_Oti!L$10*1000</f>
        <v>6379.3143059548347</v>
      </c>
      <c r="AE68" s="448">
        <f t="shared" ref="AE68:AO70" si="29">AD68</f>
        <v>6379.3143059548347</v>
      </c>
      <c r="AF68" s="448">
        <f t="shared" si="29"/>
        <v>6379.3143059548347</v>
      </c>
      <c r="AG68" s="448">
        <f t="shared" si="29"/>
        <v>6379.3143059548347</v>
      </c>
      <c r="AH68" s="448">
        <f t="shared" si="29"/>
        <v>6379.3143059548347</v>
      </c>
      <c r="AI68" s="448">
        <f t="shared" si="29"/>
        <v>6379.3143059548347</v>
      </c>
      <c r="AJ68" s="448">
        <f t="shared" si="29"/>
        <v>6379.3143059548347</v>
      </c>
      <c r="AK68" s="448">
        <f t="shared" si="29"/>
        <v>6379.3143059548347</v>
      </c>
      <c r="AL68" s="448">
        <f t="shared" si="29"/>
        <v>6379.3143059548347</v>
      </c>
      <c r="AM68" s="448">
        <f t="shared" si="29"/>
        <v>6379.3143059548347</v>
      </c>
      <c r="AN68" s="448">
        <f t="shared" si="29"/>
        <v>6379.3143059548347</v>
      </c>
      <c r="AO68" s="448">
        <f t="shared" si="29"/>
        <v>6379.3143059548347</v>
      </c>
      <c r="AP68" s="441"/>
      <c r="AQ68" s="441"/>
      <c r="AR68" s="441"/>
      <c r="AS68" s="441"/>
      <c r="AT68" s="441"/>
      <c r="AU68" s="441"/>
      <c r="AV68" s="441"/>
      <c r="AW68" s="441"/>
      <c r="AX68" s="441"/>
      <c r="AY68" s="441"/>
      <c r="AZ68" s="441"/>
      <c r="BA68" s="441"/>
      <c r="BB68" s="441"/>
      <c r="BC68" s="441"/>
      <c r="BD68" s="441"/>
      <c r="BE68" s="441"/>
      <c r="BF68" s="441"/>
      <c r="BG68" s="441"/>
      <c r="BH68" s="441"/>
      <c r="BI68" s="441"/>
      <c r="BJ68" s="441"/>
      <c r="BK68" s="441"/>
      <c r="BL68" s="441"/>
      <c r="BM68" s="441"/>
      <c r="BN68" s="441"/>
      <c r="BO68" s="441"/>
      <c r="BP68" s="441"/>
      <c r="BQ68" s="441"/>
      <c r="BR68" s="441"/>
      <c r="BS68" s="441"/>
      <c r="BT68" s="441"/>
      <c r="BU68" s="441"/>
      <c r="BV68" s="441"/>
      <c r="BW68" s="441"/>
      <c r="BX68" s="441"/>
      <c r="BY68" s="441"/>
      <c r="BZ68" s="441"/>
      <c r="CA68" s="441"/>
      <c r="CB68" s="441"/>
      <c r="CC68" s="441"/>
      <c r="CD68" s="441"/>
      <c r="CE68" s="441"/>
      <c r="CF68" s="441"/>
      <c r="CG68" s="441"/>
      <c r="CH68" s="441"/>
      <c r="CI68" s="441"/>
      <c r="CJ68" s="441"/>
      <c r="CK68" s="441"/>
      <c r="CL68" s="441"/>
      <c r="CM68" s="441"/>
      <c r="CN68" s="441"/>
    </row>
    <row r="69" spans="1:92" s="391" customFormat="1" ht="12.75" x14ac:dyDescent="0.2">
      <c r="B69" s="392" t="s">
        <v>2649</v>
      </c>
      <c r="C69" s="393"/>
      <c r="D69" s="393"/>
      <c r="E69" s="393"/>
      <c r="F69" s="393"/>
      <c r="G69" s="393"/>
      <c r="H69" s="393"/>
      <c r="I69" s="393"/>
      <c r="J69" s="393"/>
      <c r="K69" s="393"/>
      <c r="L69" s="393"/>
      <c r="M69" s="393"/>
      <c r="N69" s="393"/>
      <c r="O69" s="393"/>
      <c r="P69" s="393"/>
      <c r="Q69" s="393"/>
      <c r="R69" s="394"/>
      <c r="S69" s="394"/>
      <c r="T69" s="448">
        <v>0</v>
      </c>
      <c r="U69" s="448">
        <v>0</v>
      </c>
      <c r="V69" s="448">
        <v>0</v>
      </c>
      <c r="W69" s="448">
        <v>0</v>
      </c>
      <c r="X69" s="448">
        <v>0</v>
      </c>
      <c r="Y69" s="448">
        <v>0</v>
      </c>
      <c r="Z69" s="448">
        <v>0</v>
      </c>
      <c r="AA69" s="448">
        <v>0</v>
      </c>
      <c r="AB69" s="448">
        <v>0</v>
      </c>
      <c r="AC69" s="448">
        <v>0</v>
      </c>
      <c r="AD69" s="448">
        <v>0</v>
      </c>
      <c r="AE69" s="448">
        <v>0</v>
      </c>
      <c r="AF69" s="448">
        <v>0</v>
      </c>
      <c r="AG69" s="448">
        <v>0</v>
      </c>
      <c r="AH69" s="448">
        <v>0</v>
      </c>
      <c r="AI69" s="448">
        <v>0</v>
      </c>
      <c r="AJ69" s="448">
        <v>0</v>
      </c>
      <c r="AK69" s="448">
        <v>0</v>
      </c>
      <c r="AL69" s="448">
        <v>0</v>
      </c>
      <c r="AM69" s="448">
        <v>0</v>
      </c>
      <c r="AN69" s="448">
        <v>0</v>
      </c>
      <c r="AO69" s="448">
        <v>0</v>
      </c>
      <c r="AP69" s="441"/>
      <c r="AQ69" s="441"/>
      <c r="AR69" s="441"/>
      <c r="AS69" s="441"/>
      <c r="AT69" s="441"/>
      <c r="AU69" s="441"/>
      <c r="AV69" s="441"/>
      <c r="AW69" s="441"/>
      <c r="AX69" s="441"/>
      <c r="AY69" s="441"/>
      <c r="AZ69" s="441"/>
      <c r="BA69" s="441"/>
      <c r="BB69" s="441"/>
      <c r="BC69" s="441"/>
      <c r="BD69" s="441"/>
      <c r="BE69" s="441"/>
      <c r="BF69" s="441"/>
      <c r="BG69" s="441"/>
      <c r="BH69" s="441"/>
      <c r="BI69" s="441"/>
      <c r="BJ69" s="441"/>
      <c r="BK69" s="441"/>
      <c r="BL69" s="441"/>
      <c r="BM69" s="441"/>
      <c r="BN69" s="441"/>
      <c r="BO69" s="441"/>
      <c r="BP69" s="441"/>
      <c r="BQ69" s="441"/>
      <c r="BR69" s="441"/>
      <c r="BS69" s="441"/>
      <c r="BT69" s="441"/>
      <c r="BU69" s="441"/>
      <c r="BV69" s="441"/>
      <c r="BW69" s="441"/>
      <c r="BX69" s="441"/>
      <c r="BY69" s="441"/>
      <c r="BZ69" s="441"/>
      <c r="CA69" s="441"/>
      <c r="CB69" s="441"/>
      <c r="CC69" s="441"/>
      <c r="CD69" s="441"/>
      <c r="CE69" s="441"/>
      <c r="CF69" s="441"/>
      <c r="CG69" s="441"/>
      <c r="CH69" s="441"/>
      <c r="CI69" s="441"/>
      <c r="CJ69" s="441"/>
      <c r="CK69" s="441"/>
      <c r="CL69" s="441"/>
      <c r="CM69" s="441"/>
      <c r="CN69" s="441"/>
    </row>
    <row r="70" spans="1:92" s="391" customFormat="1" ht="12.75" x14ac:dyDescent="0.2">
      <c r="B70" s="392" t="s">
        <v>2648</v>
      </c>
      <c r="C70" s="393"/>
      <c r="D70" s="393"/>
      <c r="E70" s="393"/>
      <c r="F70" s="393"/>
      <c r="G70" s="393"/>
      <c r="H70" s="393"/>
      <c r="I70" s="393"/>
      <c r="J70" s="393"/>
      <c r="K70" s="393"/>
      <c r="L70" s="393"/>
      <c r="M70" s="393"/>
      <c r="N70" s="393"/>
      <c r="O70" s="393"/>
      <c r="P70" s="393"/>
      <c r="Q70" s="393"/>
      <c r="R70" s="394"/>
      <c r="S70" s="394"/>
      <c r="T70" s="448">
        <v>0</v>
      </c>
      <c r="U70" s="448">
        <f>Prev_NT!C$10*1000</f>
        <v>0</v>
      </c>
      <c r="V70" s="448">
        <f>Prev_NT!D$10*1000</f>
        <v>1321.8455875414083</v>
      </c>
      <c r="W70" s="448">
        <f>Prev_NT!E$10*1000</f>
        <v>2179.850284823206</v>
      </c>
      <c r="X70" s="448">
        <f>Prev_NT!F$10*1000</f>
        <v>2994.5344214603342</v>
      </c>
      <c r="Y70" s="448">
        <f>Prev_NT!G$10*1000</f>
        <v>3825.3735808259662</v>
      </c>
      <c r="Z70" s="448">
        <f>Prev_NT!H$10*1000</f>
        <v>4646.6506020888482</v>
      </c>
      <c r="AA70" s="448">
        <f>Prev_NT!I$10*1000</f>
        <v>5394.8068654913532</v>
      </c>
      <c r="AB70" s="448">
        <f>Prev_NT!J$10*1000</f>
        <v>5785.7698359395235</v>
      </c>
      <c r="AC70" s="448">
        <f>Prev_NT!K$10*1000</f>
        <v>5914.8370896565657</v>
      </c>
      <c r="AD70" s="448">
        <f>Prev_NT!L$10*1000</f>
        <v>5872.109995931045</v>
      </c>
      <c r="AE70" s="448">
        <f t="shared" si="29"/>
        <v>5872.109995931045</v>
      </c>
      <c r="AF70" s="448">
        <f t="shared" si="29"/>
        <v>5872.109995931045</v>
      </c>
      <c r="AG70" s="448">
        <f t="shared" si="29"/>
        <v>5872.109995931045</v>
      </c>
      <c r="AH70" s="448">
        <f t="shared" si="29"/>
        <v>5872.109995931045</v>
      </c>
      <c r="AI70" s="448">
        <f t="shared" si="29"/>
        <v>5872.109995931045</v>
      </c>
      <c r="AJ70" s="448">
        <f t="shared" si="29"/>
        <v>5872.109995931045</v>
      </c>
      <c r="AK70" s="448">
        <f t="shared" si="29"/>
        <v>5872.109995931045</v>
      </c>
      <c r="AL70" s="448">
        <f t="shared" si="29"/>
        <v>5872.109995931045</v>
      </c>
      <c r="AM70" s="448">
        <f t="shared" si="29"/>
        <v>5872.109995931045</v>
      </c>
      <c r="AN70" s="448">
        <f t="shared" si="29"/>
        <v>5872.109995931045</v>
      </c>
      <c r="AO70" s="448">
        <f t="shared" si="29"/>
        <v>5872.109995931045</v>
      </c>
      <c r="AP70" s="441"/>
      <c r="AQ70" s="441"/>
      <c r="AR70" s="441"/>
      <c r="AS70" s="441"/>
      <c r="AT70" s="441"/>
      <c r="AU70" s="441"/>
      <c r="AV70" s="441"/>
      <c r="AW70" s="441"/>
      <c r="AX70" s="441"/>
      <c r="AY70" s="441"/>
      <c r="AZ70" s="441"/>
      <c r="BA70" s="441"/>
      <c r="BB70" s="441"/>
      <c r="BC70" s="441"/>
      <c r="BD70" s="441"/>
      <c r="BE70" s="441"/>
      <c r="BF70" s="441"/>
      <c r="BG70" s="441"/>
      <c r="BH70" s="441"/>
      <c r="BI70" s="441"/>
      <c r="BJ70" s="441"/>
      <c r="BK70" s="441"/>
      <c r="BL70" s="441"/>
      <c r="BM70" s="441"/>
      <c r="BN70" s="441"/>
      <c r="BO70" s="441"/>
      <c r="BP70" s="441"/>
      <c r="BQ70" s="441"/>
      <c r="BR70" s="441"/>
      <c r="BS70" s="441"/>
      <c r="BT70" s="441"/>
      <c r="BU70" s="441"/>
      <c r="BV70" s="441"/>
      <c r="BW70" s="441"/>
      <c r="BX70" s="441"/>
      <c r="BY70" s="441"/>
      <c r="BZ70" s="441"/>
      <c r="CA70" s="441"/>
      <c r="CB70" s="441"/>
      <c r="CC70" s="441"/>
      <c r="CD70" s="441"/>
      <c r="CE70" s="441"/>
      <c r="CF70" s="441"/>
      <c r="CG70" s="441"/>
      <c r="CH70" s="441"/>
      <c r="CI70" s="441"/>
      <c r="CJ70" s="441"/>
      <c r="CK70" s="441"/>
      <c r="CL70" s="441"/>
      <c r="CM70" s="441"/>
      <c r="CN70" s="441"/>
    </row>
    <row r="71" spans="1:92" s="276" customFormat="1" ht="12.75" x14ac:dyDescent="0.2">
      <c r="B71" s="404" t="s">
        <v>2463</v>
      </c>
      <c r="C71" s="405">
        <f t="shared" ref="C71" si="30">C57-C63-C64-C65-C66</f>
        <v>7703.4683248499987</v>
      </c>
      <c r="D71" s="405">
        <f t="shared" ref="D71" si="31">D57-D63-D64-D65-D66</f>
        <v>8082.751201060003</v>
      </c>
      <c r="E71" s="405">
        <f t="shared" ref="E71:Q71" si="32">E57-E63-E64-E65-E66</f>
        <v>7914.506053629998</v>
      </c>
      <c r="F71" s="405">
        <f t="shared" si="32"/>
        <v>8112.2719296699988</v>
      </c>
      <c r="G71" s="405">
        <f t="shared" si="32"/>
        <v>9743.3952248400019</v>
      </c>
      <c r="H71" s="405">
        <f t="shared" si="32"/>
        <v>4204.07537452</v>
      </c>
      <c r="I71" s="405">
        <f t="shared" si="32"/>
        <v>7040.9051213999992</v>
      </c>
      <c r="J71" s="405">
        <f t="shared" si="32"/>
        <v>7439.1694625699993</v>
      </c>
      <c r="K71" s="405">
        <f t="shared" si="32"/>
        <v>8174.4849001400016</v>
      </c>
      <c r="L71" s="405">
        <f t="shared" si="32"/>
        <v>9498.0348908900014</v>
      </c>
      <c r="M71" s="405">
        <f t="shared" si="32"/>
        <v>10261.931958879999</v>
      </c>
      <c r="N71" s="405">
        <f t="shared" si="32"/>
        <v>12297.023875130004</v>
      </c>
      <c r="O71" s="405">
        <f t="shared" si="32"/>
        <v>13477.475249769999</v>
      </c>
      <c r="P71" s="405">
        <f t="shared" si="32"/>
        <v>15983.44177211</v>
      </c>
      <c r="Q71" s="405">
        <f t="shared" si="32"/>
        <v>17110.320960389996</v>
      </c>
      <c r="R71" s="405">
        <f>R57-R63-R64-R65-R66</f>
        <v>16239.443730370002</v>
      </c>
      <c r="S71" s="405">
        <f t="shared" ref="S71:AO71" si="33">S57-S63-S64-S65-S66</f>
        <v>16968.480554460006</v>
      </c>
      <c r="T71" s="447">
        <f>T57-T63-T64-T65-T66</f>
        <v>18090.507554560569</v>
      </c>
      <c r="U71" s="447">
        <f t="shared" si="33"/>
        <v>18368.762571924468</v>
      </c>
      <c r="V71" s="447">
        <f t="shared" si="33"/>
        <v>16628.5521613378</v>
      </c>
      <c r="W71" s="447">
        <f t="shared" si="33"/>
        <v>15367.067626372798</v>
      </c>
      <c r="X71" s="447">
        <f t="shared" si="33"/>
        <v>13935.683665950683</v>
      </c>
      <c r="Y71" s="447">
        <f t="shared" si="33"/>
        <v>12486.956070554377</v>
      </c>
      <c r="Z71" s="447">
        <f t="shared" si="33"/>
        <v>11046.155215278292</v>
      </c>
      <c r="AA71" s="447">
        <f t="shared" si="33"/>
        <v>9829.3152085576567</v>
      </c>
      <c r="AB71" s="447">
        <f t="shared" si="33"/>
        <v>8889.415113657722</v>
      </c>
      <c r="AC71" s="447">
        <f t="shared" si="33"/>
        <v>8476.273160484252</v>
      </c>
      <c r="AD71" s="447">
        <f t="shared" si="33"/>
        <v>8232.7961108652362</v>
      </c>
      <c r="AE71" s="447">
        <f t="shared" si="33"/>
        <v>7936.2413684842086</v>
      </c>
      <c r="AF71" s="447">
        <f t="shared" si="33"/>
        <v>7631.1692401392356</v>
      </c>
      <c r="AG71" s="447">
        <f t="shared" si="33"/>
        <v>7303.5812287215413</v>
      </c>
      <c r="AH71" s="447">
        <f t="shared" si="33"/>
        <v>6967.7855762840973</v>
      </c>
      <c r="AI71" s="447">
        <f t="shared" si="33"/>
        <v>6618.8738669733539</v>
      </c>
      <c r="AJ71" s="447">
        <f t="shared" si="33"/>
        <v>6263.8026722970608</v>
      </c>
      <c r="AK71" s="447">
        <f t="shared" si="33"/>
        <v>5886.4796718902544</v>
      </c>
      <c r="AL71" s="447">
        <f t="shared" si="33"/>
        <v>5494.7202118531859</v>
      </c>
      <c r="AM71" s="447">
        <f t="shared" si="33"/>
        <v>5079.857952990671</v>
      </c>
      <c r="AN71" s="447">
        <f t="shared" si="33"/>
        <v>4643.7910725466572</v>
      </c>
      <c r="AO71" s="447">
        <f t="shared" si="33"/>
        <v>4190.3132868566117</v>
      </c>
      <c r="AP71" s="440"/>
      <c r="AQ71" s="440"/>
      <c r="AR71" s="440"/>
      <c r="AS71" s="440"/>
      <c r="AT71" s="440"/>
      <c r="AU71" s="440"/>
      <c r="AV71" s="440"/>
      <c r="AW71" s="440"/>
      <c r="AX71" s="440"/>
      <c r="AY71" s="440"/>
      <c r="AZ71" s="440"/>
      <c r="BA71" s="440"/>
      <c r="BB71" s="440"/>
      <c r="BC71" s="440"/>
      <c r="BD71" s="440"/>
      <c r="BE71" s="440"/>
      <c r="BF71" s="440"/>
      <c r="BG71" s="440"/>
      <c r="BH71" s="440"/>
      <c r="BI71" s="440"/>
      <c r="BJ71" s="440"/>
      <c r="BK71" s="440"/>
      <c r="BL71" s="440"/>
      <c r="BM71" s="440"/>
      <c r="BN71" s="440"/>
      <c r="BO71" s="440"/>
      <c r="BP71" s="440"/>
      <c r="BQ71" s="440"/>
      <c r="BR71" s="440"/>
      <c r="BS71" s="440"/>
      <c r="BT71" s="440"/>
      <c r="BU71" s="440"/>
      <c r="BV71" s="440"/>
      <c r="BW71" s="440"/>
      <c r="BX71" s="440"/>
      <c r="BY71" s="440"/>
      <c r="BZ71" s="440"/>
      <c r="CA71" s="440"/>
      <c r="CB71" s="440"/>
      <c r="CC71" s="440"/>
      <c r="CD71" s="440"/>
      <c r="CE71" s="440"/>
      <c r="CF71" s="440"/>
      <c r="CG71" s="440"/>
      <c r="CH71" s="440"/>
      <c r="CI71" s="440"/>
      <c r="CJ71" s="440"/>
      <c r="CK71" s="440"/>
      <c r="CL71" s="440"/>
      <c r="CM71" s="440"/>
      <c r="CN71" s="440"/>
    </row>
    <row r="72" spans="1:92" s="31" customFormat="1" ht="11.25" x14ac:dyDescent="0.2">
      <c r="B72" s="31" t="s">
        <v>2461</v>
      </c>
      <c r="R72" s="443"/>
      <c r="S72" s="443">
        <f>S71+S65</f>
        <v>19770.750075740005</v>
      </c>
      <c r="T72" s="443">
        <f t="shared" ref="T72:AO72" si="34">T71+T65</f>
        <v>21375.492479261877</v>
      </c>
      <c r="U72" s="443">
        <f t="shared" si="34"/>
        <v>21305.173073605965</v>
      </c>
      <c r="V72" s="443">
        <f t="shared" si="34"/>
        <v>19903.042425269181</v>
      </c>
      <c r="W72" s="443">
        <f t="shared" si="34"/>
        <v>18944.986645959045</v>
      </c>
      <c r="X72" s="443">
        <f t="shared" si="34"/>
        <v>18014.591186675443</v>
      </c>
      <c r="Y72" s="443">
        <f t="shared" si="34"/>
        <v>17060.617858496291</v>
      </c>
      <c r="Z72" s="443">
        <f t="shared" si="34"/>
        <v>16101.099242547869</v>
      </c>
      <c r="AA72" s="443">
        <f t="shared" si="34"/>
        <v>15204.846487191635</v>
      </c>
      <c r="AB72" s="443">
        <f t="shared" si="34"/>
        <v>14667.683549786158</v>
      </c>
      <c r="AC72" s="443">
        <f t="shared" si="34"/>
        <v>14381.484787108635</v>
      </c>
      <c r="AD72" s="443">
        <f t="shared" si="34"/>
        <v>14254.265086308638</v>
      </c>
      <c r="AE72" s="443">
        <f t="shared" si="34"/>
        <v>14069.613881638623</v>
      </c>
      <c r="AF72" s="443">
        <f t="shared" si="34"/>
        <v>13866.553110386805</v>
      </c>
      <c r="AG72" s="443">
        <f t="shared" si="34"/>
        <v>13646.437703569791</v>
      </c>
      <c r="AH72" s="443">
        <f t="shared" si="34"/>
        <v>13406.473106868289</v>
      </c>
      <c r="AI72" s="443">
        <f t="shared" si="34"/>
        <v>13146.242565617416</v>
      </c>
      <c r="AJ72" s="443">
        <f t="shared" si="34"/>
        <v>12873.832057837608</v>
      </c>
      <c r="AK72" s="443">
        <f t="shared" si="34"/>
        <v>12575.971655149384</v>
      </c>
      <c r="AL72" s="443">
        <f t="shared" si="34"/>
        <v>12253.422195999046</v>
      </c>
      <c r="AM72" s="443">
        <f t="shared" si="34"/>
        <v>11901.094286884316</v>
      </c>
      <c r="AN72" s="443">
        <f t="shared" si="34"/>
        <v>11522.548451286326</v>
      </c>
      <c r="AO72" s="443">
        <f t="shared" si="34"/>
        <v>11123.564755408926</v>
      </c>
      <c r="AP72" s="443"/>
      <c r="AQ72" s="443"/>
      <c r="AR72" s="443"/>
      <c r="AS72" s="443"/>
      <c r="AT72" s="443"/>
      <c r="AU72" s="443"/>
      <c r="AV72" s="443"/>
      <c r="AW72" s="443"/>
      <c r="AX72" s="443"/>
      <c r="AY72" s="443"/>
      <c r="AZ72" s="443"/>
      <c r="BA72" s="443"/>
      <c r="BB72" s="443"/>
      <c r="BC72" s="443"/>
      <c r="BD72" s="443"/>
      <c r="BE72" s="443"/>
      <c r="BF72" s="443"/>
      <c r="BG72" s="443"/>
      <c r="BH72" s="443"/>
      <c r="BI72" s="443"/>
      <c r="BJ72" s="443"/>
      <c r="BK72" s="443"/>
      <c r="BL72" s="443"/>
      <c r="BM72" s="443"/>
      <c r="BN72" s="443"/>
      <c r="BO72" s="443"/>
      <c r="BP72" s="443"/>
      <c r="BQ72" s="443"/>
      <c r="BR72" s="443"/>
      <c r="BS72" s="443"/>
      <c r="BT72" s="443"/>
      <c r="BU72" s="443"/>
      <c r="BV72" s="443"/>
      <c r="BW72" s="443"/>
      <c r="BX72" s="443"/>
      <c r="BY72" s="443"/>
      <c r="BZ72" s="443"/>
      <c r="CA72" s="443"/>
      <c r="CB72" s="443"/>
      <c r="CC72" s="443"/>
      <c r="CD72" s="443"/>
      <c r="CE72" s="443"/>
      <c r="CF72" s="443"/>
      <c r="CG72" s="443"/>
      <c r="CH72" s="443"/>
      <c r="CI72" s="443"/>
      <c r="CJ72" s="443"/>
      <c r="CK72" s="443"/>
      <c r="CL72" s="443"/>
      <c r="CM72" s="443"/>
      <c r="CN72" s="443"/>
    </row>
    <row r="73" spans="1:92" s="31" customFormat="1" ht="11.25" x14ac:dyDescent="0.2">
      <c r="B73" s="31" t="s">
        <v>2458</v>
      </c>
      <c r="C73" s="612">
        <f t="shared" ref="C73:S73" si="35">C57-C62</f>
        <v>7703.4683248499987</v>
      </c>
      <c r="D73" s="612">
        <f t="shared" si="35"/>
        <v>8082.751201060003</v>
      </c>
      <c r="E73" s="612">
        <f t="shared" si="35"/>
        <v>7914.5060536299989</v>
      </c>
      <c r="F73" s="612">
        <f t="shared" si="35"/>
        <v>8112.2719296699988</v>
      </c>
      <c r="G73" s="612">
        <f t="shared" si="35"/>
        <v>9743.3952248400019</v>
      </c>
      <c r="H73" s="612">
        <f t="shared" si="35"/>
        <v>4204.07537452</v>
      </c>
      <c r="I73" s="612">
        <f t="shared" si="35"/>
        <v>7040.9051213999992</v>
      </c>
      <c r="J73" s="612">
        <f t="shared" si="35"/>
        <v>7439.1694625699993</v>
      </c>
      <c r="K73" s="612">
        <f t="shared" si="35"/>
        <v>8174.4849001400016</v>
      </c>
      <c r="L73" s="612">
        <f t="shared" si="35"/>
        <v>9498.0348908900014</v>
      </c>
      <c r="M73" s="612">
        <f t="shared" si="35"/>
        <v>10261.931958879999</v>
      </c>
      <c r="N73" s="612">
        <f t="shared" si="35"/>
        <v>12297.023875130004</v>
      </c>
      <c r="O73" s="612">
        <f t="shared" si="35"/>
        <v>13477.475249769999</v>
      </c>
      <c r="P73" s="612">
        <f t="shared" si="35"/>
        <v>15983.441772110002</v>
      </c>
      <c r="Q73" s="612">
        <f t="shared" si="35"/>
        <v>17110.320960389996</v>
      </c>
      <c r="R73" s="612">
        <f t="shared" si="35"/>
        <v>18009.487761290002</v>
      </c>
      <c r="S73" s="612">
        <f t="shared" si="35"/>
        <v>19770.750075740005</v>
      </c>
      <c r="T73" s="612">
        <f t="shared" ref="T73:AO73" si="36">T57-T62</f>
        <v>21375.492479261877</v>
      </c>
      <c r="U73" s="612">
        <f t="shared" si="36"/>
        <v>21305.173073605965</v>
      </c>
      <c r="V73" s="612">
        <f t="shared" si="36"/>
        <v>21224.888012810588</v>
      </c>
      <c r="W73" s="612">
        <f t="shared" si="36"/>
        <v>21124.83693078225</v>
      </c>
      <c r="X73" s="612">
        <f t="shared" si="36"/>
        <v>21009.125608135779</v>
      </c>
      <c r="Y73" s="612">
        <f t="shared" si="36"/>
        <v>20885.991439322257</v>
      </c>
      <c r="Z73" s="612">
        <f t="shared" si="36"/>
        <v>20747.749844636717</v>
      </c>
      <c r="AA73" s="612">
        <f t="shared" si="36"/>
        <v>20599.653352682988</v>
      </c>
      <c r="AB73" s="612">
        <f t="shared" si="36"/>
        <v>20453.453385725683</v>
      </c>
      <c r="AC73" s="612">
        <f t="shared" si="36"/>
        <v>20296.3218767652</v>
      </c>
      <c r="AD73" s="612">
        <f t="shared" si="36"/>
        <v>20126.375082239683</v>
      </c>
      <c r="AE73" s="612">
        <f t="shared" si="36"/>
        <v>19941.723877569668</v>
      </c>
      <c r="AF73" s="612">
        <f t="shared" si="36"/>
        <v>19738.66310631785</v>
      </c>
      <c r="AG73" s="612">
        <f t="shared" si="36"/>
        <v>19518.547699500836</v>
      </c>
      <c r="AH73" s="612">
        <f t="shared" si="36"/>
        <v>19278.583102799334</v>
      </c>
      <c r="AI73" s="612">
        <f t="shared" si="36"/>
        <v>19018.352561548461</v>
      </c>
      <c r="AJ73" s="612">
        <f t="shared" si="36"/>
        <v>18745.942053768653</v>
      </c>
      <c r="AK73" s="612">
        <f t="shared" si="36"/>
        <v>18448.081651080429</v>
      </c>
      <c r="AL73" s="612">
        <f t="shared" si="36"/>
        <v>18125.532191930091</v>
      </c>
      <c r="AM73" s="612">
        <f t="shared" si="36"/>
        <v>17773.204282815364</v>
      </c>
      <c r="AN73" s="612">
        <f t="shared" si="36"/>
        <v>17394.658447217371</v>
      </c>
      <c r="AO73" s="612">
        <f t="shared" si="36"/>
        <v>16995.674751339975</v>
      </c>
    </row>
    <row r="74" spans="1:92" s="31" customFormat="1" ht="11.25" x14ac:dyDescent="0.2">
      <c r="B74" s="31" t="s">
        <v>2462</v>
      </c>
      <c r="S74" s="444"/>
      <c r="T74" s="604">
        <f t="shared" ref="T74:Y74" si="37">SUM(T59:T60)-T66</f>
        <v>21375.492479261877</v>
      </c>
      <c r="U74" s="604">
        <f t="shared" si="37"/>
        <v>21305.173073605965</v>
      </c>
      <c r="V74" s="604">
        <f t="shared" si="37"/>
        <v>19903.042425269181</v>
      </c>
      <c r="W74" s="604">
        <f t="shared" si="37"/>
        <v>18944.986645959045</v>
      </c>
      <c r="X74" s="604">
        <f t="shared" si="37"/>
        <v>18014.591186675443</v>
      </c>
      <c r="Y74" s="604">
        <f t="shared" si="37"/>
        <v>17060.617858496291</v>
      </c>
    </row>
    <row r="75" spans="1:92" s="31" customFormat="1" ht="11.25" x14ac:dyDescent="0.2">
      <c r="B75" s="31" t="s">
        <v>2658</v>
      </c>
      <c r="S75" s="444"/>
    </row>
    <row r="76" spans="1:92" x14ac:dyDescent="0.25">
      <c r="B76" s="457" t="s">
        <v>2463</v>
      </c>
      <c r="C76" s="457"/>
      <c r="D76" s="457"/>
      <c r="E76" s="457"/>
      <c r="F76" s="457"/>
      <c r="G76" s="457"/>
      <c r="H76" s="457"/>
      <c r="I76" s="457"/>
      <c r="J76" s="457"/>
      <c r="K76" s="457"/>
      <c r="L76" s="457"/>
      <c r="M76" s="457"/>
      <c r="N76" s="457"/>
      <c r="O76" s="457"/>
      <c r="P76" s="457"/>
      <c r="Q76" s="457"/>
      <c r="R76" s="457"/>
      <c r="S76" s="457"/>
      <c r="T76" s="457"/>
      <c r="U76" s="457"/>
      <c r="V76" s="457"/>
      <c r="W76" s="457"/>
      <c r="X76" s="457"/>
      <c r="Y76" s="457"/>
      <c r="Z76" s="457"/>
      <c r="AA76" s="457"/>
      <c r="AB76" s="457"/>
      <c r="AC76" s="457"/>
      <c r="AD76" s="457"/>
      <c r="AE76" s="457"/>
      <c r="AF76" s="457"/>
      <c r="AG76" s="457"/>
      <c r="AH76" s="457"/>
      <c r="AI76" s="457"/>
      <c r="AJ76" s="457"/>
      <c r="AK76" s="457"/>
      <c r="AL76" s="457"/>
      <c r="AM76" s="457"/>
      <c r="AN76" s="457"/>
      <c r="AO76" s="457"/>
    </row>
    <row r="77" spans="1:92" x14ac:dyDescent="0.25">
      <c r="B77" s="455" t="s">
        <v>2647</v>
      </c>
      <c r="C77" s="455"/>
      <c r="D77" s="455"/>
      <c r="E77" s="455"/>
      <c r="F77" s="455"/>
      <c r="G77" s="455"/>
      <c r="H77" s="455"/>
      <c r="I77" s="455"/>
      <c r="J77" s="455"/>
      <c r="K77" s="455"/>
      <c r="L77" s="455"/>
      <c r="M77" s="455"/>
      <c r="N77" s="455"/>
      <c r="O77" s="455"/>
      <c r="P77" s="455"/>
      <c r="Q77" s="455"/>
      <c r="R77" s="455"/>
      <c r="S77" s="455"/>
      <c r="T77" s="458">
        <f>T$57-T$63-T$64-ProjReceitas!T42*1000-T67</f>
        <v>18481.577188453582</v>
      </c>
      <c r="U77" s="458">
        <f>U$57-U$63-U$64-ProjReceitas!U42*1000-U67</f>
        <v>17017.542637993251</v>
      </c>
      <c r="V77" s="458">
        <f>V$57-V$63-V$64-ProjReceitas!V42*1000-V67</f>
        <v>15722.106346615486</v>
      </c>
      <c r="W77" s="458">
        <f>W$57-W$63-W$64-ProjReceitas!W42*1000-W67</f>
        <v>14485.838280369884</v>
      </c>
      <c r="X77" s="458">
        <f>X$57-X$63-X$64-ProjReceitas!X42*1000-X67</f>
        <v>13019.836204788917</v>
      </c>
      <c r="Y77" s="458">
        <f>Y$57-Y$63-Y$64-ProjReceitas!Y42*1000-Y67</f>
        <v>11562.420147022855</v>
      </c>
      <c r="Z77" s="458">
        <f>Z$57-Z$63-Z$64-ProjReceitas!Z42*1000-Z67</f>
        <v>10178.114354864867</v>
      </c>
      <c r="AA77" s="458">
        <f>AA$57-AA$63-AA$64-ProjReceitas!AA42*1000-AA67</f>
        <v>9309.7795750886071</v>
      </c>
      <c r="AB77" s="458">
        <f>AB$57-AB$63-AB$64-ProjReceitas!AB42*1000-AB67</f>
        <v>8628.9070357260898</v>
      </c>
      <c r="AC77" s="458">
        <f>AC$57-AC$63-AC$64-ProjReceitas!AC42*1000-AC67</f>
        <v>8388.5089209668586</v>
      </c>
      <c r="AD77" s="458">
        <f>AD$57-AD$63-AD$64-ProjReceitas!AD42*1000-AD67</f>
        <v>8235.9369453178333</v>
      </c>
      <c r="AE77" s="458">
        <f>AE$57-AE$63-AE$64-ProjReceitas!AE42*1000-AE67</f>
        <v>7939.3822029368057</v>
      </c>
      <c r="AF77" s="458">
        <f>AF$57-AF$63-AF$64-ProjReceitas!AF42*1000-AF67</f>
        <v>7634.3100745918327</v>
      </c>
      <c r="AG77" s="458">
        <f>AG$57-AG$63-AG$64-ProjReceitas!AG42*1000-AG67</f>
        <v>7306.7220631741384</v>
      </c>
      <c r="AH77" s="458">
        <f>AH$57-AH$63-AH$64-ProjReceitas!AH42*1000-AH67</f>
        <v>6970.9264107366944</v>
      </c>
      <c r="AI77" s="458">
        <f>AI$57-AI$63-AI$64-ProjReceitas!AI42*1000-AI67</f>
        <v>6622.014701425951</v>
      </c>
      <c r="AJ77" s="458">
        <f>AJ$57-AJ$63-AJ$64-ProjReceitas!AJ42*1000-AJ67</f>
        <v>6266.9435067496579</v>
      </c>
      <c r="AK77" s="458">
        <f>AK$57-AK$63-AK$64-ProjReceitas!AK42*1000-AK67</f>
        <v>5889.6205063428515</v>
      </c>
      <c r="AL77" s="458">
        <f>AL$57-AL$63-AL$64-ProjReceitas!AL42*1000-AL67</f>
        <v>5497.861046305783</v>
      </c>
      <c r="AM77" s="458">
        <f>AM$57-AM$63-AM$64-ProjReceitas!AM42*1000-AM67</f>
        <v>5082.9987874432682</v>
      </c>
      <c r="AN77" s="458">
        <f>AN$57-AN$63-AN$64-ProjReceitas!AN42*1000-AN67</f>
        <v>4646.9319069992544</v>
      </c>
      <c r="AO77" s="458">
        <f>AO$57-AO$63-AO$64-ProjReceitas!AO42*1000-AO67</f>
        <v>4193.4541213092089</v>
      </c>
    </row>
    <row r="78" spans="1:92" x14ac:dyDescent="0.25">
      <c r="B78" s="455" t="s">
        <v>2646</v>
      </c>
      <c r="C78" s="455"/>
      <c r="D78" s="455"/>
      <c r="E78" s="455"/>
      <c r="F78" s="455"/>
      <c r="G78" s="455"/>
      <c r="H78" s="455"/>
      <c r="I78" s="455"/>
      <c r="J78" s="455"/>
      <c r="K78" s="455"/>
      <c r="L78" s="455"/>
      <c r="M78" s="455"/>
      <c r="N78" s="455"/>
      <c r="O78" s="455"/>
      <c r="P78" s="455"/>
      <c r="Q78" s="455"/>
      <c r="R78" s="455"/>
      <c r="S78" s="455"/>
      <c r="T78" s="458">
        <f>T$57-T$63-T$64-ProjReceitas!T43*1000-T68</f>
        <v>18103.073985551044</v>
      </c>
      <c r="U78" s="458">
        <f>U$57-U$63-U$64-ProjReceitas!U43*1000-U68</f>
        <v>16489.787866106682</v>
      </c>
      <c r="V78" s="458">
        <f>V$57-V$63-V$64-ProjReceitas!V43*1000-V68</f>
        <v>15214.620646049576</v>
      </c>
      <c r="W78" s="458">
        <f>W$57-W$63-W$64-ProjReceitas!W43*1000-W68</f>
        <v>13797.718760317042</v>
      </c>
      <c r="X78" s="458">
        <f>X$57-X$63-X$64-ProjReceitas!X43*1000-X68</f>
        <v>12465.48293255884</v>
      </c>
      <c r="Y78" s="458">
        <f>Y$57-Y$63-Y$64-ProjReceitas!Y43*1000-Y68</f>
        <v>10897.902335986184</v>
      </c>
      <c r="Z78" s="458">
        <f>Z$57-Z$63-Z$64-ProjReceitas!Z43*1000-Z68</f>
        <v>9550.0770055895191</v>
      </c>
      <c r="AA78" s="458">
        <f>AA$57-AA$63-AA$64-ProjReceitas!AA43*1000-AA68</f>
        <v>8543.4960674799513</v>
      </c>
      <c r="AB78" s="458">
        <f>AB$57-AB$63-AB$64-ProjReceitas!AB43*1000-AB68</f>
        <v>7803.3469035310318</v>
      </c>
      <c r="AC78" s="458">
        <f>AC$57-AC$63-AC$64-ProjReceitas!AC43*1000-AC68</f>
        <v>7559.5221586852567</v>
      </c>
      <c r="AD78" s="458">
        <f>AD$57-AD$63-AD$64-ProjReceitas!AD43*1000-AD68</f>
        <v>7413.0754647496506</v>
      </c>
      <c r="AE78" s="458">
        <f>AE$57-AE$63-AE$64-ProjReceitas!AE43*1000-AE68</f>
        <v>7109.6708922888902</v>
      </c>
      <c r="AF78" s="458">
        <f>AF$57-AF$63-AF$64-ProjReceitas!AF43*1000-AF68</f>
        <v>6793.1121279782001</v>
      </c>
      <c r="AG78" s="458">
        <f>AG$57-AG$63-AG$64-ProjReceitas!AG43*1000-AG68</f>
        <v>6460.7175523754195</v>
      </c>
      <c r="AH78" s="458">
        <f>AH$57-AH$63-AH$64-ProjReceitas!AH43*1000-AH68</f>
        <v>6113.5328844781743</v>
      </c>
      <c r="AI78" s="458">
        <f>AI$57-AI$63-AI$64-ProjReceitas!AI43*1000-AI68</f>
        <v>5759.4092928341415</v>
      </c>
      <c r="AJ78" s="458">
        <f>AJ$57-AJ$63-AJ$64-ProjReceitas!AJ43*1000-AJ68</f>
        <v>5387.4564869926107</v>
      </c>
      <c r="AK78" s="458">
        <f>AK$57-AK$63-AK$64-ProjReceitas!AK43*1000-AK68</f>
        <v>4990.4906767313023</v>
      </c>
      <c r="AL78" s="458">
        <f>AL$57-AL$63-AL$64-ProjReceitas!AL43*1000-AL68</f>
        <v>4591.2349275013294</v>
      </c>
      <c r="AM78" s="458">
        <f>AM$57-AM$63-AM$64-ProjReceitas!AM43*1000-AM68</f>
        <v>4160.5000237679997</v>
      </c>
      <c r="AN78" s="458">
        <f>AN$57-AN$63-AN$64-ProjReceitas!AN43*1000-AN68</f>
        <v>3708.2662443793924</v>
      </c>
      <c r="AO78" s="458">
        <f>AO$57-AO$63-AO$64-ProjReceitas!AO43*1000-AO68</f>
        <v>3256.801154938541</v>
      </c>
    </row>
    <row r="79" spans="1:92" x14ac:dyDescent="0.25">
      <c r="B79" s="455" t="s">
        <v>2649</v>
      </c>
      <c r="C79" s="455"/>
      <c r="D79" s="455"/>
      <c r="E79" s="455"/>
      <c r="F79" s="455"/>
      <c r="G79" s="455"/>
      <c r="H79" s="455"/>
      <c r="I79" s="455"/>
      <c r="J79" s="455"/>
      <c r="K79" s="455"/>
      <c r="L79" s="455"/>
      <c r="M79" s="455"/>
      <c r="N79" s="455"/>
      <c r="O79" s="455"/>
      <c r="P79" s="455"/>
      <c r="Q79" s="455"/>
      <c r="R79" s="455"/>
      <c r="S79" s="455"/>
      <c r="T79" s="458">
        <f>T$57-T$63-T$64-ProjReceitas!T44*1000-T69</f>
        <v>18719.923704059769</v>
      </c>
      <c r="U79" s="458">
        <f>U$57-U$63-U$64-ProjReceitas!U44*1000-U69</f>
        <v>19279.880897107851</v>
      </c>
      <c r="V79" s="458">
        <f>V$57-V$63-V$64-ProjReceitas!V44*1000-V69</f>
        <v>19204.332251534353</v>
      </c>
      <c r="W79" s="458">
        <f>W$57-W$63-W$64-ProjReceitas!W44*1000-W69</f>
        <v>19079.878335270332</v>
      </c>
      <c r="X79" s="458">
        <f>X$57-X$63-X$64-ProjReceitas!X44*1000-X69</f>
        <v>18932.66900604601</v>
      </c>
      <c r="Y79" s="458">
        <f>Y$57-Y$63-Y$64-ProjReceitas!Y44*1000-Y69</f>
        <v>18770.401602772796</v>
      </c>
      <c r="Z79" s="458">
        <f>Z$57-Z$63-Z$64-ProjReceitas!Z44*1000-Z69</f>
        <v>18596.581399627274</v>
      </c>
      <c r="AA79" s="458">
        <f>AA$57-AA$63-AA$64-ProjReceitas!AA44*1000-AA69</f>
        <v>18413.844120588918</v>
      </c>
      <c r="AB79" s="458">
        <f>AB$57-AB$63-AB$64-ProjReceitas!AB44*1000-AB69</f>
        <v>18239.348578951453</v>
      </c>
      <c r="AC79" s="458">
        <f>AC$57-AC$63-AC$64-ProjReceitas!AC44*1000-AC69</f>
        <v>18012.69383472345</v>
      </c>
      <c r="AD79" s="458">
        <f>AD$57-AD$63-AD$64-ProjReceitas!AD44*1000-AD69</f>
        <v>17816.339051888655</v>
      </c>
      <c r="AE79" s="458">
        <f>AE$57-AE$63-AE$64-ProjReceitas!AE44*1000-AE69</f>
        <v>17601.246756615139</v>
      </c>
      <c r="AF79" s="458">
        <f>AF$57-AF$63-AF$64-ProjReceitas!AF44*1000-AF69</f>
        <v>17367.625031250784</v>
      </c>
      <c r="AG79" s="458">
        <f>AG$57-AG$63-AG$64-ProjReceitas!AG44*1000-AG69</f>
        <v>17070.249924594962</v>
      </c>
      <c r="AH79" s="458">
        <f>AH$57-AH$63-AH$64-ProjReceitas!AH44*1000-AH69</f>
        <v>16787.135407984399</v>
      </c>
      <c r="AI79" s="458">
        <f>AI$57-AI$63-AI$64-ProjReceitas!AI44*1000-AI69</f>
        <v>16498.723341999961</v>
      </c>
      <c r="AJ79" s="458">
        <f>AJ$57-AJ$63-AJ$64-ProjReceitas!AJ44*1000-AJ69</f>
        <v>16184.07595233384</v>
      </c>
      <c r="AK79" s="458">
        <f>AK$57-AK$63-AK$64-ProjReceitas!AK44*1000-AK69</f>
        <v>15841.133369695403</v>
      </c>
      <c r="AL79" s="458">
        <f>AL$57-AL$63-AL$64-ProjReceitas!AL44*1000-AL69</f>
        <v>15464.242902709811</v>
      </c>
      <c r="AM79" s="458">
        <f>AM$57-AM$63-AM$64-ProjReceitas!AM44*1000-AM69</f>
        <v>15102.412038235363</v>
      </c>
      <c r="AN79" s="458">
        <f>AN$57-AN$63-AN$64-ProjReceitas!AN44*1000-AN69</f>
        <v>14674.851115809051</v>
      </c>
      <c r="AO79" s="458">
        <f>AO$57-AO$63-AO$64-ProjReceitas!AO44*1000-AO69</f>
        <v>14268.833387557057</v>
      </c>
    </row>
    <row r="80" spans="1:92" x14ac:dyDescent="0.25">
      <c r="B80" s="456" t="s">
        <v>2648</v>
      </c>
      <c r="C80" s="456"/>
      <c r="D80" s="456"/>
      <c r="E80" s="456"/>
      <c r="F80" s="456"/>
      <c r="G80" s="456"/>
      <c r="H80" s="456"/>
      <c r="I80" s="456"/>
      <c r="J80" s="456"/>
      <c r="K80" s="456"/>
      <c r="L80" s="456"/>
      <c r="M80" s="456"/>
      <c r="N80" s="456"/>
      <c r="O80" s="456"/>
      <c r="P80" s="456"/>
      <c r="Q80" s="456"/>
      <c r="R80" s="456"/>
      <c r="S80" s="456"/>
      <c r="T80" s="459">
        <f>T$57-T$63-T$64-ProjReceitas!T45*1000-T70</f>
        <v>18090.507554560569</v>
      </c>
      <c r="U80" s="459">
        <f>U$57-U$63-U$64-ProjReceitas!U45*1000-U70</f>
        <v>18368.762571924468</v>
      </c>
      <c r="V80" s="459">
        <f>V$57-V$63-V$64-ProjReceitas!V45*1000-V70</f>
        <v>16628.5521613378</v>
      </c>
      <c r="W80" s="459">
        <f>W$57-W$63-W$64-ProjReceitas!W45*1000-W70</f>
        <v>15367.067626372798</v>
      </c>
      <c r="X80" s="459">
        <f>X$57-X$63-X$64-ProjReceitas!X45*1000-X70</f>
        <v>13935.683665950683</v>
      </c>
      <c r="Y80" s="459">
        <f>Y$57-Y$63-Y$64-ProjReceitas!Y45*1000-Y70</f>
        <v>12486.956070554377</v>
      </c>
      <c r="Z80" s="459">
        <f>Z$57-Z$63-Z$64-ProjReceitas!Z45*1000-Z70</f>
        <v>11046.155215278292</v>
      </c>
      <c r="AA80" s="459">
        <f>AA$57-AA$63-AA$64-ProjReceitas!AA45*1000-AA70</f>
        <v>9829.3152085576567</v>
      </c>
      <c r="AB80" s="459">
        <f>AB$57-AB$63-AB$64-ProjReceitas!AB45*1000-AB70</f>
        <v>8889.415113657722</v>
      </c>
      <c r="AC80" s="459">
        <f>AC$57-AC$63-AC$64-ProjReceitas!AC45*1000-AC70</f>
        <v>8476.273160484252</v>
      </c>
      <c r="AD80" s="459">
        <f>AD$57-AD$63-AD$64-ProjReceitas!AD45*1000-AD70</f>
        <v>8232.7961108652362</v>
      </c>
      <c r="AE80" s="459">
        <f>AE$57-AE$63-AE$64-ProjReceitas!AE45*1000-AE70</f>
        <v>7936.2413684842086</v>
      </c>
      <c r="AF80" s="459">
        <f>AF$57-AF$63-AF$64-ProjReceitas!AF45*1000-AF70</f>
        <v>7631.1692401392356</v>
      </c>
      <c r="AG80" s="459">
        <f>AG$57-AG$63-AG$64-ProjReceitas!AG45*1000-AG70</f>
        <v>7303.5812287215413</v>
      </c>
      <c r="AH80" s="459">
        <f>AH$57-AH$63-AH$64-ProjReceitas!AH45*1000-AH70</f>
        <v>6967.7855762840973</v>
      </c>
      <c r="AI80" s="459">
        <f>AI$57-AI$63-AI$64-ProjReceitas!AI45*1000-AI70</f>
        <v>6618.8738669733539</v>
      </c>
      <c r="AJ80" s="459">
        <f>AJ$57-AJ$63-AJ$64-ProjReceitas!AJ45*1000-AJ70</f>
        <v>6263.8026722970608</v>
      </c>
      <c r="AK80" s="459">
        <f>AK$57-AK$63-AK$64-ProjReceitas!AK45*1000-AK70</f>
        <v>5886.4796718902544</v>
      </c>
      <c r="AL80" s="459">
        <f>AL$57-AL$63-AL$64-ProjReceitas!AL45*1000-AL70</f>
        <v>5494.7202118531859</v>
      </c>
      <c r="AM80" s="459">
        <f>AM$57-AM$63-AM$64-ProjReceitas!AM45*1000-AM70</f>
        <v>5079.857952990671</v>
      </c>
      <c r="AN80" s="459">
        <f>AN$57-AN$63-AN$64-ProjReceitas!AN45*1000-AN70</f>
        <v>4643.7910725466572</v>
      </c>
      <c r="AO80" s="459">
        <f>AO$57-AO$63-AO$64-ProjReceitas!AO45*1000-AO70</f>
        <v>4190.3132868566117</v>
      </c>
    </row>
    <row r="81" spans="2:92" x14ac:dyDescent="0.25">
      <c r="P81">
        <f>24000000*0.04</f>
        <v>960000</v>
      </c>
      <c r="R81" s="239"/>
    </row>
    <row r="82" spans="2:92" s="1" customFormat="1" x14ac:dyDescent="0.25">
      <c r="B82" s="61" t="s">
        <v>2616</v>
      </c>
      <c r="C82" s="61"/>
      <c r="D82" s="61"/>
      <c r="E82" s="61"/>
      <c r="F82" s="61"/>
      <c r="G82" s="61"/>
      <c r="H82" s="61"/>
      <c r="I82" s="61"/>
      <c r="J82" s="61"/>
      <c r="K82" s="11">
        <v>2010</v>
      </c>
      <c r="L82" s="11">
        <v>2011</v>
      </c>
      <c r="M82" s="11">
        <v>2012</v>
      </c>
      <c r="N82" s="11">
        <v>2013</v>
      </c>
      <c r="O82" s="11">
        <v>2014</v>
      </c>
      <c r="P82" s="11">
        <v>2015</v>
      </c>
      <c r="Q82" s="11">
        <v>2016</v>
      </c>
      <c r="R82" s="11">
        <v>2017</v>
      </c>
      <c r="S82" s="11">
        <v>2018</v>
      </c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1"/>
      <c r="AQ82" s="61"/>
      <c r="AR82" s="61"/>
      <c r="AS82" s="61"/>
      <c r="AT82" s="61"/>
      <c r="AU82" s="61"/>
      <c r="AV82" s="61"/>
      <c r="AW82" s="61"/>
      <c r="AX82" s="61"/>
      <c r="AY82" s="61"/>
      <c r="AZ82" s="61"/>
      <c r="BA82" s="61"/>
      <c r="BB82" s="61"/>
      <c r="BC82" s="61"/>
      <c r="BD82" s="61"/>
      <c r="BE82" s="61"/>
      <c r="BF82" s="61"/>
      <c r="BG82" s="61"/>
      <c r="BH82" s="61"/>
      <c r="BI82" s="61"/>
      <c r="BJ82" s="61"/>
      <c r="BK82" s="61"/>
      <c r="BL82" s="61"/>
      <c r="BM82" s="61"/>
      <c r="BN82" s="61"/>
      <c r="BO82" s="61"/>
      <c r="BP82" s="61"/>
      <c r="BQ82" s="61"/>
      <c r="BR82" s="61"/>
      <c r="BS82" s="61"/>
      <c r="BT82" s="61"/>
      <c r="BU82" s="61"/>
      <c r="BV82" s="61"/>
      <c r="BW82" s="61"/>
      <c r="BX82" s="61"/>
      <c r="BY82" s="61"/>
      <c r="BZ82" s="61"/>
      <c r="CA82" s="61"/>
      <c r="CB82" s="61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</row>
    <row r="83" spans="2:92" s="239" customFormat="1" x14ac:dyDescent="0.25">
      <c r="B83" s="344" t="s">
        <v>2617</v>
      </c>
      <c r="C83" s="245"/>
      <c r="D83" s="245"/>
      <c r="E83" s="245"/>
      <c r="F83" s="245"/>
      <c r="G83" s="245"/>
      <c r="H83" s="245"/>
      <c r="I83" s="245"/>
      <c r="J83" s="245"/>
      <c r="K83" s="343">
        <v>106509.6513688</v>
      </c>
      <c r="L83" s="343">
        <v>117677.45414189</v>
      </c>
      <c r="M83" s="343">
        <v>127051.75885565</v>
      </c>
      <c r="N83" s="343">
        <v>141557.15522252</v>
      </c>
      <c r="O83" s="343">
        <v>145037.10176391</v>
      </c>
      <c r="P83" s="343">
        <v>150980.72254821</v>
      </c>
      <c r="Q83" s="343">
        <v>151361.81740912001</v>
      </c>
      <c r="R83" s="343">
        <v>159080.35289098998</v>
      </c>
      <c r="S83" s="343">
        <v>168486.35915919</v>
      </c>
      <c r="T83" s="245"/>
      <c r="U83" s="245"/>
      <c r="V83" s="245"/>
      <c r="W83" s="245"/>
      <c r="X83" s="245"/>
      <c r="Y83" s="245"/>
      <c r="Z83" s="245"/>
      <c r="AA83" s="245"/>
      <c r="AB83" s="245"/>
      <c r="AC83" s="245"/>
      <c r="AD83" s="245"/>
      <c r="AE83" s="245"/>
      <c r="AF83" s="245"/>
      <c r="AG83" s="245"/>
      <c r="AH83" s="245"/>
      <c r="AI83" s="245"/>
      <c r="AJ83" s="245"/>
      <c r="AK83" s="245"/>
      <c r="AL83" s="245"/>
      <c r="AM83" s="245"/>
      <c r="AN83" s="245"/>
      <c r="AO83" s="245"/>
      <c r="AP83" s="245"/>
      <c r="AQ83" s="245"/>
      <c r="AR83" s="245"/>
      <c r="AS83" s="245"/>
      <c r="AT83" s="245"/>
      <c r="AU83" s="245"/>
      <c r="AV83" s="245"/>
      <c r="AW83" s="245"/>
      <c r="AX83" s="245"/>
      <c r="AY83" s="245"/>
      <c r="AZ83" s="245"/>
      <c r="BA83" s="245"/>
      <c r="BB83" s="245"/>
      <c r="BC83" s="245"/>
      <c r="BD83" s="245"/>
      <c r="BE83" s="245"/>
      <c r="BF83" s="245"/>
      <c r="BG83" s="245"/>
      <c r="BH83" s="245"/>
      <c r="BI83" s="245"/>
      <c r="BJ83" s="245"/>
      <c r="BK83" s="245"/>
      <c r="BL83" s="245"/>
      <c r="BM83" s="245"/>
      <c r="BN83" s="245"/>
      <c r="BO83" s="245"/>
      <c r="BP83" s="245"/>
      <c r="BQ83" s="245"/>
      <c r="BR83" s="245"/>
      <c r="BS83" s="245"/>
      <c r="BT83" s="245"/>
      <c r="BU83" s="245"/>
      <c r="BV83" s="245"/>
      <c r="BW83" s="245"/>
      <c r="BX83" s="245"/>
      <c r="BY83" s="245"/>
      <c r="BZ83" s="245"/>
      <c r="CA83" s="245"/>
      <c r="CB83" s="245"/>
      <c r="CC83" s="245"/>
      <c r="CD83" s="245"/>
      <c r="CE83" s="245"/>
      <c r="CF83" s="245"/>
      <c r="CG83" s="245"/>
      <c r="CH83" s="245"/>
      <c r="CI83" s="245"/>
      <c r="CJ83" s="245"/>
      <c r="CK83" s="245"/>
      <c r="CL83" s="245"/>
      <c r="CM83" s="245"/>
      <c r="CN83" s="245"/>
    </row>
    <row r="84" spans="2:92" s="239" customFormat="1" x14ac:dyDescent="0.25">
      <c r="B84" s="345" t="s">
        <v>2597</v>
      </c>
      <c r="C84" s="245"/>
      <c r="D84" s="245"/>
      <c r="E84" s="245"/>
      <c r="F84" s="245"/>
      <c r="G84" s="245"/>
      <c r="H84" s="245"/>
      <c r="I84" s="245"/>
      <c r="J84" s="245"/>
      <c r="K84" s="343">
        <v>99889.092134759994</v>
      </c>
      <c r="L84" s="343">
        <v>109831.7331695</v>
      </c>
      <c r="M84" s="343">
        <v>117957.67353371001</v>
      </c>
      <c r="N84" s="343">
        <v>126213.39384986</v>
      </c>
      <c r="O84" s="343">
        <v>131427.83579494999</v>
      </c>
      <c r="P84" s="343">
        <v>137007.73900584001</v>
      </c>
      <c r="Q84" s="343">
        <v>137459.52809217002</v>
      </c>
      <c r="R84" s="343">
        <v>144002.50191349999</v>
      </c>
      <c r="S84" s="343">
        <v>153397.17172148</v>
      </c>
      <c r="T84" s="245"/>
      <c r="U84" s="245"/>
      <c r="V84" s="245"/>
      <c r="W84" s="245"/>
      <c r="X84" s="245"/>
      <c r="Y84" s="245"/>
      <c r="Z84" s="245"/>
      <c r="AA84" s="245"/>
      <c r="AB84" s="245"/>
      <c r="AC84" s="245"/>
      <c r="AD84" s="245"/>
      <c r="AE84" s="245"/>
      <c r="AF84" s="245"/>
      <c r="AG84" s="245"/>
      <c r="AH84" s="245"/>
      <c r="AI84" s="245"/>
      <c r="AJ84" s="245"/>
      <c r="AK84" s="245"/>
      <c r="AL84" s="245"/>
      <c r="AM84" s="245"/>
      <c r="AN84" s="245"/>
      <c r="AO84" s="245"/>
      <c r="AP84" s="245"/>
      <c r="AQ84" s="245"/>
      <c r="AR84" s="245"/>
      <c r="AS84" s="245"/>
      <c r="AT84" s="245"/>
      <c r="AU84" s="245"/>
      <c r="AV84" s="245"/>
      <c r="AW84" s="245"/>
      <c r="AX84" s="245"/>
      <c r="AY84" s="245"/>
      <c r="AZ84" s="245"/>
      <c r="BA84" s="245"/>
      <c r="BB84" s="245"/>
      <c r="BC84" s="245"/>
      <c r="BD84" s="245"/>
      <c r="BE84" s="245"/>
      <c r="BF84" s="245"/>
      <c r="BG84" s="245"/>
      <c r="BH84" s="245"/>
      <c r="BI84" s="245"/>
      <c r="BJ84" s="245"/>
      <c r="BK84" s="245"/>
      <c r="BL84" s="245"/>
      <c r="BM84" s="245"/>
      <c r="BN84" s="245"/>
      <c r="BO84" s="245"/>
      <c r="BP84" s="245"/>
      <c r="BQ84" s="245"/>
      <c r="BR84" s="245"/>
      <c r="BS84" s="245"/>
      <c r="BT84" s="245"/>
      <c r="BU84" s="245"/>
      <c r="BV84" s="245"/>
      <c r="BW84" s="245"/>
      <c r="BX84" s="245"/>
      <c r="BY84" s="245"/>
      <c r="BZ84" s="245"/>
      <c r="CA84" s="245"/>
      <c r="CB84" s="245"/>
      <c r="CC84" s="245"/>
      <c r="CD84" s="245"/>
      <c r="CE84" s="245"/>
      <c r="CF84" s="245"/>
      <c r="CG84" s="245"/>
      <c r="CH84" s="245"/>
      <c r="CI84" s="245"/>
      <c r="CJ84" s="245"/>
      <c r="CK84" s="245"/>
      <c r="CL84" s="245"/>
      <c r="CM84" s="245"/>
      <c r="CN84" s="245"/>
    </row>
    <row r="85" spans="2:92" s="239" customFormat="1" x14ac:dyDescent="0.25">
      <c r="B85" s="345" t="s">
        <v>2598</v>
      </c>
      <c r="C85" s="245"/>
      <c r="D85" s="245"/>
      <c r="E85" s="245"/>
      <c r="F85" s="245"/>
      <c r="G85" s="245"/>
      <c r="H85" s="245"/>
      <c r="I85" s="245"/>
      <c r="J85" s="245"/>
      <c r="K85" s="343">
        <v>1997.86903381</v>
      </c>
      <c r="L85" s="343">
        <v>2680.3096217299999</v>
      </c>
      <c r="M85" s="343">
        <v>2718.8596293999999</v>
      </c>
      <c r="N85" s="343">
        <v>8050.6208801800003</v>
      </c>
      <c r="O85" s="343">
        <v>5291.5076034200001</v>
      </c>
      <c r="P85" s="343">
        <v>4861.4550588900001</v>
      </c>
      <c r="Q85" s="343">
        <v>4644.8771823400002</v>
      </c>
      <c r="R85" s="343">
        <v>5463.0961237900001</v>
      </c>
      <c r="S85" s="343">
        <v>4371.9040715500005</v>
      </c>
      <c r="T85" s="245"/>
      <c r="U85" s="245"/>
      <c r="V85" s="245"/>
      <c r="W85" s="245"/>
      <c r="X85" s="245"/>
      <c r="Y85" s="245"/>
      <c r="Z85" s="245"/>
      <c r="AA85" s="245"/>
      <c r="AB85" s="245"/>
      <c r="AC85" s="245"/>
      <c r="AD85" s="245"/>
      <c r="AE85" s="245"/>
      <c r="AF85" s="245"/>
      <c r="AG85" s="245"/>
      <c r="AH85" s="245"/>
      <c r="AI85" s="245"/>
      <c r="AJ85" s="245"/>
      <c r="AK85" s="245"/>
      <c r="AL85" s="245"/>
      <c r="AM85" s="245"/>
      <c r="AN85" s="245"/>
      <c r="AO85" s="245"/>
      <c r="AP85" s="245"/>
      <c r="AQ85" s="245"/>
      <c r="AR85" s="245"/>
      <c r="AS85" s="245"/>
      <c r="AT85" s="245"/>
      <c r="AU85" s="245"/>
      <c r="AV85" s="245"/>
      <c r="AW85" s="245"/>
      <c r="AX85" s="245"/>
      <c r="AY85" s="245"/>
      <c r="AZ85" s="245"/>
      <c r="BA85" s="245"/>
      <c r="BB85" s="245"/>
      <c r="BC85" s="245"/>
      <c r="BD85" s="245"/>
      <c r="BE85" s="245"/>
      <c r="BF85" s="245"/>
      <c r="BG85" s="245"/>
      <c r="BH85" s="245"/>
      <c r="BI85" s="245"/>
      <c r="BJ85" s="245"/>
      <c r="BK85" s="245"/>
      <c r="BL85" s="245"/>
      <c r="BM85" s="245"/>
      <c r="BN85" s="245"/>
      <c r="BO85" s="245"/>
      <c r="BP85" s="245"/>
      <c r="BQ85" s="245"/>
      <c r="BR85" s="245"/>
      <c r="BS85" s="245"/>
      <c r="BT85" s="245"/>
      <c r="BU85" s="245"/>
      <c r="BV85" s="245"/>
      <c r="BW85" s="245"/>
      <c r="BX85" s="245"/>
      <c r="BY85" s="245"/>
      <c r="BZ85" s="245"/>
      <c r="CA85" s="245"/>
      <c r="CB85" s="245"/>
      <c r="CC85" s="245"/>
      <c r="CD85" s="245"/>
      <c r="CE85" s="245"/>
      <c r="CF85" s="245"/>
      <c r="CG85" s="245"/>
      <c r="CH85" s="245"/>
      <c r="CI85" s="245"/>
      <c r="CJ85" s="245"/>
      <c r="CK85" s="245"/>
      <c r="CL85" s="245"/>
      <c r="CM85" s="245"/>
      <c r="CN85" s="245"/>
    </row>
    <row r="86" spans="2:92" s="239" customFormat="1" x14ac:dyDescent="0.25">
      <c r="B86" s="345" t="s">
        <v>2599</v>
      </c>
      <c r="C86" s="245"/>
      <c r="D86" s="245"/>
      <c r="E86" s="245"/>
      <c r="F86" s="245"/>
      <c r="G86" s="245"/>
      <c r="H86" s="245"/>
      <c r="I86" s="245"/>
      <c r="J86" s="245"/>
      <c r="K86" s="343">
        <v>4622.6902002299994</v>
      </c>
      <c r="L86" s="343">
        <v>5165.4113506599997</v>
      </c>
      <c r="M86" s="343">
        <v>6375.2256925399997</v>
      </c>
      <c r="N86" s="343">
        <v>7293.1404924799999</v>
      </c>
      <c r="O86" s="343">
        <v>8317.7583655399994</v>
      </c>
      <c r="P86" s="343">
        <v>9111.5284834800004</v>
      </c>
      <c r="Q86" s="343">
        <v>9257.4121346100001</v>
      </c>
      <c r="R86" s="343">
        <v>9614.7548537000002</v>
      </c>
      <c r="S86" s="343">
        <v>10717.28336616</v>
      </c>
      <c r="T86" s="245"/>
      <c r="U86" s="245"/>
      <c r="V86" s="245"/>
      <c r="W86" s="245"/>
      <c r="X86" s="245"/>
      <c r="Y86" s="245"/>
      <c r="Z86" s="245"/>
      <c r="AA86" s="245"/>
      <c r="AB86" s="245"/>
      <c r="AC86" s="245"/>
      <c r="AD86" s="245"/>
      <c r="AE86" s="245"/>
      <c r="AF86" s="245"/>
      <c r="AG86" s="245"/>
      <c r="AH86" s="245"/>
      <c r="AI86" s="245"/>
      <c r="AJ86" s="245"/>
      <c r="AK86" s="245"/>
      <c r="AL86" s="245"/>
      <c r="AM86" s="245"/>
      <c r="AN86" s="245"/>
      <c r="AO86" s="245"/>
      <c r="AP86" s="245"/>
      <c r="AQ86" s="245"/>
      <c r="AR86" s="245"/>
      <c r="AS86" s="245"/>
      <c r="AT86" s="245"/>
      <c r="AU86" s="245"/>
      <c r="AV86" s="245"/>
      <c r="AW86" s="245"/>
      <c r="AX86" s="245"/>
      <c r="AY86" s="245"/>
      <c r="AZ86" s="245"/>
      <c r="BA86" s="245"/>
      <c r="BB86" s="245"/>
      <c r="BC86" s="245"/>
      <c r="BD86" s="245"/>
      <c r="BE86" s="245"/>
      <c r="BF86" s="245"/>
      <c r="BG86" s="245"/>
      <c r="BH86" s="245"/>
      <c r="BI86" s="245"/>
      <c r="BJ86" s="245"/>
      <c r="BK86" s="245"/>
      <c r="BL86" s="245"/>
      <c r="BM86" s="245"/>
      <c r="BN86" s="245"/>
      <c r="BO86" s="245"/>
      <c r="BP86" s="245"/>
      <c r="BQ86" s="245"/>
      <c r="BR86" s="245"/>
      <c r="BS86" s="245"/>
      <c r="BT86" s="245"/>
      <c r="BU86" s="245"/>
      <c r="BV86" s="245"/>
      <c r="BW86" s="245"/>
      <c r="BX86" s="245"/>
      <c r="BY86" s="245"/>
      <c r="BZ86" s="245"/>
      <c r="CA86" s="245"/>
      <c r="CB86" s="245"/>
      <c r="CC86" s="245"/>
      <c r="CD86" s="245"/>
      <c r="CE86" s="245"/>
      <c r="CF86" s="245"/>
      <c r="CG86" s="245"/>
      <c r="CH86" s="245"/>
      <c r="CI86" s="245"/>
      <c r="CJ86" s="245"/>
      <c r="CK86" s="245"/>
      <c r="CL86" s="245"/>
      <c r="CM86" s="245"/>
      <c r="CN86" s="245"/>
    </row>
    <row r="87" spans="2:92" s="239" customFormat="1" x14ac:dyDescent="0.25">
      <c r="B87" s="344" t="s">
        <v>2600</v>
      </c>
      <c r="C87" s="245"/>
      <c r="D87" s="245"/>
      <c r="E87" s="245"/>
      <c r="F87" s="245"/>
      <c r="G87" s="245"/>
      <c r="H87" s="245"/>
      <c r="I87" s="245"/>
      <c r="J87" s="245"/>
      <c r="K87" s="343">
        <v>27545.835910950002</v>
      </c>
      <c r="L87" s="343">
        <v>30468.491344529997</v>
      </c>
      <c r="M87" s="343">
        <v>32707.986002040001</v>
      </c>
      <c r="N87" s="343">
        <v>36278.23527682</v>
      </c>
      <c r="O87" s="343">
        <v>37346.40490301</v>
      </c>
      <c r="P87" s="343">
        <v>38735.100120129995</v>
      </c>
      <c r="Q87" s="343">
        <v>38731.842185940004</v>
      </c>
      <c r="R87" s="343">
        <v>40521.602481180002</v>
      </c>
      <c r="S87" s="343">
        <v>42808.329809230003</v>
      </c>
      <c r="T87" s="245"/>
      <c r="U87" s="245"/>
      <c r="V87" s="245"/>
      <c r="W87" s="245"/>
      <c r="X87" s="245"/>
      <c r="Y87" s="245"/>
      <c r="Z87" s="245"/>
      <c r="AA87" s="245"/>
      <c r="AB87" s="245"/>
      <c r="AC87" s="245"/>
      <c r="AD87" s="245"/>
      <c r="AE87" s="245"/>
      <c r="AF87" s="245"/>
      <c r="AG87" s="245"/>
      <c r="AH87" s="245"/>
      <c r="AI87" s="245"/>
      <c r="AJ87" s="245"/>
      <c r="AK87" s="245"/>
      <c r="AL87" s="245"/>
      <c r="AM87" s="245"/>
      <c r="AN87" s="245"/>
      <c r="AO87" s="245"/>
      <c r="AP87" s="245"/>
      <c r="AQ87" s="245"/>
      <c r="AR87" s="245"/>
      <c r="AS87" s="245"/>
      <c r="AT87" s="245"/>
      <c r="AU87" s="245"/>
      <c r="AV87" s="245"/>
      <c r="AW87" s="245"/>
      <c r="AX87" s="245"/>
      <c r="AY87" s="245"/>
      <c r="AZ87" s="245"/>
      <c r="BA87" s="245"/>
      <c r="BB87" s="245"/>
      <c r="BC87" s="245"/>
      <c r="BD87" s="245"/>
      <c r="BE87" s="245"/>
      <c r="BF87" s="245"/>
      <c r="BG87" s="245"/>
      <c r="BH87" s="245"/>
      <c r="BI87" s="245"/>
      <c r="BJ87" s="245"/>
      <c r="BK87" s="245"/>
      <c r="BL87" s="245"/>
      <c r="BM87" s="245"/>
      <c r="BN87" s="245"/>
      <c r="BO87" s="245"/>
      <c r="BP87" s="245"/>
      <c r="BQ87" s="245"/>
      <c r="BR87" s="245"/>
      <c r="BS87" s="245"/>
      <c r="BT87" s="245"/>
      <c r="BU87" s="245"/>
      <c r="BV87" s="245"/>
      <c r="BW87" s="245"/>
      <c r="BX87" s="245"/>
      <c r="BY87" s="245"/>
      <c r="BZ87" s="245"/>
      <c r="CA87" s="245"/>
      <c r="CB87" s="245"/>
      <c r="CC87" s="245"/>
      <c r="CD87" s="245"/>
      <c r="CE87" s="245"/>
      <c r="CF87" s="245"/>
      <c r="CG87" s="245"/>
      <c r="CH87" s="245"/>
      <c r="CI87" s="245"/>
      <c r="CJ87" s="245"/>
      <c r="CK87" s="245"/>
      <c r="CL87" s="245"/>
      <c r="CM87" s="245"/>
      <c r="CN87" s="245"/>
    </row>
    <row r="88" spans="2:92" s="291" customFormat="1" x14ac:dyDescent="0.25">
      <c r="B88" s="346" t="s">
        <v>2601</v>
      </c>
      <c r="C88" s="230"/>
      <c r="D88" s="230"/>
      <c r="E88" s="613">
        <v>39170.065604900003</v>
      </c>
      <c r="F88" s="613">
        <v>43781.920497500003</v>
      </c>
      <c r="G88" s="613">
        <v>49702.702040999997</v>
      </c>
      <c r="H88" s="613">
        <v>54777.927257750001</v>
      </c>
      <c r="I88" s="613">
        <v>65853.553548609998</v>
      </c>
      <c r="J88" s="613">
        <v>67320.144834549996</v>
      </c>
      <c r="K88" s="347">
        <v>78963.815457850011</v>
      </c>
      <c r="L88" s="347">
        <v>87208.96279736</v>
      </c>
      <c r="M88" s="347">
        <v>94343.772853610004</v>
      </c>
      <c r="N88" s="347">
        <v>105278.91994569999</v>
      </c>
      <c r="O88" s="347">
        <v>107690.69686089999</v>
      </c>
      <c r="P88" s="347">
        <v>112245.62242808001</v>
      </c>
      <c r="Q88" s="347">
        <v>112629.97522317999</v>
      </c>
      <c r="R88" s="347">
        <v>118558.75040981</v>
      </c>
      <c r="S88" s="347">
        <v>125678.02934996001</v>
      </c>
      <c r="T88" s="230"/>
      <c r="U88" s="230"/>
      <c r="V88" s="230"/>
      <c r="W88" s="230"/>
      <c r="X88" s="230"/>
      <c r="Y88" s="230"/>
      <c r="Z88" s="230"/>
      <c r="AA88" s="230"/>
      <c r="AB88" s="230"/>
      <c r="AC88" s="230"/>
      <c r="AD88" s="230"/>
      <c r="AE88" s="230"/>
      <c r="AF88" s="230"/>
      <c r="AG88" s="230"/>
      <c r="AH88" s="230"/>
      <c r="AI88" s="230"/>
      <c r="AJ88" s="230"/>
      <c r="AK88" s="230"/>
      <c r="AL88" s="230"/>
      <c r="AM88" s="230"/>
      <c r="AN88" s="230"/>
      <c r="AO88" s="230"/>
      <c r="AP88" s="230"/>
      <c r="AQ88" s="230"/>
      <c r="AR88" s="230"/>
      <c r="AS88" s="230"/>
      <c r="AT88" s="230"/>
      <c r="AU88" s="230"/>
      <c r="AV88" s="230"/>
      <c r="AW88" s="230"/>
      <c r="AX88" s="230"/>
      <c r="AY88" s="230"/>
      <c r="AZ88" s="230"/>
      <c r="BA88" s="230"/>
      <c r="BB88" s="230"/>
      <c r="BC88" s="230"/>
      <c r="BD88" s="230"/>
      <c r="BE88" s="230"/>
      <c r="BF88" s="230"/>
      <c r="BG88" s="230"/>
      <c r="BH88" s="230"/>
      <c r="BI88" s="230"/>
      <c r="BJ88" s="230"/>
      <c r="BK88" s="230"/>
      <c r="BL88" s="230"/>
      <c r="BM88" s="230"/>
      <c r="BN88" s="230"/>
      <c r="BO88" s="230"/>
      <c r="BP88" s="230"/>
      <c r="BQ88" s="230"/>
      <c r="BR88" s="230"/>
      <c r="BS88" s="230"/>
      <c r="BT88" s="230"/>
      <c r="BU88" s="230"/>
      <c r="BV88" s="230"/>
      <c r="BW88" s="230"/>
      <c r="BX88" s="230"/>
      <c r="BY88" s="230"/>
      <c r="BZ88" s="230"/>
      <c r="CA88" s="230"/>
      <c r="CB88" s="230"/>
      <c r="CC88" s="230"/>
      <c r="CD88" s="230"/>
      <c r="CE88" s="230"/>
      <c r="CF88" s="230"/>
      <c r="CG88" s="230"/>
      <c r="CH88" s="230"/>
      <c r="CI88" s="230"/>
      <c r="CJ88" s="230"/>
      <c r="CK88" s="230"/>
      <c r="CL88" s="230"/>
      <c r="CM88" s="230"/>
      <c r="CN88" s="230"/>
    </row>
    <row r="89" spans="2:92" s="239" customFormat="1" x14ac:dyDescent="0.25">
      <c r="B89" s="244" t="s">
        <v>2602</v>
      </c>
      <c r="C89" s="245"/>
      <c r="D89" s="245"/>
      <c r="E89" s="245"/>
      <c r="F89" s="245"/>
      <c r="G89" s="245"/>
      <c r="H89" s="245"/>
      <c r="I89" s="245"/>
      <c r="J89" s="245"/>
      <c r="K89" s="343">
        <v>10006.28518046</v>
      </c>
      <c r="L89" s="343">
        <v>10990.719661020001</v>
      </c>
      <c r="M89" s="343">
        <v>12158.7458771</v>
      </c>
      <c r="N89" s="343">
        <v>14459.618591009999</v>
      </c>
      <c r="O89" s="343">
        <v>15214.714604889999</v>
      </c>
      <c r="P89" s="343">
        <v>15992.13421982</v>
      </c>
      <c r="Q89" s="343">
        <v>16933.230113180001</v>
      </c>
      <c r="R89" s="343">
        <v>18031.994702490003</v>
      </c>
      <c r="S89" s="343">
        <v>19269.502605869999</v>
      </c>
      <c r="T89" s="245"/>
      <c r="U89" s="245"/>
      <c r="V89" s="245"/>
      <c r="W89" s="245"/>
      <c r="X89" s="245"/>
      <c r="Y89" s="245"/>
      <c r="Z89" s="245"/>
      <c r="AA89" s="245"/>
      <c r="AB89" s="245"/>
      <c r="AC89" s="245"/>
      <c r="AD89" s="245"/>
      <c r="AE89" s="245"/>
      <c r="AF89" s="245"/>
      <c r="AG89" s="245"/>
      <c r="AH89" s="245"/>
      <c r="AI89" s="245"/>
      <c r="AJ89" s="245"/>
      <c r="AK89" s="245"/>
      <c r="AL89" s="245"/>
      <c r="AM89" s="245"/>
      <c r="AN89" s="245"/>
      <c r="AO89" s="245"/>
      <c r="AP89" s="245"/>
      <c r="AQ89" s="245"/>
      <c r="AR89" s="245"/>
      <c r="AS89" s="245"/>
      <c r="AT89" s="245"/>
      <c r="AU89" s="245"/>
      <c r="AV89" s="245"/>
      <c r="AW89" s="245"/>
      <c r="AX89" s="245"/>
      <c r="AY89" s="245"/>
      <c r="AZ89" s="245"/>
      <c r="BA89" s="245"/>
      <c r="BB89" s="245"/>
      <c r="BC89" s="245"/>
      <c r="BD89" s="245"/>
      <c r="BE89" s="245"/>
      <c r="BF89" s="245"/>
      <c r="BG89" s="245"/>
      <c r="BH89" s="245"/>
      <c r="BI89" s="245"/>
      <c r="BJ89" s="245"/>
      <c r="BK89" s="245"/>
      <c r="BL89" s="245"/>
      <c r="BM89" s="245"/>
      <c r="BN89" s="245"/>
      <c r="BO89" s="245"/>
      <c r="BP89" s="245"/>
      <c r="BQ89" s="245"/>
      <c r="BR89" s="245"/>
      <c r="BS89" s="245"/>
      <c r="BT89" s="245"/>
      <c r="BU89" s="245"/>
      <c r="BV89" s="245"/>
      <c r="BW89" s="245"/>
      <c r="BX89" s="245"/>
      <c r="BY89" s="245"/>
      <c r="BZ89" s="245"/>
      <c r="CA89" s="245"/>
      <c r="CB89" s="245"/>
      <c r="CC89" s="245"/>
      <c r="CD89" s="245"/>
      <c r="CE89" s="245"/>
      <c r="CF89" s="245"/>
      <c r="CG89" s="245"/>
      <c r="CH89" s="245"/>
      <c r="CI89" s="245"/>
      <c r="CJ89" s="245"/>
      <c r="CK89" s="245"/>
      <c r="CL89" s="245"/>
      <c r="CM89" s="245"/>
      <c r="CN89" s="245"/>
    </row>
    <row r="90" spans="2:92" s="239" customFormat="1" x14ac:dyDescent="0.25">
      <c r="B90" s="344" t="s">
        <v>2603</v>
      </c>
      <c r="C90" s="245"/>
      <c r="D90" s="245"/>
      <c r="E90" s="245"/>
      <c r="F90" s="245"/>
      <c r="G90" s="245"/>
      <c r="H90" s="245"/>
      <c r="I90" s="245"/>
      <c r="J90" s="245"/>
      <c r="K90" s="343">
        <v>8086.7374605600007</v>
      </c>
      <c r="L90" s="343">
        <v>8868.4538827999986</v>
      </c>
      <c r="M90" s="343">
        <v>9728.0333957399998</v>
      </c>
      <c r="N90" s="343">
        <v>11566.42124707</v>
      </c>
      <c r="O90" s="343">
        <v>12058.499417379999</v>
      </c>
      <c r="P90" s="343">
        <v>12652.83789775</v>
      </c>
      <c r="Q90" s="343">
        <v>13692.74540023</v>
      </c>
      <c r="R90" s="343">
        <v>14195.52423716</v>
      </c>
      <c r="S90" s="343">
        <v>15250.65848645</v>
      </c>
      <c r="T90" s="245"/>
      <c r="U90" s="245"/>
      <c r="V90" s="245"/>
      <c r="W90" s="245"/>
      <c r="X90" s="245"/>
      <c r="Y90" s="245"/>
      <c r="Z90" s="245"/>
      <c r="AA90" s="245"/>
      <c r="AB90" s="245"/>
      <c r="AC90" s="245"/>
      <c r="AD90" s="245"/>
      <c r="AE90" s="245"/>
      <c r="AF90" s="245"/>
      <c r="AG90" s="245"/>
      <c r="AH90" s="245"/>
      <c r="AI90" s="245"/>
      <c r="AJ90" s="245"/>
      <c r="AK90" s="245"/>
      <c r="AL90" s="245"/>
      <c r="AM90" s="245"/>
      <c r="AN90" s="245"/>
      <c r="AO90" s="245"/>
      <c r="AP90" s="245"/>
      <c r="AQ90" s="245"/>
      <c r="AR90" s="245"/>
      <c r="AS90" s="245"/>
      <c r="AT90" s="245"/>
      <c r="AU90" s="245"/>
      <c r="AV90" s="245"/>
      <c r="AW90" s="245"/>
      <c r="AX90" s="245"/>
      <c r="AY90" s="245"/>
      <c r="AZ90" s="245"/>
      <c r="BA90" s="245"/>
      <c r="BB90" s="245"/>
      <c r="BC90" s="245"/>
      <c r="BD90" s="245"/>
      <c r="BE90" s="245"/>
      <c r="BF90" s="245"/>
      <c r="BG90" s="245"/>
      <c r="BH90" s="245"/>
      <c r="BI90" s="245"/>
      <c r="BJ90" s="245"/>
      <c r="BK90" s="245"/>
      <c r="BL90" s="245"/>
      <c r="BM90" s="245"/>
      <c r="BN90" s="245"/>
      <c r="BO90" s="245"/>
      <c r="BP90" s="245"/>
      <c r="BQ90" s="245"/>
      <c r="BR90" s="245"/>
      <c r="BS90" s="245"/>
      <c r="BT90" s="245"/>
      <c r="BU90" s="245"/>
      <c r="BV90" s="245"/>
      <c r="BW90" s="245"/>
      <c r="BX90" s="245"/>
      <c r="BY90" s="245"/>
      <c r="BZ90" s="245"/>
      <c r="CA90" s="245"/>
      <c r="CB90" s="245"/>
      <c r="CC90" s="245"/>
      <c r="CD90" s="245"/>
      <c r="CE90" s="245"/>
      <c r="CF90" s="245"/>
      <c r="CG90" s="245"/>
      <c r="CH90" s="245"/>
      <c r="CI90" s="245"/>
      <c r="CJ90" s="245"/>
      <c r="CK90" s="245"/>
      <c r="CL90" s="245"/>
      <c r="CM90" s="245"/>
      <c r="CN90" s="245"/>
    </row>
    <row r="91" spans="2:92" s="239" customFormat="1" x14ac:dyDescent="0.25">
      <c r="B91" s="345" t="s">
        <v>2604</v>
      </c>
      <c r="C91" s="245"/>
      <c r="D91" s="245"/>
      <c r="E91" s="245"/>
      <c r="F91" s="245"/>
      <c r="G91" s="245"/>
      <c r="H91" s="245"/>
      <c r="I91" s="245"/>
      <c r="J91" s="245"/>
      <c r="K91" s="343">
        <v>7864.7023412500002</v>
      </c>
      <c r="L91" s="343">
        <v>8787.7776385599991</v>
      </c>
      <c r="M91" s="343">
        <v>9652.6553715200007</v>
      </c>
      <c r="N91" s="343">
        <v>11477.654538090001</v>
      </c>
      <c r="O91" s="343">
        <v>11915.497946110001</v>
      </c>
      <c r="P91" s="343">
        <v>12430.759139360001</v>
      </c>
      <c r="Q91" s="343">
        <v>13465.62336537</v>
      </c>
      <c r="R91" s="343">
        <v>13969.04348412</v>
      </c>
      <c r="S91" s="343">
        <v>15015.041172409999</v>
      </c>
      <c r="T91" s="245"/>
      <c r="U91" s="245"/>
      <c r="V91" s="245"/>
      <c r="W91" s="245"/>
      <c r="X91" s="245"/>
      <c r="Y91" s="245"/>
      <c r="Z91" s="245"/>
      <c r="AA91" s="245"/>
      <c r="AB91" s="245"/>
      <c r="AC91" s="245"/>
      <c r="AD91" s="245"/>
      <c r="AE91" s="245"/>
      <c r="AF91" s="245"/>
      <c r="AG91" s="245"/>
      <c r="AH91" s="245"/>
      <c r="AI91" s="245"/>
      <c r="AJ91" s="245"/>
      <c r="AK91" s="245"/>
      <c r="AL91" s="245"/>
      <c r="AM91" s="245"/>
      <c r="AN91" s="245"/>
      <c r="AO91" s="245"/>
      <c r="AP91" s="245"/>
      <c r="AQ91" s="245"/>
      <c r="AR91" s="245"/>
      <c r="AS91" s="245"/>
      <c r="AT91" s="245"/>
      <c r="AU91" s="245"/>
      <c r="AV91" s="245"/>
      <c r="AW91" s="245"/>
      <c r="AX91" s="245"/>
      <c r="AY91" s="245"/>
      <c r="AZ91" s="245"/>
      <c r="BA91" s="245"/>
      <c r="BB91" s="245"/>
      <c r="BC91" s="245"/>
      <c r="BD91" s="245"/>
      <c r="BE91" s="245"/>
      <c r="BF91" s="245"/>
      <c r="BG91" s="245"/>
      <c r="BH91" s="245"/>
      <c r="BI91" s="245"/>
      <c r="BJ91" s="245"/>
      <c r="BK91" s="245"/>
      <c r="BL91" s="245"/>
      <c r="BM91" s="245"/>
      <c r="BN91" s="245"/>
      <c r="BO91" s="245"/>
      <c r="BP91" s="245"/>
      <c r="BQ91" s="245"/>
      <c r="BR91" s="245"/>
      <c r="BS91" s="245"/>
      <c r="BT91" s="245"/>
      <c r="BU91" s="245"/>
      <c r="BV91" s="245"/>
      <c r="BW91" s="245"/>
      <c r="BX91" s="245"/>
      <c r="BY91" s="245"/>
      <c r="BZ91" s="245"/>
      <c r="CA91" s="245"/>
      <c r="CB91" s="245"/>
      <c r="CC91" s="245"/>
      <c r="CD91" s="245"/>
      <c r="CE91" s="245"/>
      <c r="CF91" s="245"/>
      <c r="CG91" s="245"/>
      <c r="CH91" s="245"/>
      <c r="CI91" s="245"/>
      <c r="CJ91" s="245"/>
      <c r="CK91" s="245"/>
      <c r="CL91" s="245"/>
      <c r="CM91" s="245"/>
      <c r="CN91" s="245"/>
    </row>
    <row r="92" spans="2:92" s="239" customFormat="1" x14ac:dyDescent="0.25">
      <c r="B92" s="345" t="s">
        <v>2605</v>
      </c>
      <c r="C92" s="245"/>
      <c r="D92" s="245"/>
      <c r="E92" s="245"/>
      <c r="F92" s="245"/>
      <c r="G92" s="245"/>
      <c r="H92" s="245"/>
      <c r="I92" s="245"/>
      <c r="J92" s="245"/>
      <c r="K92" s="343">
        <v>222.03511931</v>
      </c>
      <c r="L92" s="343">
        <v>80.676244239999988</v>
      </c>
      <c r="M92" s="343">
        <v>75.37802422</v>
      </c>
      <c r="N92" s="343">
        <v>88.766708980000004</v>
      </c>
      <c r="O92" s="343">
        <v>143.00147127000002</v>
      </c>
      <c r="P92" s="343">
        <v>222.07875838999999</v>
      </c>
      <c r="Q92" s="343">
        <v>19.087633100000001</v>
      </c>
      <c r="R92" s="343">
        <v>226.48075304</v>
      </c>
      <c r="S92" s="343">
        <v>235.61731404</v>
      </c>
      <c r="T92" s="245"/>
      <c r="U92" s="245"/>
      <c r="V92" s="245"/>
      <c r="W92" s="245"/>
      <c r="X92" s="245"/>
      <c r="Y92" s="245"/>
      <c r="Z92" s="245"/>
      <c r="AA92" s="245"/>
      <c r="AB92" s="245"/>
      <c r="AC92" s="245"/>
      <c r="AD92" s="245"/>
      <c r="AE92" s="245"/>
      <c r="AF92" s="245"/>
      <c r="AG92" s="245"/>
      <c r="AH92" s="245"/>
      <c r="AI92" s="245"/>
      <c r="AJ92" s="245"/>
      <c r="AK92" s="245"/>
      <c r="AL92" s="245"/>
      <c r="AM92" s="245"/>
      <c r="AN92" s="245"/>
      <c r="AO92" s="245"/>
      <c r="AP92" s="245"/>
      <c r="AQ92" s="245"/>
      <c r="AR92" s="245"/>
      <c r="AS92" s="245"/>
      <c r="AT92" s="245"/>
      <c r="AU92" s="245"/>
      <c r="AV92" s="245"/>
      <c r="AW92" s="245"/>
      <c r="AX92" s="245"/>
      <c r="AY92" s="245"/>
      <c r="AZ92" s="245"/>
      <c r="BA92" s="245"/>
      <c r="BB92" s="245"/>
      <c r="BC92" s="245"/>
      <c r="BD92" s="245"/>
      <c r="BE92" s="245"/>
      <c r="BF92" s="245"/>
      <c r="BG92" s="245"/>
      <c r="BH92" s="245"/>
      <c r="BI92" s="245"/>
      <c r="BJ92" s="245"/>
      <c r="BK92" s="245"/>
      <c r="BL92" s="245"/>
      <c r="BM92" s="245"/>
      <c r="BN92" s="245"/>
      <c r="BO92" s="245"/>
      <c r="BP92" s="245"/>
      <c r="BQ92" s="245"/>
      <c r="BR92" s="245"/>
      <c r="BS92" s="245"/>
      <c r="BT92" s="245"/>
      <c r="BU92" s="245"/>
      <c r="BV92" s="245"/>
      <c r="BW92" s="245"/>
      <c r="BX92" s="245"/>
      <c r="BY92" s="245"/>
      <c r="BZ92" s="245"/>
      <c r="CA92" s="245"/>
      <c r="CB92" s="245"/>
      <c r="CC92" s="245"/>
      <c r="CD92" s="245"/>
      <c r="CE92" s="245"/>
      <c r="CF92" s="245"/>
      <c r="CG92" s="245"/>
      <c r="CH92" s="245"/>
      <c r="CI92" s="245"/>
      <c r="CJ92" s="245"/>
      <c r="CK92" s="245"/>
      <c r="CL92" s="245"/>
      <c r="CM92" s="245"/>
      <c r="CN92" s="245"/>
    </row>
    <row r="93" spans="2:92" s="239" customFormat="1" x14ac:dyDescent="0.25">
      <c r="B93" s="344" t="s">
        <v>2606</v>
      </c>
      <c r="C93" s="245"/>
      <c r="D93" s="245"/>
      <c r="E93" s="245"/>
      <c r="F93" s="245"/>
      <c r="G93" s="245"/>
      <c r="H93" s="245"/>
      <c r="I93" s="245"/>
      <c r="J93" s="245"/>
      <c r="K93" s="343">
        <v>1919.5477199000002</v>
      </c>
      <c r="L93" s="343">
        <v>2122.2657782199999</v>
      </c>
      <c r="M93" s="343">
        <v>2430.7124813600003</v>
      </c>
      <c r="N93" s="343">
        <v>2893.1973439399999</v>
      </c>
      <c r="O93" s="343">
        <v>3156.2151875100003</v>
      </c>
      <c r="P93" s="343">
        <v>3339.2963220700003</v>
      </c>
      <c r="Q93" s="343">
        <v>3240.4847129499999</v>
      </c>
      <c r="R93" s="343">
        <v>3836.47046533</v>
      </c>
      <c r="S93" s="343">
        <v>4018.84411942</v>
      </c>
      <c r="T93" s="245"/>
      <c r="U93" s="245"/>
      <c r="V93" s="245"/>
      <c r="W93" s="245"/>
      <c r="X93" s="245"/>
      <c r="Y93" s="245"/>
      <c r="Z93" s="245"/>
      <c r="AA93" s="245"/>
      <c r="AB93" s="245"/>
      <c r="AC93" s="245"/>
      <c r="AD93" s="245"/>
      <c r="AE93" s="245"/>
      <c r="AF93" s="245"/>
      <c r="AG93" s="245"/>
      <c r="AH93" s="245"/>
      <c r="AI93" s="245"/>
      <c r="AJ93" s="245"/>
      <c r="AK93" s="245"/>
      <c r="AL93" s="245"/>
      <c r="AM93" s="245"/>
      <c r="AN93" s="245"/>
      <c r="AO93" s="245"/>
      <c r="AP93" s="245"/>
      <c r="AQ93" s="245"/>
      <c r="AR93" s="245"/>
      <c r="AS93" s="245"/>
      <c r="AT93" s="245"/>
      <c r="AU93" s="245"/>
      <c r="AV93" s="245"/>
      <c r="AW93" s="245"/>
      <c r="AX93" s="245"/>
      <c r="AY93" s="245"/>
      <c r="AZ93" s="245"/>
      <c r="BA93" s="245"/>
      <c r="BB93" s="245"/>
      <c r="BC93" s="245"/>
      <c r="BD93" s="245"/>
      <c r="BE93" s="245"/>
      <c r="BF93" s="245"/>
      <c r="BG93" s="245"/>
      <c r="BH93" s="245"/>
      <c r="BI93" s="245"/>
      <c r="BJ93" s="245"/>
      <c r="BK93" s="245"/>
      <c r="BL93" s="245"/>
      <c r="BM93" s="245"/>
      <c r="BN93" s="245"/>
      <c r="BO93" s="245"/>
      <c r="BP93" s="245"/>
      <c r="BQ93" s="245"/>
      <c r="BR93" s="245"/>
      <c r="BS93" s="245"/>
      <c r="BT93" s="245"/>
      <c r="BU93" s="245"/>
      <c r="BV93" s="245"/>
      <c r="BW93" s="245"/>
      <c r="BX93" s="245"/>
      <c r="BY93" s="245"/>
      <c r="BZ93" s="245"/>
      <c r="CA93" s="245"/>
      <c r="CB93" s="245"/>
      <c r="CC93" s="245"/>
      <c r="CD93" s="245"/>
      <c r="CE93" s="245"/>
      <c r="CF93" s="245"/>
      <c r="CG93" s="245"/>
      <c r="CH93" s="245"/>
      <c r="CI93" s="245"/>
      <c r="CJ93" s="245"/>
      <c r="CK93" s="245"/>
      <c r="CL93" s="245"/>
      <c r="CM93" s="245"/>
      <c r="CN93" s="245"/>
    </row>
    <row r="94" spans="2:92" s="239" customFormat="1" x14ac:dyDescent="0.25">
      <c r="B94" s="244" t="s">
        <v>2607</v>
      </c>
      <c r="C94" s="245"/>
      <c r="D94" s="245"/>
      <c r="E94" s="245"/>
      <c r="F94" s="245"/>
      <c r="G94" s="245"/>
      <c r="H94" s="245"/>
      <c r="I94" s="245"/>
      <c r="J94" s="245"/>
      <c r="K94" s="343">
        <v>130.08775176999998</v>
      </c>
      <c r="L94" s="343">
        <v>149.84253806999999</v>
      </c>
      <c r="M94" s="343">
        <v>438.93338268000002</v>
      </c>
      <c r="N94" s="343">
        <v>1376.38552645</v>
      </c>
      <c r="O94" s="343">
        <v>1797.2697729400002</v>
      </c>
      <c r="P94" s="343">
        <v>1960.8572391500002</v>
      </c>
      <c r="Q94" s="343">
        <v>2072.5861306800002</v>
      </c>
      <c r="R94" s="343">
        <v>2329.4553076100001</v>
      </c>
      <c r="S94" s="343">
        <v>2466.93618406</v>
      </c>
      <c r="T94" s="245"/>
      <c r="U94" s="245"/>
      <c r="V94" s="245"/>
      <c r="W94" s="245"/>
      <c r="X94" s="245"/>
      <c r="Y94" s="245"/>
      <c r="Z94" s="245"/>
      <c r="AA94" s="245"/>
      <c r="AB94" s="245"/>
      <c r="AC94" s="245"/>
      <c r="AD94" s="245"/>
      <c r="AE94" s="245"/>
      <c r="AF94" s="245"/>
      <c r="AG94" s="245"/>
      <c r="AH94" s="245"/>
      <c r="AI94" s="245"/>
      <c r="AJ94" s="245"/>
      <c r="AK94" s="245"/>
      <c r="AL94" s="245"/>
      <c r="AM94" s="245"/>
      <c r="AN94" s="245"/>
      <c r="AO94" s="245"/>
      <c r="AP94" s="245"/>
      <c r="AQ94" s="245"/>
      <c r="AR94" s="245"/>
      <c r="AS94" s="245"/>
      <c r="AT94" s="245"/>
      <c r="AU94" s="245"/>
      <c r="AV94" s="245"/>
      <c r="AW94" s="245"/>
      <c r="AX94" s="245"/>
      <c r="AY94" s="245"/>
      <c r="AZ94" s="245"/>
      <c r="BA94" s="245"/>
      <c r="BB94" s="245"/>
      <c r="BC94" s="245"/>
      <c r="BD94" s="245"/>
      <c r="BE94" s="245"/>
      <c r="BF94" s="245"/>
      <c r="BG94" s="245"/>
      <c r="BH94" s="245"/>
      <c r="BI94" s="245"/>
      <c r="BJ94" s="245"/>
      <c r="BK94" s="245"/>
      <c r="BL94" s="245"/>
      <c r="BM94" s="245"/>
      <c r="BN94" s="245"/>
      <c r="BO94" s="245"/>
      <c r="BP94" s="245"/>
      <c r="BQ94" s="245"/>
      <c r="BR94" s="245"/>
      <c r="BS94" s="245"/>
      <c r="BT94" s="245"/>
      <c r="BU94" s="245"/>
      <c r="BV94" s="245"/>
      <c r="BW94" s="245"/>
      <c r="BX94" s="245"/>
      <c r="BY94" s="245"/>
      <c r="BZ94" s="245"/>
      <c r="CA94" s="245"/>
      <c r="CB94" s="245"/>
      <c r="CC94" s="245"/>
      <c r="CD94" s="245"/>
      <c r="CE94" s="245"/>
      <c r="CF94" s="245"/>
      <c r="CG94" s="245"/>
      <c r="CH94" s="245"/>
      <c r="CI94" s="245"/>
      <c r="CJ94" s="245"/>
      <c r="CK94" s="245"/>
      <c r="CL94" s="245"/>
      <c r="CM94" s="245"/>
      <c r="CN94" s="245"/>
    </row>
    <row r="95" spans="2:92" s="239" customFormat="1" x14ac:dyDescent="0.25">
      <c r="B95" s="344" t="s">
        <v>2608</v>
      </c>
      <c r="C95" s="245"/>
      <c r="D95" s="245"/>
      <c r="E95" s="245"/>
      <c r="F95" s="245"/>
      <c r="G95" s="245"/>
      <c r="H95" s="245"/>
      <c r="I95" s="245"/>
      <c r="J95" s="245"/>
      <c r="K95" s="343">
        <v>10.109375869999999</v>
      </c>
      <c r="L95" s="343">
        <v>11.66865196</v>
      </c>
      <c r="M95" s="343">
        <v>22.046311449999997</v>
      </c>
      <c r="N95" s="343">
        <v>19.699623590000002</v>
      </c>
      <c r="O95" s="343">
        <v>28.486198640000001</v>
      </c>
      <c r="P95" s="343">
        <v>19.91252308</v>
      </c>
      <c r="Q95" s="343">
        <v>111.01833173</v>
      </c>
      <c r="R95" s="343">
        <v>38.761621220000002</v>
      </c>
      <c r="S95" s="343">
        <v>26.761530620000002</v>
      </c>
      <c r="T95" s="245"/>
      <c r="U95" s="245"/>
      <c r="V95" s="245"/>
      <c r="W95" s="245"/>
      <c r="X95" s="245"/>
      <c r="Y95" s="245"/>
      <c r="Z95" s="245"/>
      <c r="AA95" s="245"/>
      <c r="AB95" s="245"/>
      <c r="AC95" s="245"/>
      <c r="AD95" s="245"/>
      <c r="AE95" s="245"/>
      <c r="AF95" s="245"/>
      <c r="AG95" s="245"/>
      <c r="AH95" s="245"/>
      <c r="AI95" s="245"/>
      <c r="AJ95" s="245"/>
      <c r="AK95" s="245"/>
      <c r="AL95" s="245"/>
      <c r="AM95" s="245"/>
      <c r="AN95" s="245"/>
      <c r="AO95" s="245"/>
      <c r="AP95" s="245"/>
      <c r="AQ95" s="245"/>
      <c r="AR95" s="245"/>
      <c r="AS95" s="245"/>
      <c r="AT95" s="245"/>
      <c r="AU95" s="245"/>
      <c r="AV95" s="245"/>
      <c r="AW95" s="245"/>
      <c r="AX95" s="245"/>
      <c r="AY95" s="245"/>
      <c r="AZ95" s="245"/>
      <c r="BA95" s="245"/>
      <c r="BB95" s="245"/>
      <c r="BC95" s="245"/>
      <c r="BD95" s="245"/>
      <c r="BE95" s="245"/>
      <c r="BF95" s="245"/>
      <c r="BG95" s="245"/>
      <c r="BH95" s="245"/>
      <c r="BI95" s="245"/>
      <c r="BJ95" s="245"/>
      <c r="BK95" s="245"/>
      <c r="BL95" s="245"/>
      <c r="BM95" s="245"/>
      <c r="BN95" s="245"/>
      <c r="BO95" s="245"/>
      <c r="BP95" s="245"/>
      <c r="BQ95" s="245"/>
      <c r="BR95" s="245"/>
      <c r="BS95" s="245"/>
      <c r="BT95" s="245"/>
      <c r="BU95" s="245"/>
      <c r="BV95" s="245"/>
      <c r="BW95" s="245"/>
      <c r="BX95" s="245"/>
      <c r="BY95" s="245"/>
      <c r="BZ95" s="245"/>
      <c r="CA95" s="245"/>
      <c r="CB95" s="245"/>
      <c r="CC95" s="245"/>
      <c r="CD95" s="245"/>
      <c r="CE95" s="245"/>
      <c r="CF95" s="245"/>
      <c r="CG95" s="245"/>
      <c r="CH95" s="245"/>
      <c r="CI95" s="245"/>
      <c r="CJ95" s="245"/>
      <c r="CK95" s="245"/>
      <c r="CL95" s="245"/>
      <c r="CM95" s="245"/>
      <c r="CN95" s="245"/>
    </row>
    <row r="96" spans="2:92" s="239" customFormat="1" x14ac:dyDescent="0.25">
      <c r="B96" s="344" t="s">
        <v>2609</v>
      </c>
      <c r="C96" s="245"/>
      <c r="D96" s="245"/>
      <c r="E96" s="245"/>
      <c r="F96" s="245"/>
      <c r="G96" s="245"/>
      <c r="H96" s="245"/>
      <c r="I96" s="245"/>
      <c r="J96" s="245"/>
      <c r="K96" s="343" t="s">
        <v>948</v>
      </c>
      <c r="L96" s="343" t="s">
        <v>948</v>
      </c>
      <c r="M96" s="343">
        <v>283.80372148000004</v>
      </c>
      <c r="N96" s="343">
        <v>281.06083226999999</v>
      </c>
      <c r="O96" s="343">
        <v>294.67151237000002</v>
      </c>
      <c r="P96" s="343">
        <v>360.13440243000002</v>
      </c>
      <c r="Q96" s="343">
        <v>399.02267875999996</v>
      </c>
      <c r="R96" s="343">
        <v>537.30321361000006</v>
      </c>
      <c r="S96" s="343">
        <v>616.42504332999999</v>
      </c>
      <c r="T96" s="245"/>
      <c r="U96" s="245"/>
      <c r="V96" s="245"/>
      <c r="W96" s="245"/>
      <c r="X96" s="245"/>
      <c r="Y96" s="245"/>
      <c r="Z96" s="245"/>
      <c r="AA96" s="245"/>
      <c r="AB96" s="245"/>
      <c r="AC96" s="245"/>
      <c r="AD96" s="245"/>
      <c r="AE96" s="245"/>
      <c r="AF96" s="245"/>
      <c r="AG96" s="245"/>
      <c r="AH96" s="245"/>
      <c r="AI96" s="245"/>
      <c r="AJ96" s="245"/>
      <c r="AK96" s="245"/>
      <c r="AL96" s="245"/>
      <c r="AM96" s="245"/>
      <c r="AN96" s="245"/>
      <c r="AO96" s="245"/>
      <c r="AP96" s="245"/>
      <c r="AQ96" s="245"/>
      <c r="AR96" s="245"/>
      <c r="AS96" s="245"/>
      <c r="AT96" s="245"/>
      <c r="AU96" s="245"/>
      <c r="AV96" s="245"/>
      <c r="AW96" s="245"/>
      <c r="AX96" s="245"/>
      <c r="AY96" s="245"/>
      <c r="AZ96" s="245"/>
      <c r="BA96" s="245"/>
      <c r="BB96" s="245"/>
      <c r="BC96" s="245"/>
      <c r="BD96" s="245"/>
      <c r="BE96" s="245"/>
      <c r="BF96" s="245"/>
      <c r="BG96" s="245"/>
      <c r="BH96" s="245"/>
      <c r="BI96" s="245"/>
      <c r="BJ96" s="245"/>
      <c r="BK96" s="245"/>
      <c r="BL96" s="245"/>
      <c r="BM96" s="245"/>
      <c r="BN96" s="245"/>
      <c r="BO96" s="245"/>
      <c r="BP96" s="245"/>
      <c r="BQ96" s="245"/>
      <c r="BR96" s="245"/>
      <c r="BS96" s="245"/>
      <c r="BT96" s="245"/>
      <c r="BU96" s="245"/>
      <c r="BV96" s="245"/>
      <c r="BW96" s="245"/>
      <c r="BX96" s="245"/>
      <c r="BY96" s="245"/>
      <c r="BZ96" s="245"/>
      <c r="CA96" s="245"/>
      <c r="CB96" s="245"/>
      <c r="CC96" s="245"/>
      <c r="CD96" s="245"/>
      <c r="CE96" s="245"/>
      <c r="CF96" s="245"/>
      <c r="CG96" s="245"/>
      <c r="CH96" s="245"/>
      <c r="CI96" s="245"/>
      <c r="CJ96" s="245"/>
      <c r="CK96" s="245"/>
      <c r="CL96" s="245"/>
      <c r="CM96" s="245"/>
      <c r="CN96" s="245"/>
    </row>
    <row r="97" spans="2:92" s="239" customFormat="1" x14ac:dyDescent="0.25">
      <c r="B97" s="344" t="s">
        <v>2610</v>
      </c>
      <c r="C97" s="245"/>
      <c r="D97" s="245"/>
      <c r="E97" s="245"/>
      <c r="F97" s="245"/>
      <c r="G97" s="245"/>
      <c r="H97" s="245"/>
      <c r="I97" s="245"/>
      <c r="J97" s="245"/>
      <c r="K97" s="343" t="s">
        <v>948</v>
      </c>
      <c r="L97" s="343" t="s">
        <v>948</v>
      </c>
      <c r="M97" s="343">
        <v>8.12847747</v>
      </c>
      <c r="N97" s="343">
        <v>14.93497971</v>
      </c>
      <c r="O97" s="343">
        <v>15.135676119999999</v>
      </c>
      <c r="P97" s="343">
        <v>15.713052560000001</v>
      </c>
      <c r="Q97" s="343">
        <v>14.952904419999999</v>
      </c>
      <c r="R97" s="343">
        <v>15.91924631</v>
      </c>
      <c r="S97" s="343">
        <v>12.06008555</v>
      </c>
      <c r="T97" s="245"/>
      <c r="U97" s="245"/>
      <c r="V97" s="245"/>
      <c r="W97" s="245"/>
      <c r="X97" s="245"/>
      <c r="Y97" s="245"/>
      <c r="Z97" s="245"/>
      <c r="AA97" s="245"/>
      <c r="AB97" s="245"/>
      <c r="AC97" s="245"/>
      <c r="AD97" s="245"/>
      <c r="AE97" s="245"/>
      <c r="AF97" s="245"/>
      <c r="AG97" s="245"/>
      <c r="AH97" s="245"/>
      <c r="AI97" s="245"/>
      <c r="AJ97" s="245"/>
      <c r="AK97" s="245"/>
      <c r="AL97" s="245"/>
      <c r="AM97" s="245"/>
      <c r="AN97" s="245"/>
      <c r="AO97" s="245"/>
      <c r="AP97" s="245"/>
      <c r="AQ97" s="245"/>
      <c r="AR97" s="245"/>
      <c r="AS97" s="245"/>
      <c r="AT97" s="245"/>
      <c r="AU97" s="245"/>
      <c r="AV97" s="245"/>
      <c r="AW97" s="245"/>
      <c r="AX97" s="245"/>
      <c r="AY97" s="245"/>
      <c r="AZ97" s="245"/>
      <c r="BA97" s="245"/>
      <c r="BB97" s="245"/>
      <c r="BC97" s="245"/>
      <c r="BD97" s="245"/>
      <c r="BE97" s="245"/>
      <c r="BF97" s="245"/>
      <c r="BG97" s="245"/>
      <c r="BH97" s="245"/>
      <c r="BI97" s="245"/>
      <c r="BJ97" s="245"/>
      <c r="BK97" s="245"/>
      <c r="BL97" s="245"/>
      <c r="BM97" s="245"/>
      <c r="BN97" s="245"/>
      <c r="BO97" s="245"/>
      <c r="BP97" s="245"/>
      <c r="BQ97" s="245"/>
      <c r="BR97" s="245"/>
      <c r="BS97" s="245"/>
      <c r="BT97" s="245"/>
      <c r="BU97" s="245"/>
      <c r="BV97" s="245"/>
      <c r="BW97" s="245"/>
      <c r="BX97" s="245"/>
      <c r="BY97" s="245"/>
      <c r="BZ97" s="245"/>
      <c r="CA97" s="245"/>
      <c r="CB97" s="245"/>
      <c r="CC97" s="245"/>
      <c r="CD97" s="245"/>
      <c r="CE97" s="245"/>
      <c r="CF97" s="245"/>
      <c r="CG97" s="245"/>
      <c r="CH97" s="245"/>
      <c r="CI97" s="245"/>
      <c r="CJ97" s="245"/>
      <c r="CK97" s="245"/>
      <c r="CL97" s="245"/>
      <c r="CM97" s="245"/>
      <c r="CN97" s="245"/>
    </row>
    <row r="98" spans="2:92" s="239" customFormat="1" x14ac:dyDescent="0.25">
      <c r="B98" s="344" t="s">
        <v>2611</v>
      </c>
      <c r="C98" s="245"/>
      <c r="D98" s="245"/>
      <c r="E98" s="245"/>
      <c r="F98" s="245"/>
      <c r="G98" s="245"/>
      <c r="H98" s="245"/>
      <c r="I98" s="245"/>
      <c r="J98" s="245"/>
      <c r="K98" s="343" t="s">
        <v>948</v>
      </c>
      <c r="L98" s="343" t="s">
        <v>948</v>
      </c>
      <c r="M98" s="343" t="s">
        <v>948</v>
      </c>
      <c r="N98" s="343">
        <v>839.75887007000006</v>
      </c>
      <c r="O98" s="343">
        <v>1185.34138323</v>
      </c>
      <c r="P98" s="343">
        <v>1283.0765312799999</v>
      </c>
      <c r="Q98" s="343">
        <v>1255.3094549800001</v>
      </c>
      <c r="R98" s="343">
        <v>1204.9623173699999</v>
      </c>
      <c r="S98" s="343">
        <v>1221.86020547</v>
      </c>
      <c r="T98" s="245"/>
      <c r="U98" s="245"/>
      <c r="V98" s="245"/>
      <c r="W98" s="245"/>
      <c r="X98" s="245"/>
      <c r="Y98" s="245"/>
      <c r="Z98" s="245"/>
      <c r="AA98" s="245"/>
      <c r="AB98" s="245"/>
      <c r="AC98" s="245"/>
      <c r="AD98" s="245"/>
      <c r="AE98" s="245"/>
      <c r="AF98" s="245"/>
      <c r="AG98" s="245"/>
      <c r="AH98" s="245"/>
      <c r="AI98" s="245"/>
      <c r="AJ98" s="245"/>
      <c r="AK98" s="245"/>
      <c r="AL98" s="245"/>
      <c r="AM98" s="245"/>
      <c r="AN98" s="245"/>
      <c r="AO98" s="245"/>
      <c r="AP98" s="245"/>
      <c r="AQ98" s="245"/>
      <c r="AR98" s="245"/>
      <c r="AS98" s="245"/>
      <c r="AT98" s="245"/>
      <c r="AU98" s="245"/>
      <c r="AV98" s="245"/>
      <c r="AW98" s="245"/>
      <c r="AX98" s="245"/>
      <c r="AY98" s="245"/>
      <c r="AZ98" s="245"/>
      <c r="BA98" s="245"/>
      <c r="BB98" s="245"/>
      <c r="BC98" s="245"/>
      <c r="BD98" s="245"/>
      <c r="BE98" s="245"/>
      <c r="BF98" s="245"/>
      <c r="BG98" s="245"/>
      <c r="BH98" s="245"/>
      <c r="BI98" s="245"/>
      <c r="BJ98" s="245"/>
      <c r="BK98" s="245"/>
      <c r="BL98" s="245"/>
      <c r="BM98" s="245"/>
      <c r="BN98" s="245"/>
      <c r="BO98" s="245"/>
      <c r="BP98" s="245"/>
      <c r="BQ98" s="245"/>
      <c r="BR98" s="245"/>
      <c r="BS98" s="245"/>
      <c r="BT98" s="245"/>
      <c r="BU98" s="245"/>
      <c r="BV98" s="245"/>
      <c r="BW98" s="245"/>
      <c r="BX98" s="245"/>
      <c r="BY98" s="245"/>
      <c r="BZ98" s="245"/>
      <c r="CA98" s="245"/>
      <c r="CB98" s="245"/>
      <c r="CC98" s="245"/>
      <c r="CD98" s="245"/>
      <c r="CE98" s="245"/>
      <c r="CF98" s="245"/>
      <c r="CG98" s="245"/>
      <c r="CH98" s="245"/>
      <c r="CI98" s="245"/>
      <c r="CJ98" s="245"/>
      <c r="CK98" s="245"/>
      <c r="CL98" s="245"/>
      <c r="CM98" s="245"/>
      <c r="CN98" s="245"/>
    </row>
    <row r="99" spans="2:92" s="239" customFormat="1" x14ac:dyDescent="0.25">
      <c r="B99" s="344" t="s">
        <v>2612</v>
      </c>
      <c r="C99" s="245"/>
      <c r="D99" s="245"/>
      <c r="E99" s="245"/>
      <c r="F99" s="245"/>
      <c r="G99" s="245"/>
      <c r="H99" s="245"/>
      <c r="I99" s="245"/>
      <c r="J99" s="245"/>
      <c r="K99" s="343">
        <v>0</v>
      </c>
      <c r="L99" s="343">
        <v>0</v>
      </c>
      <c r="M99" s="343">
        <v>0</v>
      </c>
      <c r="N99" s="343">
        <v>0</v>
      </c>
      <c r="O99" s="343">
        <v>0</v>
      </c>
      <c r="P99" s="343">
        <v>0</v>
      </c>
      <c r="Q99" s="343">
        <v>0</v>
      </c>
      <c r="R99" s="343">
        <v>215.30657421000001</v>
      </c>
      <c r="S99" s="343">
        <v>223.81183999999999</v>
      </c>
      <c r="T99" s="245"/>
      <c r="U99" s="245"/>
      <c r="V99" s="245"/>
      <c r="W99" s="245"/>
      <c r="X99" s="245"/>
      <c r="Y99" s="245"/>
      <c r="Z99" s="245"/>
      <c r="AA99" s="245"/>
      <c r="AB99" s="245"/>
      <c r="AC99" s="245"/>
      <c r="AD99" s="245"/>
      <c r="AE99" s="245"/>
      <c r="AF99" s="245"/>
      <c r="AG99" s="245"/>
      <c r="AH99" s="245"/>
      <c r="AI99" s="245"/>
      <c r="AJ99" s="245"/>
      <c r="AK99" s="245"/>
      <c r="AL99" s="245"/>
      <c r="AM99" s="245"/>
      <c r="AN99" s="245"/>
      <c r="AO99" s="245"/>
      <c r="AP99" s="245"/>
      <c r="AQ99" s="245"/>
      <c r="AR99" s="245"/>
      <c r="AS99" s="245"/>
      <c r="AT99" s="245"/>
      <c r="AU99" s="245"/>
      <c r="AV99" s="245"/>
      <c r="AW99" s="245"/>
      <c r="AX99" s="245"/>
      <c r="AY99" s="245"/>
      <c r="AZ99" s="245"/>
      <c r="BA99" s="245"/>
      <c r="BB99" s="245"/>
      <c r="BC99" s="245"/>
      <c r="BD99" s="245"/>
      <c r="BE99" s="245"/>
      <c r="BF99" s="245"/>
      <c r="BG99" s="245"/>
      <c r="BH99" s="245"/>
      <c r="BI99" s="245"/>
      <c r="BJ99" s="245"/>
      <c r="BK99" s="245"/>
      <c r="BL99" s="245"/>
      <c r="BM99" s="245"/>
      <c r="BN99" s="245"/>
      <c r="BO99" s="245"/>
      <c r="BP99" s="245"/>
      <c r="BQ99" s="245"/>
      <c r="BR99" s="245"/>
      <c r="BS99" s="245"/>
      <c r="BT99" s="245"/>
      <c r="BU99" s="245"/>
      <c r="BV99" s="245"/>
      <c r="BW99" s="245"/>
      <c r="BX99" s="245"/>
      <c r="BY99" s="245"/>
      <c r="BZ99" s="245"/>
      <c r="CA99" s="245"/>
      <c r="CB99" s="245"/>
      <c r="CC99" s="245"/>
      <c r="CD99" s="245"/>
      <c r="CE99" s="245"/>
      <c r="CF99" s="245"/>
      <c r="CG99" s="245"/>
      <c r="CH99" s="245"/>
      <c r="CI99" s="245"/>
      <c r="CJ99" s="245"/>
      <c r="CK99" s="245"/>
      <c r="CL99" s="245"/>
      <c r="CM99" s="245"/>
      <c r="CN99" s="245"/>
    </row>
    <row r="100" spans="2:92" s="239" customFormat="1" x14ac:dyDescent="0.25">
      <c r="B100" s="344" t="s">
        <v>2613</v>
      </c>
      <c r="C100" s="245"/>
      <c r="D100" s="245"/>
      <c r="E100" s="245"/>
      <c r="F100" s="245"/>
      <c r="G100" s="245"/>
      <c r="H100" s="245"/>
      <c r="I100" s="245"/>
      <c r="J100" s="245"/>
      <c r="K100" s="343">
        <v>119.9783759</v>
      </c>
      <c r="L100" s="343">
        <v>138.17388611000001</v>
      </c>
      <c r="M100" s="343">
        <v>124.95487228</v>
      </c>
      <c r="N100" s="343">
        <v>220.93122081000001</v>
      </c>
      <c r="O100" s="343">
        <v>273.63500257999999</v>
      </c>
      <c r="P100" s="343">
        <v>282.02072980000003</v>
      </c>
      <c r="Q100" s="343">
        <v>292.28276079</v>
      </c>
      <c r="R100" s="343">
        <v>317.20233488999997</v>
      </c>
      <c r="S100" s="343">
        <v>366.01747908999999</v>
      </c>
      <c r="T100" s="245"/>
      <c r="U100" s="245"/>
      <c r="V100" s="245"/>
      <c r="W100" s="245"/>
      <c r="X100" s="245"/>
      <c r="Y100" s="245"/>
      <c r="Z100" s="245"/>
      <c r="AA100" s="245"/>
      <c r="AB100" s="245"/>
      <c r="AC100" s="245"/>
      <c r="AD100" s="245"/>
      <c r="AE100" s="245"/>
      <c r="AF100" s="245"/>
      <c r="AG100" s="245"/>
      <c r="AH100" s="245"/>
      <c r="AI100" s="245"/>
      <c r="AJ100" s="245"/>
      <c r="AK100" s="245"/>
      <c r="AL100" s="245"/>
      <c r="AM100" s="245"/>
      <c r="AN100" s="245"/>
      <c r="AO100" s="245"/>
      <c r="AP100" s="245"/>
      <c r="AQ100" s="245"/>
      <c r="AR100" s="245"/>
      <c r="AS100" s="245"/>
      <c r="AT100" s="245"/>
      <c r="AU100" s="245"/>
      <c r="AV100" s="245"/>
      <c r="AW100" s="245"/>
      <c r="AX100" s="245"/>
      <c r="AY100" s="245"/>
      <c r="AZ100" s="245"/>
      <c r="BA100" s="245"/>
      <c r="BB100" s="245"/>
      <c r="BC100" s="245"/>
      <c r="BD100" s="245"/>
      <c r="BE100" s="245"/>
      <c r="BF100" s="245"/>
      <c r="BG100" s="245"/>
      <c r="BH100" s="245"/>
      <c r="BI100" s="245"/>
      <c r="BJ100" s="245"/>
      <c r="BK100" s="245"/>
      <c r="BL100" s="245"/>
      <c r="BM100" s="245"/>
      <c r="BN100" s="245"/>
      <c r="BO100" s="245"/>
      <c r="BP100" s="245"/>
      <c r="BQ100" s="245"/>
      <c r="BR100" s="245"/>
      <c r="BS100" s="245"/>
      <c r="BT100" s="245"/>
      <c r="BU100" s="245"/>
      <c r="BV100" s="245"/>
      <c r="BW100" s="245"/>
      <c r="BX100" s="245"/>
      <c r="BY100" s="245"/>
      <c r="BZ100" s="245"/>
      <c r="CA100" s="245"/>
      <c r="CB100" s="245"/>
      <c r="CC100" s="245"/>
      <c r="CD100" s="245"/>
      <c r="CE100" s="245"/>
      <c r="CF100" s="245"/>
      <c r="CG100" s="245"/>
      <c r="CH100" s="245"/>
      <c r="CI100" s="245"/>
      <c r="CJ100" s="245"/>
      <c r="CK100" s="245"/>
      <c r="CL100" s="245"/>
      <c r="CM100" s="245"/>
      <c r="CN100" s="245"/>
    </row>
    <row r="101" spans="2:92" s="291" customFormat="1" x14ac:dyDescent="0.25">
      <c r="B101" s="346" t="s">
        <v>2614</v>
      </c>
      <c r="C101" s="230"/>
      <c r="D101" s="230"/>
      <c r="E101" s="613">
        <v>4842.9466823800003</v>
      </c>
      <c r="F101" s="613">
        <v>5330.2013970999997</v>
      </c>
      <c r="G101" s="613">
        <v>5996.7461435599998</v>
      </c>
      <c r="H101" s="613">
        <v>6706.4472206999999</v>
      </c>
      <c r="I101" s="613">
        <v>8075.9380683400004</v>
      </c>
      <c r="J101" s="613">
        <v>8343.5433955400003</v>
      </c>
      <c r="K101" s="347">
        <v>9876.1974286900004</v>
      </c>
      <c r="L101" s="347">
        <v>10840.877122950002</v>
      </c>
      <c r="M101" s="347">
        <v>11719.812494420001</v>
      </c>
      <c r="N101" s="347">
        <v>13083.23306456</v>
      </c>
      <c r="O101" s="347">
        <v>13417.444831950001</v>
      </c>
      <c r="P101" s="347">
        <v>14031.27698067</v>
      </c>
      <c r="Q101" s="347">
        <v>14860.6439825</v>
      </c>
      <c r="R101" s="347">
        <v>15702.539394879999</v>
      </c>
      <c r="S101" s="347">
        <v>16802.566421809999</v>
      </c>
      <c r="T101" s="230"/>
      <c r="U101" s="230"/>
      <c r="V101" s="230"/>
      <c r="W101" s="230"/>
      <c r="X101" s="230"/>
      <c r="Y101" s="230"/>
      <c r="Z101" s="230"/>
      <c r="AA101" s="230"/>
      <c r="AB101" s="230"/>
      <c r="AC101" s="230"/>
      <c r="AD101" s="230"/>
      <c r="AE101" s="230"/>
      <c r="AF101" s="230"/>
      <c r="AG101" s="230"/>
      <c r="AH101" s="230"/>
      <c r="AI101" s="230"/>
      <c r="AJ101" s="230"/>
      <c r="AK101" s="230"/>
      <c r="AL101" s="230"/>
      <c r="AM101" s="230"/>
      <c r="AN101" s="230"/>
      <c r="AO101" s="230"/>
      <c r="AP101" s="230"/>
      <c r="AQ101" s="230"/>
      <c r="AR101" s="230"/>
      <c r="AS101" s="230"/>
      <c r="AT101" s="230"/>
      <c r="AU101" s="230"/>
      <c r="AV101" s="230"/>
      <c r="AW101" s="230"/>
      <c r="AX101" s="230"/>
      <c r="AY101" s="230"/>
      <c r="AZ101" s="230"/>
      <c r="BA101" s="230"/>
      <c r="BB101" s="230"/>
      <c r="BC101" s="230"/>
      <c r="BD101" s="230"/>
      <c r="BE101" s="230"/>
      <c r="BF101" s="230"/>
      <c r="BG101" s="230"/>
      <c r="BH101" s="230"/>
      <c r="BI101" s="230"/>
      <c r="BJ101" s="230"/>
      <c r="BK101" s="230"/>
      <c r="BL101" s="230"/>
      <c r="BM101" s="230"/>
      <c r="BN101" s="230"/>
      <c r="BO101" s="230"/>
      <c r="BP101" s="230"/>
      <c r="BQ101" s="230"/>
      <c r="BR101" s="230"/>
      <c r="BS101" s="230"/>
      <c r="BT101" s="230"/>
      <c r="BU101" s="230"/>
      <c r="BV101" s="230"/>
      <c r="BW101" s="230"/>
      <c r="BX101" s="230"/>
      <c r="BY101" s="230"/>
      <c r="BZ101" s="230"/>
      <c r="CA101" s="230"/>
      <c r="CB101" s="230"/>
      <c r="CC101" s="230"/>
      <c r="CD101" s="230"/>
      <c r="CE101" s="230"/>
      <c r="CF101" s="230"/>
      <c r="CG101" s="230"/>
      <c r="CH101" s="230"/>
      <c r="CI101" s="230"/>
      <c r="CJ101" s="230"/>
      <c r="CK101" s="230"/>
      <c r="CL101" s="230"/>
      <c r="CM101" s="230"/>
      <c r="CN101" s="230"/>
    </row>
    <row r="102" spans="2:92" s="1" customFormat="1" x14ac:dyDescent="0.25">
      <c r="B102" s="348" t="s">
        <v>2615</v>
      </c>
      <c r="C102" s="348"/>
      <c r="D102" s="348"/>
      <c r="E102" s="350">
        <f t="shared" ref="E102" si="38">E101/E$88</f>
        <v>0.1236389729654721</v>
      </c>
      <c r="F102" s="350">
        <f t="shared" ref="F102" si="39">F101/F$88</f>
        <v>0.12174434872961683</v>
      </c>
      <c r="G102" s="350">
        <f>G101/G$88</f>
        <v>0.12065231662079971</v>
      </c>
      <c r="H102" s="350">
        <f>H101/H$88</f>
        <v>0.1224297368745578</v>
      </c>
      <c r="I102" s="350">
        <f>I101/I$88</f>
        <v>0.12263481062382947</v>
      </c>
      <c r="J102" s="350">
        <f t="shared" ref="J102" si="40">J101/J$88</f>
        <v>0.12393828646752901</v>
      </c>
      <c r="K102" s="350">
        <f t="shared" ref="K102" si="41">K101/K$88</f>
        <v>0.12507244452950481</v>
      </c>
      <c r="L102" s="350">
        <f t="shared" ref="L102" si="42">L101/L$88</f>
        <v>0.12430920831084781</v>
      </c>
      <c r="M102" s="350">
        <f t="shared" ref="M102" si="43">M101/M$88</f>
        <v>0.1242245475237166</v>
      </c>
      <c r="N102" s="350">
        <f t="shared" ref="N102" si="44">N101/N$88</f>
        <v>0.1242721056723224</v>
      </c>
      <c r="O102" s="350">
        <f t="shared" ref="O102" si="45">O101/O$88</f>
        <v>0.12459242277242209</v>
      </c>
      <c r="P102" s="350">
        <f t="shared" ref="P102" si="46">P101/P$88</f>
        <v>0.12500511536349995</v>
      </c>
      <c r="Q102" s="350">
        <f t="shared" ref="Q102" si="47">Q101/Q$88</f>
        <v>0.1319421757223434</v>
      </c>
      <c r="R102" s="350">
        <f t="shared" ref="R102" si="48">R101/R$88</f>
        <v>0.13244521674361973</v>
      </c>
      <c r="S102" s="350">
        <f t="shared" ref="S102" si="49">S101/S$88</f>
        <v>0.13369533647780216</v>
      </c>
      <c r="T102" s="348"/>
      <c r="U102" s="348"/>
      <c r="V102" s="348"/>
      <c r="W102" s="348"/>
      <c r="X102" s="348"/>
      <c r="Y102" s="348"/>
      <c r="Z102" s="348"/>
      <c r="AA102" s="348"/>
      <c r="AB102" s="348"/>
      <c r="AC102" s="348"/>
      <c r="AD102" s="348"/>
      <c r="AE102" s="348"/>
      <c r="AF102" s="348"/>
      <c r="AG102" s="348"/>
      <c r="AH102" s="348"/>
      <c r="AI102" s="348"/>
      <c r="AJ102" s="348"/>
      <c r="AK102" s="348"/>
      <c r="AL102" s="348"/>
      <c r="AM102" s="348"/>
      <c r="AN102" s="348"/>
      <c r="AO102" s="348"/>
      <c r="AP102" s="348"/>
      <c r="AQ102" s="348"/>
      <c r="AR102" s="348"/>
      <c r="AS102" s="348"/>
      <c r="AT102" s="348"/>
      <c r="AU102" s="348"/>
      <c r="AV102" s="348"/>
      <c r="AW102" s="348"/>
      <c r="AX102" s="348"/>
      <c r="AY102" s="348"/>
      <c r="AZ102" s="348"/>
      <c r="BA102" s="348"/>
      <c r="BB102" s="348"/>
      <c r="BC102" s="348"/>
      <c r="BD102" s="348"/>
      <c r="BE102" s="348"/>
      <c r="BF102" s="348"/>
      <c r="BG102" s="348"/>
      <c r="BH102" s="348"/>
      <c r="BI102" s="348"/>
      <c r="BJ102" s="348"/>
      <c r="BK102" s="348"/>
      <c r="BL102" s="348"/>
      <c r="BM102" s="348"/>
      <c r="BN102" s="348"/>
      <c r="BO102" s="348"/>
      <c r="BP102" s="348"/>
      <c r="BQ102" s="348"/>
      <c r="BR102" s="348"/>
      <c r="BS102" s="348"/>
      <c r="BT102" s="348"/>
      <c r="BU102" s="348"/>
      <c r="BV102" s="348"/>
      <c r="BW102" s="348"/>
      <c r="BX102" s="348"/>
      <c r="BY102" s="348"/>
      <c r="BZ102" s="348"/>
      <c r="CA102" s="348"/>
      <c r="CB102" s="348"/>
      <c r="CC102" s="348"/>
      <c r="CD102" s="348"/>
      <c r="CE102" s="348"/>
      <c r="CF102" s="348"/>
      <c r="CG102" s="348"/>
      <c r="CH102" s="348"/>
      <c r="CI102" s="348"/>
      <c r="CJ102" s="348"/>
      <c r="CK102" s="348"/>
      <c r="CL102" s="348"/>
      <c r="CM102" s="348"/>
      <c r="CN102" s="348"/>
    </row>
    <row r="103" spans="2:92" x14ac:dyDescent="0.25">
      <c r="S103" s="350">
        <f>S101/S$4</f>
        <v>0.10526841713172369</v>
      </c>
    </row>
    <row r="105" spans="2:92" s="1" customFormat="1" x14ac:dyDescent="0.25">
      <c r="B105" s="61" t="s">
        <v>2618</v>
      </c>
      <c r="C105" s="61"/>
      <c r="D105" s="61"/>
      <c r="E105" s="61"/>
      <c r="F105" s="61"/>
      <c r="G105" s="61"/>
      <c r="H105" s="61"/>
      <c r="I105" s="61"/>
      <c r="J105" s="61"/>
      <c r="K105" s="11">
        <v>2010</v>
      </c>
      <c r="L105" s="11">
        <v>2011</v>
      </c>
      <c r="M105" s="11">
        <v>2012</v>
      </c>
      <c r="N105" s="11">
        <v>2013</v>
      </c>
      <c r="O105" s="11">
        <v>2014</v>
      </c>
      <c r="P105" s="11">
        <v>2015</v>
      </c>
      <c r="Q105" s="11">
        <v>2016</v>
      </c>
      <c r="R105" s="11">
        <v>2017</v>
      </c>
      <c r="S105" s="11">
        <v>2018</v>
      </c>
      <c r="T105" s="62"/>
      <c r="U105" s="62"/>
      <c r="V105" s="62"/>
      <c r="W105" s="62"/>
      <c r="X105" s="62"/>
      <c r="Y105" s="62"/>
      <c r="Z105" s="62"/>
      <c r="AA105" s="62"/>
      <c r="AB105" s="62"/>
      <c r="AC105" s="62"/>
      <c r="AD105" s="62"/>
      <c r="AE105" s="62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</row>
    <row r="106" spans="2:92" s="239" customFormat="1" x14ac:dyDescent="0.25">
      <c r="B106" s="344" t="s">
        <v>2619</v>
      </c>
      <c r="C106" s="245"/>
      <c r="D106" s="245"/>
      <c r="E106" s="245"/>
      <c r="F106" s="245">
        <v>415.83668488000006</v>
      </c>
      <c r="G106" s="245">
        <v>463.47101604999995</v>
      </c>
      <c r="H106" s="245">
        <v>519.75771616999998</v>
      </c>
      <c r="I106" s="245">
        <v>623.36793981000005</v>
      </c>
      <c r="J106" s="245">
        <v>642.60388361000003</v>
      </c>
      <c r="K106" s="343">
        <v>754.69723566999994</v>
      </c>
      <c r="L106" s="343">
        <v>830.10799751999991</v>
      </c>
      <c r="M106" s="343">
        <v>893.84465772999988</v>
      </c>
      <c r="N106" s="343">
        <v>957.04759571999989</v>
      </c>
      <c r="O106" s="343">
        <v>998.74517317199991</v>
      </c>
      <c r="P106" s="343">
        <v>1045.3353706099999</v>
      </c>
      <c r="Q106" s="343">
        <v>1057.7145528300002</v>
      </c>
      <c r="R106" s="343">
        <v>1111.4103556299999</v>
      </c>
      <c r="S106" s="343">
        <v>1179.7709084299997</v>
      </c>
      <c r="T106" s="245"/>
      <c r="U106" s="245"/>
      <c r="V106" s="245"/>
      <c r="W106" s="245"/>
      <c r="X106" s="245"/>
      <c r="Y106" s="245"/>
      <c r="Z106" s="245"/>
      <c r="AA106" s="245"/>
      <c r="AB106" s="245"/>
      <c r="AC106" s="245"/>
      <c r="AD106" s="245"/>
      <c r="AE106" s="245"/>
      <c r="AF106" s="245"/>
      <c r="AG106" s="245"/>
      <c r="AH106" s="245"/>
      <c r="AI106" s="245"/>
      <c r="AJ106" s="245"/>
      <c r="AK106" s="245"/>
      <c r="AL106" s="245"/>
      <c r="AM106" s="245"/>
      <c r="AN106" s="245"/>
      <c r="AO106" s="245"/>
      <c r="AP106" s="245"/>
      <c r="AQ106" s="245"/>
      <c r="AR106" s="245"/>
      <c r="AS106" s="245"/>
      <c r="AT106" s="245"/>
      <c r="AU106" s="245"/>
      <c r="AV106" s="245"/>
      <c r="AW106" s="245"/>
      <c r="AX106" s="245"/>
      <c r="AY106" s="245"/>
      <c r="AZ106" s="245"/>
      <c r="BA106" s="245"/>
      <c r="BB106" s="245"/>
      <c r="BC106" s="245"/>
      <c r="BD106" s="245"/>
      <c r="BE106" s="245"/>
      <c r="BF106" s="245"/>
      <c r="BG106" s="245"/>
      <c r="BH106" s="245"/>
      <c r="BI106" s="245"/>
      <c r="BJ106" s="245"/>
      <c r="BK106" s="245"/>
      <c r="BL106" s="245"/>
      <c r="BM106" s="245"/>
      <c r="BN106" s="245"/>
      <c r="BO106" s="245"/>
      <c r="BP106" s="245"/>
      <c r="BQ106" s="245"/>
      <c r="BR106" s="245"/>
      <c r="BS106" s="245"/>
      <c r="BT106" s="245"/>
      <c r="BU106" s="245"/>
      <c r="BV106" s="245"/>
      <c r="BW106" s="245"/>
      <c r="BX106" s="245"/>
      <c r="BY106" s="245"/>
      <c r="BZ106" s="245"/>
      <c r="CA106" s="245"/>
      <c r="CB106" s="245"/>
      <c r="CC106" s="245"/>
      <c r="CD106" s="245"/>
      <c r="CE106" s="245"/>
      <c r="CF106" s="245"/>
      <c r="CG106" s="245"/>
      <c r="CH106" s="245"/>
      <c r="CI106" s="245"/>
      <c r="CJ106" s="245"/>
      <c r="CK106" s="245"/>
      <c r="CL106" s="245"/>
      <c r="CM106" s="245"/>
      <c r="CN106" s="245"/>
    </row>
    <row r="107" spans="2:92" s="1" customFormat="1" x14ac:dyDescent="0.25">
      <c r="B107" s="348" t="s">
        <v>2620</v>
      </c>
      <c r="C107" s="348"/>
      <c r="D107" s="348"/>
      <c r="E107" s="348"/>
      <c r="F107" s="350">
        <f t="shared" ref="F107:S107" si="50">F106/F4</f>
        <v>7.7848089539372181E-3</v>
      </c>
      <c r="G107" s="350">
        <f t="shared" si="50"/>
        <v>7.6661190283744537E-3</v>
      </c>
      <c r="H107" s="350">
        <f t="shared" si="50"/>
        <v>8.2355892789092583E-3</v>
      </c>
      <c r="I107" s="350">
        <f t="shared" si="50"/>
        <v>7.9378178017647672E-3</v>
      </c>
      <c r="J107" s="350">
        <f t="shared" si="50"/>
        <v>8.0395196365455491E-3</v>
      </c>
      <c r="K107" s="350">
        <f t="shared" si="50"/>
        <v>8.0500540241077913E-3</v>
      </c>
      <c r="L107" s="350">
        <f t="shared" si="50"/>
        <v>8.0386594442566316E-3</v>
      </c>
      <c r="M107" s="350">
        <f t="shared" si="50"/>
        <v>8.0201631324824541E-3</v>
      </c>
      <c r="N107" s="350">
        <f t="shared" si="50"/>
        <v>7.5067204041118323E-3</v>
      </c>
      <c r="O107" s="350">
        <f t="shared" si="50"/>
        <v>7.3900033429335201E-3</v>
      </c>
      <c r="P107" s="350">
        <f t="shared" si="50"/>
        <v>7.4249043308357238E-3</v>
      </c>
      <c r="Q107" s="350">
        <f t="shared" si="50"/>
        <v>7.4877237516590353E-3</v>
      </c>
      <c r="R107" s="350">
        <f t="shared" si="50"/>
        <v>7.3593961513183344E-3</v>
      </c>
      <c r="S107" s="350">
        <f t="shared" si="50"/>
        <v>7.3912885085981759E-3</v>
      </c>
      <c r="T107" s="348"/>
      <c r="U107" s="348"/>
      <c r="V107" s="348"/>
      <c r="W107" s="348"/>
      <c r="X107" s="348"/>
      <c r="Y107" s="348"/>
      <c r="Z107" s="348"/>
      <c r="AA107" s="348"/>
      <c r="AB107" s="348"/>
      <c r="AC107" s="348"/>
      <c r="AD107" s="348"/>
      <c r="AE107" s="348"/>
      <c r="AF107" s="348"/>
      <c r="AG107" s="348"/>
      <c r="AH107" s="348"/>
      <c r="AI107" s="348"/>
      <c r="AJ107" s="348"/>
      <c r="AK107" s="348"/>
      <c r="AL107" s="348"/>
      <c r="AM107" s="348"/>
      <c r="AN107" s="348"/>
      <c r="AO107" s="348"/>
      <c r="AP107" s="348"/>
      <c r="AQ107" s="348"/>
      <c r="AR107" s="348"/>
      <c r="AS107" s="348"/>
      <c r="AT107" s="348"/>
      <c r="AU107" s="348"/>
      <c r="AV107" s="348"/>
      <c r="AW107" s="348"/>
      <c r="AX107" s="348"/>
      <c r="AY107" s="348"/>
      <c r="AZ107" s="348"/>
      <c r="BA107" s="348"/>
      <c r="BB107" s="348"/>
      <c r="BC107" s="348"/>
      <c r="BD107" s="348"/>
      <c r="BE107" s="348"/>
      <c r="BF107" s="348"/>
      <c r="BG107" s="348"/>
      <c r="BH107" s="348"/>
      <c r="BI107" s="348"/>
      <c r="BJ107" s="348"/>
      <c r="BK107" s="348"/>
      <c r="BL107" s="348"/>
      <c r="BM107" s="348"/>
      <c r="BN107" s="348"/>
      <c r="BO107" s="348"/>
      <c r="BP107" s="348"/>
      <c r="BQ107" s="348"/>
      <c r="BR107" s="348"/>
      <c r="BS107" s="348"/>
      <c r="BT107" s="348"/>
      <c r="BU107" s="348"/>
      <c r="BV107" s="348"/>
      <c r="BW107" s="348"/>
      <c r="BX107" s="348"/>
      <c r="BY107" s="348"/>
      <c r="BZ107" s="348"/>
      <c r="CA107" s="348"/>
      <c r="CB107" s="348"/>
      <c r="CC107" s="348"/>
      <c r="CD107" s="348"/>
      <c r="CE107" s="348"/>
      <c r="CF107" s="348"/>
      <c r="CG107" s="348"/>
      <c r="CH107" s="348"/>
      <c r="CI107" s="348"/>
      <c r="CJ107" s="348"/>
      <c r="CK107" s="348"/>
      <c r="CL107" s="348"/>
      <c r="CM107" s="348"/>
      <c r="CN107" s="348"/>
    </row>
    <row r="109" spans="2:92" x14ac:dyDescent="0.25">
      <c r="G109" s="239"/>
      <c r="H109" s="239"/>
      <c r="I109" s="239"/>
      <c r="J109" s="239"/>
      <c r="K109" s="239">
        <f t="shared" ref="K109:N109" si="51">K6</f>
        <v>78963.815457850011</v>
      </c>
      <c r="L109" s="239">
        <f t="shared" si="51"/>
        <v>87664.411622359999</v>
      </c>
      <c r="M109" s="239">
        <f t="shared" si="51"/>
        <v>94343.772853610004</v>
      </c>
      <c r="N109" s="239">
        <f t="shared" si="51"/>
        <v>105278.91994569999</v>
      </c>
      <c r="O109" s="239">
        <f t="shared" ref="O109:R109" si="52">O6</f>
        <v>107690.69686089999</v>
      </c>
      <c r="P109" s="239">
        <f t="shared" si="52"/>
        <v>112245.62242808001</v>
      </c>
      <c r="Q109" s="239">
        <f t="shared" si="52"/>
        <v>112629.97522317999</v>
      </c>
      <c r="R109" s="239">
        <f t="shared" si="52"/>
        <v>118558.75040981</v>
      </c>
    </row>
    <row r="110" spans="2:92" s="1" customFormat="1" x14ac:dyDescent="0.25">
      <c r="B110" s="61" t="s">
        <v>2637</v>
      </c>
      <c r="C110" s="11">
        <v>2002</v>
      </c>
      <c r="D110" s="11">
        <v>2003</v>
      </c>
      <c r="E110" s="11">
        <v>2004</v>
      </c>
      <c r="F110" s="11">
        <v>2005</v>
      </c>
      <c r="G110" s="11">
        <v>2006</v>
      </c>
      <c r="H110" s="11">
        <v>2007</v>
      </c>
      <c r="I110" s="11">
        <v>2008</v>
      </c>
      <c r="J110" s="11">
        <v>2009</v>
      </c>
      <c r="K110" s="11">
        <v>2010</v>
      </c>
      <c r="L110" s="11">
        <v>2011</v>
      </c>
      <c r="M110" s="11">
        <v>2012</v>
      </c>
      <c r="N110" s="11">
        <v>2013</v>
      </c>
      <c r="O110" s="11">
        <v>2014</v>
      </c>
      <c r="P110" s="11">
        <v>2015</v>
      </c>
      <c r="Q110" s="11">
        <v>2016</v>
      </c>
      <c r="R110" s="11">
        <v>2017</v>
      </c>
      <c r="S110" s="11">
        <v>2018</v>
      </c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1"/>
      <c r="AQ110" s="61"/>
      <c r="AR110" s="61"/>
      <c r="AS110" s="61"/>
      <c r="AT110" s="61"/>
      <c r="AU110" s="61"/>
      <c r="AV110" s="61"/>
      <c r="AW110" s="61"/>
      <c r="AX110" s="61"/>
      <c r="AY110" s="61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1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1"/>
      <c r="CF110" s="61"/>
      <c r="CG110" s="61"/>
      <c r="CH110" s="61"/>
      <c r="CI110" s="61"/>
      <c r="CJ110" s="61"/>
      <c r="CK110" s="61"/>
      <c r="CL110" s="61"/>
      <c r="CM110" s="61"/>
      <c r="CN110" s="61"/>
    </row>
    <row r="111" spans="2:92" s="239" customFormat="1" x14ac:dyDescent="0.25">
      <c r="B111" s="344" t="s">
        <v>2617</v>
      </c>
      <c r="C111" s="245"/>
      <c r="D111" s="245"/>
      <c r="E111" s="245"/>
      <c r="F111" s="245"/>
      <c r="G111" s="245"/>
      <c r="H111" s="245"/>
      <c r="I111" s="245"/>
      <c r="J111" s="245"/>
      <c r="K111" s="343"/>
      <c r="L111" s="343"/>
      <c r="M111" s="343"/>
      <c r="N111" s="343"/>
      <c r="O111" s="343"/>
      <c r="P111" s="343"/>
      <c r="Q111" s="343"/>
      <c r="R111" s="343">
        <v>159080.35289098998</v>
      </c>
      <c r="S111" s="343">
        <v>168486.35915919</v>
      </c>
      <c r="T111" s="245"/>
      <c r="U111" s="245"/>
      <c r="V111" s="245"/>
      <c r="W111" s="245"/>
      <c r="X111" s="245"/>
      <c r="Y111" s="245"/>
      <c r="Z111" s="245"/>
      <c r="AA111" s="245"/>
      <c r="AB111" s="245"/>
      <c r="AC111" s="245"/>
      <c r="AD111" s="245"/>
      <c r="AE111" s="245"/>
      <c r="AF111" s="245"/>
      <c r="AG111" s="245"/>
      <c r="AH111" s="245"/>
      <c r="AI111" s="245"/>
      <c r="AJ111" s="245"/>
      <c r="AK111" s="245"/>
      <c r="AL111" s="245"/>
      <c r="AM111" s="245"/>
      <c r="AN111" s="245"/>
      <c r="AO111" s="245"/>
      <c r="AP111" s="245"/>
      <c r="AQ111" s="245"/>
      <c r="AR111" s="245"/>
      <c r="AS111" s="245"/>
      <c r="AT111" s="245"/>
      <c r="AU111" s="245"/>
      <c r="AV111" s="245"/>
      <c r="AW111" s="245"/>
      <c r="AX111" s="245"/>
      <c r="AY111" s="245"/>
      <c r="AZ111" s="245"/>
      <c r="BA111" s="245"/>
      <c r="BB111" s="245"/>
      <c r="BC111" s="245"/>
      <c r="BD111" s="245"/>
      <c r="BE111" s="245"/>
      <c r="BF111" s="245"/>
      <c r="BG111" s="245"/>
      <c r="BH111" s="245"/>
      <c r="BI111" s="245"/>
      <c r="BJ111" s="245"/>
      <c r="BK111" s="245"/>
      <c r="BL111" s="245"/>
      <c r="BM111" s="245"/>
      <c r="BN111" s="245"/>
      <c r="BO111" s="245"/>
      <c r="BP111" s="245"/>
      <c r="BQ111" s="245"/>
      <c r="BR111" s="245"/>
      <c r="BS111" s="245"/>
      <c r="BT111" s="245"/>
      <c r="BU111" s="245"/>
      <c r="BV111" s="245"/>
      <c r="BW111" s="245"/>
      <c r="BX111" s="245"/>
      <c r="BY111" s="245"/>
      <c r="BZ111" s="245"/>
      <c r="CA111" s="245"/>
      <c r="CB111" s="245"/>
      <c r="CC111" s="245"/>
      <c r="CD111" s="245"/>
      <c r="CE111" s="245"/>
      <c r="CF111" s="245"/>
      <c r="CG111" s="245"/>
      <c r="CH111" s="245"/>
      <c r="CI111" s="245"/>
      <c r="CJ111" s="245"/>
      <c r="CK111" s="245"/>
      <c r="CL111" s="245"/>
      <c r="CM111" s="245"/>
      <c r="CN111" s="245"/>
    </row>
    <row r="112" spans="2:92" s="239" customFormat="1" x14ac:dyDescent="0.25">
      <c r="B112" s="345" t="s">
        <v>2597</v>
      </c>
      <c r="C112" s="245"/>
      <c r="D112" s="245"/>
      <c r="E112" s="245"/>
      <c r="F112" s="245"/>
      <c r="G112" s="245"/>
      <c r="H112" s="245"/>
      <c r="I112" s="245"/>
      <c r="J112" s="245"/>
      <c r="K112" s="343"/>
      <c r="L112" s="343"/>
      <c r="M112" s="343"/>
      <c r="N112" s="343"/>
      <c r="O112" s="343"/>
      <c r="P112" s="343"/>
      <c r="Q112" s="343"/>
      <c r="R112" s="343">
        <v>144002.50191349999</v>
      </c>
      <c r="S112" s="343">
        <v>153397.17172148</v>
      </c>
      <c r="T112" s="245"/>
      <c r="U112" s="245"/>
      <c r="V112" s="245"/>
      <c r="W112" s="245"/>
      <c r="X112" s="245"/>
      <c r="Y112" s="245"/>
      <c r="Z112" s="245"/>
      <c r="AA112" s="245"/>
      <c r="AB112" s="245"/>
      <c r="AC112" s="245"/>
      <c r="AD112" s="245"/>
      <c r="AE112" s="245"/>
      <c r="AF112" s="245"/>
      <c r="AG112" s="245"/>
      <c r="AH112" s="245"/>
      <c r="AI112" s="245"/>
      <c r="AJ112" s="245"/>
      <c r="AK112" s="245"/>
      <c r="AL112" s="245"/>
      <c r="AM112" s="245"/>
      <c r="AN112" s="245"/>
      <c r="AO112" s="245"/>
      <c r="AP112" s="245"/>
      <c r="AQ112" s="245"/>
      <c r="AR112" s="245"/>
      <c r="AS112" s="245"/>
      <c r="AT112" s="245"/>
      <c r="AU112" s="245"/>
      <c r="AV112" s="245"/>
      <c r="AW112" s="245"/>
      <c r="AX112" s="245"/>
      <c r="AY112" s="245"/>
      <c r="AZ112" s="245"/>
      <c r="BA112" s="245"/>
      <c r="BB112" s="245"/>
      <c r="BC112" s="245"/>
      <c r="BD112" s="245"/>
      <c r="BE112" s="245"/>
      <c r="BF112" s="245"/>
      <c r="BG112" s="245"/>
      <c r="BH112" s="245"/>
      <c r="BI112" s="245"/>
      <c r="BJ112" s="245"/>
      <c r="BK112" s="245"/>
      <c r="BL112" s="245"/>
      <c r="BM112" s="245"/>
      <c r="BN112" s="245"/>
      <c r="BO112" s="245"/>
      <c r="BP112" s="245"/>
      <c r="BQ112" s="245"/>
      <c r="BR112" s="245"/>
      <c r="BS112" s="245"/>
      <c r="BT112" s="245"/>
      <c r="BU112" s="245"/>
      <c r="BV112" s="245"/>
      <c r="BW112" s="245"/>
      <c r="BX112" s="245"/>
      <c r="BY112" s="245"/>
      <c r="BZ112" s="245"/>
      <c r="CA112" s="245"/>
      <c r="CB112" s="245"/>
      <c r="CC112" s="245"/>
      <c r="CD112" s="245"/>
      <c r="CE112" s="245"/>
      <c r="CF112" s="245"/>
      <c r="CG112" s="245"/>
      <c r="CH112" s="245"/>
      <c r="CI112" s="245"/>
      <c r="CJ112" s="245"/>
      <c r="CK112" s="245"/>
      <c r="CL112" s="245"/>
      <c r="CM112" s="245"/>
      <c r="CN112" s="245"/>
    </row>
    <row r="113" spans="2:92" s="239" customFormat="1" x14ac:dyDescent="0.25">
      <c r="B113" s="345" t="s">
        <v>2598</v>
      </c>
      <c r="C113" s="245"/>
      <c r="D113" s="245"/>
      <c r="E113" s="245"/>
      <c r="F113" s="245"/>
      <c r="G113" s="245"/>
      <c r="H113" s="245"/>
      <c r="I113" s="245"/>
      <c r="J113" s="245"/>
      <c r="K113" s="343"/>
      <c r="L113" s="343"/>
      <c r="M113" s="343"/>
      <c r="N113" s="343"/>
      <c r="O113" s="343"/>
      <c r="P113" s="343"/>
      <c r="Q113" s="343"/>
      <c r="R113" s="343">
        <v>5463.0961237900001</v>
      </c>
      <c r="S113" s="343">
        <v>4371.9040715500005</v>
      </c>
      <c r="T113" s="245"/>
      <c r="U113" s="245"/>
      <c r="V113" s="245"/>
      <c r="W113" s="245"/>
      <c r="X113" s="245"/>
      <c r="Y113" s="245"/>
      <c r="Z113" s="245"/>
      <c r="AA113" s="245"/>
      <c r="AB113" s="245"/>
      <c r="AC113" s="245"/>
      <c r="AD113" s="245"/>
      <c r="AE113" s="245"/>
      <c r="AF113" s="245"/>
      <c r="AG113" s="245"/>
      <c r="AH113" s="245"/>
      <c r="AI113" s="245"/>
      <c r="AJ113" s="245"/>
      <c r="AK113" s="245"/>
      <c r="AL113" s="245"/>
      <c r="AM113" s="245"/>
      <c r="AN113" s="245"/>
      <c r="AO113" s="245"/>
      <c r="AP113" s="245"/>
      <c r="AQ113" s="245"/>
      <c r="AR113" s="245"/>
      <c r="AS113" s="245"/>
      <c r="AT113" s="245"/>
      <c r="AU113" s="245"/>
      <c r="AV113" s="245"/>
      <c r="AW113" s="245"/>
      <c r="AX113" s="245"/>
      <c r="AY113" s="245"/>
      <c r="AZ113" s="245"/>
      <c r="BA113" s="245"/>
      <c r="BB113" s="245"/>
      <c r="BC113" s="245"/>
      <c r="BD113" s="245"/>
      <c r="BE113" s="245"/>
      <c r="BF113" s="245"/>
      <c r="BG113" s="245"/>
      <c r="BH113" s="245"/>
      <c r="BI113" s="245"/>
      <c r="BJ113" s="245"/>
      <c r="BK113" s="245"/>
      <c r="BL113" s="245"/>
      <c r="BM113" s="245"/>
      <c r="BN113" s="245"/>
      <c r="BO113" s="245"/>
      <c r="BP113" s="245"/>
      <c r="BQ113" s="245"/>
      <c r="BR113" s="245"/>
      <c r="BS113" s="245"/>
      <c r="BT113" s="245"/>
      <c r="BU113" s="245"/>
      <c r="BV113" s="245"/>
      <c r="BW113" s="245"/>
      <c r="BX113" s="245"/>
      <c r="BY113" s="245"/>
      <c r="BZ113" s="245"/>
      <c r="CA113" s="245"/>
      <c r="CB113" s="245"/>
      <c r="CC113" s="245"/>
      <c r="CD113" s="245"/>
      <c r="CE113" s="245"/>
      <c r="CF113" s="245"/>
      <c r="CG113" s="245"/>
      <c r="CH113" s="245"/>
      <c r="CI113" s="245"/>
      <c r="CJ113" s="245"/>
      <c r="CK113" s="245"/>
      <c r="CL113" s="245"/>
      <c r="CM113" s="245"/>
      <c r="CN113" s="245"/>
    </row>
    <row r="114" spans="2:92" s="239" customFormat="1" x14ac:dyDescent="0.25">
      <c r="B114" s="345" t="s">
        <v>2599</v>
      </c>
      <c r="C114" s="245"/>
      <c r="D114" s="245"/>
      <c r="E114" s="245"/>
      <c r="F114" s="245"/>
      <c r="G114" s="245"/>
      <c r="H114" s="245"/>
      <c r="I114" s="245"/>
      <c r="J114" s="245"/>
      <c r="K114" s="343"/>
      <c r="L114" s="343"/>
      <c r="M114" s="343"/>
      <c r="N114" s="343"/>
      <c r="O114" s="343"/>
      <c r="P114" s="343"/>
      <c r="Q114" s="343"/>
      <c r="R114" s="343">
        <v>9614.7548537000002</v>
      </c>
      <c r="S114" s="343">
        <v>10717.28336616</v>
      </c>
      <c r="T114" s="245"/>
      <c r="U114" s="245"/>
      <c r="V114" s="245"/>
      <c r="W114" s="245"/>
      <c r="X114" s="245"/>
      <c r="Y114" s="245"/>
      <c r="Z114" s="245"/>
      <c r="AA114" s="245"/>
      <c r="AB114" s="245"/>
      <c r="AC114" s="245"/>
      <c r="AD114" s="245"/>
      <c r="AE114" s="245"/>
      <c r="AF114" s="245"/>
      <c r="AG114" s="245"/>
      <c r="AH114" s="245"/>
      <c r="AI114" s="245"/>
      <c r="AJ114" s="245"/>
      <c r="AK114" s="245"/>
      <c r="AL114" s="245"/>
      <c r="AM114" s="245"/>
      <c r="AN114" s="245"/>
      <c r="AO114" s="245"/>
      <c r="AP114" s="245"/>
      <c r="AQ114" s="245"/>
      <c r="AR114" s="245"/>
      <c r="AS114" s="245"/>
      <c r="AT114" s="245"/>
      <c r="AU114" s="245"/>
      <c r="AV114" s="245"/>
      <c r="AW114" s="245"/>
      <c r="AX114" s="245"/>
      <c r="AY114" s="245"/>
      <c r="AZ114" s="245"/>
      <c r="BA114" s="245"/>
      <c r="BB114" s="245"/>
      <c r="BC114" s="245"/>
      <c r="BD114" s="245"/>
      <c r="BE114" s="245"/>
      <c r="BF114" s="245"/>
      <c r="BG114" s="245"/>
      <c r="BH114" s="245"/>
      <c r="BI114" s="245"/>
      <c r="BJ114" s="245"/>
      <c r="BK114" s="245"/>
      <c r="BL114" s="245"/>
      <c r="BM114" s="245"/>
      <c r="BN114" s="245"/>
      <c r="BO114" s="245"/>
      <c r="BP114" s="245"/>
      <c r="BQ114" s="245"/>
      <c r="BR114" s="245"/>
      <c r="BS114" s="245"/>
      <c r="BT114" s="245"/>
      <c r="BU114" s="245"/>
      <c r="BV114" s="245"/>
      <c r="BW114" s="245"/>
      <c r="BX114" s="245"/>
      <c r="BY114" s="245"/>
      <c r="BZ114" s="245"/>
      <c r="CA114" s="245"/>
      <c r="CB114" s="245"/>
      <c r="CC114" s="245"/>
      <c r="CD114" s="245"/>
      <c r="CE114" s="245"/>
      <c r="CF114" s="245"/>
      <c r="CG114" s="245"/>
      <c r="CH114" s="245"/>
      <c r="CI114" s="245"/>
      <c r="CJ114" s="245"/>
      <c r="CK114" s="245"/>
      <c r="CL114" s="245"/>
      <c r="CM114" s="245"/>
      <c r="CN114" s="245"/>
    </row>
    <row r="115" spans="2:92" s="239" customFormat="1" x14ac:dyDescent="0.25">
      <c r="B115" s="344" t="s">
        <v>2623</v>
      </c>
      <c r="C115" s="245"/>
      <c r="D115" s="245"/>
      <c r="E115" s="245"/>
      <c r="F115" s="245"/>
      <c r="G115" s="245"/>
      <c r="H115" s="245"/>
      <c r="I115" s="245"/>
      <c r="J115" s="245"/>
      <c r="K115" s="343"/>
      <c r="L115" s="343"/>
      <c r="M115" s="343"/>
      <c r="N115" s="343"/>
      <c r="O115" s="343"/>
      <c r="P115" s="343"/>
      <c r="Q115" s="343"/>
      <c r="R115" s="343">
        <v>40521.602481180002</v>
      </c>
      <c r="S115" s="343">
        <v>42808.329809230003</v>
      </c>
      <c r="T115" s="245"/>
      <c r="U115" s="245"/>
      <c r="V115" s="245"/>
      <c r="W115" s="245"/>
      <c r="X115" s="245"/>
      <c r="Y115" s="245"/>
      <c r="Z115" s="245"/>
      <c r="AA115" s="245"/>
      <c r="AB115" s="245"/>
      <c r="AC115" s="245"/>
      <c r="AD115" s="245"/>
      <c r="AE115" s="245"/>
      <c r="AF115" s="245"/>
      <c r="AG115" s="245"/>
      <c r="AH115" s="245"/>
      <c r="AI115" s="245"/>
      <c r="AJ115" s="245"/>
      <c r="AK115" s="245"/>
      <c r="AL115" s="245"/>
      <c r="AM115" s="245"/>
      <c r="AN115" s="245"/>
      <c r="AO115" s="245"/>
      <c r="AP115" s="245"/>
      <c r="AQ115" s="245"/>
      <c r="AR115" s="245"/>
      <c r="AS115" s="245"/>
      <c r="AT115" s="245"/>
      <c r="AU115" s="245"/>
      <c r="AV115" s="245"/>
      <c r="AW115" s="245"/>
      <c r="AX115" s="245"/>
      <c r="AY115" s="245"/>
      <c r="AZ115" s="245"/>
      <c r="BA115" s="245"/>
      <c r="BB115" s="245"/>
      <c r="BC115" s="245"/>
      <c r="BD115" s="245"/>
      <c r="BE115" s="245"/>
      <c r="BF115" s="245"/>
      <c r="BG115" s="245"/>
      <c r="BH115" s="245"/>
      <c r="BI115" s="245"/>
      <c r="BJ115" s="245"/>
      <c r="BK115" s="245"/>
      <c r="BL115" s="245"/>
      <c r="BM115" s="245"/>
      <c r="BN115" s="245"/>
      <c r="BO115" s="245"/>
      <c r="BP115" s="245"/>
      <c r="BQ115" s="245"/>
      <c r="BR115" s="245"/>
      <c r="BS115" s="245"/>
      <c r="BT115" s="245"/>
      <c r="BU115" s="245"/>
      <c r="BV115" s="245"/>
      <c r="BW115" s="245"/>
      <c r="BX115" s="245"/>
      <c r="BY115" s="245"/>
      <c r="BZ115" s="245"/>
      <c r="CA115" s="245"/>
      <c r="CB115" s="245"/>
      <c r="CC115" s="245"/>
      <c r="CD115" s="245"/>
      <c r="CE115" s="245"/>
      <c r="CF115" s="245"/>
      <c r="CG115" s="245"/>
      <c r="CH115" s="245"/>
      <c r="CI115" s="245"/>
      <c r="CJ115" s="245"/>
      <c r="CK115" s="245"/>
      <c r="CL115" s="245"/>
      <c r="CM115" s="245"/>
      <c r="CN115" s="245"/>
    </row>
    <row r="116" spans="2:92" s="291" customFormat="1" x14ac:dyDescent="0.25">
      <c r="B116" s="346" t="s">
        <v>2624</v>
      </c>
      <c r="C116" s="230"/>
      <c r="D116" s="230"/>
      <c r="E116" s="347">
        <v>39964.1815049</v>
      </c>
      <c r="F116" s="347">
        <v>44576.0363975</v>
      </c>
      <c r="G116" s="347">
        <v>50158.150866000004</v>
      </c>
      <c r="H116" s="347">
        <v>55233.376082750001</v>
      </c>
      <c r="I116" s="347">
        <v>66309.002373609997</v>
      </c>
      <c r="J116" s="347">
        <v>67775.593659549995</v>
      </c>
      <c r="K116" s="347">
        <v>78963.815457850011</v>
      </c>
      <c r="L116" s="347">
        <v>87664.411622359999</v>
      </c>
      <c r="M116" s="347">
        <v>94343.772853610004</v>
      </c>
      <c r="N116" s="347">
        <v>105278.91994570001</v>
      </c>
      <c r="O116" s="347">
        <v>107690.6968609</v>
      </c>
      <c r="P116" s="347">
        <v>112245.62242807999</v>
      </c>
      <c r="Q116" s="347">
        <v>112629.97522317999</v>
      </c>
      <c r="R116" s="347">
        <v>118558.75040981</v>
      </c>
      <c r="S116" s="347">
        <v>125678.02934996001</v>
      </c>
      <c r="T116" s="230"/>
      <c r="U116" s="230"/>
      <c r="V116" s="230"/>
      <c r="W116" s="230"/>
      <c r="X116" s="230"/>
      <c r="Y116" s="230"/>
      <c r="Z116" s="230"/>
      <c r="AA116" s="230"/>
      <c r="AB116" s="230"/>
      <c r="AC116" s="230"/>
      <c r="AD116" s="230"/>
      <c r="AE116" s="230"/>
      <c r="AF116" s="230"/>
      <c r="AG116" s="230"/>
      <c r="AH116" s="230"/>
      <c r="AI116" s="230"/>
      <c r="AJ116" s="230"/>
      <c r="AK116" s="230"/>
      <c r="AL116" s="230"/>
      <c r="AM116" s="230"/>
      <c r="AN116" s="230"/>
      <c r="AO116" s="230"/>
      <c r="AP116" s="230"/>
      <c r="AQ116" s="230"/>
      <c r="AR116" s="230"/>
      <c r="AS116" s="230"/>
      <c r="AT116" s="230"/>
      <c r="AU116" s="230"/>
      <c r="AV116" s="230"/>
      <c r="AW116" s="230"/>
      <c r="AX116" s="230"/>
      <c r="AY116" s="230"/>
      <c r="AZ116" s="230"/>
      <c r="BA116" s="230"/>
      <c r="BB116" s="230"/>
      <c r="BC116" s="230"/>
      <c r="BD116" s="230"/>
      <c r="BE116" s="230"/>
      <c r="BF116" s="230"/>
      <c r="BG116" s="230"/>
      <c r="BH116" s="230"/>
      <c r="BI116" s="230"/>
      <c r="BJ116" s="230"/>
      <c r="BK116" s="230"/>
      <c r="BL116" s="230"/>
      <c r="BM116" s="230"/>
      <c r="BN116" s="230"/>
      <c r="BO116" s="230"/>
      <c r="BP116" s="230"/>
      <c r="BQ116" s="230"/>
      <c r="BR116" s="230"/>
      <c r="BS116" s="230"/>
      <c r="BT116" s="230"/>
      <c r="BU116" s="230"/>
      <c r="BV116" s="230"/>
      <c r="BW116" s="230"/>
      <c r="BX116" s="230"/>
      <c r="BY116" s="230"/>
      <c r="BZ116" s="230"/>
      <c r="CA116" s="230"/>
      <c r="CB116" s="230"/>
      <c r="CC116" s="230"/>
      <c r="CD116" s="230"/>
      <c r="CE116" s="230"/>
      <c r="CF116" s="230"/>
      <c r="CG116" s="230"/>
      <c r="CH116" s="230"/>
      <c r="CI116" s="230"/>
      <c r="CJ116" s="230"/>
      <c r="CK116" s="230"/>
      <c r="CL116" s="230"/>
      <c r="CM116" s="230"/>
      <c r="CN116" s="230"/>
    </row>
    <row r="117" spans="2:92" s="239" customFormat="1" x14ac:dyDescent="0.25">
      <c r="B117" s="344" t="s">
        <v>2625</v>
      </c>
      <c r="C117" s="245"/>
      <c r="D117" s="245"/>
      <c r="E117" s="245"/>
      <c r="F117" s="245"/>
      <c r="G117" s="245"/>
      <c r="H117" s="245"/>
      <c r="I117" s="245"/>
      <c r="J117" s="245"/>
      <c r="K117" s="343"/>
      <c r="L117" s="343"/>
      <c r="M117" s="343"/>
      <c r="N117" s="343"/>
      <c r="O117" s="343"/>
      <c r="P117" s="343"/>
      <c r="Q117" s="343"/>
      <c r="R117" s="343">
        <v>38499.279062099995</v>
      </c>
      <c r="S117" s="343">
        <v>40720.342821989994</v>
      </c>
      <c r="T117" s="245"/>
      <c r="U117" s="245"/>
      <c r="V117" s="245"/>
      <c r="W117" s="245"/>
      <c r="X117" s="245"/>
      <c r="Y117" s="245"/>
      <c r="Z117" s="245"/>
      <c r="AA117" s="245"/>
      <c r="AB117" s="245"/>
      <c r="AC117" s="245"/>
      <c r="AD117" s="245"/>
      <c r="AE117" s="245"/>
      <c r="AF117" s="245"/>
      <c r="AG117" s="245"/>
      <c r="AH117" s="245"/>
      <c r="AI117" s="245"/>
      <c r="AJ117" s="245"/>
      <c r="AK117" s="245"/>
      <c r="AL117" s="245"/>
      <c r="AM117" s="245"/>
      <c r="AN117" s="245"/>
      <c r="AO117" s="245"/>
      <c r="AP117" s="245"/>
      <c r="AQ117" s="245"/>
      <c r="AR117" s="245"/>
      <c r="AS117" s="245"/>
      <c r="AT117" s="245"/>
      <c r="AU117" s="245"/>
      <c r="AV117" s="245"/>
      <c r="AW117" s="245"/>
      <c r="AX117" s="245"/>
      <c r="AY117" s="245"/>
      <c r="AZ117" s="245"/>
      <c r="BA117" s="245"/>
      <c r="BB117" s="245"/>
      <c r="BC117" s="245"/>
      <c r="BD117" s="245"/>
      <c r="BE117" s="245"/>
      <c r="BF117" s="245"/>
      <c r="BG117" s="245"/>
      <c r="BH117" s="245"/>
      <c r="BI117" s="245"/>
      <c r="BJ117" s="245"/>
      <c r="BK117" s="245"/>
      <c r="BL117" s="245"/>
      <c r="BM117" s="245"/>
      <c r="BN117" s="245"/>
      <c r="BO117" s="245"/>
      <c r="BP117" s="245"/>
      <c r="BQ117" s="245"/>
      <c r="BR117" s="245"/>
      <c r="BS117" s="245"/>
      <c r="BT117" s="245"/>
      <c r="BU117" s="245"/>
      <c r="BV117" s="245"/>
      <c r="BW117" s="245"/>
      <c r="BX117" s="245"/>
      <c r="BY117" s="245"/>
      <c r="BZ117" s="245"/>
      <c r="CA117" s="245"/>
      <c r="CB117" s="245"/>
      <c r="CC117" s="245"/>
      <c r="CD117" s="245"/>
      <c r="CE117" s="245"/>
      <c r="CF117" s="245"/>
      <c r="CG117" s="245"/>
      <c r="CH117" s="245"/>
      <c r="CI117" s="245"/>
      <c r="CJ117" s="245"/>
      <c r="CK117" s="245"/>
      <c r="CL117" s="245"/>
      <c r="CM117" s="245"/>
      <c r="CN117" s="245"/>
    </row>
    <row r="118" spans="2:92" s="239" customFormat="1" x14ac:dyDescent="0.25">
      <c r="B118" s="344" t="s">
        <v>2626</v>
      </c>
      <c r="C118" s="245"/>
      <c r="D118" s="245"/>
      <c r="E118" s="245"/>
      <c r="F118" s="245"/>
      <c r="G118" s="245"/>
      <c r="H118" s="245"/>
      <c r="I118" s="245"/>
      <c r="J118" s="245"/>
      <c r="K118" s="343"/>
      <c r="L118" s="343"/>
      <c r="M118" s="343"/>
      <c r="N118" s="343"/>
      <c r="O118" s="343"/>
      <c r="P118" s="343"/>
      <c r="Q118" s="343"/>
      <c r="R118" s="343">
        <v>27290.261637790001</v>
      </c>
      <c r="S118" s="343">
        <v>28383.468756860002</v>
      </c>
      <c r="T118" s="245"/>
      <c r="U118" s="245"/>
      <c r="V118" s="245"/>
      <c r="W118" s="245"/>
      <c r="X118" s="245"/>
      <c r="Y118" s="245"/>
      <c r="Z118" s="245"/>
      <c r="AA118" s="245"/>
      <c r="AB118" s="245"/>
      <c r="AC118" s="245"/>
      <c r="AD118" s="245"/>
      <c r="AE118" s="245"/>
      <c r="AF118" s="245"/>
      <c r="AG118" s="245"/>
      <c r="AH118" s="245"/>
      <c r="AI118" s="245"/>
      <c r="AJ118" s="245"/>
      <c r="AK118" s="245"/>
      <c r="AL118" s="245"/>
      <c r="AM118" s="245"/>
      <c r="AN118" s="245"/>
      <c r="AO118" s="245"/>
      <c r="AP118" s="245"/>
      <c r="AQ118" s="245"/>
      <c r="AR118" s="245"/>
      <c r="AS118" s="245"/>
      <c r="AT118" s="245"/>
      <c r="AU118" s="245"/>
      <c r="AV118" s="245"/>
      <c r="AW118" s="245"/>
      <c r="AX118" s="245"/>
      <c r="AY118" s="245"/>
      <c r="AZ118" s="245"/>
      <c r="BA118" s="245"/>
      <c r="BB118" s="245"/>
      <c r="BC118" s="245"/>
      <c r="BD118" s="245"/>
      <c r="BE118" s="245"/>
      <c r="BF118" s="245"/>
      <c r="BG118" s="245"/>
      <c r="BH118" s="245"/>
      <c r="BI118" s="245"/>
      <c r="BJ118" s="245"/>
      <c r="BK118" s="245"/>
      <c r="BL118" s="245"/>
      <c r="BM118" s="245"/>
      <c r="BN118" s="245"/>
      <c r="BO118" s="245"/>
      <c r="BP118" s="245"/>
      <c r="BQ118" s="245"/>
      <c r="BR118" s="245"/>
      <c r="BS118" s="245"/>
      <c r="BT118" s="245"/>
      <c r="BU118" s="245"/>
      <c r="BV118" s="245"/>
      <c r="BW118" s="245"/>
      <c r="BX118" s="245"/>
      <c r="BY118" s="245"/>
      <c r="BZ118" s="245"/>
      <c r="CA118" s="245"/>
      <c r="CB118" s="245"/>
      <c r="CC118" s="245"/>
      <c r="CD118" s="245"/>
      <c r="CE118" s="245"/>
      <c r="CF118" s="245"/>
      <c r="CG118" s="245"/>
      <c r="CH118" s="245"/>
      <c r="CI118" s="245"/>
      <c r="CJ118" s="245"/>
      <c r="CK118" s="245"/>
      <c r="CL118" s="245"/>
      <c r="CM118" s="245"/>
      <c r="CN118" s="245"/>
    </row>
    <row r="119" spans="2:92" s="239" customFormat="1" x14ac:dyDescent="0.25">
      <c r="B119" s="345" t="s">
        <v>2627</v>
      </c>
      <c r="C119" s="245"/>
      <c r="D119" s="245"/>
      <c r="E119" s="245"/>
      <c r="F119" s="245"/>
      <c r="G119" s="245"/>
      <c r="H119" s="245"/>
      <c r="I119" s="245"/>
      <c r="J119" s="245"/>
      <c r="K119" s="343"/>
      <c r="L119" s="343"/>
      <c r="M119" s="343"/>
      <c r="N119" s="343"/>
      <c r="O119" s="343"/>
      <c r="P119" s="343"/>
      <c r="Q119" s="343"/>
      <c r="R119" s="343">
        <v>26971.272528500001</v>
      </c>
      <c r="S119" s="343">
        <v>27836.988335360002</v>
      </c>
      <c r="T119" s="245"/>
      <c r="U119" s="245"/>
      <c r="V119" s="245"/>
      <c r="W119" s="245"/>
      <c r="X119" s="245"/>
      <c r="Y119" s="245"/>
      <c r="Z119" s="245"/>
      <c r="AA119" s="245"/>
      <c r="AB119" s="245"/>
      <c r="AC119" s="245"/>
      <c r="AD119" s="245"/>
      <c r="AE119" s="245"/>
      <c r="AF119" s="245"/>
      <c r="AG119" s="245"/>
      <c r="AH119" s="245"/>
      <c r="AI119" s="245"/>
      <c r="AJ119" s="245"/>
      <c r="AK119" s="245"/>
      <c r="AL119" s="245"/>
      <c r="AM119" s="245"/>
      <c r="AN119" s="245"/>
      <c r="AO119" s="245"/>
      <c r="AP119" s="245"/>
      <c r="AQ119" s="245"/>
      <c r="AR119" s="245"/>
      <c r="AS119" s="245"/>
      <c r="AT119" s="245"/>
      <c r="AU119" s="245"/>
      <c r="AV119" s="245"/>
      <c r="AW119" s="245"/>
      <c r="AX119" s="245"/>
      <c r="AY119" s="245"/>
      <c r="AZ119" s="245"/>
      <c r="BA119" s="245"/>
      <c r="BB119" s="245"/>
      <c r="BC119" s="245"/>
      <c r="BD119" s="245"/>
      <c r="BE119" s="245"/>
      <c r="BF119" s="245"/>
      <c r="BG119" s="245"/>
      <c r="BH119" s="245"/>
      <c r="BI119" s="245"/>
      <c r="BJ119" s="245"/>
      <c r="BK119" s="245"/>
      <c r="BL119" s="245"/>
      <c r="BM119" s="245"/>
      <c r="BN119" s="245"/>
      <c r="BO119" s="245"/>
      <c r="BP119" s="245"/>
      <c r="BQ119" s="245"/>
      <c r="BR119" s="245"/>
      <c r="BS119" s="245"/>
      <c r="BT119" s="245"/>
      <c r="BU119" s="245"/>
      <c r="BV119" s="245"/>
      <c r="BW119" s="245"/>
      <c r="BX119" s="245"/>
      <c r="BY119" s="245"/>
      <c r="BZ119" s="245"/>
      <c r="CA119" s="245"/>
      <c r="CB119" s="245"/>
      <c r="CC119" s="245"/>
      <c r="CD119" s="245"/>
      <c r="CE119" s="245"/>
      <c r="CF119" s="245"/>
      <c r="CG119" s="245"/>
      <c r="CH119" s="245"/>
      <c r="CI119" s="245"/>
      <c r="CJ119" s="245"/>
      <c r="CK119" s="245"/>
      <c r="CL119" s="245"/>
      <c r="CM119" s="245"/>
      <c r="CN119" s="245"/>
    </row>
    <row r="120" spans="2:92" s="239" customFormat="1" x14ac:dyDescent="0.25">
      <c r="B120" s="345" t="s">
        <v>2628</v>
      </c>
      <c r="C120" s="245"/>
      <c r="D120" s="245"/>
      <c r="E120" s="245"/>
      <c r="F120" s="245"/>
      <c r="G120" s="245"/>
      <c r="H120" s="245"/>
      <c r="I120" s="245"/>
      <c r="J120" s="245"/>
      <c r="K120" s="343"/>
      <c r="L120" s="343"/>
      <c r="M120" s="343"/>
      <c r="N120" s="343"/>
      <c r="O120" s="343"/>
      <c r="P120" s="343"/>
      <c r="Q120" s="343"/>
      <c r="R120" s="343">
        <v>318.98910929000004</v>
      </c>
      <c r="S120" s="343">
        <v>546.48042150000003</v>
      </c>
      <c r="T120" s="245"/>
      <c r="U120" s="245"/>
      <c r="V120" s="245"/>
      <c r="W120" s="245"/>
      <c r="X120" s="245"/>
      <c r="Y120" s="245"/>
      <c r="Z120" s="245"/>
      <c r="AA120" s="245"/>
      <c r="AB120" s="245"/>
      <c r="AC120" s="245"/>
      <c r="AD120" s="245"/>
      <c r="AE120" s="245"/>
      <c r="AF120" s="245"/>
      <c r="AG120" s="245"/>
      <c r="AH120" s="245"/>
      <c r="AI120" s="245"/>
      <c r="AJ120" s="245"/>
      <c r="AK120" s="245"/>
      <c r="AL120" s="245"/>
      <c r="AM120" s="245"/>
      <c r="AN120" s="245"/>
      <c r="AO120" s="245"/>
      <c r="AP120" s="245"/>
      <c r="AQ120" s="245"/>
      <c r="AR120" s="245"/>
      <c r="AS120" s="245"/>
      <c r="AT120" s="245"/>
      <c r="AU120" s="245"/>
      <c r="AV120" s="245"/>
      <c r="AW120" s="245"/>
      <c r="AX120" s="245"/>
      <c r="AY120" s="245"/>
      <c r="AZ120" s="245"/>
      <c r="BA120" s="245"/>
      <c r="BB120" s="245"/>
      <c r="BC120" s="245"/>
      <c r="BD120" s="245"/>
      <c r="BE120" s="245"/>
      <c r="BF120" s="245"/>
      <c r="BG120" s="245"/>
      <c r="BH120" s="245"/>
      <c r="BI120" s="245"/>
      <c r="BJ120" s="245"/>
      <c r="BK120" s="245"/>
      <c r="BL120" s="245"/>
      <c r="BM120" s="245"/>
      <c r="BN120" s="245"/>
      <c r="BO120" s="245"/>
      <c r="BP120" s="245"/>
      <c r="BQ120" s="245"/>
      <c r="BR120" s="245"/>
      <c r="BS120" s="245"/>
      <c r="BT120" s="245"/>
      <c r="BU120" s="245"/>
      <c r="BV120" s="245"/>
      <c r="BW120" s="245"/>
      <c r="BX120" s="245"/>
      <c r="BY120" s="245"/>
      <c r="BZ120" s="245"/>
      <c r="CA120" s="245"/>
      <c r="CB120" s="245"/>
      <c r="CC120" s="245"/>
      <c r="CD120" s="245"/>
      <c r="CE120" s="245"/>
      <c r="CF120" s="245"/>
      <c r="CG120" s="245"/>
      <c r="CH120" s="245"/>
      <c r="CI120" s="245"/>
      <c r="CJ120" s="245"/>
      <c r="CK120" s="245"/>
      <c r="CL120" s="245"/>
      <c r="CM120" s="245"/>
      <c r="CN120" s="245"/>
    </row>
    <row r="121" spans="2:92" s="239" customFormat="1" x14ac:dyDescent="0.25">
      <c r="B121" s="344" t="s">
        <v>2629</v>
      </c>
      <c r="C121" s="245"/>
      <c r="D121" s="245"/>
      <c r="E121" s="245"/>
      <c r="F121" s="245"/>
      <c r="G121" s="245"/>
      <c r="H121" s="245"/>
      <c r="I121" s="245"/>
      <c r="J121" s="245"/>
      <c r="K121" s="343"/>
      <c r="L121" s="343"/>
      <c r="M121" s="343"/>
      <c r="N121" s="343"/>
      <c r="O121" s="343"/>
      <c r="P121" s="343"/>
      <c r="Q121" s="343"/>
      <c r="R121" s="343">
        <v>11209.017424309999</v>
      </c>
      <c r="S121" s="343">
        <v>12336.87406513</v>
      </c>
      <c r="T121" s="245"/>
      <c r="U121" s="245"/>
      <c r="V121" s="245"/>
      <c r="W121" s="245"/>
      <c r="X121" s="245"/>
      <c r="Y121" s="245"/>
      <c r="Z121" s="245"/>
      <c r="AA121" s="245"/>
      <c r="AB121" s="245"/>
      <c r="AC121" s="245"/>
      <c r="AD121" s="245"/>
      <c r="AE121" s="245"/>
      <c r="AF121" s="245"/>
      <c r="AG121" s="245"/>
      <c r="AH121" s="245"/>
      <c r="AI121" s="245"/>
      <c r="AJ121" s="245"/>
      <c r="AK121" s="245"/>
      <c r="AL121" s="245"/>
      <c r="AM121" s="245"/>
      <c r="AN121" s="245"/>
      <c r="AO121" s="245"/>
      <c r="AP121" s="245"/>
      <c r="AQ121" s="245"/>
      <c r="AR121" s="245"/>
      <c r="AS121" s="245"/>
      <c r="AT121" s="245"/>
      <c r="AU121" s="245"/>
      <c r="AV121" s="245"/>
      <c r="AW121" s="245"/>
      <c r="AX121" s="245"/>
      <c r="AY121" s="245"/>
      <c r="AZ121" s="245"/>
      <c r="BA121" s="245"/>
      <c r="BB121" s="245"/>
      <c r="BC121" s="245"/>
      <c r="BD121" s="245"/>
      <c r="BE121" s="245"/>
      <c r="BF121" s="245"/>
      <c r="BG121" s="245"/>
      <c r="BH121" s="245"/>
      <c r="BI121" s="245"/>
      <c r="BJ121" s="245"/>
      <c r="BK121" s="245"/>
      <c r="BL121" s="245"/>
      <c r="BM121" s="245"/>
      <c r="BN121" s="245"/>
      <c r="BO121" s="245"/>
      <c r="BP121" s="245"/>
      <c r="BQ121" s="245"/>
      <c r="BR121" s="245"/>
      <c r="BS121" s="245"/>
      <c r="BT121" s="245"/>
      <c r="BU121" s="245"/>
      <c r="BV121" s="245"/>
      <c r="BW121" s="245"/>
      <c r="BX121" s="245"/>
      <c r="BY121" s="245"/>
      <c r="BZ121" s="245"/>
      <c r="CA121" s="245"/>
      <c r="CB121" s="245"/>
      <c r="CC121" s="245"/>
      <c r="CD121" s="245"/>
      <c r="CE121" s="245"/>
      <c r="CF121" s="245"/>
      <c r="CG121" s="245"/>
      <c r="CH121" s="245"/>
      <c r="CI121" s="245"/>
      <c r="CJ121" s="245"/>
      <c r="CK121" s="245"/>
      <c r="CL121" s="245"/>
      <c r="CM121" s="245"/>
      <c r="CN121" s="245"/>
    </row>
    <row r="122" spans="2:92" s="239" customFormat="1" x14ac:dyDescent="0.25">
      <c r="B122" s="244" t="s">
        <v>2630</v>
      </c>
      <c r="C122" s="245"/>
      <c r="D122" s="245"/>
      <c r="E122" s="245"/>
      <c r="F122" s="245"/>
      <c r="G122" s="245"/>
      <c r="H122" s="245"/>
      <c r="I122" s="245"/>
      <c r="J122" s="245"/>
      <c r="K122" s="343"/>
      <c r="L122" s="343"/>
      <c r="M122" s="343"/>
      <c r="N122" s="343"/>
      <c r="O122" s="343"/>
      <c r="P122" s="343"/>
      <c r="Q122" s="343"/>
      <c r="R122" s="343">
        <v>1204.0572254900001</v>
      </c>
      <c r="S122" s="343">
        <v>1368.9055906900001</v>
      </c>
      <c r="T122" s="245"/>
      <c r="U122" s="245"/>
      <c r="V122" s="245"/>
      <c r="W122" s="245"/>
      <c r="X122" s="245"/>
      <c r="Y122" s="245"/>
      <c r="Z122" s="245"/>
      <c r="AA122" s="245"/>
      <c r="AB122" s="245"/>
      <c r="AC122" s="245"/>
      <c r="AD122" s="245"/>
      <c r="AE122" s="245"/>
      <c r="AF122" s="245"/>
      <c r="AG122" s="245"/>
      <c r="AH122" s="245"/>
      <c r="AI122" s="245"/>
      <c r="AJ122" s="245"/>
      <c r="AK122" s="245"/>
      <c r="AL122" s="245"/>
      <c r="AM122" s="245"/>
      <c r="AN122" s="245"/>
      <c r="AO122" s="245"/>
      <c r="AP122" s="245"/>
      <c r="AQ122" s="245"/>
      <c r="AR122" s="245"/>
      <c r="AS122" s="245"/>
      <c r="AT122" s="245"/>
      <c r="AU122" s="245"/>
      <c r="AV122" s="245"/>
      <c r="AW122" s="245"/>
      <c r="AX122" s="245"/>
      <c r="AY122" s="245"/>
      <c r="AZ122" s="245"/>
      <c r="BA122" s="245"/>
      <c r="BB122" s="245"/>
      <c r="BC122" s="245"/>
      <c r="BD122" s="245"/>
      <c r="BE122" s="245"/>
      <c r="BF122" s="245"/>
      <c r="BG122" s="245"/>
      <c r="BH122" s="245"/>
      <c r="BI122" s="245"/>
      <c r="BJ122" s="245"/>
      <c r="BK122" s="245"/>
      <c r="BL122" s="245"/>
      <c r="BM122" s="245"/>
      <c r="BN122" s="245"/>
      <c r="BO122" s="245"/>
      <c r="BP122" s="245"/>
      <c r="BQ122" s="245"/>
      <c r="BR122" s="245"/>
      <c r="BS122" s="245"/>
      <c r="BT122" s="245"/>
      <c r="BU122" s="245"/>
      <c r="BV122" s="245"/>
      <c r="BW122" s="245"/>
      <c r="BX122" s="245"/>
      <c r="BY122" s="245"/>
      <c r="BZ122" s="245"/>
      <c r="CA122" s="245"/>
      <c r="CB122" s="245"/>
      <c r="CC122" s="245"/>
      <c r="CD122" s="245"/>
      <c r="CE122" s="245"/>
      <c r="CF122" s="245"/>
      <c r="CG122" s="245"/>
      <c r="CH122" s="245"/>
      <c r="CI122" s="245"/>
      <c r="CJ122" s="245"/>
      <c r="CK122" s="245"/>
      <c r="CL122" s="245"/>
      <c r="CM122" s="245"/>
      <c r="CN122" s="245"/>
    </row>
    <row r="123" spans="2:92" s="239" customFormat="1" x14ac:dyDescent="0.25">
      <c r="B123" s="344" t="s">
        <v>2638</v>
      </c>
      <c r="C123" s="245"/>
      <c r="D123" s="245"/>
      <c r="E123" s="245"/>
      <c r="F123" s="245"/>
      <c r="G123" s="245"/>
      <c r="H123" s="245"/>
      <c r="I123" s="245"/>
      <c r="J123" s="245"/>
      <c r="K123" s="343"/>
      <c r="L123" s="343"/>
      <c r="M123" s="343"/>
      <c r="N123" s="343"/>
      <c r="O123" s="343"/>
      <c r="P123" s="343"/>
      <c r="Q123" s="343"/>
      <c r="R123" s="343">
        <v>16.951945719999998</v>
      </c>
      <c r="S123" s="343"/>
      <c r="T123" s="245"/>
      <c r="U123" s="245"/>
      <c r="V123" s="245"/>
      <c r="W123" s="245"/>
      <c r="X123" s="245"/>
      <c r="Y123" s="245"/>
      <c r="Z123" s="245"/>
      <c r="AA123" s="245"/>
      <c r="AB123" s="245"/>
      <c r="AC123" s="245"/>
      <c r="AD123" s="245"/>
      <c r="AE123" s="245"/>
      <c r="AF123" s="245"/>
      <c r="AG123" s="245"/>
      <c r="AH123" s="245"/>
      <c r="AI123" s="245"/>
      <c r="AJ123" s="245"/>
      <c r="AK123" s="245"/>
      <c r="AL123" s="245"/>
      <c r="AM123" s="245"/>
      <c r="AN123" s="245"/>
      <c r="AO123" s="245"/>
      <c r="AP123" s="245"/>
      <c r="AQ123" s="245"/>
      <c r="AR123" s="245"/>
      <c r="AS123" s="245"/>
      <c r="AT123" s="245"/>
      <c r="AU123" s="245"/>
      <c r="AV123" s="245"/>
      <c r="AW123" s="245"/>
      <c r="AX123" s="245"/>
      <c r="AY123" s="245"/>
      <c r="AZ123" s="245"/>
      <c r="BA123" s="245"/>
      <c r="BB123" s="245"/>
      <c r="BC123" s="245"/>
      <c r="BD123" s="245"/>
      <c r="BE123" s="245"/>
      <c r="BF123" s="245"/>
      <c r="BG123" s="245"/>
      <c r="BH123" s="245"/>
      <c r="BI123" s="245"/>
      <c r="BJ123" s="245"/>
      <c r="BK123" s="245"/>
      <c r="BL123" s="245"/>
      <c r="BM123" s="245"/>
      <c r="BN123" s="245"/>
      <c r="BO123" s="245"/>
      <c r="BP123" s="245"/>
      <c r="BQ123" s="245"/>
      <c r="BR123" s="245"/>
      <c r="BS123" s="245"/>
      <c r="BT123" s="245"/>
      <c r="BU123" s="245"/>
      <c r="BV123" s="245"/>
      <c r="BW123" s="245"/>
      <c r="BX123" s="245"/>
      <c r="BY123" s="245"/>
      <c r="BZ123" s="245"/>
      <c r="CA123" s="245"/>
      <c r="CB123" s="245"/>
      <c r="CC123" s="245"/>
      <c r="CD123" s="245"/>
      <c r="CE123" s="245"/>
      <c r="CF123" s="245"/>
      <c r="CG123" s="245"/>
      <c r="CH123" s="245"/>
      <c r="CI123" s="245"/>
      <c r="CJ123" s="245"/>
      <c r="CK123" s="245"/>
      <c r="CL123" s="245"/>
      <c r="CM123" s="245"/>
      <c r="CN123" s="245"/>
    </row>
    <row r="124" spans="2:92" s="239" customFormat="1" x14ac:dyDescent="0.25">
      <c r="B124" s="344" t="s">
        <v>2639</v>
      </c>
      <c r="C124" s="245"/>
      <c r="D124" s="245"/>
      <c r="E124" s="245"/>
      <c r="F124" s="245"/>
      <c r="G124" s="245"/>
      <c r="H124" s="245"/>
      <c r="I124" s="245"/>
      <c r="J124" s="245"/>
      <c r="K124" s="343"/>
      <c r="L124" s="343"/>
      <c r="M124" s="343"/>
      <c r="N124" s="343"/>
      <c r="O124" s="343"/>
      <c r="P124" s="343"/>
      <c r="Q124" s="343"/>
      <c r="R124" s="343">
        <v>176.65457756000001</v>
      </c>
      <c r="S124" s="343"/>
      <c r="T124" s="245"/>
      <c r="U124" s="245"/>
      <c r="V124" s="245"/>
      <c r="W124" s="245"/>
      <c r="X124" s="245"/>
      <c r="Y124" s="245"/>
      <c r="Z124" s="245"/>
      <c r="AA124" s="245"/>
      <c r="AB124" s="245"/>
      <c r="AC124" s="245"/>
      <c r="AD124" s="245"/>
      <c r="AE124" s="245"/>
      <c r="AF124" s="245"/>
      <c r="AG124" s="245"/>
      <c r="AH124" s="245"/>
      <c r="AI124" s="245"/>
      <c r="AJ124" s="245"/>
      <c r="AK124" s="245"/>
      <c r="AL124" s="245"/>
      <c r="AM124" s="245"/>
      <c r="AN124" s="245"/>
      <c r="AO124" s="245"/>
      <c r="AP124" s="245"/>
      <c r="AQ124" s="245"/>
      <c r="AR124" s="245"/>
      <c r="AS124" s="245"/>
      <c r="AT124" s="245"/>
      <c r="AU124" s="245"/>
      <c r="AV124" s="245"/>
      <c r="AW124" s="245"/>
      <c r="AX124" s="245"/>
      <c r="AY124" s="245"/>
      <c r="AZ124" s="245"/>
      <c r="BA124" s="245"/>
      <c r="BB124" s="245"/>
      <c r="BC124" s="245"/>
      <c r="BD124" s="245"/>
      <c r="BE124" s="245"/>
      <c r="BF124" s="245"/>
      <c r="BG124" s="245"/>
      <c r="BH124" s="245"/>
      <c r="BI124" s="245"/>
      <c r="BJ124" s="245"/>
      <c r="BK124" s="245"/>
      <c r="BL124" s="245"/>
      <c r="BM124" s="245"/>
      <c r="BN124" s="245"/>
      <c r="BO124" s="245"/>
      <c r="BP124" s="245"/>
      <c r="BQ124" s="245"/>
      <c r="BR124" s="245"/>
      <c r="BS124" s="245"/>
      <c r="BT124" s="245"/>
      <c r="BU124" s="245"/>
      <c r="BV124" s="245"/>
      <c r="BW124" s="245"/>
      <c r="BX124" s="245"/>
      <c r="BY124" s="245"/>
      <c r="BZ124" s="245"/>
      <c r="CA124" s="245"/>
      <c r="CB124" s="245"/>
      <c r="CC124" s="245"/>
      <c r="CD124" s="245"/>
      <c r="CE124" s="245"/>
      <c r="CF124" s="245"/>
      <c r="CG124" s="245"/>
      <c r="CH124" s="245"/>
      <c r="CI124" s="245"/>
      <c r="CJ124" s="245"/>
      <c r="CK124" s="245"/>
      <c r="CL124" s="245"/>
      <c r="CM124" s="245"/>
      <c r="CN124" s="245"/>
    </row>
    <row r="125" spans="2:92" s="239" customFormat="1" x14ac:dyDescent="0.25">
      <c r="B125" s="344" t="s">
        <v>2631</v>
      </c>
      <c r="C125" s="245"/>
      <c r="D125" s="245"/>
      <c r="E125" s="245"/>
      <c r="F125" s="245"/>
      <c r="G125" s="245"/>
      <c r="H125" s="245"/>
      <c r="I125" s="245"/>
      <c r="J125" s="245"/>
      <c r="K125" s="343"/>
      <c r="L125" s="343"/>
      <c r="M125" s="343"/>
      <c r="N125" s="343"/>
      <c r="O125" s="343"/>
      <c r="P125" s="343"/>
      <c r="Q125" s="343"/>
      <c r="R125" s="343">
        <v>25.7232296</v>
      </c>
      <c r="S125" s="343"/>
      <c r="T125" s="245"/>
      <c r="U125" s="245"/>
      <c r="V125" s="245"/>
      <c r="W125" s="245"/>
      <c r="X125" s="245"/>
      <c r="Y125" s="245"/>
      <c r="Z125" s="245"/>
      <c r="AA125" s="245"/>
      <c r="AB125" s="245"/>
      <c r="AC125" s="245"/>
      <c r="AD125" s="245"/>
      <c r="AE125" s="245"/>
      <c r="AF125" s="245"/>
      <c r="AG125" s="245"/>
      <c r="AH125" s="245"/>
      <c r="AI125" s="245"/>
      <c r="AJ125" s="245"/>
      <c r="AK125" s="245"/>
      <c r="AL125" s="245"/>
      <c r="AM125" s="245"/>
      <c r="AN125" s="245"/>
      <c r="AO125" s="245"/>
      <c r="AP125" s="245"/>
      <c r="AQ125" s="245"/>
      <c r="AR125" s="245"/>
      <c r="AS125" s="245"/>
      <c r="AT125" s="245"/>
      <c r="AU125" s="245"/>
      <c r="AV125" s="245"/>
      <c r="AW125" s="245"/>
      <c r="AX125" s="245"/>
      <c r="AY125" s="245"/>
      <c r="AZ125" s="245"/>
      <c r="BA125" s="245"/>
      <c r="BB125" s="245"/>
      <c r="BC125" s="245"/>
      <c r="BD125" s="245"/>
      <c r="BE125" s="245"/>
      <c r="BF125" s="245"/>
      <c r="BG125" s="245"/>
      <c r="BH125" s="245"/>
      <c r="BI125" s="245"/>
      <c r="BJ125" s="245"/>
      <c r="BK125" s="245"/>
      <c r="BL125" s="245"/>
      <c r="BM125" s="245"/>
      <c r="BN125" s="245"/>
      <c r="BO125" s="245"/>
      <c r="BP125" s="245"/>
      <c r="BQ125" s="245"/>
      <c r="BR125" s="245"/>
      <c r="BS125" s="245"/>
      <c r="BT125" s="245"/>
      <c r="BU125" s="245"/>
      <c r="BV125" s="245"/>
      <c r="BW125" s="245"/>
      <c r="BX125" s="245"/>
      <c r="BY125" s="245"/>
      <c r="BZ125" s="245"/>
      <c r="CA125" s="245"/>
      <c r="CB125" s="245"/>
      <c r="CC125" s="245"/>
      <c r="CD125" s="245"/>
      <c r="CE125" s="245"/>
      <c r="CF125" s="245"/>
      <c r="CG125" s="245"/>
      <c r="CH125" s="245"/>
      <c r="CI125" s="245"/>
      <c r="CJ125" s="245"/>
      <c r="CK125" s="245"/>
      <c r="CL125" s="245"/>
      <c r="CM125" s="245"/>
      <c r="CN125" s="245"/>
    </row>
    <row r="126" spans="2:92" s="239" customFormat="1" x14ac:dyDescent="0.25">
      <c r="B126" s="344" t="s">
        <v>2632</v>
      </c>
      <c r="C126" s="245"/>
      <c r="D126" s="245"/>
      <c r="E126" s="245"/>
      <c r="F126" s="245"/>
      <c r="G126" s="245"/>
      <c r="H126" s="245"/>
      <c r="I126" s="245"/>
      <c r="J126" s="245"/>
      <c r="K126" s="343"/>
      <c r="L126" s="343"/>
      <c r="M126" s="343"/>
      <c r="N126" s="343"/>
      <c r="O126" s="343"/>
      <c r="P126" s="343"/>
      <c r="Q126" s="343"/>
      <c r="R126" s="343">
        <v>224.73792990000001</v>
      </c>
      <c r="S126" s="343"/>
      <c r="T126" s="245"/>
      <c r="U126" s="245"/>
      <c r="V126" s="245"/>
      <c r="W126" s="245"/>
      <c r="X126" s="245"/>
      <c r="Y126" s="245"/>
      <c r="Z126" s="245"/>
      <c r="AA126" s="245"/>
      <c r="AB126" s="245"/>
      <c r="AC126" s="245"/>
      <c r="AD126" s="245"/>
      <c r="AE126" s="245"/>
      <c r="AF126" s="245"/>
      <c r="AG126" s="245"/>
      <c r="AH126" s="245"/>
      <c r="AI126" s="245"/>
      <c r="AJ126" s="245"/>
      <c r="AK126" s="245"/>
      <c r="AL126" s="245"/>
      <c r="AM126" s="245"/>
      <c r="AN126" s="245"/>
      <c r="AO126" s="245"/>
      <c r="AP126" s="245"/>
      <c r="AQ126" s="245"/>
      <c r="AR126" s="245"/>
      <c r="AS126" s="245"/>
      <c r="AT126" s="245"/>
      <c r="AU126" s="245"/>
      <c r="AV126" s="245"/>
      <c r="AW126" s="245"/>
      <c r="AX126" s="245"/>
      <c r="AY126" s="245"/>
      <c r="AZ126" s="245"/>
      <c r="BA126" s="245"/>
      <c r="BB126" s="245"/>
      <c r="BC126" s="245"/>
      <c r="BD126" s="245"/>
      <c r="BE126" s="245"/>
      <c r="BF126" s="245"/>
      <c r="BG126" s="245"/>
      <c r="BH126" s="245"/>
      <c r="BI126" s="245"/>
      <c r="BJ126" s="245"/>
      <c r="BK126" s="245"/>
      <c r="BL126" s="245"/>
      <c r="BM126" s="245"/>
      <c r="BN126" s="245"/>
      <c r="BO126" s="245"/>
      <c r="BP126" s="245"/>
      <c r="BQ126" s="245"/>
      <c r="BR126" s="245"/>
      <c r="BS126" s="245"/>
      <c r="BT126" s="245"/>
      <c r="BU126" s="245"/>
      <c r="BV126" s="245"/>
      <c r="BW126" s="245"/>
      <c r="BX126" s="245"/>
      <c r="BY126" s="245"/>
      <c r="BZ126" s="245"/>
      <c r="CA126" s="245"/>
      <c r="CB126" s="245"/>
      <c r="CC126" s="245"/>
      <c r="CD126" s="245"/>
      <c r="CE126" s="245"/>
      <c r="CF126" s="245"/>
      <c r="CG126" s="245"/>
      <c r="CH126" s="245"/>
      <c r="CI126" s="245"/>
      <c r="CJ126" s="245"/>
      <c r="CK126" s="245"/>
      <c r="CL126" s="245"/>
      <c r="CM126" s="245"/>
      <c r="CN126" s="245"/>
    </row>
    <row r="127" spans="2:92" s="239" customFormat="1" x14ac:dyDescent="0.25">
      <c r="B127" s="344" t="s">
        <v>2634</v>
      </c>
      <c r="C127" s="245"/>
      <c r="D127" s="245"/>
      <c r="E127" s="245"/>
      <c r="F127" s="245"/>
      <c r="G127" s="245"/>
      <c r="H127" s="245"/>
      <c r="I127" s="245"/>
      <c r="J127" s="245"/>
      <c r="K127" s="343"/>
      <c r="L127" s="343"/>
      <c r="M127" s="343"/>
      <c r="N127" s="343"/>
      <c r="O127" s="343"/>
      <c r="P127" s="343"/>
      <c r="Q127" s="343"/>
      <c r="R127" s="343">
        <v>421.07056754000001</v>
      </c>
      <c r="S127" s="343"/>
      <c r="T127" s="245"/>
      <c r="U127" s="245"/>
      <c r="V127" s="245"/>
      <c r="W127" s="245"/>
      <c r="X127" s="245"/>
      <c r="Y127" s="245"/>
      <c r="Z127" s="245"/>
      <c r="AA127" s="245"/>
      <c r="AB127" s="245"/>
      <c r="AC127" s="245"/>
      <c r="AD127" s="245"/>
      <c r="AE127" s="245"/>
      <c r="AF127" s="245"/>
      <c r="AG127" s="245"/>
      <c r="AH127" s="245"/>
      <c r="AI127" s="245"/>
      <c r="AJ127" s="245"/>
      <c r="AK127" s="245"/>
      <c r="AL127" s="245"/>
      <c r="AM127" s="245"/>
      <c r="AN127" s="245"/>
      <c r="AO127" s="245"/>
      <c r="AP127" s="245"/>
      <c r="AQ127" s="245"/>
      <c r="AR127" s="245"/>
      <c r="AS127" s="245"/>
      <c r="AT127" s="245"/>
      <c r="AU127" s="245"/>
      <c r="AV127" s="245"/>
      <c r="AW127" s="245"/>
      <c r="AX127" s="245"/>
      <c r="AY127" s="245"/>
      <c r="AZ127" s="245"/>
      <c r="BA127" s="245"/>
      <c r="BB127" s="245"/>
      <c r="BC127" s="245"/>
      <c r="BD127" s="245"/>
      <c r="BE127" s="245"/>
      <c r="BF127" s="245"/>
      <c r="BG127" s="245"/>
      <c r="BH127" s="245"/>
      <c r="BI127" s="245"/>
      <c r="BJ127" s="245"/>
      <c r="BK127" s="245"/>
      <c r="BL127" s="245"/>
      <c r="BM127" s="245"/>
      <c r="BN127" s="245"/>
      <c r="BO127" s="245"/>
      <c r="BP127" s="245"/>
      <c r="BQ127" s="245"/>
      <c r="BR127" s="245"/>
      <c r="BS127" s="245"/>
      <c r="BT127" s="245"/>
      <c r="BU127" s="245"/>
      <c r="BV127" s="245"/>
      <c r="BW127" s="245"/>
      <c r="BX127" s="245"/>
      <c r="BY127" s="245"/>
      <c r="BZ127" s="245"/>
      <c r="CA127" s="245"/>
      <c r="CB127" s="245"/>
      <c r="CC127" s="245"/>
      <c r="CD127" s="245"/>
      <c r="CE127" s="245"/>
      <c r="CF127" s="245"/>
      <c r="CG127" s="245"/>
      <c r="CH127" s="245"/>
      <c r="CI127" s="245"/>
      <c r="CJ127" s="245"/>
      <c r="CK127" s="245"/>
      <c r="CL127" s="245"/>
      <c r="CM127" s="245"/>
      <c r="CN127" s="245"/>
    </row>
    <row r="128" spans="2:92" s="239" customFormat="1" x14ac:dyDescent="0.25">
      <c r="B128" s="344" t="s">
        <v>2633</v>
      </c>
      <c r="C128" s="245"/>
      <c r="D128" s="245"/>
      <c r="E128" s="245"/>
      <c r="F128" s="245"/>
      <c r="G128" s="245"/>
      <c r="H128" s="245"/>
      <c r="I128" s="245"/>
      <c r="J128" s="245"/>
      <c r="K128" s="343"/>
      <c r="L128" s="343"/>
      <c r="M128" s="343"/>
      <c r="N128" s="343"/>
      <c r="O128" s="343"/>
      <c r="P128" s="343"/>
      <c r="Q128" s="343"/>
      <c r="R128" s="343">
        <v>338.91897517000001</v>
      </c>
      <c r="S128" s="343"/>
      <c r="T128" s="245"/>
      <c r="U128" s="245"/>
      <c r="V128" s="245"/>
      <c r="W128" s="245"/>
      <c r="X128" s="245"/>
      <c r="Y128" s="245"/>
      <c r="Z128" s="245"/>
      <c r="AA128" s="245"/>
      <c r="AB128" s="245"/>
      <c r="AC128" s="245"/>
      <c r="AD128" s="245"/>
      <c r="AE128" s="245"/>
      <c r="AF128" s="245"/>
      <c r="AG128" s="245"/>
      <c r="AH128" s="245"/>
      <c r="AI128" s="245"/>
      <c r="AJ128" s="245"/>
      <c r="AK128" s="245"/>
      <c r="AL128" s="245"/>
      <c r="AM128" s="245"/>
      <c r="AN128" s="245"/>
      <c r="AO128" s="245"/>
      <c r="AP128" s="245"/>
      <c r="AQ128" s="245"/>
      <c r="AR128" s="245"/>
      <c r="AS128" s="245"/>
      <c r="AT128" s="245"/>
      <c r="AU128" s="245"/>
      <c r="AV128" s="245"/>
      <c r="AW128" s="245"/>
      <c r="AX128" s="245"/>
      <c r="AY128" s="245"/>
      <c r="AZ128" s="245"/>
      <c r="BA128" s="245"/>
      <c r="BB128" s="245"/>
      <c r="BC128" s="245"/>
      <c r="BD128" s="245"/>
      <c r="BE128" s="245"/>
      <c r="BF128" s="245"/>
      <c r="BG128" s="245"/>
      <c r="BH128" s="245"/>
      <c r="BI128" s="245"/>
      <c r="BJ128" s="245"/>
      <c r="BK128" s="245"/>
      <c r="BL128" s="245"/>
      <c r="BM128" s="245"/>
      <c r="BN128" s="245"/>
      <c r="BO128" s="245"/>
      <c r="BP128" s="245"/>
      <c r="BQ128" s="245"/>
      <c r="BR128" s="245"/>
      <c r="BS128" s="245"/>
      <c r="BT128" s="245"/>
      <c r="BU128" s="245"/>
      <c r="BV128" s="245"/>
      <c r="BW128" s="245"/>
      <c r="BX128" s="245"/>
      <c r="BY128" s="245"/>
      <c r="BZ128" s="245"/>
      <c r="CA128" s="245"/>
      <c r="CB128" s="245"/>
      <c r="CC128" s="245"/>
      <c r="CD128" s="245"/>
      <c r="CE128" s="245"/>
      <c r="CF128" s="245"/>
      <c r="CG128" s="245"/>
      <c r="CH128" s="245"/>
      <c r="CI128" s="245"/>
      <c r="CJ128" s="245"/>
      <c r="CK128" s="245"/>
      <c r="CL128" s="245"/>
      <c r="CM128" s="245"/>
      <c r="CN128" s="245"/>
    </row>
    <row r="129" spans="1:92" s="291" customFormat="1" x14ac:dyDescent="0.25">
      <c r="B129" s="346" t="s">
        <v>2635</v>
      </c>
      <c r="C129" s="230"/>
      <c r="D129" s="230"/>
      <c r="E129" s="347">
        <v>12363.02286787</v>
      </c>
      <c r="F129" s="347">
        <v>13461.552956699999</v>
      </c>
      <c r="G129" s="347">
        <v>15129.5569263</v>
      </c>
      <c r="H129" s="347">
        <v>16627.425327410001</v>
      </c>
      <c r="I129" s="347">
        <v>19977.672224679998</v>
      </c>
      <c r="J129" s="347">
        <v>20428.049867189999</v>
      </c>
      <c r="K129" s="347">
        <v>23946.128789909999</v>
      </c>
      <c r="L129" s="347">
        <v>26434.34468744</v>
      </c>
      <c r="M129" s="347">
        <v>28421.689074559999</v>
      </c>
      <c r="N129" s="347">
        <v>31757.478806530002</v>
      </c>
      <c r="O129" s="347">
        <v>32549.011188109998</v>
      </c>
      <c r="P129" s="347">
        <v>35425.79890881</v>
      </c>
      <c r="Q129" s="347">
        <v>35366.067853089997</v>
      </c>
      <c r="R129" s="347">
        <v>37295.221836609999</v>
      </c>
      <c r="S129" s="347">
        <v>39351.437231300006</v>
      </c>
      <c r="T129" s="230"/>
      <c r="U129" s="230"/>
      <c r="V129" s="230"/>
      <c r="W129" s="230"/>
      <c r="X129" s="230"/>
      <c r="Y129" s="230"/>
      <c r="Z129" s="230"/>
      <c r="AA129" s="230"/>
      <c r="AB129" s="230"/>
      <c r="AC129" s="230"/>
      <c r="AD129" s="230"/>
      <c r="AE129" s="230"/>
      <c r="AF129" s="230"/>
      <c r="AG129" s="230"/>
      <c r="AH129" s="230"/>
      <c r="AI129" s="230"/>
      <c r="AJ129" s="230"/>
      <c r="AK129" s="230"/>
      <c r="AL129" s="230"/>
      <c r="AM129" s="230"/>
      <c r="AN129" s="230"/>
      <c r="AO129" s="230"/>
      <c r="AP129" s="230"/>
      <c r="AQ129" s="230"/>
      <c r="AR129" s="230"/>
      <c r="AS129" s="230"/>
      <c r="AT129" s="230"/>
      <c r="AU129" s="230"/>
      <c r="AV129" s="230"/>
      <c r="AW129" s="230"/>
      <c r="AX129" s="230"/>
      <c r="AY129" s="230"/>
      <c r="AZ129" s="230"/>
      <c r="BA129" s="230"/>
      <c r="BB129" s="230"/>
      <c r="BC129" s="230"/>
      <c r="BD129" s="230"/>
      <c r="BE129" s="230"/>
      <c r="BF129" s="230"/>
      <c r="BG129" s="230"/>
      <c r="BH129" s="230"/>
      <c r="BI129" s="230"/>
      <c r="BJ129" s="230"/>
      <c r="BK129" s="230"/>
      <c r="BL129" s="230"/>
      <c r="BM129" s="230"/>
      <c r="BN129" s="230"/>
      <c r="BO129" s="230"/>
      <c r="BP129" s="230"/>
      <c r="BQ129" s="230"/>
      <c r="BR129" s="230"/>
      <c r="BS129" s="230"/>
      <c r="BT129" s="230"/>
      <c r="BU129" s="230"/>
      <c r="BV129" s="230"/>
      <c r="BW129" s="230"/>
      <c r="BX129" s="230"/>
      <c r="BY129" s="230"/>
      <c r="BZ129" s="230"/>
      <c r="CA129" s="230"/>
      <c r="CB129" s="230"/>
      <c r="CC129" s="230"/>
      <c r="CD129" s="230"/>
      <c r="CE129" s="230"/>
      <c r="CF129" s="230"/>
      <c r="CG129" s="230"/>
      <c r="CH129" s="230"/>
      <c r="CI129" s="230"/>
      <c r="CJ129" s="230"/>
      <c r="CK129" s="230"/>
      <c r="CL129" s="230"/>
      <c r="CM129" s="230"/>
      <c r="CN129" s="230"/>
    </row>
    <row r="130" spans="1:92" s="291" customFormat="1" x14ac:dyDescent="0.25">
      <c r="B130" s="346" t="s">
        <v>2636</v>
      </c>
      <c r="C130" s="230"/>
      <c r="D130" s="230"/>
      <c r="E130" s="353">
        <f t="shared" ref="E130:J130" si="53">E129/E$116</f>
        <v>0.30935258529826698</v>
      </c>
      <c r="F130" s="353">
        <f t="shared" si="53"/>
        <v>0.30199080144000817</v>
      </c>
      <c r="G130" s="353">
        <f t="shared" si="53"/>
        <v>0.30163705529574575</v>
      </c>
      <c r="H130" s="353">
        <f t="shared" si="53"/>
        <v>0.30103945307451396</v>
      </c>
      <c r="I130" s="353">
        <f t="shared" si="53"/>
        <v>0.30128144760975645</v>
      </c>
      <c r="J130" s="353">
        <f t="shared" si="53"/>
        <v>0.30140716981106902</v>
      </c>
      <c r="K130" s="353">
        <f t="shared" ref="K130:L130" si="54">K129/K4</f>
        <v>0.25542379290138051</v>
      </c>
      <c r="L130" s="353">
        <f t="shared" si="54"/>
        <v>0.2559868055834566</v>
      </c>
      <c r="M130" s="353">
        <f>M129/M4</f>
        <v>0.25501811853701362</v>
      </c>
      <c r="N130" s="353">
        <f t="shared" ref="N130" si="55">N129/N4</f>
        <v>0.24909368688270975</v>
      </c>
      <c r="O130" s="353">
        <f t="shared" ref="O130" si="56">O129/O4</f>
        <v>0.24083951337193502</v>
      </c>
      <c r="P130" s="353">
        <f t="shared" ref="P130" si="57">P129/P4</f>
        <v>0.25162562669992428</v>
      </c>
      <c r="Q130" s="353">
        <f t="shared" ref="Q130" si="58">Q129/Q4</f>
        <v>0.2503618254640092</v>
      </c>
      <c r="R130" s="353">
        <f t="shared" ref="R130" si="59">R129/R4</f>
        <v>0.2469567704282622</v>
      </c>
      <c r="S130" s="353">
        <v>0.31309999999999999</v>
      </c>
      <c r="T130" s="230"/>
      <c r="U130" s="230"/>
      <c r="V130" s="230"/>
      <c r="W130" s="230"/>
      <c r="X130" s="230"/>
      <c r="Y130" s="230"/>
      <c r="Z130" s="230"/>
      <c r="AA130" s="230"/>
      <c r="AB130" s="230"/>
      <c r="AC130" s="230"/>
      <c r="AD130" s="230"/>
      <c r="AE130" s="230"/>
      <c r="AF130" s="230"/>
      <c r="AG130" s="230"/>
      <c r="AH130" s="230"/>
      <c r="AI130" s="230"/>
      <c r="AJ130" s="230"/>
      <c r="AK130" s="230"/>
      <c r="AL130" s="230"/>
      <c r="AM130" s="230"/>
      <c r="AN130" s="230"/>
      <c r="AO130" s="230"/>
      <c r="AP130" s="230"/>
      <c r="AQ130" s="230"/>
      <c r="AR130" s="230"/>
      <c r="AS130" s="230"/>
      <c r="AT130" s="230"/>
      <c r="AU130" s="230"/>
      <c r="AV130" s="230"/>
      <c r="AW130" s="230"/>
      <c r="AX130" s="230"/>
      <c r="AY130" s="230"/>
      <c r="AZ130" s="230"/>
      <c r="BA130" s="230"/>
      <c r="BB130" s="230"/>
      <c r="BC130" s="230"/>
      <c r="BD130" s="230"/>
      <c r="BE130" s="230"/>
      <c r="BF130" s="230"/>
      <c r="BG130" s="230"/>
      <c r="BH130" s="230"/>
      <c r="BI130" s="230"/>
      <c r="BJ130" s="230"/>
      <c r="BK130" s="230"/>
      <c r="BL130" s="230"/>
      <c r="BM130" s="230"/>
      <c r="BN130" s="230"/>
      <c r="BO130" s="230"/>
      <c r="BP130" s="230"/>
      <c r="BQ130" s="230"/>
      <c r="BR130" s="230"/>
      <c r="BS130" s="230"/>
      <c r="BT130" s="230"/>
      <c r="BU130" s="230"/>
      <c r="BV130" s="230"/>
      <c r="BW130" s="230"/>
      <c r="BX130" s="230"/>
      <c r="BY130" s="230"/>
      <c r="BZ130" s="230"/>
      <c r="CA130" s="230"/>
      <c r="CB130" s="230"/>
      <c r="CC130" s="230"/>
      <c r="CD130" s="230"/>
      <c r="CE130" s="230"/>
      <c r="CF130" s="230"/>
      <c r="CG130" s="230"/>
      <c r="CH130" s="230"/>
      <c r="CI130" s="230"/>
      <c r="CJ130" s="230"/>
      <c r="CK130" s="230"/>
      <c r="CL130" s="230"/>
      <c r="CM130" s="230"/>
      <c r="CN130" s="230"/>
    </row>
    <row r="131" spans="1:92" s="239" customFormat="1" x14ac:dyDescent="0.25">
      <c r="B131" s="244" t="s">
        <v>2640</v>
      </c>
      <c r="C131" s="245"/>
      <c r="D131" s="245"/>
      <c r="E131" s="245">
        <v>3129.2405419000002</v>
      </c>
      <c r="F131" s="245">
        <v>3487.6536304900001</v>
      </c>
      <c r="G131" s="245">
        <v>3848.3661502499999</v>
      </c>
      <c r="H131" s="245">
        <v>2620.29552225</v>
      </c>
      <c r="I131" s="343"/>
      <c r="J131" s="343"/>
      <c r="K131" s="343"/>
      <c r="L131" s="343"/>
      <c r="M131" s="343"/>
      <c r="N131" s="343"/>
      <c r="O131" s="343"/>
      <c r="P131" s="343"/>
      <c r="Q131" s="343"/>
      <c r="R131" s="343"/>
      <c r="S131" s="343">
        <v>7848.4672099799991</v>
      </c>
      <c r="T131" s="245"/>
      <c r="U131" s="245"/>
      <c r="V131" s="245"/>
      <c r="W131" s="245"/>
      <c r="X131" s="245"/>
      <c r="Y131" s="245"/>
      <c r="Z131" s="245"/>
      <c r="AA131" s="245"/>
      <c r="AB131" s="245"/>
      <c r="AC131" s="245"/>
      <c r="AD131" s="245"/>
      <c r="AE131" s="245"/>
      <c r="AF131" s="245"/>
      <c r="AG131" s="245"/>
      <c r="AH131" s="245"/>
      <c r="AI131" s="245"/>
      <c r="AJ131" s="245"/>
      <c r="AK131" s="245"/>
      <c r="AL131" s="245"/>
      <c r="AM131" s="245"/>
      <c r="AN131" s="245"/>
      <c r="AO131" s="245"/>
      <c r="AP131" s="245"/>
      <c r="AQ131" s="245"/>
      <c r="AR131" s="245"/>
      <c r="AS131" s="245"/>
      <c r="AT131" s="245"/>
      <c r="AU131" s="245"/>
      <c r="AV131" s="245"/>
      <c r="AW131" s="245"/>
      <c r="AX131" s="245"/>
      <c r="AY131" s="245"/>
      <c r="AZ131" s="245"/>
      <c r="BA131" s="245"/>
      <c r="BB131" s="245"/>
      <c r="BC131" s="245"/>
      <c r="BD131" s="245"/>
      <c r="BE131" s="245"/>
      <c r="BF131" s="245"/>
      <c r="BG131" s="245"/>
      <c r="BH131" s="245"/>
      <c r="BI131" s="245"/>
      <c r="BJ131" s="245"/>
      <c r="BK131" s="245"/>
      <c r="BL131" s="245"/>
      <c r="BM131" s="245"/>
      <c r="BN131" s="245"/>
      <c r="BO131" s="245"/>
      <c r="BP131" s="245"/>
      <c r="BQ131" s="245"/>
      <c r="BR131" s="245"/>
      <c r="BS131" s="245"/>
      <c r="BT131" s="245"/>
      <c r="BU131" s="245"/>
      <c r="BV131" s="245"/>
      <c r="BW131" s="245"/>
      <c r="BX131" s="245"/>
      <c r="BY131" s="245"/>
      <c r="BZ131" s="245"/>
      <c r="CA131" s="245"/>
      <c r="CB131" s="245"/>
      <c r="CC131" s="245"/>
      <c r="CD131" s="245"/>
      <c r="CE131" s="245"/>
      <c r="CF131" s="245"/>
      <c r="CG131" s="245"/>
      <c r="CH131" s="245"/>
      <c r="CI131" s="245"/>
      <c r="CJ131" s="245"/>
      <c r="CK131" s="245"/>
      <c r="CL131" s="245"/>
      <c r="CM131" s="245"/>
      <c r="CN131" s="245"/>
    </row>
    <row r="132" spans="1:92" s="291" customFormat="1" x14ac:dyDescent="0.25">
      <c r="B132" s="346" t="s">
        <v>2641</v>
      </c>
      <c r="C132" s="230"/>
      <c r="D132" s="230"/>
      <c r="E132" s="230">
        <f>E129-E131</f>
        <v>9233.7823259699999</v>
      </c>
      <c r="F132" s="230">
        <f>F129-F131</f>
        <v>9973.8993262099993</v>
      </c>
      <c r="G132" s="230">
        <f>G129-G131</f>
        <v>11281.19077605</v>
      </c>
      <c r="H132" s="230">
        <f>H129-H131</f>
        <v>14007.129805160001</v>
      </c>
      <c r="I132" s="230"/>
      <c r="J132" s="230"/>
      <c r="K132" s="347"/>
      <c r="L132" s="347"/>
      <c r="M132" s="347"/>
      <c r="N132" s="347"/>
      <c r="O132" s="347"/>
      <c r="P132" s="347"/>
      <c r="Q132" s="347"/>
      <c r="R132" s="347"/>
      <c r="S132" s="347">
        <v>31502.970021320001</v>
      </c>
      <c r="T132" s="230"/>
      <c r="U132" s="230"/>
      <c r="V132" s="230"/>
      <c r="W132" s="230"/>
      <c r="X132" s="230"/>
      <c r="Y132" s="230"/>
      <c r="Z132" s="230"/>
      <c r="AA132" s="230"/>
      <c r="AB132" s="230"/>
      <c r="AC132" s="230"/>
      <c r="AD132" s="230"/>
      <c r="AE132" s="230"/>
      <c r="AF132" s="230"/>
      <c r="AG132" s="230"/>
      <c r="AH132" s="230"/>
      <c r="AI132" s="230"/>
      <c r="AJ132" s="230"/>
      <c r="AK132" s="230"/>
      <c r="AL132" s="230"/>
      <c r="AM132" s="230"/>
      <c r="AN132" s="230"/>
      <c r="AO132" s="230"/>
      <c r="AP132" s="230"/>
      <c r="AQ132" s="230"/>
      <c r="AR132" s="230"/>
      <c r="AS132" s="230"/>
      <c r="AT132" s="230"/>
      <c r="AU132" s="230"/>
      <c r="AV132" s="230"/>
      <c r="AW132" s="230"/>
      <c r="AX132" s="230"/>
      <c r="AY132" s="230"/>
      <c r="AZ132" s="230"/>
      <c r="BA132" s="230"/>
      <c r="BB132" s="230"/>
      <c r="BC132" s="230"/>
      <c r="BD132" s="230"/>
      <c r="BE132" s="230"/>
      <c r="BF132" s="230"/>
      <c r="BG132" s="230"/>
      <c r="BH132" s="230"/>
      <c r="BI132" s="230"/>
      <c r="BJ132" s="230"/>
      <c r="BK132" s="230"/>
      <c r="BL132" s="230"/>
      <c r="BM132" s="230"/>
      <c r="BN132" s="230"/>
      <c r="BO132" s="230"/>
      <c r="BP132" s="230"/>
      <c r="BQ132" s="230"/>
      <c r="BR132" s="230"/>
      <c r="BS132" s="230"/>
      <c r="BT132" s="230"/>
      <c r="BU132" s="230"/>
      <c r="BV132" s="230"/>
      <c r="BW132" s="230"/>
      <c r="BX132" s="230"/>
      <c r="BY132" s="230"/>
      <c r="BZ132" s="230"/>
      <c r="CA132" s="230"/>
      <c r="CB132" s="230"/>
      <c r="CC132" s="230"/>
      <c r="CD132" s="230"/>
      <c r="CE132" s="230"/>
      <c r="CF132" s="230"/>
      <c r="CG132" s="230"/>
      <c r="CH132" s="230"/>
      <c r="CI132" s="230"/>
      <c r="CJ132" s="230"/>
      <c r="CK132" s="230"/>
      <c r="CL132" s="230"/>
      <c r="CM132" s="230"/>
      <c r="CN132" s="230"/>
    </row>
    <row r="133" spans="1:92" s="291" customFormat="1" x14ac:dyDescent="0.25">
      <c r="B133" s="385" t="s">
        <v>2642</v>
      </c>
      <c r="C133" s="240"/>
      <c r="D133" s="240"/>
      <c r="E133" s="350">
        <f>E132/E$116</f>
        <v>0.23105145603539629</v>
      </c>
      <c r="F133" s="350">
        <f>F132/F$116</f>
        <v>0.22375025085831488</v>
      </c>
      <c r="G133" s="350">
        <f>G132/G$116</f>
        <v>0.2249124136611069</v>
      </c>
      <c r="H133" s="350">
        <f>H132/H$116</f>
        <v>0.25359901564182286</v>
      </c>
      <c r="I133" s="240"/>
      <c r="J133" s="240"/>
      <c r="K133" s="386"/>
      <c r="L133" s="386"/>
      <c r="M133" s="386"/>
      <c r="N133" s="386"/>
      <c r="O133" s="386"/>
      <c r="P133" s="386"/>
      <c r="Q133" s="386"/>
      <c r="R133" s="386"/>
      <c r="S133" s="350">
        <v>0.25069999999999998</v>
      </c>
      <c r="T133" s="240"/>
      <c r="U133" s="240"/>
      <c r="V133" s="240"/>
      <c r="W133" s="240"/>
      <c r="X133" s="240"/>
      <c r="Y133" s="240"/>
      <c r="Z133" s="240"/>
      <c r="AA133" s="240"/>
      <c r="AB133" s="240"/>
      <c r="AC133" s="240"/>
      <c r="AD133" s="240"/>
      <c r="AE133" s="240"/>
      <c r="AF133" s="240"/>
      <c r="AG133" s="240"/>
      <c r="AH133" s="240"/>
      <c r="AI133" s="240"/>
      <c r="AJ133" s="240"/>
      <c r="AK133" s="240"/>
      <c r="AL133" s="240"/>
      <c r="AM133" s="240"/>
      <c r="AN133" s="240"/>
      <c r="AO133" s="240"/>
      <c r="AP133" s="240"/>
      <c r="AQ133" s="240"/>
      <c r="AR133" s="240"/>
      <c r="AS133" s="240"/>
      <c r="AT133" s="240"/>
      <c r="AU133" s="240"/>
      <c r="AV133" s="240"/>
      <c r="AW133" s="240"/>
      <c r="AX133" s="240"/>
      <c r="AY133" s="240"/>
      <c r="AZ133" s="240"/>
      <c r="BA133" s="240"/>
      <c r="BB133" s="240"/>
      <c r="BC133" s="240"/>
      <c r="BD133" s="240"/>
      <c r="BE133" s="240"/>
      <c r="BF133" s="240"/>
      <c r="BG133" s="240"/>
      <c r="BH133" s="240"/>
      <c r="BI133" s="240"/>
      <c r="BJ133" s="240"/>
      <c r="BK133" s="240"/>
      <c r="BL133" s="240"/>
      <c r="BM133" s="240"/>
      <c r="BN133" s="240"/>
      <c r="BO133" s="240"/>
      <c r="BP133" s="240"/>
      <c r="BQ133" s="240"/>
      <c r="BR133" s="240"/>
      <c r="BS133" s="240"/>
      <c r="BT133" s="240"/>
      <c r="BU133" s="240"/>
      <c r="BV133" s="240"/>
      <c r="BW133" s="240"/>
      <c r="BX133" s="240"/>
      <c r="BY133" s="240"/>
      <c r="BZ133" s="240"/>
      <c r="CA133" s="240"/>
      <c r="CB133" s="240"/>
      <c r="CC133" s="240"/>
      <c r="CD133" s="240"/>
      <c r="CE133" s="240"/>
      <c r="CF133" s="240"/>
      <c r="CG133" s="240"/>
      <c r="CH133" s="240"/>
      <c r="CI133" s="240"/>
      <c r="CJ133" s="240"/>
      <c r="CK133" s="240"/>
      <c r="CL133" s="240"/>
      <c r="CM133" s="240"/>
      <c r="CN133" s="240"/>
    </row>
    <row r="134" spans="1:92" s="383" customFormat="1" x14ac:dyDescent="0.25">
      <c r="B134" s="382" t="s">
        <v>2622</v>
      </c>
      <c r="K134" s="384"/>
      <c r="L134" s="384"/>
      <c r="M134" s="384"/>
      <c r="N134" s="384"/>
      <c r="O134" s="384"/>
      <c r="P134" s="384"/>
      <c r="Q134" s="384"/>
      <c r="R134" s="384"/>
      <c r="S134" s="384"/>
    </row>
    <row r="137" spans="1:92" s="1" customFormat="1" x14ac:dyDescent="0.25">
      <c r="B137" s="61" t="s">
        <v>2777</v>
      </c>
      <c r="C137" s="61">
        <v>2002</v>
      </c>
      <c r="D137" s="61">
        <v>2003</v>
      </c>
      <c r="E137" s="61">
        <v>2004</v>
      </c>
      <c r="F137" s="61">
        <v>2005</v>
      </c>
      <c r="G137" s="61">
        <v>2006</v>
      </c>
      <c r="H137" s="61">
        <v>2007</v>
      </c>
      <c r="I137" s="61">
        <v>2008</v>
      </c>
      <c r="J137" s="61">
        <v>2009</v>
      </c>
      <c r="K137" s="11">
        <v>2010</v>
      </c>
      <c r="L137" s="11">
        <v>2011</v>
      </c>
      <c r="M137" s="11">
        <v>2012</v>
      </c>
      <c r="N137" s="11">
        <v>2013</v>
      </c>
      <c r="O137" s="11">
        <v>2014</v>
      </c>
      <c r="P137" s="11">
        <v>2015</v>
      </c>
      <c r="Q137" s="11">
        <v>2016</v>
      </c>
      <c r="R137" s="11">
        <v>2017</v>
      </c>
      <c r="S137" s="11">
        <v>2018</v>
      </c>
      <c r="T137" s="172">
        <v>2019</v>
      </c>
      <c r="U137" s="172">
        <v>2020</v>
      </c>
      <c r="V137" s="172">
        <v>2021</v>
      </c>
      <c r="W137" s="172">
        <v>2022</v>
      </c>
      <c r="X137" s="172">
        <v>2023</v>
      </c>
      <c r="Y137" s="172">
        <v>2024</v>
      </c>
      <c r="Z137" s="172">
        <v>2025</v>
      </c>
      <c r="AA137" s="172">
        <v>2026</v>
      </c>
      <c r="AB137" s="172">
        <v>2027</v>
      </c>
      <c r="AC137" s="172">
        <v>2028</v>
      </c>
      <c r="AD137" s="172">
        <v>2029</v>
      </c>
      <c r="AE137" s="172">
        <v>2030</v>
      </c>
      <c r="AF137" s="172">
        <v>2031</v>
      </c>
      <c r="AG137" s="172">
        <v>2032</v>
      </c>
      <c r="AH137" s="172">
        <v>2033</v>
      </c>
      <c r="AI137" s="172">
        <v>2034</v>
      </c>
      <c r="AJ137" s="172">
        <v>2035</v>
      </c>
      <c r="AK137" s="172">
        <v>2036</v>
      </c>
      <c r="AL137" s="172">
        <v>2037</v>
      </c>
      <c r="AM137" s="172">
        <v>2038</v>
      </c>
      <c r="AN137" s="172">
        <v>2039</v>
      </c>
      <c r="AO137" s="172">
        <v>2040</v>
      </c>
      <c r="AP137" s="61"/>
      <c r="AQ137" s="61"/>
      <c r="AR137" s="61"/>
      <c r="AS137" s="61"/>
      <c r="AT137" s="61"/>
      <c r="AU137" s="61"/>
      <c r="AV137" s="61"/>
      <c r="AW137" s="61"/>
      <c r="AX137" s="61"/>
      <c r="AY137" s="61"/>
      <c r="AZ137" s="61"/>
      <c r="BA137" s="61"/>
      <c r="BB137" s="61"/>
      <c r="BC137" s="61"/>
      <c r="BD137" s="61"/>
      <c r="BE137" s="61"/>
      <c r="BF137" s="61"/>
      <c r="BG137" s="61"/>
      <c r="BH137" s="61"/>
      <c r="BI137" s="61"/>
      <c r="BJ137" s="61"/>
      <c r="BK137" s="61"/>
      <c r="BL137" s="61"/>
      <c r="BM137" s="61"/>
      <c r="BN137" s="61"/>
      <c r="BO137" s="61"/>
      <c r="BP137" s="61"/>
      <c r="BQ137" s="61"/>
      <c r="BR137" s="61"/>
      <c r="BS137" s="61"/>
      <c r="BT137" s="61"/>
      <c r="BU137" s="61"/>
      <c r="BV137" s="61"/>
      <c r="BW137" s="61"/>
      <c r="BX137" s="61"/>
      <c r="BY137" s="61"/>
      <c r="BZ137" s="61"/>
      <c r="CA137" s="61"/>
      <c r="CB137" s="61"/>
      <c r="CC137" s="61"/>
      <c r="CD137" s="61"/>
      <c r="CE137" s="61"/>
      <c r="CF137" s="61"/>
      <c r="CG137" s="61"/>
      <c r="CH137" s="61"/>
      <c r="CI137" s="61"/>
      <c r="CJ137" s="61"/>
      <c r="CK137" s="61"/>
      <c r="CL137" s="61"/>
      <c r="CM137" s="61"/>
      <c r="CN137" s="61"/>
    </row>
    <row r="138" spans="1:92" s="291" customFormat="1" x14ac:dyDescent="0.25">
      <c r="B138" s="407" t="s">
        <v>2787</v>
      </c>
      <c r="C138" s="230"/>
      <c r="D138" s="230"/>
      <c r="E138" s="230"/>
      <c r="F138" s="230"/>
      <c r="G138" s="230"/>
      <c r="H138" s="230"/>
      <c r="I138" s="230"/>
      <c r="J138" s="230"/>
      <c r="K138" s="347"/>
      <c r="L138" s="347"/>
      <c r="M138" s="347"/>
      <c r="N138" s="347"/>
      <c r="O138" s="347"/>
      <c r="P138" s="347"/>
      <c r="Q138" s="578">
        <v>837.13900000000001</v>
      </c>
      <c r="R138" s="578">
        <v>672.09199999999998</v>
      </c>
      <c r="S138" s="578">
        <v>1199.1030000000001</v>
      </c>
      <c r="T138" s="579">
        <v>1726.4690000000001</v>
      </c>
      <c r="U138" s="579">
        <v>2073.5369999999998</v>
      </c>
      <c r="V138" s="579">
        <v>1786.6479999999999</v>
      </c>
      <c r="W138" s="579">
        <v>1666.605</v>
      </c>
      <c r="X138" s="579">
        <v>1435.2</v>
      </c>
      <c r="Y138" s="579">
        <v>1358.0650000000001</v>
      </c>
      <c r="Z138" s="579">
        <v>1269.0250000000001</v>
      </c>
      <c r="AA138" s="579">
        <v>1269.0250000000001</v>
      </c>
      <c r="AB138" s="579">
        <v>1269.0250000000001</v>
      </c>
      <c r="AC138" s="579">
        <v>1198.258</v>
      </c>
      <c r="AD138" s="580"/>
      <c r="AE138" s="580"/>
      <c r="AF138" s="580"/>
      <c r="AG138" s="580"/>
      <c r="AH138" s="580"/>
      <c r="AI138" s="580"/>
      <c r="AJ138" s="580"/>
      <c r="AK138" s="580"/>
      <c r="AL138" s="580"/>
      <c r="AM138" s="580"/>
      <c r="AN138" s="580"/>
      <c r="AO138" s="580"/>
      <c r="AP138" s="230"/>
      <c r="AQ138" s="230"/>
      <c r="AR138" s="230"/>
      <c r="AS138" s="230"/>
      <c r="AT138" s="230"/>
      <c r="AU138" s="230"/>
      <c r="AV138" s="230"/>
      <c r="AW138" s="230"/>
      <c r="AX138" s="230"/>
      <c r="AY138" s="230"/>
      <c r="AZ138" s="230"/>
      <c r="BA138" s="230"/>
      <c r="BB138" s="230"/>
      <c r="BC138" s="230"/>
      <c r="BD138" s="230"/>
      <c r="BE138" s="230"/>
      <c r="BF138" s="230"/>
      <c r="BG138" s="230"/>
      <c r="BH138" s="230"/>
      <c r="BI138" s="230"/>
      <c r="BJ138" s="230"/>
      <c r="BK138" s="230"/>
      <c r="BL138" s="230"/>
      <c r="BM138" s="230"/>
      <c r="BN138" s="230"/>
      <c r="BO138" s="230"/>
      <c r="BP138" s="230"/>
      <c r="BQ138" s="230"/>
      <c r="BR138" s="230"/>
      <c r="BS138" s="230"/>
      <c r="BT138" s="230"/>
      <c r="BU138" s="230"/>
      <c r="BV138" s="230"/>
      <c r="BW138" s="230"/>
      <c r="BX138" s="230"/>
      <c r="BY138" s="230"/>
      <c r="BZ138" s="230"/>
      <c r="CA138" s="230"/>
      <c r="CB138" s="230"/>
      <c r="CC138" s="230"/>
      <c r="CD138" s="230"/>
      <c r="CE138" s="230"/>
      <c r="CF138" s="230"/>
      <c r="CG138" s="230"/>
      <c r="CH138" s="230"/>
      <c r="CI138" s="230"/>
      <c r="CJ138" s="230"/>
      <c r="CK138" s="230"/>
      <c r="CL138" s="230"/>
      <c r="CM138" s="230"/>
      <c r="CN138" s="230"/>
    </row>
    <row r="139" spans="1:92" s="239" customFormat="1" outlineLevel="1" x14ac:dyDescent="0.25">
      <c r="A139" s="587">
        <v>1</v>
      </c>
      <c r="B139" s="410" t="s">
        <v>2763</v>
      </c>
      <c r="C139" s="245"/>
      <c r="D139" s="245"/>
      <c r="E139" s="245"/>
      <c r="F139" s="245"/>
      <c r="G139" s="245"/>
      <c r="H139" s="245"/>
      <c r="I139" s="245"/>
      <c r="J139" s="245"/>
      <c r="K139" s="343"/>
      <c r="L139" s="343"/>
      <c r="M139" s="343"/>
      <c r="N139" s="343"/>
      <c r="O139" s="343"/>
      <c r="P139" s="343"/>
      <c r="Q139" s="576">
        <v>13.569000000000001</v>
      </c>
      <c r="R139" s="576">
        <v>0</v>
      </c>
      <c r="S139" s="576">
        <v>0</v>
      </c>
      <c r="T139" s="577">
        <v>0</v>
      </c>
      <c r="U139" s="577">
        <v>0</v>
      </c>
      <c r="V139" s="577">
        <v>0</v>
      </c>
      <c r="W139" s="577">
        <v>0</v>
      </c>
      <c r="X139" s="577">
        <v>0</v>
      </c>
      <c r="Y139" s="577">
        <v>0</v>
      </c>
      <c r="Z139" s="577">
        <v>0</v>
      </c>
      <c r="AA139" s="577">
        <v>0</v>
      </c>
      <c r="AB139" s="577">
        <v>0</v>
      </c>
      <c r="AC139" s="577">
        <v>0</v>
      </c>
      <c r="AD139" s="502"/>
      <c r="AE139" s="502"/>
      <c r="AF139" s="502"/>
      <c r="AG139" s="502"/>
      <c r="AH139" s="502"/>
      <c r="AI139" s="502"/>
      <c r="AJ139" s="502"/>
      <c r="AK139" s="502"/>
      <c r="AL139" s="502"/>
      <c r="AM139" s="502"/>
      <c r="AN139" s="502"/>
      <c r="AO139" s="502"/>
      <c r="AP139" s="245"/>
      <c r="AQ139" s="245"/>
      <c r="AR139" s="245"/>
      <c r="AS139" s="245"/>
      <c r="AT139" s="245"/>
      <c r="AU139" s="245"/>
      <c r="AV139" s="245"/>
      <c r="AW139" s="245"/>
      <c r="AX139" s="245"/>
      <c r="AY139" s="245"/>
      <c r="AZ139" s="245"/>
      <c r="BA139" s="245"/>
      <c r="BB139" s="245"/>
      <c r="BC139" s="245"/>
      <c r="BD139" s="245"/>
      <c r="BE139" s="245"/>
      <c r="BF139" s="245"/>
      <c r="BG139" s="245"/>
      <c r="BH139" s="245"/>
      <c r="BI139" s="245"/>
      <c r="BJ139" s="245"/>
      <c r="BK139" s="245"/>
      <c r="BL139" s="245"/>
      <c r="BM139" s="245"/>
      <c r="BN139" s="245"/>
      <c r="BO139" s="245"/>
      <c r="BP139" s="245"/>
      <c r="BQ139" s="245"/>
      <c r="BR139" s="245"/>
      <c r="BS139" s="245"/>
      <c r="BT139" s="245"/>
      <c r="BU139" s="245"/>
      <c r="BV139" s="245"/>
      <c r="BW139" s="245"/>
      <c r="BX139" s="245"/>
      <c r="BY139" s="245"/>
      <c r="BZ139" s="245"/>
      <c r="CA139" s="245"/>
      <c r="CB139" s="245"/>
      <c r="CC139" s="245"/>
      <c r="CD139" s="245"/>
      <c r="CE139" s="245"/>
      <c r="CF139" s="245"/>
      <c r="CG139" s="245"/>
      <c r="CH139" s="245"/>
      <c r="CI139" s="245"/>
      <c r="CJ139" s="245"/>
      <c r="CK139" s="245"/>
      <c r="CL139" s="245"/>
      <c r="CM139" s="245"/>
      <c r="CN139" s="245"/>
    </row>
    <row r="140" spans="1:92" s="239" customFormat="1" outlineLevel="1" x14ac:dyDescent="0.25">
      <c r="A140" s="587">
        <v>1</v>
      </c>
      <c r="B140" s="410" t="s">
        <v>2764</v>
      </c>
      <c r="C140" s="245"/>
      <c r="D140" s="245"/>
      <c r="E140" s="245"/>
      <c r="F140" s="245"/>
      <c r="G140" s="245"/>
      <c r="H140" s="245"/>
      <c r="I140" s="245"/>
      <c r="J140" s="245"/>
      <c r="K140" s="343"/>
      <c r="L140" s="343"/>
      <c r="M140" s="343"/>
      <c r="N140" s="343"/>
      <c r="O140" s="343"/>
      <c r="P140" s="343"/>
      <c r="Q140" s="576">
        <v>300.24200000000002</v>
      </c>
      <c r="R140" s="576">
        <v>238.25700000000001</v>
      </c>
      <c r="S140" s="576">
        <v>330.31200000000001</v>
      </c>
      <c r="T140" s="577">
        <v>344.85</v>
      </c>
      <c r="U140" s="577">
        <v>344.85</v>
      </c>
      <c r="V140" s="577">
        <v>344.85</v>
      </c>
      <c r="W140" s="577">
        <v>344.85</v>
      </c>
      <c r="X140" s="577">
        <v>344.85</v>
      </c>
      <c r="Y140" s="577">
        <v>344.85</v>
      </c>
      <c r="Z140" s="577">
        <v>344.85</v>
      </c>
      <c r="AA140" s="577">
        <v>344.85</v>
      </c>
      <c r="AB140" s="577">
        <v>344.85</v>
      </c>
      <c r="AC140" s="577">
        <v>344.85</v>
      </c>
      <c r="AD140" s="502"/>
      <c r="AE140" s="502"/>
      <c r="AF140" s="502"/>
      <c r="AG140" s="502"/>
      <c r="AH140" s="502"/>
      <c r="AI140" s="502"/>
      <c r="AJ140" s="502"/>
      <c r="AK140" s="502"/>
      <c r="AL140" s="502"/>
      <c r="AM140" s="502"/>
      <c r="AN140" s="502"/>
      <c r="AO140" s="502"/>
      <c r="AP140" s="245"/>
      <c r="AQ140" s="245"/>
      <c r="AR140" s="245"/>
      <c r="AS140" s="245"/>
      <c r="AT140" s="245"/>
      <c r="AU140" s="245"/>
      <c r="AV140" s="245"/>
      <c r="AW140" s="245"/>
      <c r="AX140" s="245"/>
      <c r="AY140" s="245"/>
      <c r="AZ140" s="245"/>
      <c r="BA140" s="245"/>
      <c r="BB140" s="245"/>
      <c r="BC140" s="245"/>
      <c r="BD140" s="245"/>
      <c r="BE140" s="245"/>
      <c r="BF140" s="245"/>
      <c r="BG140" s="245"/>
      <c r="BH140" s="245"/>
      <c r="BI140" s="245"/>
      <c r="BJ140" s="245"/>
      <c r="BK140" s="245"/>
      <c r="BL140" s="245"/>
      <c r="BM140" s="245"/>
      <c r="BN140" s="245"/>
      <c r="BO140" s="245"/>
      <c r="BP140" s="245"/>
      <c r="BQ140" s="245"/>
      <c r="BR140" s="245"/>
      <c r="BS140" s="245"/>
      <c r="BT140" s="245"/>
      <c r="BU140" s="245"/>
      <c r="BV140" s="245"/>
      <c r="BW140" s="245"/>
      <c r="BX140" s="245"/>
      <c r="BY140" s="245"/>
      <c r="BZ140" s="245"/>
      <c r="CA140" s="245"/>
      <c r="CB140" s="245"/>
      <c r="CC140" s="245"/>
      <c r="CD140" s="245"/>
      <c r="CE140" s="245"/>
      <c r="CF140" s="245"/>
      <c r="CG140" s="245"/>
      <c r="CH140" s="245"/>
      <c r="CI140" s="245"/>
      <c r="CJ140" s="245"/>
      <c r="CK140" s="245"/>
      <c r="CL140" s="245"/>
      <c r="CM140" s="245"/>
      <c r="CN140" s="245"/>
    </row>
    <row r="141" spans="1:92" s="239" customFormat="1" outlineLevel="1" x14ac:dyDescent="0.25">
      <c r="A141" s="587">
        <v>1</v>
      </c>
      <c r="B141" s="410" t="s">
        <v>2765</v>
      </c>
      <c r="C141" s="245"/>
      <c r="D141" s="245"/>
      <c r="E141" s="245"/>
      <c r="F141" s="245"/>
      <c r="G141" s="245"/>
      <c r="H141" s="245"/>
      <c r="I141" s="245"/>
      <c r="J141" s="245"/>
      <c r="K141" s="343"/>
      <c r="L141" s="343"/>
      <c r="M141" s="343"/>
      <c r="N141" s="343"/>
      <c r="O141" s="343"/>
      <c r="P141" s="343"/>
      <c r="Q141" s="576">
        <v>184.345</v>
      </c>
      <c r="R141" s="576">
        <v>3.0720000000000001</v>
      </c>
      <c r="S141" s="576">
        <v>0.71299999999999997</v>
      </c>
      <c r="T141" s="577">
        <v>3.4340000000000002</v>
      </c>
      <c r="U141" s="577">
        <v>0</v>
      </c>
      <c r="V141" s="577">
        <v>0</v>
      </c>
      <c r="W141" s="577">
        <v>0</v>
      </c>
      <c r="X141" s="577">
        <v>0</v>
      </c>
      <c r="Y141" s="577">
        <v>0</v>
      </c>
      <c r="Z141" s="577">
        <v>0</v>
      </c>
      <c r="AA141" s="577">
        <v>0</v>
      </c>
      <c r="AB141" s="577">
        <v>0</v>
      </c>
      <c r="AC141" s="577">
        <v>0</v>
      </c>
      <c r="AD141" s="502"/>
      <c r="AE141" s="502"/>
      <c r="AF141" s="502"/>
      <c r="AG141" s="502"/>
      <c r="AH141" s="502"/>
      <c r="AI141" s="502"/>
      <c r="AJ141" s="502"/>
      <c r="AK141" s="502"/>
      <c r="AL141" s="502"/>
      <c r="AM141" s="502"/>
      <c r="AN141" s="502"/>
      <c r="AO141" s="502"/>
      <c r="AP141" s="245"/>
      <c r="AQ141" s="245"/>
      <c r="AR141" s="245"/>
      <c r="AS141" s="245"/>
      <c r="AT141" s="245"/>
      <c r="AU141" s="245"/>
      <c r="AV141" s="245"/>
      <c r="AW141" s="245"/>
      <c r="AX141" s="245"/>
      <c r="AY141" s="245"/>
      <c r="AZ141" s="245"/>
      <c r="BA141" s="245"/>
      <c r="BB141" s="245"/>
      <c r="BC141" s="245"/>
      <c r="BD141" s="245"/>
      <c r="BE141" s="245"/>
      <c r="BF141" s="245"/>
      <c r="BG141" s="245"/>
      <c r="BH141" s="245"/>
      <c r="BI141" s="245"/>
      <c r="BJ141" s="245"/>
      <c r="BK141" s="245"/>
      <c r="BL141" s="245"/>
      <c r="BM141" s="245"/>
      <c r="BN141" s="245"/>
      <c r="BO141" s="245"/>
      <c r="BP141" s="245"/>
      <c r="BQ141" s="245"/>
      <c r="BR141" s="245"/>
      <c r="BS141" s="245"/>
      <c r="BT141" s="245"/>
      <c r="BU141" s="245"/>
      <c r="BV141" s="245"/>
      <c r="BW141" s="245"/>
      <c r="BX141" s="245"/>
      <c r="BY141" s="245"/>
      <c r="BZ141" s="245"/>
      <c r="CA141" s="245"/>
      <c r="CB141" s="245"/>
      <c r="CC141" s="245"/>
      <c r="CD141" s="245"/>
      <c r="CE141" s="245"/>
      <c r="CF141" s="245"/>
      <c r="CG141" s="245"/>
      <c r="CH141" s="245"/>
      <c r="CI141" s="245"/>
      <c r="CJ141" s="245"/>
      <c r="CK141" s="245"/>
      <c r="CL141" s="245"/>
      <c r="CM141" s="245"/>
      <c r="CN141" s="245"/>
    </row>
    <row r="142" spans="1:92" s="239" customFormat="1" outlineLevel="1" x14ac:dyDescent="0.25">
      <c r="A142" s="587">
        <v>1</v>
      </c>
      <c r="B142" s="410" t="s">
        <v>2766</v>
      </c>
      <c r="C142" s="245"/>
      <c r="D142" s="245"/>
      <c r="E142" s="245"/>
      <c r="F142" s="245"/>
      <c r="G142" s="245"/>
      <c r="H142" s="245"/>
      <c r="I142" s="245"/>
      <c r="J142" s="245"/>
      <c r="K142" s="343"/>
      <c r="L142" s="343"/>
      <c r="M142" s="343"/>
      <c r="N142" s="343"/>
      <c r="O142" s="343"/>
      <c r="P142" s="343"/>
      <c r="Q142" s="576">
        <v>38.381</v>
      </c>
      <c r="R142" s="576">
        <v>67.5</v>
      </c>
      <c r="S142" s="576">
        <v>79.742999999999995</v>
      </c>
      <c r="T142" s="577">
        <v>105</v>
      </c>
      <c r="U142" s="577">
        <v>212.3</v>
      </c>
      <c r="V142" s="577">
        <v>212.3</v>
      </c>
      <c r="W142" s="577">
        <v>212.3</v>
      </c>
      <c r="X142" s="577">
        <v>212.3</v>
      </c>
      <c r="Y142" s="577">
        <v>212.3</v>
      </c>
      <c r="Z142" s="577">
        <v>212.3</v>
      </c>
      <c r="AA142" s="577">
        <v>212.3</v>
      </c>
      <c r="AB142" s="577">
        <v>212.3</v>
      </c>
      <c r="AC142" s="577">
        <v>141.53299999999999</v>
      </c>
      <c r="AD142" s="502"/>
      <c r="AE142" s="502"/>
      <c r="AF142" s="502"/>
      <c r="AG142" s="502"/>
      <c r="AH142" s="502"/>
      <c r="AI142" s="502"/>
      <c r="AJ142" s="502"/>
      <c r="AK142" s="502"/>
      <c r="AL142" s="502"/>
      <c r="AM142" s="502"/>
      <c r="AN142" s="502"/>
      <c r="AO142" s="502"/>
      <c r="AP142" s="245"/>
      <c r="AQ142" s="245"/>
      <c r="AR142" s="245"/>
      <c r="AS142" s="245"/>
      <c r="AT142" s="245"/>
      <c r="AU142" s="245"/>
      <c r="AV142" s="245"/>
      <c r="AW142" s="245"/>
      <c r="AX142" s="245"/>
      <c r="AY142" s="245"/>
      <c r="AZ142" s="245"/>
      <c r="BA142" s="245"/>
      <c r="BB142" s="245"/>
      <c r="BC142" s="245"/>
      <c r="BD142" s="245"/>
      <c r="BE142" s="245"/>
      <c r="BF142" s="245"/>
      <c r="BG142" s="245"/>
      <c r="BH142" s="245"/>
      <c r="BI142" s="245"/>
      <c r="BJ142" s="245"/>
      <c r="BK142" s="245"/>
      <c r="BL142" s="245"/>
      <c r="BM142" s="245"/>
      <c r="BN142" s="245"/>
      <c r="BO142" s="245"/>
      <c r="BP142" s="245"/>
      <c r="BQ142" s="245"/>
      <c r="BR142" s="245"/>
      <c r="BS142" s="245"/>
      <c r="BT142" s="245"/>
      <c r="BU142" s="245"/>
      <c r="BV142" s="245"/>
      <c r="BW142" s="245"/>
      <c r="BX142" s="245"/>
      <c r="BY142" s="245"/>
      <c r="BZ142" s="245"/>
      <c r="CA142" s="245"/>
      <c r="CB142" s="245"/>
      <c r="CC142" s="245"/>
      <c r="CD142" s="245"/>
      <c r="CE142" s="245"/>
      <c r="CF142" s="245"/>
      <c r="CG142" s="245"/>
      <c r="CH142" s="245"/>
      <c r="CI142" s="245"/>
      <c r="CJ142" s="245"/>
      <c r="CK142" s="245"/>
      <c r="CL142" s="245"/>
      <c r="CM142" s="245"/>
      <c r="CN142" s="245"/>
    </row>
    <row r="143" spans="1:92" s="239" customFormat="1" outlineLevel="1" x14ac:dyDescent="0.25">
      <c r="A143" s="587">
        <v>1</v>
      </c>
      <c r="B143" s="410" t="s">
        <v>2767</v>
      </c>
      <c r="C143" s="245"/>
      <c r="D143" s="245"/>
      <c r="E143" s="245"/>
      <c r="F143" s="245"/>
      <c r="G143" s="245"/>
      <c r="H143" s="245"/>
      <c r="I143" s="245"/>
      <c r="J143" s="245"/>
      <c r="K143" s="343"/>
      <c r="L143" s="343"/>
      <c r="M143" s="343"/>
      <c r="N143" s="343"/>
      <c r="O143" s="343"/>
      <c r="P143" s="343"/>
      <c r="Q143" s="576">
        <v>77.037000000000006</v>
      </c>
      <c r="R143" s="576">
        <v>88.195999999999998</v>
      </c>
      <c r="S143" s="576">
        <v>185.41800000000001</v>
      </c>
      <c r="T143" s="577">
        <v>305.74700000000001</v>
      </c>
      <c r="U143" s="577">
        <v>204.88900000000001</v>
      </c>
      <c r="V143" s="577">
        <v>204.88900000000001</v>
      </c>
      <c r="W143" s="577">
        <v>204.88900000000001</v>
      </c>
      <c r="X143" s="577">
        <v>204.88900000000001</v>
      </c>
      <c r="Y143" s="577">
        <v>204.88900000000001</v>
      </c>
      <c r="Z143" s="577">
        <v>204.88900000000001</v>
      </c>
      <c r="AA143" s="577">
        <v>204.88900000000001</v>
      </c>
      <c r="AB143" s="577">
        <v>204.88900000000001</v>
      </c>
      <c r="AC143" s="577">
        <v>204.88900000000001</v>
      </c>
      <c r="AD143" s="502"/>
      <c r="AE143" s="502"/>
      <c r="AF143" s="502"/>
      <c r="AG143" s="502"/>
      <c r="AH143" s="502"/>
      <c r="AI143" s="502"/>
      <c r="AJ143" s="502"/>
      <c r="AK143" s="502"/>
      <c r="AL143" s="502"/>
      <c r="AM143" s="502"/>
      <c r="AN143" s="502"/>
      <c r="AO143" s="502"/>
      <c r="AP143" s="245"/>
      <c r="AQ143" s="245"/>
      <c r="AR143" s="245"/>
      <c r="AS143" s="245"/>
      <c r="AT143" s="245"/>
      <c r="AU143" s="245"/>
      <c r="AV143" s="245"/>
      <c r="AW143" s="245"/>
      <c r="AX143" s="245"/>
      <c r="AY143" s="245"/>
      <c r="AZ143" s="245"/>
      <c r="BA143" s="245"/>
      <c r="BB143" s="245"/>
      <c r="BC143" s="245"/>
      <c r="BD143" s="245"/>
      <c r="BE143" s="245"/>
      <c r="BF143" s="245"/>
      <c r="BG143" s="245"/>
      <c r="BH143" s="245"/>
      <c r="BI143" s="245"/>
      <c r="BJ143" s="245"/>
      <c r="BK143" s="245"/>
      <c r="BL143" s="245"/>
      <c r="BM143" s="245"/>
      <c r="BN143" s="245"/>
      <c r="BO143" s="245"/>
      <c r="BP143" s="245"/>
      <c r="BQ143" s="245"/>
      <c r="BR143" s="245"/>
      <c r="BS143" s="245"/>
      <c r="BT143" s="245"/>
      <c r="BU143" s="245"/>
      <c r="BV143" s="245"/>
      <c r="BW143" s="245"/>
      <c r="BX143" s="245"/>
      <c r="BY143" s="245"/>
      <c r="BZ143" s="245"/>
      <c r="CA143" s="245"/>
      <c r="CB143" s="245"/>
      <c r="CC143" s="245"/>
      <c r="CD143" s="245"/>
      <c r="CE143" s="245"/>
      <c r="CF143" s="245"/>
      <c r="CG143" s="245"/>
      <c r="CH143" s="245"/>
      <c r="CI143" s="245"/>
      <c r="CJ143" s="245"/>
      <c r="CK143" s="245"/>
      <c r="CL143" s="245"/>
      <c r="CM143" s="245"/>
      <c r="CN143" s="245"/>
    </row>
    <row r="144" spans="1:92" s="239" customFormat="1" outlineLevel="1" x14ac:dyDescent="0.25">
      <c r="A144" s="587">
        <v>1</v>
      </c>
      <c r="B144" s="410" t="s">
        <v>2768</v>
      </c>
      <c r="C144" s="245"/>
      <c r="D144" s="245"/>
      <c r="E144" s="245"/>
      <c r="F144" s="245"/>
      <c r="G144" s="245"/>
      <c r="H144" s="245"/>
      <c r="I144" s="245"/>
      <c r="J144" s="245"/>
      <c r="K144" s="343"/>
      <c r="L144" s="343"/>
      <c r="M144" s="343"/>
      <c r="N144" s="343"/>
      <c r="O144" s="343"/>
      <c r="P144" s="343"/>
      <c r="Q144" s="576">
        <v>0</v>
      </c>
      <c r="R144" s="576">
        <v>0</v>
      </c>
      <c r="S144" s="576">
        <v>0</v>
      </c>
      <c r="T144" s="577">
        <v>0</v>
      </c>
      <c r="U144" s="577">
        <v>414.315</v>
      </c>
      <c r="V144" s="577">
        <v>774.53599999999994</v>
      </c>
      <c r="W144" s="577">
        <v>713.49800000000005</v>
      </c>
      <c r="X144" s="577">
        <v>482.09300000000002</v>
      </c>
      <c r="Y144" s="577">
        <v>404.95800000000003</v>
      </c>
      <c r="Z144" s="577">
        <v>315.91800000000001</v>
      </c>
      <c r="AA144" s="577">
        <v>315.91800000000001</v>
      </c>
      <c r="AB144" s="577">
        <v>315.91800000000001</v>
      </c>
      <c r="AC144" s="577">
        <v>315.91800000000001</v>
      </c>
      <c r="AD144" s="577"/>
      <c r="AE144" s="502"/>
      <c r="AF144" s="502"/>
      <c r="AG144" s="502"/>
      <c r="AH144" s="502"/>
      <c r="AI144" s="502"/>
      <c r="AJ144" s="502"/>
      <c r="AK144" s="502"/>
      <c r="AL144" s="502"/>
      <c r="AM144" s="502"/>
      <c r="AN144" s="502"/>
      <c r="AO144" s="502"/>
      <c r="AP144" s="245"/>
      <c r="AQ144" s="245"/>
      <c r="AR144" s="245"/>
      <c r="AS144" s="245"/>
      <c r="AT144" s="245"/>
      <c r="AU144" s="245"/>
      <c r="AV144" s="245"/>
      <c r="AW144" s="245"/>
      <c r="AX144" s="245"/>
      <c r="AY144" s="245"/>
      <c r="AZ144" s="245"/>
      <c r="BA144" s="245"/>
      <c r="BB144" s="245"/>
      <c r="BC144" s="245"/>
      <c r="BD144" s="245"/>
      <c r="BE144" s="245"/>
      <c r="BF144" s="245"/>
      <c r="BG144" s="245"/>
      <c r="BH144" s="245"/>
      <c r="BI144" s="245"/>
      <c r="BJ144" s="245"/>
      <c r="BK144" s="245"/>
      <c r="BL144" s="245"/>
      <c r="BM144" s="245"/>
      <c r="BN144" s="245"/>
      <c r="BO144" s="245"/>
      <c r="BP144" s="245"/>
      <c r="BQ144" s="245"/>
      <c r="BR144" s="245"/>
      <c r="BS144" s="245"/>
      <c r="BT144" s="245"/>
      <c r="BU144" s="245"/>
      <c r="BV144" s="245"/>
      <c r="BW144" s="245"/>
      <c r="BX144" s="245"/>
      <c r="BY144" s="245"/>
      <c r="BZ144" s="245"/>
      <c r="CA144" s="245"/>
      <c r="CB144" s="245"/>
      <c r="CC144" s="245"/>
      <c r="CD144" s="245"/>
      <c r="CE144" s="245"/>
      <c r="CF144" s="245"/>
      <c r="CG144" s="245"/>
      <c r="CH144" s="245"/>
      <c r="CI144" s="245"/>
      <c r="CJ144" s="245"/>
      <c r="CK144" s="245"/>
      <c r="CL144" s="245"/>
      <c r="CM144" s="245"/>
      <c r="CN144" s="245"/>
    </row>
    <row r="145" spans="1:92" s="239" customFormat="1" outlineLevel="1" x14ac:dyDescent="0.25">
      <c r="A145" s="587">
        <v>1</v>
      </c>
      <c r="B145" s="410" t="s">
        <v>2769</v>
      </c>
      <c r="C145" s="245"/>
      <c r="D145" s="245"/>
      <c r="E145" s="245"/>
      <c r="F145" s="245"/>
      <c r="G145" s="245"/>
      <c r="H145" s="245"/>
      <c r="I145" s="245"/>
      <c r="J145" s="245"/>
      <c r="K145" s="343"/>
      <c r="L145" s="343"/>
      <c r="M145" s="343"/>
      <c r="N145" s="343"/>
      <c r="O145" s="343"/>
      <c r="P145" s="343"/>
      <c r="Q145" s="576">
        <v>198</v>
      </c>
      <c r="R145" s="576">
        <v>237.99600000000001</v>
      </c>
      <c r="S145" s="576">
        <v>511.416</v>
      </c>
      <c r="T145" s="577">
        <v>845.47799999999995</v>
      </c>
      <c r="U145" s="577">
        <v>716.32899999999995</v>
      </c>
      <c r="V145" s="577">
        <v>13.86</v>
      </c>
      <c r="W145" s="577">
        <v>0</v>
      </c>
      <c r="X145" s="577">
        <v>0</v>
      </c>
      <c r="Y145" s="577">
        <v>0</v>
      </c>
      <c r="Z145" s="577">
        <v>0</v>
      </c>
      <c r="AA145" s="577">
        <v>0</v>
      </c>
      <c r="AB145" s="577">
        <v>0</v>
      </c>
      <c r="AC145" s="577">
        <v>0</v>
      </c>
      <c r="AD145" s="502"/>
      <c r="AE145" s="502"/>
      <c r="AF145" s="502"/>
      <c r="AG145" s="502"/>
      <c r="AH145" s="502"/>
      <c r="AI145" s="502"/>
      <c r="AJ145" s="502"/>
      <c r="AK145" s="502"/>
      <c r="AL145" s="502"/>
      <c r="AM145" s="502"/>
      <c r="AN145" s="502"/>
      <c r="AO145" s="502"/>
      <c r="AP145" s="245"/>
      <c r="AQ145" s="245"/>
      <c r="AR145" s="245"/>
      <c r="AS145" s="245"/>
      <c r="AT145" s="245"/>
      <c r="AU145" s="245"/>
      <c r="AV145" s="245"/>
      <c r="AW145" s="245"/>
      <c r="AX145" s="245"/>
      <c r="AY145" s="245"/>
      <c r="AZ145" s="245"/>
      <c r="BA145" s="245"/>
      <c r="BB145" s="245"/>
      <c r="BC145" s="245"/>
      <c r="BD145" s="245"/>
      <c r="BE145" s="245"/>
      <c r="BF145" s="245"/>
      <c r="BG145" s="245"/>
      <c r="BH145" s="245"/>
      <c r="BI145" s="245"/>
      <c r="BJ145" s="245"/>
      <c r="BK145" s="245"/>
      <c r="BL145" s="245"/>
      <c r="BM145" s="245"/>
      <c r="BN145" s="245"/>
      <c r="BO145" s="245"/>
      <c r="BP145" s="245"/>
      <c r="BQ145" s="245"/>
      <c r="BR145" s="245"/>
      <c r="BS145" s="245"/>
      <c r="BT145" s="245"/>
      <c r="BU145" s="245"/>
      <c r="BV145" s="245"/>
      <c r="BW145" s="245"/>
      <c r="BX145" s="245"/>
      <c r="BY145" s="245"/>
      <c r="BZ145" s="245"/>
      <c r="CA145" s="245"/>
      <c r="CB145" s="245"/>
      <c r="CC145" s="245"/>
      <c r="CD145" s="245"/>
      <c r="CE145" s="245"/>
      <c r="CF145" s="245"/>
      <c r="CG145" s="245"/>
      <c r="CH145" s="245"/>
      <c r="CI145" s="245"/>
      <c r="CJ145" s="245"/>
      <c r="CK145" s="245"/>
      <c r="CL145" s="245"/>
      <c r="CM145" s="245"/>
      <c r="CN145" s="245"/>
    </row>
    <row r="146" spans="1:92" s="239" customFormat="1" outlineLevel="1" x14ac:dyDescent="0.25">
      <c r="A146" s="587">
        <v>1</v>
      </c>
      <c r="B146" s="410" t="s">
        <v>2770</v>
      </c>
      <c r="C146" s="245"/>
      <c r="D146" s="245"/>
      <c r="E146" s="245"/>
      <c r="F146" s="245"/>
      <c r="G146" s="245"/>
      <c r="H146" s="245"/>
      <c r="I146" s="245"/>
      <c r="J146" s="245"/>
      <c r="K146" s="343"/>
      <c r="L146" s="343"/>
      <c r="M146" s="343"/>
      <c r="N146" s="343"/>
      <c r="O146" s="343"/>
      <c r="P146" s="343"/>
      <c r="Q146" s="576">
        <v>0</v>
      </c>
      <c r="R146" s="576">
        <v>4.0750000000000002</v>
      </c>
      <c r="S146" s="576">
        <v>33.439</v>
      </c>
      <c r="T146" s="577">
        <v>51.881999999999998</v>
      </c>
      <c r="U146" s="577">
        <v>75.731999999999999</v>
      </c>
      <c r="V146" s="577">
        <v>82.561999999999998</v>
      </c>
      <c r="W146" s="577">
        <v>82.561999999999998</v>
      </c>
      <c r="X146" s="577">
        <v>82.561999999999998</v>
      </c>
      <c r="Y146" s="577">
        <v>82.561999999999998</v>
      </c>
      <c r="Z146" s="577">
        <v>82.561999999999998</v>
      </c>
      <c r="AA146" s="577">
        <v>82.561999999999998</v>
      </c>
      <c r="AB146" s="577">
        <v>82.561999999999998</v>
      </c>
      <c r="AC146" s="577">
        <v>82.561999999999998</v>
      </c>
      <c r="AD146" s="502"/>
      <c r="AE146" s="502"/>
      <c r="AF146" s="502"/>
      <c r="AG146" s="502"/>
      <c r="AH146" s="502"/>
      <c r="AI146" s="502"/>
      <c r="AJ146" s="502"/>
      <c r="AK146" s="502"/>
      <c r="AL146" s="502"/>
      <c r="AM146" s="502"/>
      <c r="AN146" s="502"/>
      <c r="AO146" s="502"/>
      <c r="AP146" s="245"/>
      <c r="AQ146" s="245"/>
      <c r="AR146" s="245"/>
      <c r="AS146" s="245"/>
      <c r="AT146" s="245"/>
      <c r="AU146" s="245"/>
      <c r="AV146" s="245"/>
      <c r="AW146" s="245"/>
      <c r="AX146" s="245"/>
      <c r="AY146" s="245"/>
      <c r="AZ146" s="245"/>
      <c r="BA146" s="245"/>
      <c r="BB146" s="245"/>
      <c r="BC146" s="245"/>
      <c r="BD146" s="245"/>
      <c r="BE146" s="245"/>
      <c r="BF146" s="245"/>
      <c r="BG146" s="245"/>
      <c r="BH146" s="245"/>
      <c r="BI146" s="245"/>
      <c r="BJ146" s="245"/>
      <c r="BK146" s="245"/>
      <c r="BL146" s="245"/>
      <c r="BM146" s="245"/>
      <c r="BN146" s="245"/>
      <c r="BO146" s="245"/>
      <c r="BP146" s="245"/>
      <c r="BQ146" s="245"/>
      <c r="BR146" s="245"/>
      <c r="BS146" s="245"/>
      <c r="BT146" s="245"/>
      <c r="BU146" s="245"/>
      <c r="BV146" s="245"/>
      <c r="BW146" s="245"/>
      <c r="BX146" s="245"/>
      <c r="BY146" s="245"/>
      <c r="BZ146" s="245"/>
      <c r="CA146" s="245"/>
      <c r="CB146" s="245"/>
      <c r="CC146" s="245"/>
      <c r="CD146" s="245"/>
      <c r="CE146" s="245"/>
      <c r="CF146" s="245"/>
      <c r="CG146" s="245"/>
      <c r="CH146" s="245"/>
      <c r="CI146" s="245"/>
      <c r="CJ146" s="245"/>
      <c r="CK146" s="245"/>
      <c r="CL146" s="245"/>
      <c r="CM146" s="245"/>
      <c r="CN146" s="245"/>
    </row>
    <row r="147" spans="1:92" s="239" customFormat="1" outlineLevel="1" x14ac:dyDescent="0.25">
      <c r="A147" s="587">
        <v>1</v>
      </c>
      <c r="B147" s="410" t="s">
        <v>2771</v>
      </c>
      <c r="C147" s="245"/>
      <c r="D147" s="245"/>
      <c r="E147" s="245"/>
      <c r="F147" s="245"/>
      <c r="G147" s="245"/>
      <c r="H147" s="245"/>
      <c r="I147" s="245"/>
      <c r="J147" s="245"/>
      <c r="K147" s="343"/>
      <c r="L147" s="343"/>
      <c r="M147" s="343"/>
      <c r="N147" s="343"/>
      <c r="O147" s="343"/>
      <c r="P147" s="343"/>
      <c r="Q147" s="576">
        <v>25.564</v>
      </c>
      <c r="R147" s="576">
        <v>32.996000000000002</v>
      </c>
      <c r="S147" s="576">
        <v>58.061999999999998</v>
      </c>
      <c r="T147" s="577">
        <v>70.078000000000003</v>
      </c>
      <c r="U147" s="577">
        <v>105.122</v>
      </c>
      <c r="V147" s="577">
        <v>153.65100000000001</v>
      </c>
      <c r="W147" s="577">
        <v>108.506</v>
      </c>
      <c r="X147" s="577">
        <v>108.506</v>
      </c>
      <c r="Y147" s="577">
        <v>108.506</v>
      </c>
      <c r="Z147" s="577">
        <v>108.506</v>
      </c>
      <c r="AA147" s="577">
        <v>108.506</v>
      </c>
      <c r="AB147" s="577">
        <v>108.506</v>
      </c>
      <c r="AC147" s="577">
        <v>108.506</v>
      </c>
      <c r="AD147" s="502"/>
      <c r="AE147" s="502"/>
      <c r="AF147" s="502"/>
      <c r="AG147" s="502"/>
      <c r="AH147" s="502"/>
      <c r="AI147" s="502"/>
      <c r="AJ147" s="502"/>
      <c r="AK147" s="502"/>
      <c r="AL147" s="502"/>
      <c r="AM147" s="502"/>
      <c r="AN147" s="502"/>
      <c r="AO147" s="502"/>
      <c r="AP147" s="245"/>
      <c r="AQ147" s="245"/>
      <c r="AR147" s="245"/>
      <c r="AS147" s="245"/>
      <c r="AT147" s="245"/>
      <c r="AU147" s="245"/>
      <c r="AV147" s="245"/>
      <c r="AW147" s="245"/>
      <c r="AX147" s="245"/>
      <c r="AY147" s="245"/>
      <c r="AZ147" s="245"/>
      <c r="BA147" s="245"/>
      <c r="BB147" s="245"/>
      <c r="BC147" s="245"/>
      <c r="BD147" s="245"/>
      <c r="BE147" s="245"/>
      <c r="BF147" s="245"/>
      <c r="BG147" s="245"/>
      <c r="BH147" s="245"/>
      <c r="BI147" s="245"/>
      <c r="BJ147" s="245"/>
      <c r="BK147" s="245"/>
      <c r="BL147" s="245"/>
      <c r="BM147" s="245"/>
      <c r="BN147" s="245"/>
      <c r="BO147" s="245"/>
      <c r="BP147" s="245"/>
      <c r="BQ147" s="245"/>
      <c r="BR147" s="245"/>
      <c r="BS147" s="245"/>
      <c r="BT147" s="245"/>
      <c r="BU147" s="245"/>
      <c r="BV147" s="245"/>
      <c r="BW147" s="245"/>
      <c r="BX147" s="245"/>
      <c r="BY147" s="245"/>
      <c r="BZ147" s="245"/>
      <c r="CA147" s="245"/>
      <c r="CB147" s="245"/>
      <c r="CC147" s="245"/>
      <c r="CD147" s="245"/>
      <c r="CE147" s="245"/>
      <c r="CF147" s="245"/>
      <c r="CG147" s="245"/>
      <c r="CH147" s="245"/>
      <c r="CI147" s="245"/>
      <c r="CJ147" s="245"/>
      <c r="CK147" s="245"/>
      <c r="CL147" s="245"/>
      <c r="CM147" s="245"/>
      <c r="CN147" s="245"/>
    </row>
    <row r="148" spans="1:92" s="291" customFormat="1" x14ac:dyDescent="0.25">
      <c r="B148" s="418" t="s">
        <v>2778</v>
      </c>
      <c r="C148" s="230"/>
      <c r="D148" s="230"/>
      <c r="E148" s="230"/>
      <c r="F148" s="230"/>
      <c r="G148" s="230"/>
      <c r="H148" s="230"/>
      <c r="I148" s="230"/>
      <c r="J148" s="230"/>
      <c r="K148" s="347"/>
      <c r="L148" s="347"/>
      <c r="M148" s="347"/>
      <c r="N148" s="347"/>
      <c r="O148" s="347"/>
      <c r="P148" s="347"/>
      <c r="Q148" s="578">
        <v>110.866</v>
      </c>
      <c r="R148" s="578">
        <v>78.043999999999997</v>
      </c>
      <c r="S148" s="578">
        <v>285.8</v>
      </c>
      <c r="T148" s="579">
        <v>417.16800000000001</v>
      </c>
      <c r="U148" s="579">
        <v>417.16800000000001</v>
      </c>
      <c r="V148" s="579">
        <v>417.16800000000001</v>
      </c>
      <c r="W148" s="579">
        <v>417.16800000000001</v>
      </c>
      <c r="X148" s="579">
        <v>417.16800000000001</v>
      </c>
      <c r="Y148" s="579">
        <v>313.30799999999999</v>
      </c>
      <c r="Z148" s="579">
        <v>292.536</v>
      </c>
      <c r="AA148" s="579">
        <v>292.536</v>
      </c>
      <c r="AB148" s="579">
        <v>292.536</v>
      </c>
      <c r="AC148" s="579">
        <v>292.536</v>
      </c>
      <c r="AD148" s="580"/>
      <c r="AE148" s="580"/>
      <c r="AF148" s="580"/>
      <c r="AG148" s="580"/>
      <c r="AH148" s="580"/>
      <c r="AI148" s="580"/>
      <c r="AJ148" s="580"/>
      <c r="AK148" s="580"/>
      <c r="AL148" s="580"/>
      <c r="AM148" s="580"/>
      <c r="AN148" s="580"/>
      <c r="AO148" s="580"/>
      <c r="AP148" s="230"/>
      <c r="AQ148" s="230"/>
      <c r="AR148" s="230"/>
      <c r="AS148" s="230"/>
      <c r="AT148" s="230"/>
      <c r="AU148" s="230"/>
      <c r="AV148" s="230"/>
      <c r="AW148" s="230"/>
      <c r="AX148" s="230"/>
      <c r="AY148" s="230"/>
      <c r="AZ148" s="230"/>
      <c r="BA148" s="230"/>
      <c r="BB148" s="230"/>
      <c r="BC148" s="230"/>
      <c r="BD148" s="230"/>
      <c r="BE148" s="230"/>
      <c r="BF148" s="230"/>
      <c r="BG148" s="230"/>
      <c r="BH148" s="230"/>
      <c r="BI148" s="230"/>
      <c r="BJ148" s="230"/>
      <c r="BK148" s="230"/>
      <c r="BL148" s="230"/>
      <c r="BM148" s="230"/>
      <c r="BN148" s="230"/>
      <c r="BO148" s="230"/>
      <c r="BP148" s="230"/>
      <c r="BQ148" s="230"/>
      <c r="BR148" s="230"/>
      <c r="BS148" s="230"/>
      <c r="BT148" s="230"/>
      <c r="BU148" s="230"/>
      <c r="BV148" s="230"/>
      <c r="BW148" s="230"/>
      <c r="BX148" s="230"/>
      <c r="BY148" s="230"/>
      <c r="BZ148" s="230"/>
      <c r="CA148" s="230"/>
      <c r="CB148" s="230"/>
      <c r="CC148" s="230"/>
      <c r="CD148" s="230"/>
      <c r="CE148" s="230"/>
      <c r="CF148" s="230"/>
      <c r="CG148" s="230"/>
      <c r="CH148" s="230"/>
      <c r="CI148" s="230"/>
      <c r="CJ148" s="230"/>
      <c r="CK148" s="230"/>
      <c r="CL148" s="230"/>
      <c r="CM148" s="230"/>
      <c r="CN148" s="230"/>
    </row>
    <row r="149" spans="1:92" s="239" customFormat="1" outlineLevel="1" x14ac:dyDescent="0.25">
      <c r="A149" s="587">
        <v>1</v>
      </c>
      <c r="B149" s="410" t="s">
        <v>2772</v>
      </c>
      <c r="C149" s="245"/>
      <c r="D149" s="245"/>
      <c r="E149" s="245"/>
      <c r="F149" s="245"/>
      <c r="G149" s="245"/>
      <c r="H149" s="245"/>
      <c r="I149" s="245"/>
      <c r="J149" s="245"/>
      <c r="K149" s="343"/>
      <c r="L149" s="343"/>
      <c r="M149" s="343"/>
      <c r="N149" s="343"/>
      <c r="O149" s="343"/>
      <c r="P149" s="343"/>
      <c r="Q149" s="576">
        <v>110.866</v>
      </c>
      <c r="R149" s="576">
        <v>78.043999999999997</v>
      </c>
      <c r="S149" s="576">
        <v>120.557</v>
      </c>
      <c r="T149" s="577">
        <v>124.63200000000001</v>
      </c>
      <c r="U149" s="577">
        <v>124.63200000000001</v>
      </c>
      <c r="V149" s="577">
        <v>124.63200000000001</v>
      </c>
      <c r="W149" s="577">
        <v>124.63200000000001</v>
      </c>
      <c r="X149" s="577">
        <v>124.63200000000001</v>
      </c>
      <c r="Y149" s="577">
        <v>20.771999999999998</v>
      </c>
      <c r="Z149" s="577">
        <v>0</v>
      </c>
      <c r="AA149" s="577">
        <v>0</v>
      </c>
      <c r="AB149" s="577">
        <v>0</v>
      </c>
      <c r="AC149" s="577">
        <v>0</v>
      </c>
      <c r="AD149" s="502"/>
      <c r="AE149" s="502"/>
      <c r="AF149" s="502"/>
      <c r="AG149" s="502"/>
      <c r="AH149" s="502"/>
      <c r="AI149" s="502"/>
      <c r="AJ149" s="502"/>
      <c r="AK149" s="502"/>
      <c r="AL149" s="502"/>
      <c r="AM149" s="502"/>
      <c r="AN149" s="502"/>
      <c r="AO149" s="502"/>
      <c r="AP149" s="245"/>
      <c r="AQ149" s="245"/>
      <c r="AR149" s="245"/>
      <c r="AS149" s="245"/>
      <c r="AT149" s="245"/>
      <c r="AU149" s="245"/>
      <c r="AV149" s="245"/>
      <c r="AW149" s="245"/>
      <c r="AX149" s="245"/>
      <c r="AY149" s="245"/>
      <c r="AZ149" s="245"/>
      <c r="BA149" s="245"/>
      <c r="BB149" s="245"/>
      <c r="BC149" s="245"/>
      <c r="BD149" s="245"/>
      <c r="BE149" s="245"/>
      <c r="BF149" s="245"/>
      <c r="BG149" s="245"/>
      <c r="BH149" s="245"/>
      <c r="BI149" s="245"/>
      <c r="BJ149" s="245"/>
      <c r="BK149" s="245"/>
      <c r="BL149" s="245"/>
      <c r="BM149" s="245"/>
      <c r="BN149" s="245"/>
      <c r="BO149" s="245"/>
      <c r="BP149" s="245"/>
      <c r="BQ149" s="245"/>
      <c r="BR149" s="245"/>
      <c r="BS149" s="245"/>
      <c r="BT149" s="245"/>
      <c r="BU149" s="245"/>
      <c r="BV149" s="245"/>
      <c r="BW149" s="245"/>
      <c r="BX149" s="245"/>
      <c r="BY149" s="245"/>
      <c r="BZ149" s="245"/>
      <c r="CA149" s="245"/>
      <c r="CB149" s="245"/>
      <c r="CC149" s="245"/>
      <c r="CD149" s="245"/>
      <c r="CE149" s="245"/>
      <c r="CF149" s="245"/>
      <c r="CG149" s="245"/>
      <c r="CH149" s="245"/>
      <c r="CI149" s="245"/>
      <c r="CJ149" s="245"/>
      <c r="CK149" s="245"/>
      <c r="CL149" s="245"/>
      <c r="CM149" s="245"/>
      <c r="CN149" s="245"/>
    </row>
    <row r="150" spans="1:92" s="239" customFormat="1" outlineLevel="1" x14ac:dyDescent="0.25">
      <c r="A150" s="587">
        <v>1</v>
      </c>
      <c r="B150" s="410" t="s">
        <v>2773</v>
      </c>
      <c r="C150" s="245"/>
      <c r="D150" s="245"/>
      <c r="E150" s="245"/>
      <c r="F150" s="245"/>
      <c r="G150" s="245"/>
      <c r="H150" s="245"/>
      <c r="I150" s="245"/>
      <c r="J150" s="245"/>
      <c r="K150" s="343"/>
      <c r="L150" s="343"/>
      <c r="M150" s="343"/>
      <c r="N150" s="343"/>
      <c r="O150" s="343"/>
      <c r="P150" s="343"/>
      <c r="Q150" s="576">
        <v>0</v>
      </c>
      <c r="R150" s="576">
        <v>0</v>
      </c>
      <c r="S150" s="576">
        <v>165.24299999999999</v>
      </c>
      <c r="T150" s="577">
        <v>292.536</v>
      </c>
      <c r="U150" s="577">
        <v>292.536</v>
      </c>
      <c r="V150" s="577">
        <v>292.536</v>
      </c>
      <c r="W150" s="577">
        <v>292.536</v>
      </c>
      <c r="X150" s="577">
        <v>292.536</v>
      </c>
      <c r="Y150" s="577">
        <v>292.536</v>
      </c>
      <c r="Z150" s="577">
        <v>292.536</v>
      </c>
      <c r="AA150" s="577">
        <v>292.536</v>
      </c>
      <c r="AB150" s="577">
        <v>292.536</v>
      </c>
      <c r="AC150" s="577">
        <v>292.536</v>
      </c>
      <c r="AD150" s="502"/>
      <c r="AE150" s="502"/>
      <c r="AF150" s="502"/>
      <c r="AG150" s="502"/>
      <c r="AH150" s="502"/>
      <c r="AI150" s="502"/>
      <c r="AJ150" s="502"/>
      <c r="AK150" s="502"/>
      <c r="AL150" s="502"/>
      <c r="AM150" s="502"/>
      <c r="AN150" s="502"/>
      <c r="AO150" s="502"/>
      <c r="AP150" s="245"/>
      <c r="AQ150" s="245"/>
      <c r="AR150" s="245"/>
      <c r="AS150" s="245"/>
      <c r="AT150" s="245"/>
      <c r="AU150" s="245"/>
      <c r="AV150" s="245"/>
      <c r="AW150" s="245"/>
      <c r="AX150" s="245"/>
      <c r="AY150" s="245"/>
      <c r="AZ150" s="245"/>
      <c r="BA150" s="245"/>
      <c r="BB150" s="245"/>
      <c r="BC150" s="245"/>
      <c r="BD150" s="245"/>
      <c r="BE150" s="245"/>
      <c r="BF150" s="245"/>
      <c r="BG150" s="245"/>
      <c r="BH150" s="245"/>
      <c r="BI150" s="245"/>
      <c r="BJ150" s="245"/>
      <c r="BK150" s="245"/>
      <c r="BL150" s="245"/>
      <c r="BM150" s="245"/>
      <c r="BN150" s="245"/>
      <c r="BO150" s="245"/>
      <c r="BP150" s="245"/>
      <c r="BQ150" s="245"/>
      <c r="BR150" s="245"/>
      <c r="BS150" s="245"/>
      <c r="BT150" s="245"/>
      <c r="BU150" s="245"/>
      <c r="BV150" s="245"/>
      <c r="BW150" s="245"/>
      <c r="BX150" s="245"/>
      <c r="BY150" s="245"/>
      <c r="BZ150" s="245"/>
      <c r="CA150" s="245"/>
      <c r="CB150" s="245"/>
      <c r="CC150" s="245"/>
      <c r="CD150" s="245"/>
      <c r="CE150" s="245"/>
      <c r="CF150" s="245"/>
      <c r="CG150" s="245"/>
      <c r="CH150" s="245"/>
      <c r="CI150" s="245"/>
      <c r="CJ150" s="245"/>
      <c r="CK150" s="245"/>
      <c r="CL150" s="245"/>
      <c r="CM150" s="245"/>
      <c r="CN150" s="245"/>
    </row>
    <row r="151" spans="1:92" s="291" customFormat="1" x14ac:dyDescent="0.25">
      <c r="B151" s="418" t="s">
        <v>2783</v>
      </c>
      <c r="C151" s="230"/>
      <c r="D151" s="230"/>
      <c r="E151" s="230"/>
      <c r="F151" s="230"/>
      <c r="G151" s="230"/>
      <c r="H151" s="230"/>
      <c r="I151" s="230"/>
      <c r="J151" s="230"/>
      <c r="K151" s="347"/>
      <c r="L151" s="347"/>
      <c r="M151" s="347"/>
      <c r="N151" s="347"/>
      <c r="O151" s="347"/>
      <c r="P151" s="347"/>
      <c r="Q151" s="578">
        <v>948.005</v>
      </c>
      <c r="R151" s="578">
        <v>750.13599999999997</v>
      </c>
      <c r="S151" s="578">
        <v>1484.903</v>
      </c>
      <c r="T151" s="579">
        <v>2143.6370000000002</v>
      </c>
      <c r="U151" s="579">
        <v>2490.7049999999999</v>
      </c>
      <c r="V151" s="579">
        <v>2203.8159999999998</v>
      </c>
      <c r="W151" s="579">
        <v>2083.7730000000001</v>
      </c>
      <c r="X151" s="579">
        <v>1852.3679999999999</v>
      </c>
      <c r="Y151" s="579">
        <v>1671.373</v>
      </c>
      <c r="Z151" s="579">
        <v>1561.5609999999999</v>
      </c>
      <c r="AA151" s="579">
        <v>1561.5609999999999</v>
      </c>
      <c r="AB151" s="579">
        <v>1561.5609999999999</v>
      </c>
      <c r="AC151" s="579">
        <v>1490.7940000000001</v>
      </c>
      <c r="AD151" s="580"/>
      <c r="AE151" s="580"/>
      <c r="AF151" s="580"/>
      <c r="AG151" s="580"/>
      <c r="AH151" s="580"/>
      <c r="AI151" s="580"/>
      <c r="AJ151" s="580"/>
      <c r="AK151" s="580"/>
      <c r="AL151" s="580"/>
      <c r="AM151" s="580"/>
      <c r="AN151" s="580"/>
      <c r="AO151" s="580"/>
      <c r="AP151" s="230"/>
      <c r="AQ151" s="230"/>
      <c r="AR151" s="230"/>
      <c r="AS151" s="230"/>
      <c r="AT151" s="230"/>
      <c r="AU151" s="230"/>
      <c r="AV151" s="230"/>
      <c r="AW151" s="230"/>
      <c r="AX151" s="230"/>
      <c r="AY151" s="230"/>
      <c r="AZ151" s="230"/>
      <c r="BA151" s="230"/>
      <c r="BB151" s="230"/>
      <c r="BC151" s="230"/>
      <c r="BD151" s="230"/>
      <c r="BE151" s="230"/>
      <c r="BF151" s="230"/>
      <c r="BG151" s="230"/>
      <c r="BH151" s="230"/>
      <c r="BI151" s="230"/>
      <c r="BJ151" s="230"/>
      <c r="BK151" s="230"/>
      <c r="BL151" s="230"/>
      <c r="BM151" s="230"/>
      <c r="BN151" s="230"/>
      <c r="BO151" s="230"/>
      <c r="BP151" s="230"/>
      <c r="BQ151" s="230"/>
      <c r="BR151" s="230"/>
      <c r="BS151" s="230"/>
      <c r="BT151" s="230"/>
      <c r="BU151" s="230"/>
      <c r="BV151" s="230"/>
      <c r="BW151" s="230"/>
      <c r="BX151" s="230"/>
      <c r="BY151" s="230"/>
      <c r="BZ151" s="230"/>
      <c r="CA151" s="230"/>
      <c r="CB151" s="230"/>
      <c r="CC151" s="230"/>
      <c r="CD151" s="230"/>
      <c r="CE151" s="230"/>
      <c r="CF151" s="230"/>
      <c r="CG151" s="230"/>
      <c r="CH151" s="230"/>
      <c r="CI151" s="230"/>
      <c r="CJ151" s="230"/>
      <c r="CK151" s="230"/>
      <c r="CL151" s="230"/>
      <c r="CM151" s="230"/>
      <c r="CN151" s="230"/>
    </row>
    <row r="152" spans="1:92" s="291" customFormat="1" x14ac:dyDescent="0.25">
      <c r="B152" s="418" t="s">
        <v>2779</v>
      </c>
      <c r="C152" s="230"/>
      <c r="D152" s="230"/>
      <c r="E152" s="230"/>
      <c r="F152" s="230"/>
      <c r="G152" s="230"/>
      <c r="H152" s="230"/>
      <c r="I152" s="230"/>
      <c r="J152" s="230"/>
      <c r="K152" s="347"/>
      <c r="L152" s="347"/>
      <c r="M152" s="347"/>
      <c r="N152" s="347"/>
      <c r="O152" s="347"/>
      <c r="P152" s="347"/>
      <c r="Q152" s="578">
        <v>0</v>
      </c>
      <c r="R152" s="578">
        <v>0</v>
      </c>
      <c r="S152" s="578">
        <v>0</v>
      </c>
      <c r="T152" s="579">
        <v>0</v>
      </c>
      <c r="U152" s="579">
        <v>0</v>
      </c>
      <c r="V152" s="579">
        <v>297.41500000000002</v>
      </c>
      <c r="W152" s="579">
        <v>422.09199999999998</v>
      </c>
      <c r="X152" s="579">
        <v>494.26900000000001</v>
      </c>
      <c r="Y152" s="579">
        <v>511.76900000000001</v>
      </c>
      <c r="Z152" s="579">
        <v>511.76900000000001</v>
      </c>
      <c r="AA152" s="579">
        <v>546.76900000000001</v>
      </c>
      <c r="AB152" s="579">
        <v>546.76900000000001</v>
      </c>
      <c r="AC152" s="579">
        <v>546.76900000000001</v>
      </c>
      <c r="AD152" s="580"/>
      <c r="AE152" s="580"/>
      <c r="AF152" s="580"/>
      <c r="AG152" s="580"/>
      <c r="AH152" s="580"/>
      <c r="AI152" s="580"/>
      <c r="AJ152" s="580"/>
      <c r="AK152" s="580"/>
      <c r="AL152" s="580"/>
      <c r="AM152" s="580"/>
      <c r="AN152" s="580"/>
      <c r="AO152" s="580"/>
      <c r="AP152" s="230"/>
      <c r="AQ152" s="230"/>
      <c r="AR152" s="230"/>
      <c r="AS152" s="230"/>
      <c r="AT152" s="230"/>
      <c r="AU152" s="230"/>
      <c r="AV152" s="230"/>
      <c r="AW152" s="230"/>
      <c r="AX152" s="230"/>
      <c r="AY152" s="230"/>
      <c r="AZ152" s="230"/>
      <c r="BA152" s="230"/>
      <c r="BB152" s="230"/>
      <c r="BC152" s="230"/>
      <c r="BD152" s="230"/>
      <c r="BE152" s="230"/>
      <c r="BF152" s="230"/>
      <c r="BG152" s="230"/>
      <c r="BH152" s="230"/>
      <c r="BI152" s="230"/>
      <c r="BJ152" s="230"/>
      <c r="BK152" s="230"/>
      <c r="BL152" s="230"/>
      <c r="BM152" s="230"/>
      <c r="BN152" s="230"/>
      <c r="BO152" s="230"/>
      <c r="BP152" s="230"/>
      <c r="BQ152" s="230"/>
      <c r="BR152" s="230"/>
      <c r="BS152" s="230"/>
      <c r="BT152" s="230"/>
      <c r="BU152" s="230"/>
      <c r="BV152" s="230"/>
      <c r="BW152" s="230"/>
      <c r="BX152" s="230"/>
      <c r="BY152" s="230"/>
      <c r="BZ152" s="230"/>
      <c r="CA152" s="230"/>
      <c r="CB152" s="230"/>
      <c r="CC152" s="230"/>
      <c r="CD152" s="230"/>
      <c r="CE152" s="230"/>
      <c r="CF152" s="230"/>
      <c r="CG152" s="230"/>
      <c r="CH152" s="230"/>
      <c r="CI152" s="230"/>
      <c r="CJ152" s="230"/>
      <c r="CK152" s="230"/>
      <c r="CL152" s="230"/>
      <c r="CM152" s="230"/>
      <c r="CN152" s="230"/>
    </row>
    <row r="153" spans="1:92" s="239" customFormat="1" outlineLevel="1" x14ac:dyDescent="0.25">
      <c r="A153" s="587">
        <v>1</v>
      </c>
      <c r="B153" s="410" t="s">
        <v>2786</v>
      </c>
      <c r="C153" s="245"/>
      <c r="D153" s="245"/>
      <c r="E153" s="245"/>
      <c r="F153" s="245"/>
      <c r="G153" s="245"/>
      <c r="H153" s="245"/>
      <c r="I153" s="245"/>
      <c r="J153" s="245"/>
      <c r="K153" s="343"/>
      <c r="L153" s="343"/>
      <c r="M153" s="343"/>
      <c r="N153" s="343"/>
      <c r="O153" s="343"/>
      <c r="P153" s="343"/>
      <c r="Q153" s="576">
        <v>0</v>
      </c>
      <c r="R153" s="576">
        <v>0</v>
      </c>
      <c r="S153" s="576">
        <v>0</v>
      </c>
      <c r="T153" s="577">
        <v>0</v>
      </c>
      <c r="U153" s="577">
        <v>0</v>
      </c>
      <c r="V153" s="577">
        <v>0</v>
      </c>
      <c r="W153" s="577">
        <v>87.5</v>
      </c>
      <c r="X153" s="577">
        <v>122.5</v>
      </c>
      <c r="Y153" s="577">
        <v>140</v>
      </c>
      <c r="Z153" s="577">
        <v>140</v>
      </c>
      <c r="AA153" s="577">
        <v>175</v>
      </c>
      <c r="AB153" s="577">
        <v>175</v>
      </c>
      <c r="AC153" s="577">
        <v>175</v>
      </c>
      <c r="AD153" s="502"/>
      <c r="AE153" s="502"/>
      <c r="AF153" s="502"/>
      <c r="AG153" s="502"/>
      <c r="AH153" s="502"/>
      <c r="AI153" s="502"/>
      <c r="AJ153" s="502"/>
      <c r="AK153" s="502"/>
      <c r="AL153" s="502"/>
      <c r="AM153" s="502"/>
      <c r="AN153" s="502"/>
      <c r="AO153" s="502"/>
      <c r="AP153" s="245"/>
      <c r="AQ153" s="245"/>
      <c r="AR153" s="245"/>
      <c r="AS153" s="245"/>
      <c r="AT153" s="245"/>
      <c r="AU153" s="245"/>
      <c r="AV153" s="245"/>
      <c r="AW153" s="245"/>
      <c r="AX153" s="245"/>
      <c r="AY153" s="245"/>
      <c r="AZ153" s="245"/>
      <c r="BA153" s="245"/>
      <c r="BB153" s="245"/>
      <c r="BC153" s="245"/>
      <c r="BD153" s="245"/>
      <c r="BE153" s="245"/>
      <c r="BF153" s="245"/>
      <c r="BG153" s="245"/>
      <c r="BH153" s="245"/>
      <c r="BI153" s="245"/>
      <c r="BJ153" s="245"/>
      <c r="BK153" s="245"/>
      <c r="BL153" s="245"/>
      <c r="BM153" s="245"/>
      <c r="BN153" s="245"/>
      <c r="BO153" s="245"/>
      <c r="BP153" s="245"/>
      <c r="BQ153" s="245"/>
      <c r="BR153" s="245"/>
      <c r="BS153" s="245"/>
      <c r="BT153" s="245"/>
      <c r="BU153" s="245"/>
      <c r="BV153" s="245"/>
      <c r="BW153" s="245"/>
      <c r="BX153" s="245"/>
      <c r="BY153" s="245"/>
      <c r="BZ153" s="245"/>
      <c r="CA153" s="245"/>
      <c r="CB153" s="245"/>
      <c r="CC153" s="245"/>
      <c r="CD153" s="245"/>
      <c r="CE153" s="245"/>
      <c r="CF153" s="245"/>
      <c r="CG153" s="245"/>
      <c r="CH153" s="245"/>
      <c r="CI153" s="245"/>
      <c r="CJ153" s="245"/>
      <c r="CK153" s="245"/>
      <c r="CL153" s="245"/>
      <c r="CM153" s="245"/>
      <c r="CN153" s="245"/>
    </row>
    <row r="154" spans="1:92" s="239" customFormat="1" outlineLevel="1" x14ac:dyDescent="0.25">
      <c r="A154" s="587">
        <v>1</v>
      </c>
      <c r="B154" s="410" t="s">
        <v>2774</v>
      </c>
      <c r="C154" s="245"/>
      <c r="D154" s="245"/>
      <c r="E154" s="245"/>
      <c r="F154" s="245"/>
      <c r="G154" s="245"/>
      <c r="H154" s="245"/>
      <c r="I154" s="245"/>
      <c r="J154" s="245"/>
      <c r="K154" s="343"/>
      <c r="L154" s="343"/>
      <c r="M154" s="343"/>
      <c r="N154" s="343"/>
      <c r="O154" s="343"/>
      <c r="P154" s="343"/>
      <c r="Q154" s="576">
        <v>0</v>
      </c>
      <c r="R154" s="576">
        <v>0</v>
      </c>
      <c r="S154" s="576">
        <v>0</v>
      </c>
      <c r="T154" s="577">
        <v>0</v>
      </c>
      <c r="U154" s="577">
        <v>0</v>
      </c>
      <c r="V154" s="577">
        <v>297.41500000000002</v>
      </c>
      <c r="W154" s="577">
        <v>334.59199999999998</v>
      </c>
      <c r="X154" s="577">
        <v>371.76900000000001</v>
      </c>
      <c r="Y154" s="577">
        <v>371.76900000000001</v>
      </c>
      <c r="Z154" s="577">
        <v>371.76900000000001</v>
      </c>
      <c r="AA154" s="577">
        <v>371.76900000000001</v>
      </c>
      <c r="AB154" s="577">
        <v>371.76900000000001</v>
      </c>
      <c r="AC154" s="577">
        <v>371.76900000000001</v>
      </c>
      <c r="AD154" s="502"/>
      <c r="AE154" s="502"/>
      <c r="AF154" s="502"/>
      <c r="AG154" s="502"/>
      <c r="AH154" s="502"/>
      <c r="AI154" s="502"/>
      <c r="AJ154" s="502"/>
      <c r="AK154" s="502"/>
      <c r="AL154" s="502"/>
      <c r="AM154" s="502"/>
      <c r="AN154" s="502"/>
      <c r="AO154" s="502"/>
      <c r="AP154" s="245"/>
      <c r="AQ154" s="245"/>
      <c r="AR154" s="245"/>
      <c r="AS154" s="245"/>
      <c r="AT154" s="245"/>
      <c r="AU154" s="245"/>
      <c r="AV154" s="245"/>
      <c r="AW154" s="245"/>
      <c r="AX154" s="245"/>
      <c r="AY154" s="245"/>
      <c r="AZ154" s="245"/>
      <c r="BA154" s="245"/>
      <c r="BB154" s="245"/>
      <c r="BC154" s="245"/>
      <c r="BD154" s="245"/>
      <c r="BE154" s="245"/>
      <c r="BF154" s="245"/>
      <c r="BG154" s="245"/>
      <c r="BH154" s="245"/>
      <c r="BI154" s="245"/>
      <c r="BJ154" s="245"/>
      <c r="BK154" s="245"/>
      <c r="BL154" s="245"/>
      <c r="BM154" s="245"/>
      <c r="BN154" s="245"/>
      <c r="BO154" s="245"/>
      <c r="BP154" s="245"/>
      <c r="BQ154" s="245"/>
      <c r="BR154" s="245"/>
      <c r="BS154" s="245"/>
      <c r="BT154" s="245"/>
      <c r="BU154" s="245"/>
      <c r="BV154" s="245"/>
      <c r="BW154" s="245"/>
      <c r="BX154" s="245"/>
      <c r="BY154" s="245"/>
      <c r="BZ154" s="245"/>
      <c r="CA154" s="245"/>
      <c r="CB154" s="245"/>
      <c r="CC154" s="245"/>
      <c r="CD154" s="245"/>
      <c r="CE154" s="245"/>
      <c r="CF154" s="245"/>
      <c r="CG154" s="245"/>
      <c r="CH154" s="245"/>
      <c r="CI154" s="245"/>
      <c r="CJ154" s="245"/>
      <c r="CK154" s="245"/>
      <c r="CL154" s="245"/>
      <c r="CM154" s="245"/>
      <c r="CN154" s="245"/>
    </row>
    <row r="155" spans="1:92" s="291" customFormat="1" x14ac:dyDescent="0.25">
      <c r="B155" s="418" t="s">
        <v>2780</v>
      </c>
      <c r="C155" s="230"/>
      <c r="D155" s="230"/>
      <c r="E155" s="230"/>
      <c r="F155" s="230"/>
      <c r="G155" s="230"/>
      <c r="H155" s="230"/>
      <c r="I155" s="230"/>
      <c r="J155" s="230"/>
      <c r="K155" s="347"/>
      <c r="L155" s="347"/>
      <c r="M155" s="347"/>
      <c r="N155" s="347"/>
      <c r="O155" s="347"/>
      <c r="P155" s="347"/>
      <c r="Q155" s="578">
        <v>140443.28700000001</v>
      </c>
      <c r="R155" s="578">
        <v>149380.55900000001</v>
      </c>
      <c r="S155" s="578">
        <v>159210.70600000001</v>
      </c>
      <c r="T155" s="579">
        <v>161212.27600000001</v>
      </c>
      <c r="U155" s="579">
        <v>162113.916</v>
      </c>
      <c r="V155" s="579">
        <v>163020.59899999999</v>
      </c>
      <c r="W155" s="579">
        <v>163932.35200000001</v>
      </c>
      <c r="X155" s="579">
        <v>164849.20499999999</v>
      </c>
      <c r="Y155" s="579">
        <v>165771.18599999999</v>
      </c>
      <c r="Z155" s="579">
        <v>166698.323</v>
      </c>
      <c r="AA155" s="579">
        <v>167630.64600000001</v>
      </c>
      <c r="AB155" s="579">
        <v>168568.18299999999</v>
      </c>
      <c r="AC155" s="579">
        <v>169510.96299999999</v>
      </c>
      <c r="AD155" s="580"/>
      <c r="AE155" s="580"/>
      <c r="AF155" s="580"/>
      <c r="AG155" s="580"/>
      <c r="AH155" s="580"/>
      <c r="AI155" s="580"/>
      <c r="AJ155" s="580"/>
      <c r="AK155" s="580"/>
      <c r="AL155" s="580"/>
      <c r="AM155" s="580"/>
      <c r="AN155" s="580"/>
      <c r="AO155" s="580"/>
      <c r="AP155" s="230"/>
      <c r="AQ155" s="230"/>
      <c r="AR155" s="230"/>
      <c r="AS155" s="230"/>
      <c r="AT155" s="230"/>
      <c r="AU155" s="230"/>
      <c r="AV155" s="230"/>
      <c r="AW155" s="230"/>
      <c r="AX155" s="230"/>
      <c r="AY155" s="230"/>
      <c r="AZ155" s="230"/>
      <c r="BA155" s="230"/>
      <c r="BB155" s="230"/>
      <c r="BC155" s="230"/>
      <c r="BD155" s="230"/>
      <c r="BE155" s="230"/>
      <c r="BF155" s="230"/>
      <c r="BG155" s="230"/>
      <c r="BH155" s="230"/>
      <c r="BI155" s="230"/>
      <c r="BJ155" s="230"/>
      <c r="BK155" s="230"/>
      <c r="BL155" s="230"/>
      <c r="BM155" s="230"/>
      <c r="BN155" s="230"/>
      <c r="BO155" s="230"/>
      <c r="BP155" s="230"/>
      <c r="BQ155" s="230"/>
      <c r="BR155" s="230"/>
      <c r="BS155" s="230"/>
      <c r="BT155" s="230"/>
      <c r="BU155" s="230"/>
      <c r="BV155" s="230"/>
      <c r="BW155" s="230"/>
      <c r="BX155" s="230"/>
      <c r="BY155" s="230"/>
      <c r="BZ155" s="230"/>
      <c r="CA155" s="230"/>
      <c r="CB155" s="230"/>
      <c r="CC155" s="230"/>
      <c r="CD155" s="230"/>
      <c r="CE155" s="230"/>
      <c r="CF155" s="230"/>
      <c r="CG155" s="230"/>
      <c r="CH155" s="230"/>
      <c r="CI155" s="230"/>
      <c r="CJ155" s="230"/>
      <c r="CK155" s="230"/>
      <c r="CL155" s="230"/>
      <c r="CM155" s="230"/>
      <c r="CN155" s="230"/>
    </row>
    <row r="156" spans="1:92" s="291" customFormat="1" x14ac:dyDescent="0.25">
      <c r="B156" s="418" t="s">
        <v>2775</v>
      </c>
      <c r="C156" s="230"/>
      <c r="D156" s="230"/>
      <c r="E156" s="230"/>
      <c r="F156" s="230"/>
      <c r="G156" s="230"/>
      <c r="H156" s="230"/>
      <c r="I156" s="230"/>
      <c r="J156" s="230"/>
      <c r="K156" s="347"/>
      <c r="L156" s="347"/>
      <c r="M156" s="347"/>
      <c r="N156" s="347"/>
      <c r="O156" s="347"/>
      <c r="P156" s="347"/>
      <c r="Q156" s="578">
        <v>837.13900000000001</v>
      </c>
      <c r="R156" s="578">
        <v>672.09199999999998</v>
      </c>
      <c r="S156" s="578">
        <v>1199.1030000000001</v>
      </c>
      <c r="T156" s="581">
        <v>1726.4690000000001</v>
      </c>
      <c r="U156" s="581">
        <v>2073.5369999999998</v>
      </c>
      <c r="V156" s="581">
        <v>2084.0630000000001</v>
      </c>
      <c r="W156" s="581">
        <v>2088.6970000000001</v>
      </c>
      <c r="X156" s="581">
        <v>1929.4690000000001</v>
      </c>
      <c r="Y156" s="581">
        <v>1869.8340000000001</v>
      </c>
      <c r="Z156" s="581">
        <v>1780.7940000000001</v>
      </c>
      <c r="AA156" s="581">
        <v>1815.7940000000001</v>
      </c>
      <c r="AB156" s="581">
        <v>1815.7940000000001</v>
      </c>
      <c r="AC156" s="581">
        <v>1745.027</v>
      </c>
      <c r="AD156" s="512"/>
      <c r="AE156" s="512"/>
      <c r="AF156" s="512"/>
      <c r="AG156" s="512"/>
      <c r="AH156" s="512"/>
      <c r="AI156" s="512"/>
      <c r="AJ156" s="512"/>
      <c r="AK156" s="512"/>
      <c r="AL156" s="512"/>
      <c r="AM156" s="512"/>
      <c r="AN156" s="512"/>
      <c r="AO156" s="512"/>
      <c r="AP156" s="230"/>
      <c r="AQ156" s="230"/>
      <c r="AR156" s="230"/>
      <c r="AS156" s="230"/>
      <c r="AT156" s="230"/>
      <c r="AU156" s="230"/>
      <c r="AV156" s="230"/>
      <c r="AW156" s="230"/>
      <c r="AX156" s="230"/>
      <c r="AY156" s="230"/>
      <c r="AZ156" s="230"/>
      <c r="BA156" s="230"/>
      <c r="BB156" s="230"/>
      <c r="BC156" s="230"/>
      <c r="BD156" s="230"/>
      <c r="BE156" s="230"/>
      <c r="BF156" s="230"/>
      <c r="BG156" s="230"/>
      <c r="BH156" s="230"/>
      <c r="BI156" s="230"/>
      <c r="BJ156" s="230"/>
      <c r="BK156" s="230"/>
      <c r="BL156" s="230"/>
      <c r="BM156" s="230"/>
      <c r="BN156" s="230"/>
      <c r="BO156" s="230"/>
      <c r="BP156" s="230"/>
      <c r="BQ156" s="230"/>
      <c r="BR156" s="230"/>
      <c r="BS156" s="230"/>
      <c r="BT156" s="230"/>
      <c r="BU156" s="230"/>
      <c r="BV156" s="230"/>
      <c r="BW156" s="230"/>
      <c r="BX156" s="230"/>
      <c r="BY156" s="230"/>
      <c r="BZ156" s="230"/>
      <c r="CA156" s="230"/>
      <c r="CB156" s="230"/>
      <c r="CC156" s="230"/>
      <c r="CD156" s="230"/>
      <c r="CE156" s="230"/>
      <c r="CF156" s="230"/>
      <c r="CG156" s="230"/>
      <c r="CH156" s="230"/>
      <c r="CI156" s="230"/>
      <c r="CJ156" s="230"/>
      <c r="CK156" s="230"/>
      <c r="CL156" s="230"/>
      <c r="CM156" s="230"/>
      <c r="CN156" s="230"/>
    </row>
    <row r="157" spans="1:92" s="239" customFormat="1" x14ac:dyDescent="0.25">
      <c r="B157" s="586" t="s">
        <v>2776</v>
      </c>
      <c r="C157" s="489"/>
      <c r="D157" s="489"/>
      <c r="E157" s="489"/>
      <c r="F157" s="489"/>
      <c r="G157" s="489"/>
      <c r="H157" s="489"/>
      <c r="I157" s="489"/>
      <c r="J157" s="489"/>
      <c r="K157" s="489"/>
      <c r="L157" s="489"/>
      <c r="M157" s="489"/>
      <c r="N157" s="489"/>
      <c r="O157" s="489"/>
      <c r="P157" s="489"/>
      <c r="Q157" s="489">
        <v>6.0000000000000001E-3</v>
      </c>
      <c r="R157" s="489">
        <v>4.4999999999999997E-3</v>
      </c>
      <c r="S157" s="489">
        <v>7.4999999999999997E-3</v>
      </c>
      <c r="T157" s="582">
        <v>1.0699999999999999E-2</v>
      </c>
      <c r="U157" s="582">
        <v>1.2800000000000001E-2</v>
      </c>
      <c r="V157" s="582">
        <v>1.2800000000000001E-2</v>
      </c>
      <c r="W157" s="582">
        <v>1.2699999999999999E-2</v>
      </c>
      <c r="X157" s="582">
        <v>1.17E-2</v>
      </c>
      <c r="Y157" s="582">
        <v>1.1299999999999999E-2</v>
      </c>
      <c r="Z157" s="582">
        <v>1.0699999999999999E-2</v>
      </c>
      <c r="AA157" s="582">
        <v>1.0800000000000001E-2</v>
      </c>
      <c r="AB157" s="582">
        <v>1.0800000000000001E-2</v>
      </c>
      <c r="AC157" s="582">
        <v>1.03E-2</v>
      </c>
      <c r="AD157" s="582"/>
      <c r="AE157" s="582"/>
      <c r="AF157" s="582"/>
      <c r="AG157" s="582"/>
      <c r="AH157" s="582"/>
      <c r="AI157" s="582"/>
      <c r="AJ157" s="582"/>
      <c r="AK157" s="582"/>
      <c r="AL157" s="582"/>
      <c r="AM157" s="582"/>
      <c r="AN157" s="582"/>
      <c r="AO157" s="582"/>
      <c r="AP157" s="247"/>
      <c r="AQ157" s="247"/>
      <c r="AR157" s="247"/>
      <c r="AS157" s="247"/>
      <c r="AT157" s="247"/>
      <c r="AU157" s="247"/>
      <c r="AV157" s="247"/>
      <c r="AW157" s="247"/>
      <c r="AX157" s="247"/>
      <c r="AY157" s="247"/>
      <c r="AZ157" s="247"/>
      <c r="BA157" s="247"/>
      <c r="BB157" s="247"/>
      <c r="BC157" s="247"/>
      <c r="BD157" s="247"/>
      <c r="BE157" s="247"/>
      <c r="BF157" s="247"/>
      <c r="BG157" s="247"/>
      <c r="BH157" s="247"/>
      <c r="BI157" s="247"/>
      <c r="BJ157" s="247"/>
      <c r="BK157" s="247"/>
      <c r="BL157" s="247"/>
      <c r="BM157" s="247"/>
      <c r="BN157" s="247"/>
      <c r="BO157" s="247"/>
      <c r="BP157" s="247"/>
      <c r="BQ157" s="247"/>
      <c r="BR157" s="247"/>
      <c r="BS157" s="247"/>
      <c r="BT157" s="247"/>
      <c r="BU157" s="247"/>
      <c r="BV157" s="247"/>
      <c r="BW157" s="247"/>
      <c r="BX157" s="247"/>
      <c r="BY157" s="247"/>
      <c r="BZ157" s="247"/>
      <c r="CA157" s="247"/>
      <c r="CB157" s="247"/>
      <c r="CC157" s="247"/>
      <c r="CD157" s="247"/>
      <c r="CE157" s="247"/>
      <c r="CF157" s="247"/>
      <c r="CG157" s="247"/>
      <c r="CH157" s="247"/>
      <c r="CI157" s="247"/>
      <c r="CJ157" s="247"/>
      <c r="CK157" s="247"/>
      <c r="CL157" s="247"/>
      <c r="CM157" s="247"/>
      <c r="CN157" s="247"/>
    </row>
    <row r="158" spans="1:92" s="291" customFormat="1" x14ac:dyDescent="0.25">
      <c r="B158" s="348" t="s">
        <v>2784</v>
      </c>
      <c r="C158" s="240"/>
      <c r="D158" s="240"/>
      <c r="E158" s="240"/>
      <c r="F158" s="240"/>
      <c r="G158" s="240"/>
      <c r="H158" s="240"/>
      <c r="I158" s="240"/>
      <c r="J158" s="240"/>
      <c r="K158" s="386"/>
      <c r="L158" s="386"/>
      <c r="M158" s="386"/>
      <c r="N158" s="386"/>
      <c r="O158" s="386"/>
      <c r="P158" s="386"/>
      <c r="Q158" s="583">
        <f t="shared" ref="Q158:T158" si="60">SUMPRODUCT($A$139:$A$154,Q$139:Q$154)</f>
        <v>948.00400000000002</v>
      </c>
      <c r="R158" s="583">
        <f t="shared" si="60"/>
        <v>750.13599999999997</v>
      </c>
      <c r="S158" s="583">
        <f t="shared" si="60"/>
        <v>1484.903</v>
      </c>
      <c r="T158" s="584">
        <f t="shared" si="60"/>
        <v>2143.6370000000002</v>
      </c>
      <c r="U158" s="584">
        <f t="shared" ref="U158:AC158" si="61">SUMPRODUCT($A$139:$A$154,U$139:U$154)</f>
        <v>2490.7049999999999</v>
      </c>
      <c r="V158" s="584">
        <f t="shared" si="61"/>
        <v>2501.2309999999998</v>
      </c>
      <c r="W158" s="584">
        <f t="shared" si="61"/>
        <v>2505.8650000000002</v>
      </c>
      <c r="X158" s="584">
        <f t="shared" si="61"/>
        <v>2346.6370000000002</v>
      </c>
      <c r="Y158" s="584">
        <f t="shared" si="61"/>
        <v>2183.1419999999998</v>
      </c>
      <c r="Z158" s="584">
        <f t="shared" si="61"/>
        <v>2073.33</v>
      </c>
      <c r="AA158" s="584">
        <f t="shared" si="61"/>
        <v>2108.33</v>
      </c>
      <c r="AB158" s="584">
        <f t="shared" si="61"/>
        <v>2108.33</v>
      </c>
      <c r="AC158" s="584">
        <f t="shared" si="61"/>
        <v>2037.5630000000001</v>
      </c>
      <c r="AD158" s="709">
        <f>AC158</f>
        <v>2037.5630000000001</v>
      </c>
      <c r="AE158" s="709">
        <f t="shared" ref="AE158:AO158" si="62">AD158</f>
        <v>2037.5630000000001</v>
      </c>
      <c r="AF158" s="709">
        <f t="shared" si="62"/>
        <v>2037.5630000000001</v>
      </c>
      <c r="AG158" s="709">
        <f t="shared" si="62"/>
        <v>2037.5630000000001</v>
      </c>
      <c r="AH158" s="709">
        <f t="shared" si="62"/>
        <v>2037.5630000000001</v>
      </c>
      <c r="AI158" s="709">
        <f t="shared" si="62"/>
        <v>2037.5630000000001</v>
      </c>
      <c r="AJ158" s="709">
        <f t="shared" si="62"/>
        <v>2037.5630000000001</v>
      </c>
      <c r="AK158" s="709">
        <f t="shared" si="62"/>
        <v>2037.5630000000001</v>
      </c>
      <c r="AL158" s="709">
        <f t="shared" si="62"/>
        <v>2037.5630000000001</v>
      </c>
      <c r="AM158" s="709">
        <f t="shared" si="62"/>
        <v>2037.5630000000001</v>
      </c>
      <c r="AN158" s="709">
        <f t="shared" si="62"/>
        <v>2037.5630000000001</v>
      </c>
      <c r="AO158" s="709">
        <f t="shared" si="62"/>
        <v>2037.5630000000001</v>
      </c>
      <c r="AP158" s="240"/>
      <c r="AQ158" s="240"/>
      <c r="AR158" s="240"/>
      <c r="AS158" s="240"/>
      <c r="AT158" s="240"/>
      <c r="AU158" s="240"/>
      <c r="AV158" s="240"/>
      <c r="AW158" s="240"/>
      <c r="AX158" s="240"/>
      <c r="AY158" s="240"/>
      <c r="AZ158" s="240"/>
      <c r="BA158" s="240"/>
      <c r="BB158" s="240"/>
      <c r="BC158" s="240"/>
      <c r="BD158" s="240"/>
      <c r="BE158" s="240"/>
      <c r="BF158" s="240"/>
      <c r="BG158" s="240"/>
      <c r="BH158" s="240"/>
      <c r="BI158" s="240"/>
      <c r="BJ158" s="240"/>
      <c r="BK158" s="240"/>
      <c r="BL158" s="240"/>
      <c r="BM158" s="240"/>
      <c r="BN158" s="240"/>
      <c r="BO158" s="240"/>
      <c r="BP158" s="240"/>
      <c r="BQ158" s="240"/>
      <c r="BR158" s="240"/>
      <c r="BS158" s="240"/>
      <c r="BT158" s="240"/>
      <c r="BU158" s="240"/>
      <c r="BV158" s="240"/>
      <c r="BW158" s="240"/>
      <c r="BX158" s="240"/>
      <c r="BY158" s="240"/>
      <c r="BZ158" s="240"/>
      <c r="CA158" s="240"/>
      <c r="CB158" s="240"/>
      <c r="CC158" s="240"/>
      <c r="CD158" s="240"/>
      <c r="CE158" s="240"/>
      <c r="CF158" s="240"/>
      <c r="CG158" s="240"/>
      <c r="CH158" s="240"/>
      <c r="CI158" s="240"/>
      <c r="CJ158" s="240"/>
      <c r="CK158" s="240"/>
      <c r="CL158" s="240"/>
      <c r="CM158" s="240"/>
      <c r="CN158" s="240"/>
    </row>
    <row r="159" spans="1:92" x14ac:dyDescent="0.25">
      <c r="B159" s="575" t="s">
        <v>2781</v>
      </c>
    </row>
    <row r="160" spans="1:92" x14ac:dyDescent="0.25">
      <c r="B160" s="462" t="s">
        <v>2782</v>
      </c>
    </row>
    <row r="161" spans="2:92" x14ac:dyDescent="0.25">
      <c r="T161" s="239"/>
      <c r="U161" s="239"/>
      <c r="V161" s="239"/>
      <c r="W161" s="239"/>
      <c r="X161" s="239"/>
      <c r="Y161" s="239"/>
    </row>
    <row r="162" spans="2:92" s="1" customFormat="1" x14ac:dyDescent="0.25">
      <c r="B162" s="61" t="s">
        <v>2643</v>
      </c>
      <c r="C162" s="61">
        <v>2002</v>
      </c>
      <c r="D162" s="61">
        <v>2003</v>
      </c>
      <c r="E162" s="61">
        <v>2004</v>
      </c>
      <c r="F162" s="61">
        <v>2005</v>
      </c>
      <c r="G162" s="61">
        <v>2006</v>
      </c>
      <c r="H162" s="61">
        <v>2007</v>
      </c>
      <c r="I162" s="61">
        <v>2008</v>
      </c>
      <c r="J162" s="61">
        <v>2009</v>
      </c>
      <c r="K162" s="11">
        <v>2010</v>
      </c>
      <c r="L162" s="11">
        <v>2011</v>
      </c>
      <c r="M162" s="11">
        <v>2012</v>
      </c>
      <c r="N162" s="11">
        <v>2013</v>
      </c>
      <c r="O162" s="11">
        <v>2014</v>
      </c>
      <c r="P162" s="11">
        <v>2015</v>
      </c>
      <c r="Q162" s="11">
        <v>2016</v>
      </c>
      <c r="R162" s="11">
        <v>2017</v>
      </c>
      <c r="S162" s="11">
        <v>2018</v>
      </c>
      <c r="T162" s="172">
        <v>2019</v>
      </c>
      <c r="U162" s="172">
        <v>2020</v>
      </c>
      <c r="V162" s="172">
        <v>2021</v>
      </c>
      <c r="W162" s="172">
        <v>2022</v>
      </c>
      <c r="X162" s="172">
        <v>2023</v>
      </c>
      <c r="Y162" s="172">
        <v>2024</v>
      </c>
      <c r="Z162" s="172">
        <v>2025</v>
      </c>
      <c r="AA162" s="172">
        <v>2026</v>
      </c>
      <c r="AB162" s="172">
        <v>2027</v>
      </c>
      <c r="AC162" s="172">
        <v>2028</v>
      </c>
      <c r="AD162" s="172">
        <v>2029</v>
      </c>
      <c r="AE162" s="172">
        <v>2030</v>
      </c>
      <c r="AF162" s="172">
        <v>2031</v>
      </c>
      <c r="AG162" s="172">
        <v>2032</v>
      </c>
      <c r="AH162" s="172">
        <v>2033</v>
      </c>
      <c r="AI162" s="172">
        <v>2034</v>
      </c>
      <c r="AJ162" s="172">
        <v>2035</v>
      </c>
      <c r="AK162" s="172">
        <v>2036</v>
      </c>
      <c r="AL162" s="172">
        <v>2037</v>
      </c>
      <c r="AM162" s="172">
        <v>2038</v>
      </c>
      <c r="AN162" s="172">
        <v>2039</v>
      </c>
      <c r="AO162" s="172">
        <v>2040</v>
      </c>
      <c r="AP162" s="61"/>
      <c r="AQ162" s="61"/>
      <c r="AR162" s="61"/>
      <c r="AS162" s="61"/>
      <c r="AT162" s="61"/>
      <c r="AU162" s="61"/>
      <c r="AV162" s="61"/>
      <c r="AW162" s="61"/>
      <c r="AX162" s="61"/>
      <c r="AY162" s="61"/>
      <c r="AZ162" s="61"/>
      <c r="BA162" s="61"/>
      <c r="BB162" s="61"/>
      <c r="BC162" s="61"/>
      <c r="BD162" s="61"/>
      <c r="BE162" s="61"/>
      <c r="BF162" s="61"/>
      <c r="BG162" s="61"/>
      <c r="BH162" s="61"/>
      <c r="BI162" s="61"/>
      <c r="BJ162" s="61"/>
      <c r="BK162" s="61"/>
      <c r="BL162" s="61"/>
      <c r="BM162" s="61"/>
      <c r="BN162" s="61"/>
      <c r="BO162" s="61"/>
      <c r="BP162" s="61"/>
      <c r="BQ162" s="61"/>
      <c r="BR162" s="61"/>
      <c r="BS162" s="61"/>
      <c r="BT162" s="61"/>
      <c r="BU162" s="61"/>
      <c r="BV162" s="61"/>
      <c r="BW162" s="61"/>
      <c r="BX162" s="61"/>
      <c r="BY162" s="61"/>
      <c r="BZ162" s="61"/>
      <c r="CA162" s="61"/>
      <c r="CB162" s="61"/>
      <c r="CC162" s="61"/>
      <c r="CD162" s="61"/>
      <c r="CE162" s="61"/>
      <c r="CF162" s="61"/>
      <c r="CG162" s="61"/>
      <c r="CH162" s="61"/>
      <c r="CI162" s="61"/>
      <c r="CJ162" s="61"/>
      <c r="CK162" s="61"/>
      <c r="CL162" s="61"/>
      <c r="CM162" s="61"/>
      <c r="CN162" s="61"/>
    </row>
    <row r="163" spans="2:92" s="239" customFormat="1" x14ac:dyDescent="0.25">
      <c r="B163" s="344" t="s">
        <v>2682</v>
      </c>
      <c r="C163" s="245">
        <f>Despesas_GESP!E$488/1000000</f>
        <v>4348.143061929999</v>
      </c>
      <c r="D163" s="245">
        <f>Despesas_GESP!F$488/1000000</f>
        <v>3697.9781772200004</v>
      </c>
      <c r="E163" s="245">
        <f>Despesas_GESP!G$488/1000000</f>
        <v>5224.2190074400005</v>
      </c>
      <c r="F163" s="245">
        <f>Despesas_GESP!H$488/1000000</f>
        <v>7392.2719608700008</v>
      </c>
      <c r="G163" s="245">
        <f>Despesas_GESP!I$488/1000000</f>
        <v>8214.8205236499998</v>
      </c>
      <c r="H163" s="245">
        <f>Despesas_GESP!J$488/1000000</f>
        <v>8792.8321792199986</v>
      </c>
      <c r="I163" s="245">
        <f>Despesas_GESP!K$488/1000000</f>
        <v>13397.22831171</v>
      </c>
      <c r="J163" s="245">
        <f>Despesas_GESP!L$488/1000000</f>
        <v>17938.751980639998</v>
      </c>
      <c r="K163" s="343">
        <f>Despesas_GESP!M$488/1000000</f>
        <v>15082.32062158</v>
      </c>
      <c r="L163" s="343">
        <f>Despesas_GESP!N$488/1000000</f>
        <v>19306.983685379997</v>
      </c>
      <c r="M163" s="343">
        <f>Despesas_GESP!O$488/1000000</f>
        <v>16943.76300399</v>
      </c>
      <c r="N163" s="343">
        <f>Despesas_GESP!P$488/1000000</f>
        <v>23518.346309479999</v>
      </c>
      <c r="O163" s="343">
        <f>Despesas_GESP!Q$488/1000000</f>
        <v>23941.220679399998</v>
      </c>
      <c r="P163" s="343">
        <f>Despesas_GESP!R$488/1000000</f>
        <v>20634.343829040001</v>
      </c>
      <c r="Q163" s="343">
        <f>Despesas_GESP!S$488/1000000</f>
        <v>17732.71791824</v>
      </c>
      <c r="R163" s="343">
        <f>Despesas_GESP!T$488/1000000</f>
        <v>19095.379003770002</v>
      </c>
      <c r="S163" s="343">
        <f>Despesas_GESP!U$488/1000000</f>
        <v>18648.628959559999</v>
      </c>
      <c r="T163" s="502">
        <f t="shared" ref="T163:AO163" si="63">T199</f>
        <v>13221.029901555776</v>
      </c>
      <c r="U163" s="502">
        <f t="shared" si="63"/>
        <v>13247.635362399695</v>
      </c>
      <c r="V163" s="502">
        <f t="shared" si="63"/>
        <v>23019.79777095281</v>
      </c>
      <c r="W163" s="502">
        <f t="shared" si="63"/>
        <v>25478.802251602214</v>
      </c>
      <c r="X163" s="502">
        <f t="shared" si="63"/>
        <v>24866.768734151046</v>
      </c>
      <c r="Y163" s="502">
        <f t="shared" si="63"/>
        <v>25922.414653732616</v>
      </c>
      <c r="Z163" s="502">
        <f t="shared" si="63"/>
        <v>26710.212590399737</v>
      </c>
      <c r="AA163" s="502">
        <f t="shared" si="63"/>
        <v>27403.510604398842</v>
      </c>
      <c r="AB163" s="502">
        <f t="shared" si="63"/>
        <v>27856.111355172397</v>
      </c>
      <c r="AC163" s="502">
        <f t="shared" si="63"/>
        <v>28659.338669971119</v>
      </c>
      <c r="AD163" s="502">
        <f t="shared" si="63"/>
        <v>28936.002504053322</v>
      </c>
      <c r="AE163" s="502">
        <f t="shared" si="63"/>
        <v>29600.25329299875</v>
      </c>
      <c r="AF163" s="502">
        <f t="shared" si="63"/>
        <v>30237.562604506827</v>
      </c>
      <c r="AG163" s="502">
        <f t="shared" si="63"/>
        <v>32383.098626618827</v>
      </c>
      <c r="AH163" s="502">
        <f t="shared" si="63"/>
        <v>33196.600646206309</v>
      </c>
      <c r="AI163" s="502">
        <f t="shared" si="63"/>
        <v>33946.193163532778</v>
      </c>
      <c r="AJ163" s="502">
        <f t="shared" si="63"/>
        <v>34719.51055966063</v>
      </c>
      <c r="AK163" s="502">
        <f t="shared" si="63"/>
        <v>33996.739664912937</v>
      </c>
      <c r="AL163" s="502">
        <f t="shared" si="63"/>
        <v>37694.529470002482</v>
      </c>
      <c r="AM163" s="502">
        <f t="shared" si="63"/>
        <v>37032.218800401635</v>
      </c>
      <c r="AN163" s="502">
        <f t="shared" si="63"/>
        <v>37802.441300437044</v>
      </c>
      <c r="AO163" s="502">
        <f t="shared" si="63"/>
        <v>38574.092357106369</v>
      </c>
      <c r="AP163" s="245"/>
      <c r="AQ163" s="245"/>
      <c r="AR163" s="245"/>
      <c r="AS163" s="245"/>
      <c r="AT163" s="245"/>
      <c r="AU163" s="245"/>
      <c r="AV163" s="245"/>
      <c r="AW163" s="245"/>
      <c r="AX163" s="245"/>
      <c r="AY163" s="245"/>
      <c r="AZ163" s="245"/>
      <c r="BA163" s="245"/>
      <c r="BB163" s="245"/>
      <c r="BC163" s="245"/>
      <c r="BD163" s="245"/>
      <c r="BE163" s="245"/>
      <c r="BF163" s="245"/>
      <c r="BG163" s="245"/>
      <c r="BH163" s="245"/>
      <c r="BI163" s="245"/>
      <c r="BJ163" s="245"/>
      <c r="BK163" s="245"/>
      <c r="BL163" s="245"/>
      <c r="BM163" s="245"/>
      <c r="BN163" s="245"/>
      <c r="BO163" s="245"/>
      <c r="BP163" s="245"/>
      <c r="BQ163" s="245"/>
      <c r="BR163" s="245"/>
      <c r="BS163" s="245"/>
      <c r="BT163" s="245"/>
      <c r="BU163" s="245"/>
      <c r="BV163" s="245"/>
      <c r="BW163" s="245"/>
      <c r="BX163" s="245"/>
      <c r="BY163" s="245"/>
      <c r="BZ163" s="245"/>
      <c r="CA163" s="245"/>
      <c r="CB163" s="245"/>
      <c r="CC163" s="245"/>
      <c r="CD163" s="245"/>
      <c r="CE163" s="245"/>
      <c r="CF163" s="245"/>
      <c r="CG163" s="245"/>
      <c r="CH163" s="245"/>
      <c r="CI163" s="245"/>
      <c r="CJ163" s="245"/>
      <c r="CK163" s="245"/>
      <c r="CL163" s="245"/>
      <c r="CM163" s="245"/>
      <c r="CN163" s="245"/>
    </row>
    <row r="164" spans="2:92" s="239" customFormat="1" x14ac:dyDescent="0.25">
      <c r="B164" s="344" t="s">
        <v>2683</v>
      </c>
      <c r="C164" s="245">
        <f>ProjReceitas!C$131*1000</f>
        <v>1146.51854174</v>
      </c>
      <c r="D164" s="245">
        <f>ProjReceitas!D$131*1000</f>
        <v>1139.0215865499999</v>
      </c>
      <c r="E164" s="245">
        <f>ProjReceitas!E$131*1000</f>
        <v>983.85923009999999</v>
      </c>
      <c r="F164" s="245">
        <f>ProjReceitas!F$131*1000</f>
        <v>2239.3629058800002</v>
      </c>
      <c r="G164" s="245">
        <f>ProjReceitas!G$131*1000</f>
        <v>2355.6875728199998</v>
      </c>
      <c r="H164" s="245">
        <f>ProjReceitas!H$131*1000</f>
        <v>306.57528362999994</v>
      </c>
      <c r="I164" s="245">
        <f>ProjReceitas!I$131*1000</f>
        <v>1938.08766025</v>
      </c>
      <c r="J164" s="245">
        <f>ProjReceitas!J$131*1000</f>
        <v>5460.1182149300002</v>
      </c>
      <c r="K164" s="343">
        <f>ProjReceitas!K$131*1000</f>
        <v>4564.46836042</v>
      </c>
      <c r="L164" s="343">
        <f>ProjReceitas!L$131*1000</f>
        <v>1436.38013419</v>
      </c>
      <c r="M164" s="343">
        <f>ProjReceitas!M$131*1000</f>
        <v>1914.79396361</v>
      </c>
      <c r="N164" s="343">
        <f>ProjReceitas!N$131*1000</f>
        <v>5768.0380647700003</v>
      </c>
      <c r="O164" s="343">
        <f>ProjReceitas!O$131*1000</f>
        <v>7783.55164616</v>
      </c>
      <c r="P164" s="343">
        <f>ProjReceitas!P$131*1000</f>
        <v>8842.4618251200009</v>
      </c>
      <c r="Q164" s="343">
        <f>ProjReceitas!Q$131*1000</f>
        <v>7404.16101428</v>
      </c>
      <c r="R164" s="343">
        <f>ProjReceitas!R$131*1000</f>
        <v>7446.2382783499997</v>
      </c>
      <c r="S164" s="343">
        <f>ProjReceitas!S$131*1000</f>
        <v>5751.7381510100004</v>
      </c>
      <c r="T164" s="488">
        <f t="shared" ref="T164:U164" si="64">T193</f>
        <v>0</v>
      </c>
      <c r="U164" s="488">
        <f t="shared" si="64"/>
        <v>0</v>
      </c>
      <c r="V164" s="488">
        <f t="shared" ref="V164:AO164" si="65">V193</f>
        <v>9745.4609601320153</v>
      </c>
      <c r="W164" s="488">
        <f t="shared" si="65"/>
        <v>11852.818959806667</v>
      </c>
      <c r="X164" s="488">
        <f t="shared" si="65"/>
        <v>10829.625303243227</v>
      </c>
      <c r="Y164" s="488">
        <f t="shared" si="65"/>
        <v>11520.929364530883</v>
      </c>
      <c r="Z164" s="488">
        <f t="shared" si="65"/>
        <v>11932.489606024765</v>
      </c>
      <c r="AA164" s="488">
        <f t="shared" si="65"/>
        <v>12247.371812519821</v>
      </c>
      <c r="AB164" s="488">
        <f t="shared" si="65"/>
        <v>12322.670238050392</v>
      </c>
      <c r="AC164" s="488">
        <f t="shared" si="65"/>
        <v>12757.654096479479</v>
      </c>
      <c r="AD164" s="488">
        <f t="shared" si="65"/>
        <v>12662.838229922821</v>
      </c>
      <c r="AE164" s="488">
        <f t="shared" si="65"/>
        <v>12970.137290065642</v>
      </c>
      <c r="AF164" s="488">
        <f t="shared" si="65"/>
        <v>13251.131085286293</v>
      </c>
      <c r="AG164" s="488">
        <f t="shared" si="65"/>
        <v>15041.839762788701</v>
      </c>
      <c r="AH164" s="488">
        <f t="shared" si="65"/>
        <v>15451.625485132854</v>
      </c>
      <c r="AI164" s="488">
        <f t="shared" si="65"/>
        <v>15796.269447019182</v>
      </c>
      <c r="AJ164" s="488">
        <f t="shared" si="65"/>
        <v>16165.614780951186</v>
      </c>
      <c r="AK164" s="488">
        <f t="shared" si="65"/>
        <v>15038.988659155482</v>
      </c>
      <c r="AL164" s="488">
        <f t="shared" si="65"/>
        <v>18382.898150322926</v>
      </c>
      <c r="AM164" s="488">
        <f t="shared" si="65"/>
        <v>17265.994639512021</v>
      </c>
      <c r="AN164" s="488">
        <f t="shared" si="65"/>
        <v>17632.958852262309</v>
      </c>
      <c r="AO164" s="488">
        <f t="shared" si="65"/>
        <v>18001.508982958694</v>
      </c>
      <c r="AP164" s="245"/>
      <c r="AQ164" s="245"/>
      <c r="AR164" s="245"/>
      <c r="AS164" s="245"/>
      <c r="AT164" s="245"/>
      <c r="AU164" s="245"/>
      <c r="AV164" s="245"/>
      <c r="AW164" s="245"/>
      <c r="AX164" s="245"/>
      <c r="AY164" s="245"/>
      <c r="AZ164" s="245"/>
      <c r="BA164" s="245"/>
      <c r="BB164" s="245"/>
      <c r="BC164" s="245"/>
      <c r="BD164" s="245"/>
      <c r="BE164" s="245"/>
      <c r="BF164" s="245"/>
      <c r="BG164" s="245"/>
      <c r="BH164" s="245"/>
      <c r="BI164" s="245"/>
      <c r="BJ164" s="245"/>
      <c r="BK164" s="245"/>
      <c r="BL164" s="245"/>
      <c r="BM164" s="245"/>
      <c r="BN164" s="245"/>
      <c r="BO164" s="245"/>
      <c r="BP164" s="245"/>
      <c r="BQ164" s="245"/>
      <c r="BR164" s="245"/>
      <c r="BS164" s="245"/>
      <c r="BT164" s="245"/>
      <c r="BU164" s="245"/>
      <c r="BV164" s="245"/>
      <c r="BW164" s="245"/>
      <c r="BX164" s="245"/>
      <c r="BY164" s="245"/>
      <c r="BZ164" s="245"/>
      <c r="CA164" s="245"/>
      <c r="CB164" s="245"/>
      <c r="CC164" s="245"/>
      <c r="CD164" s="245"/>
      <c r="CE164" s="245"/>
      <c r="CF164" s="245"/>
      <c r="CG164" s="245"/>
      <c r="CH164" s="245"/>
      <c r="CI164" s="245"/>
      <c r="CJ164" s="245"/>
      <c r="CK164" s="245"/>
      <c r="CL164" s="245"/>
      <c r="CM164" s="245"/>
      <c r="CN164" s="245"/>
    </row>
    <row r="165" spans="2:92" s="239" customFormat="1" x14ac:dyDescent="0.25">
      <c r="B165" s="344" t="s">
        <v>2800</v>
      </c>
      <c r="C165" s="245">
        <f t="shared" ref="C165:S165" si="66">C163-C164</f>
        <v>3201.6245201899992</v>
      </c>
      <c r="D165" s="245">
        <f t="shared" si="66"/>
        <v>2558.9565906700004</v>
      </c>
      <c r="E165" s="245">
        <f t="shared" si="66"/>
        <v>4240.3597773400006</v>
      </c>
      <c r="F165" s="245">
        <f t="shared" si="66"/>
        <v>5152.9090549900011</v>
      </c>
      <c r="G165" s="245">
        <f t="shared" si="66"/>
        <v>5859.1329508300005</v>
      </c>
      <c r="H165" s="245">
        <f t="shared" si="66"/>
        <v>8486.2568955899987</v>
      </c>
      <c r="I165" s="245">
        <f t="shared" si="66"/>
        <v>11459.14065146</v>
      </c>
      <c r="J165" s="245">
        <f t="shared" si="66"/>
        <v>12478.633765709998</v>
      </c>
      <c r="K165" s="343">
        <f t="shared" si="66"/>
        <v>10517.85226116</v>
      </c>
      <c r="L165" s="343">
        <f t="shared" si="66"/>
        <v>17870.603551189997</v>
      </c>
      <c r="M165" s="343">
        <f t="shared" si="66"/>
        <v>15028.96904038</v>
      </c>
      <c r="N165" s="343">
        <f t="shared" si="66"/>
        <v>17750.308244709999</v>
      </c>
      <c r="O165" s="343">
        <f t="shared" si="66"/>
        <v>16157.669033239998</v>
      </c>
      <c r="P165" s="343">
        <f t="shared" si="66"/>
        <v>11791.88200392</v>
      </c>
      <c r="Q165" s="343">
        <f t="shared" si="66"/>
        <v>10328.55690396</v>
      </c>
      <c r="R165" s="343">
        <f t="shared" si="66"/>
        <v>11649.140725420002</v>
      </c>
      <c r="S165" s="343">
        <f t="shared" si="66"/>
        <v>12896.890808549999</v>
      </c>
      <c r="T165" s="494">
        <f t="shared" ref="T165" si="67">T163-T164</f>
        <v>13221.029901555776</v>
      </c>
      <c r="U165" s="494">
        <f t="shared" ref="U165" si="68">U163-U164</f>
        <v>13247.635362399695</v>
      </c>
      <c r="V165" s="494">
        <f t="shared" ref="V165" si="69">V163-V164</f>
        <v>13274.336810820794</v>
      </c>
      <c r="W165" s="494">
        <f t="shared" ref="W165" si="70">W163-W164</f>
        <v>13625.983291795546</v>
      </c>
      <c r="X165" s="494">
        <f t="shared" ref="X165" si="71">X163-X164</f>
        <v>14037.143430907819</v>
      </c>
      <c r="Y165" s="494">
        <f t="shared" ref="Y165" si="72">Y163-Y164</f>
        <v>14401.485289201733</v>
      </c>
      <c r="Z165" s="494">
        <f t="shared" ref="Z165" si="73">Z163-Z164</f>
        <v>14777.722984374972</v>
      </c>
      <c r="AA165" s="494">
        <f t="shared" ref="AA165" si="74">AA163-AA164</f>
        <v>15156.138791879021</v>
      </c>
      <c r="AB165" s="494">
        <f t="shared" ref="AB165" si="75">AB163-AB164</f>
        <v>15533.441117122005</v>
      </c>
      <c r="AC165" s="494">
        <f t="shared" ref="AC165" si="76">AC163-AC164</f>
        <v>15901.684573491641</v>
      </c>
      <c r="AD165" s="494">
        <f t="shared" ref="AD165" si="77">AD163-AD164</f>
        <v>16273.1642741305</v>
      </c>
      <c r="AE165" s="494">
        <f t="shared" ref="AE165" si="78">AE163-AE164</f>
        <v>16630.116002933108</v>
      </c>
      <c r="AF165" s="494">
        <f t="shared" ref="AF165" si="79">AF163-AF164</f>
        <v>16986.431519220532</v>
      </c>
      <c r="AG165" s="494">
        <f t="shared" ref="AG165" si="80">AG163-AG164</f>
        <v>17341.258863830124</v>
      </c>
      <c r="AH165" s="494">
        <f t="shared" ref="AH165" si="81">AH163-AH164</f>
        <v>17744.975161073453</v>
      </c>
      <c r="AI165" s="494">
        <f t="shared" ref="AI165" si="82">AI163-AI164</f>
        <v>18149.923716513596</v>
      </c>
      <c r="AJ165" s="494">
        <f t="shared" ref="AJ165" si="83">AJ163-AJ164</f>
        <v>18553.895778709444</v>
      </c>
      <c r="AK165" s="494">
        <f t="shared" ref="AK165" si="84">AK163-AK164</f>
        <v>18957.751005757455</v>
      </c>
      <c r="AL165" s="494">
        <f t="shared" ref="AL165" si="85">AL163-AL164</f>
        <v>19311.631319679556</v>
      </c>
      <c r="AM165" s="494">
        <f t="shared" ref="AM165" si="86">AM163-AM164</f>
        <v>19766.224160889615</v>
      </c>
      <c r="AN165" s="494">
        <f t="shared" ref="AN165" si="87">AN163-AN164</f>
        <v>20169.482448174735</v>
      </c>
      <c r="AO165" s="494">
        <f t="shared" ref="AO165" si="88">AO163-AO164</f>
        <v>20572.583374147674</v>
      </c>
      <c r="AP165" s="245"/>
      <c r="AQ165" s="245"/>
      <c r="AR165" s="245"/>
      <c r="AS165" s="245"/>
      <c r="AT165" s="245"/>
      <c r="AU165" s="245"/>
      <c r="AV165" s="245"/>
      <c r="AW165" s="245"/>
      <c r="AX165" s="245"/>
      <c r="AY165" s="245"/>
      <c r="AZ165" s="245"/>
      <c r="BA165" s="245"/>
      <c r="BB165" s="245"/>
      <c r="BC165" s="245"/>
      <c r="BD165" s="245"/>
      <c r="BE165" s="245"/>
      <c r="BF165" s="245"/>
      <c r="BG165" s="245"/>
      <c r="BH165" s="245"/>
      <c r="BI165" s="245"/>
      <c r="BJ165" s="245"/>
      <c r="BK165" s="245"/>
      <c r="BL165" s="245"/>
      <c r="BM165" s="245"/>
      <c r="BN165" s="245"/>
      <c r="BO165" s="245"/>
      <c r="BP165" s="245"/>
      <c r="BQ165" s="245"/>
      <c r="BR165" s="245"/>
      <c r="BS165" s="245"/>
      <c r="BT165" s="245"/>
      <c r="BU165" s="245"/>
      <c r="BV165" s="245"/>
      <c r="BW165" s="245"/>
      <c r="BX165" s="245"/>
      <c r="BY165" s="245"/>
      <c r="BZ165" s="245"/>
      <c r="CA165" s="245"/>
      <c r="CB165" s="245"/>
      <c r="CC165" s="245"/>
      <c r="CD165" s="245"/>
      <c r="CE165" s="245"/>
      <c r="CF165" s="245"/>
      <c r="CG165" s="245"/>
      <c r="CH165" s="245"/>
      <c r="CI165" s="245"/>
      <c r="CJ165" s="245"/>
      <c r="CK165" s="245"/>
      <c r="CL165" s="245"/>
      <c r="CM165" s="245"/>
      <c r="CN165" s="245"/>
    </row>
    <row r="166" spans="2:92" s="239" customFormat="1" x14ac:dyDescent="0.25">
      <c r="B166" s="514" t="s">
        <v>2799</v>
      </c>
      <c r="C166" s="350">
        <f t="shared" ref="C166" si="89">C165/C$4</f>
        <v>8.3889397642002511E-2</v>
      </c>
      <c r="D166" s="350">
        <f t="shared" ref="D166" si="90">D165/D$4</f>
        <v>6.1272937389442977E-2</v>
      </c>
      <c r="E166" s="350">
        <f t="shared" ref="E166" si="91">E165/E$4</f>
        <v>8.9760704163970223E-2</v>
      </c>
      <c r="F166" s="350">
        <f t="shared" ref="F166" si="92">F165/F$4</f>
        <v>9.6466747664858701E-2</v>
      </c>
      <c r="G166" s="350">
        <f t="shared" ref="G166" si="93">G165/G$4</f>
        <v>9.6913958044116261E-2</v>
      </c>
      <c r="H166" s="350">
        <f t="shared" ref="H166" si="94">H165/H$4</f>
        <v>0.13446520202218928</v>
      </c>
      <c r="I166" s="350">
        <f>I165/I$4</f>
        <v>0.14591794804816222</v>
      </c>
      <c r="J166" s="350">
        <f t="shared" ref="J166" si="95">J165/J$4</f>
        <v>0.15611829270794134</v>
      </c>
      <c r="K166" s="350">
        <f t="shared" ref="K166" si="96">K165/K$4</f>
        <v>0.11218972975931889</v>
      </c>
      <c r="L166" s="350">
        <f t="shared" ref="L166" si="97">L165/L$4</f>
        <v>0.17305663412534278</v>
      </c>
      <c r="M166" s="350">
        <f t="shared" ref="M166" si="98">M165/M$4</f>
        <v>0.13484981128934079</v>
      </c>
      <c r="N166" s="350">
        <f t="shared" ref="N166" si="99">N165/N$4</f>
        <v>0.13922672359841812</v>
      </c>
      <c r="O166" s="350">
        <f t="shared" ref="O166" si="100">O165/O$4</f>
        <v>0.11955524930391179</v>
      </c>
      <c r="P166" s="350">
        <f t="shared" ref="P166" si="101">P165/P$4</f>
        <v>8.3756465361463861E-2</v>
      </c>
      <c r="Q166" s="350">
        <f t="shared" ref="Q166" si="102">Q165/Q$4</f>
        <v>7.3117440469378833E-2</v>
      </c>
      <c r="R166" s="350">
        <f t="shared" ref="R166" si="103">R165/R$4</f>
        <v>7.7136802789843945E-2</v>
      </c>
      <c r="S166" s="350">
        <f t="shared" ref="S166:AO166" si="104">S165/S$4</f>
        <v>8.0799280732168521E-2</v>
      </c>
      <c r="T166" s="509">
        <f t="shared" si="104"/>
        <v>8.1346563554090923E-2</v>
      </c>
      <c r="U166" s="509">
        <f t="shared" si="104"/>
        <v>7.9790971462209523E-2</v>
      </c>
      <c r="V166" s="509">
        <f t="shared" si="104"/>
        <v>7.8031308307219674E-2</v>
      </c>
      <c r="W166" s="509">
        <f t="shared" si="104"/>
        <v>7.8162807547451474E-2</v>
      </c>
      <c r="X166" s="509">
        <f t="shared" si="104"/>
        <v>7.8502770982409265E-2</v>
      </c>
      <c r="Y166" s="509">
        <f t="shared" si="104"/>
        <v>7.8522710653425032E-2</v>
      </c>
      <c r="Z166" s="509">
        <f t="shared" si="104"/>
        <v>7.8580869672652626E-2</v>
      </c>
      <c r="AA166" s="509">
        <f t="shared" si="104"/>
        <v>7.8680218942007413E-2</v>
      </c>
      <c r="AB166" s="509">
        <f t="shared" si="104"/>
        <v>7.8716607988088522E-2</v>
      </c>
      <c r="AC166" s="509">
        <f t="shared" si="104"/>
        <v>7.8776917469650917E-2</v>
      </c>
      <c r="AD166" s="509">
        <f t="shared" si="104"/>
        <v>7.8826758915340342E-2</v>
      </c>
      <c r="AE166" s="509">
        <f t="shared" si="104"/>
        <v>7.878814507597362E-2</v>
      </c>
      <c r="AF166" s="509">
        <f t="shared" si="104"/>
        <v>7.8395214080072495E-2</v>
      </c>
      <c r="AG166" s="509">
        <f t="shared" si="104"/>
        <v>7.7974183226718341E-2</v>
      </c>
      <c r="AH166" s="509">
        <f t="shared" si="104"/>
        <v>7.7761932672133716E-2</v>
      </c>
      <c r="AI166" s="509">
        <f t="shared" si="104"/>
        <v>7.753390045406458E-2</v>
      </c>
      <c r="AJ166" s="509">
        <f t="shared" si="104"/>
        <v>7.7590589278154293E-2</v>
      </c>
      <c r="AK166" s="509">
        <f t="shared" si="104"/>
        <v>7.7004281505553815E-2</v>
      </c>
      <c r="AL166" s="509">
        <f t="shared" si="104"/>
        <v>7.6519850447596058E-2</v>
      </c>
      <c r="AM166" s="509">
        <f t="shared" si="104"/>
        <v>7.6418612157299504E-2</v>
      </c>
      <c r="AN166" s="509">
        <f t="shared" si="104"/>
        <v>7.609900366964685E-2</v>
      </c>
      <c r="AO166" s="509">
        <f t="shared" si="104"/>
        <v>7.5764478405578123E-2</v>
      </c>
      <c r="AP166" s="492"/>
      <c r="AQ166" s="492"/>
      <c r="AR166" s="492"/>
      <c r="AS166" s="492"/>
      <c r="AT166" s="492"/>
      <c r="AU166" s="492"/>
      <c r="AV166" s="492"/>
      <c r="AW166" s="492"/>
      <c r="AX166" s="492"/>
      <c r="AY166" s="492"/>
      <c r="AZ166" s="492"/>
      <c r="BA166" s="492"/>
      <c r="BB166" s="492"/>
      <c r="BC166" s="492"/>
      <c r="BD166" s="492"/>
      <c r="BE166" s="492"/>
      <c r="BF166" s="492"/>
      <c r="BG166" s="492"/>
      <c r="BH166" s="492"/>
      <c r="BI166" s="492"/>
      <c r="BJ166" s="492"/>
      <c r="BK166" s="492"/>
      <c r="BL166" s="492"/>
      <c r="BM166" s="492"/>
      <c r="BN166" s="492"/>
      <c r="BO166" s="492"/>
      <c r="BP166" s="492"/>
      <c r="BQ166" s="492"/>
      <c r="BR166" s="492"/>
      <c r="BS166" s="492"/>
      <c r="BT166" s="492"/>
      <c r="BU166" s="492"/>
      <c r="BV166" s="492"/>
      <c r="BW166" s="492"/>
      <c r="BX166" s="492"/>
      <c r="BY166" s="492"/>
      <c r="BZ166" s="492"/>
      <c r="CA166" s="492"/>
      <c r="CB166" s="492"/>
      <c r="CC166" s="492"/>
      <c r="CD166" s="492"/>
      <c r="CE166" s="492"/>
      <c r="CF166" s="492"/>
      <c r="CG166" s="492"/>
      <c r="CH166" s="492"/>
      <c r="CI166" s="492"/>
      <c r="CJ166" s="492"/>
      <c r="CK166" s="492"/>
      <c r="CL166" s="492"/>
      <c r="CM166" s="492"/>
      <c r="CN166" s="492"/>
    </row>
    <row r="167" spans="2:92" s="239" customFormat="1" x14ac:dyDescent="0.25">
      <c r="B167" s="690" t="s">
        <v>2881</v>
      </c>
      <c r="C167" s="513"/>
      <c r="D167" s="513"/>
      <c r="E167" s="513"/>
      <c r="F167" s="513"/>
      <c r="G167" s="513"/>
      <c r="H167" s="513"/>
      <c r="I167" s="513"/>
      <c r="J167" s="513"/>
      <c r="K167" s="513"/>
      <c r="L167" s="513"/>
      <c r="M167" s="513"/>
      <c r="N167" s="513"/>
      <c r="O167" s="684">
        <v>235630.15012457001</v>
      </c>
      <c r="P167" s="684">
        <v>269025.60483988002</v>
      </c>
      <c r="Q167" s="684">
        <v>277904.43771013001</v>
      </c>
      <c r="R167" s="684">
        <v>294768.32900000003</v>
      </c>
      <c r="S167" s="684">
        <v>311794.21206599002</v>
      </c>
      <c r="T167" s="685">
        <f t="shared" ref="T167:AO167" si="105">T183+T188+T194</f>
        <v>305947.57963877148</v>
      </c>
      <c r="U167" s="685">
        <f t="shared" si="105"/>
        <v>300100.94721155294</v>
      </c>
      <c r="V167" s="580">
        <f t="shared" si="105"/>
        <v>303999.7757444664</v>
      </c>
      <c r="W167" s="580">
        <f t="shared" si="105"/>
        <v>309681.11357838346</v>
      </c>
      <c r="X167" s="580">
        <f t="shared" si="105"/>
        <v>313954.99208036589</v>
      </c>
      <c r="Y167" s="580">
        <f t="shared" si="105"/>
        <v>318582.82427932927</v>
      </c>
      <c r="Z167" s="580">
        <f t="shared" si="105"/>
        <v>323273.06789891381</v>
      </c>
      <c r="AA167" s="580">
        <f t="shared" si="105"/>
        <v>327926.9645234333</v>
      </c>
      <c r="AB167" s="580">
        <f t="shared" si="105"/>
        <v>332306.14193842543</v>
      </c>
      <c r="AC167" s="580">
        <f t="shared" si="105"/>
        <v>336779.44288377295</v>
      </c>
      <c r="AD167" s="580">
        <f t="shared" si="105"/>
        <v>340813.93018347828</v>
      </c>
      <c r="AE167" s="580">
        <f t="shared" si="105"/>
        <v>344826.3458857623</v>
      </c>
      <c r="AF167" s="580">
        <f t="shared" si="105"/>
        <v>348791.12044561689</v>
      </c>
      <c r="AG167" s="580">
        <f t="shared" si="105"/>
        <v>354219.55678340478</v>
      </c>
      <c r="AH167" s="580">
        <f t="shared" si="105"/>
        <v>359681.94321803661</v>
      </c>
      <c r="AI167" s="580">
        <f t="shared" si="105"/>
        <v>365112.00631915976</v>
      </c>
      <c r="AJ167" s="580">
        <f t="shared" si="105"/>
        <v>370535.52490327018</v>
      </c>
      <c r="AK167" s="580">
        <f t="shared" si="105"/>
        <v>374456.74566520727</v>
      </c>
      <c r="AL167" s="580">
        <f t="shared" si="105"/>
        <v>381396.28081200662</v>
      </c>
      <c r="AM167" s="580">
        <f t="shared" si="105"/>
        <v>386792.70686219446</v>
      </c>
      <c r="AN167" s="580">
        <f t="shared" si="105"/>
        <v>392181.32850921905</v>
      </c>
      <c r="AO167" s="580">
        <f t="shared" si="105"/>
        <v>397563.99181779858</v>
      </c>
      <c r="AP167" s="491"/>
      <c r="AQ167" s="491"/>
      <c r="AR167" s="491"/>
      <c r="AS167" s="491"/>
      <c r="AT167" s="491"/>
      <c r="AU167" s="491"/>
      <c r="AV167" s="491"/>
      <c r="AW167" s="491"/>
      <c r="AX167" s="491"/>
      <c r="AY167" s="491"/>
      <c r="AZ167" s="491"/>
      <c r="BA167" s="491"/>
      <c r="BB167" s="491"/>
      <c r="BC167" s="491"/>
      <c r="BD167" s="491"/>
      <c r="BE167" s="491"/>
      <c r="BF167" s="491"/>
      <c r="BG167" s="491"/>
      <c r="BH167" s="491"/>
      <c r="BI167" s="491"/>
      <c r="BJ167" s="491"/>
      <c r="BK167" s="491"/>
      <c r="BL167" s="491"/>
      <c r="BM167" s="491"/>
      <c r="BN167" s="491"/>
      <c r="BO167" s="491"/>
      <c r="BP167" s="491"/>
      <c r="BQ167" s="491"/>
      <c r="BR167" s="491"/>
      <c r="BS167" s="491"/>
      <c r="BT167" s="491"/>
      <c r="BU167" s="491"/>
      <c r="BV167" s="491"/>
      <c r="BW167" s="491"/>
      <c r="BX167" s="491"/>
      <c r="BY167" s="491"/>
      <c r="BZ167" s="491"/>
      <c r="CA167" s="491"/>
      <c r="CB167" s="491"/>
      <c r="CC167" s="491"/>
      <c r="CD167" s="491"/>
      <c r="CE167" s="491"/>
      <c r="CF167" s="491"/>
      <c r="CG167" s="491"/>
      <c r="CH167" s="491"/>
      <c r="CI167" s="491"/>
      <c r="CJ167" s="491"/>
      <c r="CK167" s="491"/>
      <c r="CL167" s="491"/>
      <c r="CM167" s="491"/>
      <c r="CN167" s="491"/>
    </row>
    <row r="168" spans="2:92" s="239" customFormat="1" x14ac:dyDescent="0.25">
      <c r="B168" s="344" t="s">
        <v>2688</v>
      </c>
      <c r="C168" s="353"/>
      <c r="D168" s="353"/>
      <c r="E168" s="353"/>
      <c r="F168" s="353"/>
      <c r="G168" s="353"/>
      <c r="H168" s="353"/>
      <c r="I168" s="353"/>
      <c r="J168" s="353"/>
      <c r="K168" s="353"/>
      <c r="L168" s="353"/>
      <c r="M168" s="353"/>
      <c r="N168" s="353"/>
      <c r="O168" s="658">
        <v>25078.30068</v>
      </c>
      <c r="P168" s="658">
        <v>27310.616999999998</v>
      </c>
      <c r="Q168" s="658">
        <v>27109.652999999998</v>
      </c>
      <c r="R168" s="658">
        <v>27395.100365080001</v>
      </c>
      <c r="S168" s="658">
        <v>27556.108694129998</v>
      </c>
      <c r="T168" s="503">
        <f>S168/S4*T4</f>
        <v>28058.628393823725</v>
      </c>
      <c r="U168" s="503">
        <f t="shared" ref="U168" si="106">T168/T4*U4</f>
        <v>28663.21980356106</v>
      </c>
      <c r="V168" s="502">
        <f>AVERAGE($S$168/$S$4,$T$168/$T$4,$U$168/$U$4)*V$4</f>
        <v>29368.671752563212</v>
      </c>
      <c r="W168" s="502">
        <f t="shared" ref="W168:AO168" si="107">AVERAGE($S$168/$S$4,$T$168/$T$4,$U$168/$U$4)*W$4</f>
        <v>30095.950405620526</v>
      </c>
      <c r="X168" s="502">
        <f t="shared" si="107"/>
        <v>30869.821043423846</v>
      </c>
      <c r="Y168" s="502">
        <f t="shared" si="107"/>
        <v>31663.022008839125</v>
      </c>
      <c r="Z168" s="502">
        <f t="shared" si="107"/>
        <v>32466.16946911284</v>
      </c>
      <c r="AA168" s="502">
        <f t="shared" si="107"/>
        <v>33255.491807288803</v>
      </c>
      <c r="AB168" s="502">
        <f>AVERAGE($S$168/$S$4,$T$168/$T$4,$U$168/$U$4)*AB$4</f>
        <v>34067.609853321788</v>
      </c>
      <c r="AC168" s="502">
        <f t="shared" si="107"/>
        <v>34848.533965344133</v>
      </c>
      <c r="AD168" s="502">
        <f t="shared" si="107"/>
        <v>35640.082388691124</v>
      </c>
      <c r="AE168" s="502">
        <f t="shared" si="107"/>
        <v>36439.697552953781</v>
      </c>
      <c r="AF168" s="502">
        <f t="shared" si="107"/>
        <v>37407.007193360289</v>
      </c>
      <c r="AG168" s="502">
        <f t="shared" si="107"/>
        <v>38394.600052141177</v>
      </c>
      <c r="AH168" s="502">
        <f t="shared" si="107"/>
        <v>39395.689954384165</v>
      </c>
      <c r="AI168" s="502">
        <f t="shared" si="107"/>
        <v>40413.227225903276</v>
      </c>
      <c r="AJ168" s="502">
        <f t="shared" si="107"/>
        <v>41282.541248057758</v>
      </c>
      <c r="AK168" s="502">
        <f t="shared" si="107"/>
        <v>42502.287321593954</v>
      </c>
      <c r="AL168" s="502">
        <f t="shared" si="107"/>
        <v>43569.764256304537</v>
      </c>
      <c r="AM168" s="502">
        <f t="shared" si="107"/>
        <v>44654.46916665115</v>
      </c>
      <c r="AN168" s="502">
        <f t="shared" si="107"/>
        <v>45756.852681411416</v>
      </c>
      <c r="AO168" s="502">
        <f t="shared" si="107"/>
        <v>46877.404132439879</v>
      </c>
      <c r="AP168" s="491"/>
      <c r="AQ168" s="491"/>
      <c r="AR168" s="491"/>
      <c r="AS168" s="491"/>
      <c r="AT168" s="491"/>
      <c r="AU168" s="491"/>
      <c r="AV168" s="491"/>
      <c r="AW168" s="491"/>
      <c r="AX168" s="491"/>
      <c r="AY168" s="491"/>
      <c r="AZ168" s="491"/>
      <c r="BA168" s="491"/>
      <c r="BB168" s="491"/>
      <c r="BC168" s="491"/>
      <c r="BD168" s="491"/>
      <c r="BE168" s="491"/>
      <c r="BF168" s="491"/>
      <c r="BG168" s="491"/>
      <c r="BH168" s="491"/>
      <c r="BI168" s="491"/>
      <c r="BJ168" s="491"/>
      <c r="BK168" s="491"/>
      <c r="BL168" s="491"/>
      <c r="BM168" s="491"/>
      <c r="BN168" s="491"/>
      <c r="BO168" s="491"/>
      <c r="BP168" s="491"/>
      <c r="BQ168" s="491"/>
      <c r="BR168" s="491"/>
      <c r="BS168" s="491"/>
      <c r="BT168" s="491"/>
      <c r="BU168" s="491"/>
      <c r="BV168" s="491"/>
      <c r="BW168" s="491"/>
      <c r="BX168" s="491"/>
      <c r="BY168" s="491"/>
      <c r="BZ168" s="491"/>
      <c r="CA168" s="491"/>
      <c r="CB168" s="491"/>
      <c r="CC168" s="491"/>
      <c r="CD168" s="491"/>
      <c r="CE168" s="491"/>
      <c r="CF168" s="491"/>
      <c r="CG168" s="491"/>
      <c r="CH168" s="491"/>
      <c r="CI168" s="491"/>
      <c r="CJ168" s="491"/>
      <c r="CK168" s="491"/>
      <c r="CL168" s="491"/>
      <c r="CM168" s="491"/>
      <c r="CN168" s="491"/>
    </row>
    <row r="169" spans="2:92" s="239" customFormat="1" x14ac:dyDescent="0.25">
      <c r="B169" s="344" t="s">
        <v>2861</v>
      </c>
      <c r="C169" s="489"/>
      <c r="D169" s="489"/>
      <c r="E169" s="489"/>
      <c r="F169" s="489"/>
      <c r="G169" s="489"/>
      <c r="H169" s="489"/>
      <c r="I169" s="489"/>
      <c r="J169" s="489"/>
      <c r="K169" s="489"/>
      <c r="L169" s="489"/>
      <c r="M169" s="489"/>
      <c r="N169" s="489"/>
      <c r="O169" s="658">
        <f>O167-O168-O170</f>
        <v>10073.088444570021</v>
      </c>
      <c r="P169" s="658">
        <f>P167-P168-P170</f>
        <v>6069.5747921200236</v>
      </c>
      <c r="Q169" s="658">
        <f>Q167-Q168-Q170</f>
        <v>4360.1157716500165</v>
      </c>
      <c r="R169" s="658">
        <f>R167-R168-R170</f>
        <v>8266.8948162800225</v>
      </c>
      <c r="S169" s="658">
        <f>S167-S168-S170</f>
        <v>4565.7681835600524</v>
      </c>
      <c r="T169" s="503">
        <f>S169/S4*T4</f>
        <v>4649.0306093960535</v>
      </c>
      <c r="U169" s="503">
        <f>T169/T4*U4</f>
        <v>4749.2052840307369</v>
      </c>
      <c r="V169" s="502">
        <f>AVERAGE($S$169/$S$4,$T$169/$T$4,$U$169/$U$4)*V$4</f>
        <v>4866.0915287301032</v>
      </c>
      <c r="W169" s="502">
        <f>AVERAGE($S$169/$S$4,$T$169/$T$4,$U$169/$U$4)*W$4</f>
        <v>4986.5942372790369</v>
      </c>
      <c r="X169" s="502">
        <f t="shared" ref="X169:AO169" si="108">AVERAGE($S$169/$S$4,$T$169/$T$4,$U$169/$U$4)*X$4</f>
        <v>5114.81676592026</v>
      </c>
      <c r="Y169" s="502">
        <f t="shared" si="108"/>
        <v>5246.2421341121653</v>
      </c>
      <c r="Z169" s="502">
        <f t="shared" si="108"/>
        <v>5379.3155357861078</v>
      </c>
      <c r="AA169" s="502">
        <f t="shared" si="108"/>
        <v>5510.0982547185795</v>
      </c>
      <c r="AB169" s="502">
        <f t="shared" si="108"/>
        <v>5644.6579916186683</v>
      </c>
      <c r="AC169" s="502">
        <f t="shared" si="108"/>
        <v>5774.0492095160644</v>
      </c>
      <c r="AD169" s="502">
        <f t="shared" si="108"/>
        <v>5905.2007682205285</v>
      </c>
      <c r="AE169" s="502">
        <f t="shared" si="108"/>
        <v>6037.6889042126877</v>
      </c>
      <c r="AF169" s="502">
        <f t="shared" si="108"/>
        <v>6197.9623168647331</v>
      </c>
      <c r="AG169" s="502">
        <f t="shared" si="108"/>
        <v>6361.5964534180357</v>
      </c>
      <c r="AH169" s="502">
        <f t="shared" si="108"/>
        <v>6527.4669134049327</v>
      </c>
      <c r="AI169" s="502">
        <f t="shared" si="108"/>
        <v>6696.062535938463</v>
      </c>
      <c r="AJ169" s="502">
        <f t="shared" si="108"/>
        <v>6840.0990669280882</v>
      </c>
      <c r="AK169" s="502">
        <f t="shared" si="108"/>
        <v>7042.198640434277</v>
      </c>
      <c r="AL169" s="502">
        <f t="shared" si="108"/>
        <v>7219.0687594806586</v>
      </c>
      <c r="AM169" s="502">
        <f t="shared" si="108"/>
        <v>7398.7933796432626</v>
      </c>
      <c r="AN169" s="502">
        <f t="shared" si="108"/>
        <v>7581.4471655475718</v>
      </c>
      <c r="AO169" s="502">
        <f t="shared" si="108"/>
        <v>7767.1111945270222</v>
      </c>
      <c r="AP169" s="491"/>
      <c r="AQ169" s="491"/>
      <c r="AR169" s="491"/>
      <c r="AS169" s="491"/>
      <c r="AT169" s="491"/>
      <c r="AU169" s="491"/>
      <c r="AV169" s="491"/>
      <c r="AW169" s="491"/>
      <c r="AX169" s="491"/>
      <c r="AY169" s="491"/>
      <c r="AZ169" s="491"/>
      <c r="BA169" s="491"/>
      <c r="BB169" s="491"/>
      <c r="BC169" s="491"/>
      <c r="BD169" s="491"/>
      <c r="BE169" s="491"/>
      <c r="BF169" s="491"/>
      <c r="BG169" s="491"/>
      <c r="BH169" s="491"/>
      <c r="BI169" s="491"/>
      <c r="BJ169" s="491"/>
      <c r="BK169" s="491"/>
      <c r="BL169" s="491"/>
      <c r="BM169" s="491"/>
      <c r="BN169" s="491"/>
      <c r="BO169" s="491"/>
      <c r="BP169" s="491"/>
      <c r="BQ169" s="491"/>
      <c r="BR169" s="491"/>
      <c r="BS169" s="491"/>
      <c r="BT169" s="491"/>
      <c r="BU169" s="491"/>
      <c r="BV169" s="491"/>
      <c r="BW169" s="491"/>
      <c r="BX169" s="491"/>
      <c r="BY169" s="491"/>
      <c r="BZ169" s="491"/>
      <c r="CA169" s="491"/>
      <c r="CB169" s="491"/>
      <c r="CC169" s="491"/>
      <c r="CD169" s="491"/>
      <c r="CE169" s="491"/>
      <c r="CF169" s="491"/>
      <c r="CG169" s="491"/>
      <c r="CH169" s="491"/>
      <c r="CI169" s="491"/>
      <c r="CJ169" s="491"/>
      <c r="CK169" s="491"/>
      <c r="CL169" s="491"/>
      <c r="CM169" s="491"/>
      <c r="CN169" s="491"/>
    </row>
    <row r="170" spans="2:92" s="239" customFormat="1" x14ac:dyDescent="0.25">
      <c r="B170" s="344" t="s">
        <v>2879</v>
      </c>
      <c r="C170" s="489"/>
      <c r="D170" s="489"/>
      <c r="E170" s="489"/>
      <c r="F170" s="489"/>
      <c r="G170" s="489"/>
      <c r="H170" s="489"/>
      <c r="I170" s="489"/>
      <c r="J170" s="489"/>
      <c r="K170" s="489"/>
      <c r="L170" s="489"/>
      <c r="M170" s="489"/>
      <c r="N170" s="489"/>
      <c r="O170" s="657">
        <v>200478.761</v>
      </c>
      <c r="P170" s="657">
        <v>235645.41304776</v>
      </c>
      <c r="Q170" s="657">
        <v>246434.66893848</v>
      </c>
      <c r="R170" s="657">
        <v>259106.33381864001</v>
      </c>
      <c r="S170" s="657">
        <v>279672.3351883</v>
      </c>
      <c r="T170" s="503">
        <f>T167-T168-T169</f>
        <v>273239.92063555168</v>
      </c>
      <c r="U170" s="503">
        <f t="shared" ref="U170:AO170" si="109">U167-U168-U169</f>
        <v>266688.52212396113</v>
      </c>
      <c r="V170" s="488">
        <f t="shared" si="109"/>
        <v>269765.01246317307</v>
      </c>
      <c r="W170" s="488">
        <f t="shared" si="109"/>
        <v>274598.56893548393</v>
      </c>
      <c r="X170" s="488">
        <f t="shared" si="109"/>
        <v>277970.35427102179</v>
      </c>
      <c r="Y170" s="488">
        <f t="shared" si="109"/>
        <v>281673.56013637799</v>
      </c>
      <c r="Z170" s="488">
        <f t="shared" si="109"/>
        <v>285427.58289401489</v>
      </c>
      <c r="AA170" s="488">
        <f t="shared" si="109"/>
        <v>289161.37446142593</v>
      </c>
      <c r="AB170" s="488">
        <f t="shared" si="109"/>
        <v>292593.87409348495</v>
      </c>
      <c r="AC170" s="488">
        <f t="shared" si="109"/>
        <v>296156.85970891273</v>
      </c>
      <c r="AD170" s="488">
        <f t="shared" si="109"/>
        <v>299268.64702656661</v>
      </c>
      <c r="AE170" s="488">
        <f t="shared" si="109"/>
        <v>302348.95942859584</v>
      </c>
      <c r="AF170" s="488">
        <f t="shared" si="109"/>
        <v>305186.15093539184</v>
      </c>
      <c r="AG170" s="488">
        <f t="shared" si="109"/>
        <v>309463.36027784558</v>
      </c>
      <c r="AH170" s="488">
        <f t="shared" si="109"/>
        <v>313758.78635024751</v>
      </c>
      <c r="AI170" s="488">
        <f t="shared" si="109"/>
        <v>318002.716557318</v>
      </c>
      <c r="AJ170" s="488">
        <f t="shared" si="109"/>
        <v>322412.88458828436</v>
      </c>
      <c r="AK170" s="488">
        <f t="shared" si="109"/>
        <v>324912.25970317901</v>
      </c>
      <c r="AL170" s="488">
        <f t="shared" si="109"/>
        <v>330607.44779622142</v>
      </c>
      <c r="AM170" s="488">
        <f t="shared" si="109"/>
        <v>334739.44431590009</v>
      </c>
      <c r="AN170" s="488">
        <f t="shared" si="109"/>
        <v>338843.02866226004</v>
      </c>
      <c r="AO170" s="488">
        <f t="shared" si="109"/>
        <v>342919.4764908317</v>
      </c>
      <c r="AP170" s="245"/>
      <c r="AQ170" s="245"/>
      <c r="AR170" s="245"/>
      <c r="AS170" s="245"/>
      <c r="AT170" s="245"/>
      <c r="AU170" s="245"/>
      <c r="AV170" s="245"/>
      <c r="AW170" s="245"/>
      <c r="AX170" s="245"/>
      <c r="AY170" s="245"/>
      <c r="AZ170" s="245"/>
      <c r="BA170" s="245"/>
      <c r="BB170" s="245"/>
      <c r="BC170" s="245"/>
      <c r="BD170" s="245"/>
      <c r="BE170" s="245"/>
      <c r="BF170" s="245"/>
      <c r="BG170" s="245"/>
      <c r="BH170" s="245"/>
      <c r="BI170" s="245"/>
      <c r="BJ170" s="245"/>
      <c r="BK170" s="245"/>
      <c r="BL170" s="245"/>
      <c r="BM170" s="245"/>
      <c r="BN170" s="245"/>
      <c r="BO170" s="245"/>
      <c r="BP170" s="245"/>
      <c r="BQ170" s="245"/>
      <c r="BR170" s="245"/>
      <c r="BS170" s="245"/>
      <c r="BT170" s="245"/>
      <c r="BU170" s="245"/>
      <c r="BV170" s="245"/>
      <c r="BW170" s="245"/>
      <c r="BX170" s="245"/>
      <c r="BY170" s="245"/>
      <c r="BZ170" s="245"/>
      <c r="CA170" s="245"/>
      <c r="CB170" s="245"/>
      <c r="CC170" s="245"/>
      <c r="CD170" s="245"/>
      <c r="CE170" s="245"/>
      <c r="CF170" s="245"/>
      <c r="CG170" s="245"/>
      <c r="CH170" s="245"/>
      <c r="CI170" s="245"/>
      <c r="CJ170" s="245"/>
      <c r="CK170" s="245"/>
      <c r="CL170" s="245"/>
      <c r="CM170" s="245"/>
      <c r="CN170" s="245"/>
    </row>
    <row r="171" spans="2:92" s="291" customFormat="1" x14ac:dyDescent="0.25">
      <c r="B171" s="501" t="s">
        <v>2883</v>
      </c>
      <c r="C171" s="489"/>
      <c r="D171" s="489"/>
      <c r="E171" s="489"/>
      <c r="F171" s="489"/>
      <c r="G171" s="489"/>
      <c r="H171" s="489"/>
      <c r="I171" s="489"/>
      <c r="J171" s="489"/>
      <c r="K171" s="489"/>
      <c r="L171" s="489"/>
      <c r="M171" s="489"/>
      <c r="N171" s="489"/>
      <c r="O171" s="489"/>
      <c r="P171" s="489"/>
      <c r="Q171" s="499"/>
      <c r="R171" s="230">
        <f t="shared" ref="R171:T171" si="110">Q4*R172</f>
        <v>347499.17147855344</v>
      </c>
      <c r="S171" s="684">
        <f t="shared" si="110"/>
        <v>377548.08029695007</v>
      </c>
      <c r="T171" s="685">
        <f t="shared" si="110"/>
        <v>324021.30444873142</v>
      </c>
      <c r="U171" s="685">
        <f t="shared" ref="U171:AO171" si="111">T4*U172</f>
        <v>302300.60794814059</v>
      </c>
      <c r="V171" s="512">
        <f t="shared" si="111"/>
        <v>305510.73360164091</v>
      </c>
      <c r="W171" s="512">
        <f t="shared" si="111"/>
        <v>309681.11357838346</v>
      </c>
      <c r="X171" s="512">
        <f t="shared" si="111"/>
        <v>313954.99208036589</v>
      </c>
      <c r="Y171" s="512">
        <f t="shared" si="111"/>
        <v>318582.82427932927</v>
      </c>
      <c r="Z171" s="512">
        <f t="shared" si="111"/>
        <v>323273.06789891381</v>
      </c>
      <c r="AA171" s="512">
        <f t="shared" si="111"/>
        <v>327926.9645234333</v>
      </c>
      <c r="AB171" s="512">
        <f t="shared" si="111"/>
        <v>332306.14193842543</v>
      </c>
      <c r="AC171" s="512">
        <f t="shared" si="111"/>
        <v>336779.44288377295</v>
      </c>
      <c r="AD171" s="512">
        <f t="shared" si="111"/>
        <v>340813.93018347828</v>
      </c>
      <c r="AE171" s="512">
        <f t="shared" si="111"/>
        <v>344826.3458857623</v>
      </c>
      <c r="AF171" s="512">
        <f t="shared" si="111"/>
        <v>348791.12044561689</v>
      </c>
      <c r="AG171" s="512">
        <f t="shared" si="111"/>
        <v>354219.55678340478</v>
      </c>
      <c r="AH171" s="512">
        <f t="shared" si="111"/>
        <v>359681.94321803661</v>
      </c>
      <c r="AI171" s="512">
        <f t="shared" si="111"/>
        <v>365112.00631915976</v>
      </c>
      <c r="AJ171" s="512">
        <f t="shared" si="111"/>
        <v>370535.52490327018</v>
      </c>
      <c r="AK171" s="512">
        <f t="shared" si="111"/>
        <v>374456.74566520727</v>
      </c>
      <c r="AL171" s="512">
        <f t="shared" si="111"/>
        <v>381396.28081200662</v>
      </c>
      <c r="AM171" s="512">
        <f t="shared" si="111"/>
        <v>386792.70686219446</v>
      </c>
      <c r="AN171" s="512">
        <f t="shared" si="111"/>
        <v>392181.32850921905</v>
      </c>
      <c r="AO171" s="512">
        <f t="shared" si="111"/>
        <v>397563.99181779858</v>
      </c>
      <c r="AP171" s="230"/>
      <c r="AQ171" s="230"/>
      <c r="AR171" s="230"/>
      <c r="AS171" s="230"/>
      <c r="AT171" s="230"/>
      <c r="AU171" s="230"/>
      <c r="AV171" s="230"/>
      <c r="AW171" s="230"/>
      <c r="AX171" s="230"/>
      <c r="AY171" s="230"/>
      <c r="AZ171" s="230"/>
      <c r="BA171" s="230"/>
      <c r="BB171" s="230"/>
      <c r="BC171" s="230"/>
      <c r="BD171" s="230"/>
      <c r="BE171" s="230"/>
      <c r="BF171" s="230"/>
      <c r="BG171" s="230"/>
      <c r="BH171" s="230"/>
      <c r="BI171" s="230"/>
      <c r="BJ171" s="230"/>
      <c r="BK171" s="230"/>
      <c r="BL171" s="230"/>
      <c r="BM171" s="230"/>
      <c r="BN171" s="230"/>
      <c r="BO171" s="230"/>
      <c r="BP171" s="230"/>
      <c r="BQ171" s="230"/>
      <c r="BR171" s="230"/>
      <c r="BS171" s="230"/>
      <c r="BT171" s="230"/>
      <c r="BU171" s="230"/>
      <c r="BV171" s="230"/>
      <c r="BW171" s="230"/>
      <c r="BX171" s="230"/>
      <c r="BY171" s="230"/>
      <c r="BZ171" s="230"/>
      <c r="CA171" s="230"/>
      <c r="CB171" s="230"/>
      <c r="CC171" s="230"/>
      <c r="CD171" s="230"/>
      <c r="CE171" s="230"/>
      <c r="CF171" s="230"/>
      <c r="CG171" s="230"/>
      <c r="CH171" s="230"/>
      <c r="CI171" s="230"/>
      <c r="CJ171" s="230"/>
      <c r="CK171" s="230"/>
      <c r="CL171" s="230"/>
      <c r="CM171" s="230"/>
      <c r="CN171" s="230"/>
    </row>
    <row r="172" spans="2:92" s="291" customFormat="1" x14ac:dyDescent="0.25">
      <c r="B172" s="501" t="s">
        <v>2882</v>
      </c>
      <c r="C172" s="230"/>
      <c r="D172" s="230"/>
      <c r="E172" s="230"/>
      <c r="F172" s="230"/>
      <c r="G172" s="230"/>
      <c r="H172" s="230"/>
      <c r="I172" s="230"/>
      <c r="J172" s="230"/>
      <c r="K172" s="347"/>
      <c r="L172" s="347"/>
      <c r="M172" s="347"/>
      <c r="N172" s="347"/>
      <c r="O172" s="347"/>
      <c r="P172" s="347"/>
      <c r="Q172" s="347"/>
      <c r="R172" s="510">
        <v>2.46</v>
      </c>
      <c r="S172" s="510">
        <v>2.5</v>
      </c>
      <c r="T172" s="511">
        <v>2.0299999999999998</v>
      </c>
      <c r="U172" s="511">
        <v>1.86</v>
      </c>
      <c r="V172" s="512">
        <f t="shared" ref="V172:AN172" si="112">U172*($AO$172/$U$172)^(1/($AO$1-$U$1))</f>
        <v>1.8401018415252897</v>
      </c>
      <c r="W172" s="512">
        <f t="shared" si="112"/>
        <v>1.8204165522498721</v>
      </c>
      <c r="X172" s="512">
        <f t="shared" si="112"/>
        <v>1.8009418549129612</v>
      </c>
      <c r="Y172" s="512">
        <f t="shared" si="112"/>
        <v>1.7816754966157584</v>
      </c>
      <c r="Z172" s="512">
        <f t="shared" si="112"/>
        <v>1.7626152485608289</v>
      </c>
      <c r="AA172" s="512">
        <f t="shared" si="112"/>
        <v>1.7437589057942673</v>
      </c>
      <c r="AB172" s="512">
        <f t="shared" si="112"/>
        <v>1.725104286950621</v>
      </c>
      <c r="AC172" s="512">
        <f t="shared" si="112"/>
        <v>1.7066492340005426</v>
      </c>
      <c r="AD172" s="512">
        <f t="shared" si="112"/>
        <v>1.6883916120011415</v>
      </c>
      <c r="AE172" s="512">
        <f t="shared" si="112"/>
        <v>1.6703293088490068</v>
      </c>
      <c r="AF172" s="512">
        <f t="shared" si="112"/>
        <v>1.6524602350358717</v>
      </c>
      <c r="AG172" s="512">
        <f t="shared" si="112"/>
        <v>1.6347823234068926</v>
      </c>
      <c r="AH172" s="512">
        <f t="shared" si="112"/>
        <v>1.6172935289215131</v>
      </c>
      <c r="AI172" s="512">
        <f t="shared" si="112"/>
        <v>1.5999918284168873</v>
      </c>
      <c r="AJ172" s="512">
        <f t="shared" si="112"/>
        <v>1.582875220373833</v>
      </c>
      <c r="AK172" s="512">
        <f t="shared" si="112"/>
        <v>1.5659417246852896</v>
      </c>
      <c r="AL172" s="512">
        <f t="shared" si="112"/>
        <v>1.5491893824272522</v>
      </c>
      <c r="AM172" s="512">
        <f t="shared" si="112"/>
        <v>1.5326162556321574</v>
      </c>
      <c r="AN172" s="512">
        <f t="shared" si="112"/>
        <v>1.5162204270646917</v>
      </c>
      <c r="AO172" s="511">
        <v>1.5</v>
      </c>
      <c r="AP172" s="230"/>
      <c r="AQ172" s="230"/>
      <c r="AR172" s="230"/>
      <c r="AS172" s="230"/>
      <c r="AT172" s="230"/>
      <c r="AU172" s="230"/>
      <c r="AV172" s="230"/>
      <c r="AW172" s="230"/>
      <c r="AX172" s="230"/>
      <c r="AY172" s="230"/>
      <c r="AZ172" s="230"/>
      <c r="BA172" s="230"/>
      <c r="BB172" s="230"/>
      <c r="BC172" s="230"/>
      <c r="BD172" s="230"/>
      <c r="BE172" s="230"/>
      <c r="BF172" s="230"/>
      <c r="BG172" s="230"/>
      <c r="BH172" s="230"/>
      <c r="BI172" s="230"/>
      <c r="BJ172" s="230"/>
      <c r="BK172" s="230"/>
      <c r="BL172" s="230"/>
      <c r="BM172" s="230"/>
      <c r="BN172" s="230"/>
      <c r="BO172" s="230"/>
      <c r="BP172" s="230"/>
      <c r="BQ172" s="230"/>
      <c r="BR172" s="230"/>
      <c r="BS172" s="230"/>
      <c r="BT172" s="230"/>
      <c r="BU172" s="230"/>
      <c r="BV172" s="230"/>
      <c r="BW172" s="230"/>
      <c r="BX172" s="230"/>
      <c r="BY172" s="230"/>
      <c r="BZ172" s="230"/>
      <c r="CA172" s="230"/>
      <c r="CB172" s="230"/>
      <c r="CC172" s="230"/>
      <c r="CD172" s="230"/>
      <c r="CE172" s="230"/>
      <c r="CF172" s="230"/>
      <c r="CG172" s="230"/>
      <c r="CH172" s="230"/>
      <c r="CI172" s="230"/>
      <c r="CJ172" s="230"/>
      <c r="CK172" s="230"/>
      <c r="CL172" s="230"/>
      <c r="CM172" s="230"/>
      <c r="CN172" s="230"/>
    </row>
    <row r="173" spans="2:92" s="497" customFormat="1" x14ac:dyDescent="0.25">
      <c r="B173" s="498" t="s">
        <v>2686</v>
      </c>
      <c r="C173" s="499"/>
      <c r="D173" s="499"/>
      <c r="E173" s="499"/>
      <c r="F173" s="499"/>
      <c r="G173" s="499"/>
      <c r="H173" s="499"/>
      <c r="I173" s="499"/>
      <c r="J173" s="499"/>
      <c r="K173" s="495"/>
      <c r="L173" s="495"/>
      <c r="M173" s="495"/>
      <c r="N173" s="495"/>
      <c r="O173" s="495"/>
      <c r="P173" s="495"/>
      <c r="Q173" s="495"/>
      <c r="R173" s="500">
        <f t="shared" ref="R173:S173" si="113">R167/R171</f>
        <v>0.84825620661427159</v>
      </c>
      <c r="S173" s="500">
        <f t="shared" si="113"/>
        <v>0.82583974952476746</v>
      </c>
      <c r="T173" s="504">
        <f t="shared" ref="T173:AO173" si="114">T167/T171</f>
        <v>0.94422056648185715</v>
      </c>
      <c r="U173" s="504">
        <f t="shared" si="114"/>
        <v>0.9927235980386615</v>
      </c>
      <c r="V173" s="504">
        <f t="shared" si="114"/>
        <v>0.99505432153115558</v>
      </c>
      <c r="W173" s="504">
        <f t="shared" si="114"/>
        <v>1</v>
      </c>
      <c r="X173" s="504">
        <f t="shared" si="114"/>
        <v>1</v>
      </c>
      <c r="Y173" s="504">
        <f t="shared" si="114"/>
        <v>1</v>
      </c>
      <c r="Z173" s="504">
        <f t="shared" si="114"/>
        <v>1</v>
      </c>
      <c r="AA173" s="504">
        <f t="shared" si="114"/>
        <v>1</v>
      </c>
      <c r="AB173" s="504">
        <f t="shared" si="114"/>
        <v>1</v>
      </c>
      <c r="AC173" s="504">
        <f t="shared" si="114"/>
        <v>1</v>
      </c>
      <c r="AD173" s="504">
        <f t="shared" si="114"/>
        <v>1</v>
      </c>
      <c r="AE173" s="504">
        <f t="shared" si="114"/>
        <v>1</v>
      </c>
      <c r="AF173" s="504">
        <f t="shared" si="114"/>
        <v>1</v>
      </c>
      <c r="AG173" s="504">
        <f t="shared" si="114"/>
        <v>1</v>
      </c>
      <c r="AH173" s="504">
        <f t="shared" si="114"/>
        <v>1</v>
      </c>
      <c r="AI173" s="504">
        <f t="shared" si="114"/>
        <v>1</v>
      </c>
      <c r="AJ173" s="504">
        <f t="shared" si="114"/>
        <v>1</v>
      </c>
      <c r="AK173" s="504">
        <f t="shared" si="114"/>
        <v>1</v>
      </c>
      <c r="AL173" s="504">
        <f t="shared" si="114"/>
        <v>1</v>
      </c>
      <c r="AM173" s="504">
        <f t="shared" si="114"/>
        <v>1</v>
      </c>
      <c r="AN173" s="504">
        <f t="shared" si="114"/>
        <v>1</v>
      </c>
      <c r="AO173" s="504">
        <f t="shared" si="114"/>
        <v>1</v>
      </c>
      <c r="AP173" s="499"/>
      <c r="AQ173" s="499"/>
      <c r="AR173" s="499"/>
      <c r="AS173" s="499"/>
      <c r="AT173" s="499"/>
      <c r="AU173" s="499"/>
      <c r="AV173" s="499"/>
      <c r="AW173" s="499"/>
      <c r="AX173" s="499"/>
      <c r="AY173" s="499"/>
      <c r="AZ173" s="499"/>
      <c r="BA173" s="499"/>
      <c r="BB173" s="499"/>
      <c r="BC173" s="499"/>
      <c r="BD173" s="499"/>
      <c r="BE173" s="499"/>
      <c r="BF173" s="499"/>
      <c r="BG173" s="499"/>
      <c r="BH173" s="499"/>
      <c r="BI173" s="499"/>
      <c r="BJ173" s="499"/>
      <c r="BK173" s="499"/>
      <c r="BL173" s="499"/>
      <c r="BM173" s="499"/>
      <c r="BN173" s="499"/>
      <c r="BO173" s="499"/>
      <c r="BP173" s="499"/>
      <c r="BQ173" s="499"/>
      <c r="BR173" s="499"/>
      <c r="BS173" s="499"/>
      <c r="BT173" s="499"/>
      <c r="BU173" s="499"/>
      <c r="BV173" s="499"/>
      <c r="BW173" s="499"/>
      <c r="BX173" s="499"/>
      <c r="BY173" s="499"/>
      <c r="BZ173" s="499"/>
      <c r="CA173" s="499"/>
      <c r="CB173" s="499"/>
      <c r="CC173" s="499"/>
      <c r="CD173" s="499"/>
      <c r="CE173" s="499"/>
      <c r="CF173" s="499"/>
      <c r="CG173" s="499"/>
      <c r="CH173" s="499"/>
      <c r="CI173" s="499"/>
      <c r="CJ173" s="499"/>
      <c r="CK173" s="499"/>
      <c r="CL173" s="499"/>
      <c r="CM173" s="499"/>
      <c r="CN173" s="499"/>
    </row>
    <row r="174" spans="2:92" s="239" customFormat="1" x14ac:dyDescent="0.25">
      <c r="B174" s="344" t="s">
        <v>2415</v>
      </c>
      <c r="C174" s="245">
        <v>19.107659186342808</v>
      </c>
      <c r="D174" s="245">
        <v>23.247782086525714</v>
      </c>
      <c r="E174" s="245">
        <v>16.174007159723701</v>
      </c>
      <c r="F174" s="245">
        <v>18.999567591110456</v>
      </c>
      <c r="G174" s="245">
        <v>15.027140394124316</v>
      </c>
      <c r="H174" s="245">
        <v>11.815799714209918</v>
      </c>
      <c r="I174" s="245">
        <v>12.379802486185621</v>
      </c>
      <c r="J174" s="245">
        <v>9.8767650054225609</v>
      </c>
      <c r="K174" s="343">
        <v>9.7509819559709054</v>
      </c>
      <c r="L174" s="343">
        <v>11.595262271588268</v>
      </c>
      <c r="M174" s="343">
        <v>8.482270940890956</v>
      </c>
      <c r="N174" s="343">
        <v>8.2133561842315359</v>
      </c>
      <c r="O174" s="343">
        <v>10.910092068966115</v>
      </c>
      <c r="P174" s="343">
        <v>13.28578360338588</v>
      </c>
      <c r="Q174" s="495">
        <v>14.028387629515349</v>
      </c>
      <c r="R174" s="245">
        <v>9.9556423164933516</v>
      </c>
      <c r="S174" s="245">
        <v>6.4215212002237676</v>
      </c>
      <c r="T174" s="488">
        <f>IF(Orcamento!$A$1=1,CenariosMacro!T$42,IF(Orcamento!$A$1=2,CenariosMacro!T$49,IF(Orcamento!$A$1=3,CenariosMacro!T$56,IF(Orcamento!$A$1=4,CenariosMacro!T$63))))*100</f>
        <v>7.2499999999999991</v>
      </c>
      <c r="U174" s="488">
        <f>IF(Orcamento!$A$1=1,CenariosMacro!U$42,IF(Orcamento!$A$1=2,CenariosMacro!U$49,IF(Orcamento!$A$1=3,CenariosMacro!U$56,IF(Orcamento!$A$1=4,CenariosMacro!U$63))))*100</f>
        <v>8</v>
      </c>
      <c r="V174" s="488">
        <f>IF(Orcamento!$A$1=1,CenariosMacro!V$42,IF(Orcamento!$A$1=2,CenariosMacro!V$49,IF(Orcamento!$A$1=3,CenariosMacro!V$56,IF(Orcamento!$A$1=4,CenariosMacro!V$63))))*100</f>
        <v>8.125</v>
      </c>
      <c r="W174" s="488">
        <f>IF(Orcamento!$A$1=1,CenariosMacro!W$42,IF(Orcamento!$A$1=2,CenariosMacro!W$49,IF(Orcamento!$A$1=3,CenariosMacro!W$56,IF(Orcamento!$A$1=4,CenariosMacro!W$63))))*100</f>
        <v>7.875</v>
      </c>
      <c r="X174" s="488">
        <f>IF(Orcamento!$A$1=1,CenariosMacro!X$42,IF(Orcamento!$A$1=2,CenariosMacro!X$49,IF(Orcamento!$A$1=3,CenariosMacro!X$56,IF(Orcamento!$A$1=4,CenariosMacro!X$63))))*100</f>
        <v>7.5</v>
      </c>
      <c r="Y174" s="488">
        <f>IF(Orcamento!$A$1=1,CenariosMacro!Y$42,IF(Orcamento!$A$1=2,CenariosMacro!Y$49,IF(Orcamento!$A$1=3,CenariosMacro!Y$56,IF(Orcamento!$A$1=4,CenariosMacro!Y$63))))*100</f>
        <v>7.5</v>
      </c>
      <c r="Z174" s="488">
        <f>IF(Orcamento!$A$1=1,CenariosMacro!Z$42,IF(Orcamento!$A$1=2,CenariosMacro!Z$49,IF(Orcamento!$A$1=3,CenariosMacro!Z$56,IF(Orcamento!$A$1=4,CenariosMacro!Z$63))))*100</f>
        <v>7.5</v>
      </c>
      <c r="AA174" s="488">
        <f>IF(Orcamento!$A$1=1,CenariosMacro!AA$42,IF(Orcamento!$A$1=2,CenariosMacro!AA$49,IF(Orcamento!$A$1=3,CenariosMacro!AA$56,IF(Orcamento!$A$1=4,CenariosMacro!AA$63))))*100</f>
        <v>7.5</v>
      </c>
      <c r="AB174" s="488">
        <f>IF(Orcamento!$A$1=1,CenariosMacro!AB$42,IF(Orcamento!$A$1=2,CenariosMacro!AB$49,IF(Orcamento!$A$1=3,CenariosMacro!AB$56,IF(Orcamento!$A$1=4,CenariosMacro!AB$63))))*100</f>
        <v>7.2500000000000009</v>
      </c>
      <c r="AC174" s="488">
        <f>IF(Orcamento!$A$1=1,CenariosMacro!AC$42,IF(Orcamento!$A$1=2,CenariosMacro!AC$49,IF(Orcamento!$A$1=3,CenariosMacro!AC$56,IF(Orcamento!$A$1=4,CenariosMacro!AC$63))))*100</f>
        <v>7.2500000000000009</v>
      </c>
      <c r="AD174" s="488">
        <f>IF(Orcamento!$A$1=1,CenariosMacro!AD$42,IF(Orcamento!$A$1=2,CenariosMacro!AD$49,IF(Orcamento!$A$1=3,CenariosMacro!AD$56,IF(Orcamento!$A$1=4,CenariosMacro!AD$63))))*100</f>
        <v>7.2500000000000009</v>
      </c>
      <c r="AE174" s="488">
        <f>IF(Orcamento!$A$1=1,CenariosMacro!AE$42,IF(Orcamento!$A$1=2,CenariosMacro!AE$49,IF(Orcamento!$A$1=3,CenariosMacro!AE$56,IF(Orcamento!$A$1=4,CenariosMacro!AE$63))))*100</f>
        <v>7.0000000000000009</v>
      </c>
      <c r="AF174" s="488">
        <f>IF(Orcamento!$A$1=1,CenariosMacro!AF$42,IF(Orcamento!$A$1=2,CenariosMacro!AF$49,IF(Orcamento!$A$1=3,CenariosMacro!AF$56,IF(Orcamento!$A$1=4,CenariosMacro!AF$63))))*100</f>
        <v>7.0000000000000009</v>
      </c>
      <c r="AG174" s="488">
        <f>IF(Orcamento!$A$1=1,CenariosMacro!AG$42,IF(Orcamento!$A$1=2,CenariosMacro!AG$49,IF(Orcamento!$A$1=3,CenariosMacro!AG$56,IF(Orcamento!$A$1=4,CenariosMacro!AG$63))))*100</f>
        <v>7.0000000000000009</v>
      </c>
      <c r="AH174" s="488">
        <f>IF(Orcamento!$A$1=1,CenariosMacro!AH$42,IF(Orcamento!$A$1=2,CenariosMacro!AH$49,IF(Orcamento!$A$1=3,CenariosMacro!AH$56,IF(Orcamento!$A$1=4,CenariosMacro!AH$63))))*100</f>
        <v>7.0000000000000009</v>
      </c>
      <c r="AI174" s="488">
        <f>IF(Orcamento!$A$1=1,CenariosMacro!AI$42,IF(Orcamento!$A$1=2,CenariosMacro!AI$49,IF(Orcamento!$A$1=3,CenariosMacro!AI$56,IF(Orcamento!$A$1=4,CenariosMacro!AI$63))))*100</f>
        <v>7.0000000000000009</v>
      </c>
      <c r="AJ174" s="488">
        <f>IF(Orcamento!$A$1=1,CenariosMacro!AJ$42,IF(Orcamento!$A$1=2,CenariosMacro!AJ$49,IF(Orcamento!$A$1=3,CenariosMacro!AJ$56,IF(Orcamento!$A$1=4,CenariosMacro!AJ$63))))*100</f>
        <v>6.75</v>
      </c>
      <c r="AK174" s="488">
        <f>IF(Orcamento!$A$1=1,CenariosMacro!AK$42,IF(Orcamento!$A$1=2,CenariosMacro!AK$49,IF(Orcamento!$A$1=3,CenariosMacro!AK$56,IF(Orcamento!$A$1=4,CenariosMacro!AK$63))))*100</f>
        <v>6.75</v>
      </c>
      <c r="AL174" s="488">
        <f>IF(Orcamento!$A$1=1,CenariosMacro!AL$42,IF(Orcamento!$A$1=2,CenariosMacro!AL$49,IF(Orcamento!$A$1=3,CenariosMacro!AL$56,IF(Orcamento!$A$1=4,CenariosMacro!AL$63))))*100</f>
        <v>6.75</v>
      </c>
      <c r="AM174" s="488">
        <f>IF(Orcamento!$A$1=1,CenariosMacro!AM$42,IF(Orcamento!$A$1=2,CenariosMacro!AM$49,IF(Orcamento!$A$1=3,CenariosMacro!AM$56,IF(Orcamento!$A$1=4,CenariosMacro!AM$63))))*100</f>
        <v>6.75</v>
      </c>
      <c r="AN174" s="488">
        <f>IF(Orcamento!$A$1=1,CenariosMacro!AN$42,IF(Orcamento!$A$1=2,CenariosMacro!AN$49,IF(Orcamento!$A$1=3,CenariosMacro!AN$56,IF(Orcamento!$A$1=4,CenariosMacro!AN$63))))*100</f>
        <v>6.75</v>
      </c>
      <c r="AO174" s="488">
        <f>IF(Orcamento!$A$1=1,CenariosMacro!AO$42,IF(Orcamento!$A$1=2,CenariosMacro!AO$49,IF(Orcamento!$A$1=3,CenariosMacro!AO$56,IF(Orcamento!$A$1=4,CenariosMacro!AO$63))))*100</f>
        <v>6.75</v>
      </c>
      <c r="AP174" s="245"/>
      <c r="AQ174" s="245"/>
      <c r="AR174" s="245"/>
      <c r="AS174" s="245"/>
      <c r="AT174" s="245"/>
      <c r="AU174" s="245"/>
      <c r="AV174" s="245"/>
      <c r="AW174" s="245"/>
      <c r="AX174" s="245"/>
      <c r="AY174" s="245"/>
      <c r="AZ174" s="245"/>
      <c r="BA174" s="245"/>
      <c r="BB174" s="245"/>
      <c r="BC174" s="245"/>
      <c r="BD174" s="245"/>
      <c r="BE174" s="245"/>
      <c r="BF174" s="245"/>
      <c r="BG174" s="245"/>
      <c r="BH174" s="245"/>
      <c r="BI174" s="245"/>
      <c r="BJ174" s="245"/>
      <c r="BK174" s="245"/>
      <c r="BL174" s="245"/>
      <c r="BM174" s="245"/>
      <c r="BN174" s="245"/>
      <c r="BO174" s="245"/>
      <c r="BP174" s="245"/>
      <c r="BQ174" s="245"/>
      <c r="BR174" s="245"/>
      <c r="BS174" s="245"/>
      <c r="BT174" s="245"/>
      <c r="BU174" s="245"/>
      <c r="BV174" s="245"/>
      <c r="BW174" s="245"/>
      <c r="BX174" s="245"/>
      <c r="BY174" s="245"/>
      <c r="BZ174" s="245"/>
      <c r="CA174" s="245"/>
      <c r="CB174" s="245"/>
      <c r="CC174" s="245"/>
      <c r="CD174" s="245"/>
      <c r="CE174" s="245"/>
      <c r="CF174" s="245"/>
      <c r="CG174" s="245"/>
      <c r="CH174" s="245"/>
      <c r="CI174" s="245"/>
      <c r="CJ174" s="245"/>
      <c r="CK174" s="245"/>
      <c r="CL174" s="245"/>
      <c r="CM174" s="245"/>
      <c r="CN174" s="245"/>
    </row>
    <row r="175" spans="2:92" s="239" customFormat="1" x14ac:dyDescent="0.25">
      <c r="B175" s="344" t="s">
        <v>1829</v>
      </c>
      <c r="C175" s="245">
        <f>Despesas_GESP!E$100/1000000</f>
        <v>3092.9286641400004</v>
      </c>
      <c r="D175" s="245">
        <f>Despesas_GESP!F$100/1000000</f>
        <v>3638.8440212200007</v>
      </c>
      <c r="E175" s="245">
        <f>Despesas_GESP!G$100/1000000</f>
        <v>3758.4541077199997</v>
      </c>
      <c r="F175" s="245">
        <f>Despesas_GESP!H$100/1000000</f>
        <v>4665.2216972800006</v>
      </c>
      <c r="G175" s="245">
        <f>Despesas_GESP!I$100/1000000</f>
        <v>4854.0373439599989</v>
      </c>
      <c r="H175" s="245">
        <f>Despesas_GESP!J$100/1000000</f>
        <v>4638.98852412</v>
      </c>
      <c r="I175" s="245">
        <f>Despesas_GESP!K$100/1000000</f>
        <v>5501.7752918400001</v>
      </c>
      <c r="J175" s="245">
        <f>Despesas_GESP!L$100/1000000</f>
        <v>5289.9360400100004</v>
      </c>
      <c r="K175" s="343">
        <f>Despesas_GESP!M$100/1000000</f>
        <v>5743.6792023799999</v>
      </c>
      <c r="L175" s="343">
        <f>Despesas_GESP!N$100/1000000</f>
        <v>7100.9558217799995</v>
      </c>
      <c r="M175" s="343">
        <f>Despesas_GESP!O$100/1000000</f>
        <v>7701.3782071300011</v>
      </c>
      <c r="N175" s="343">
        <f>Despesas_GESP!P$100/1000000</f>
        <v>8374.2334199800007</v>
      </c>
      <c r="O175" s="343">
        <f>Despesas_GESP!Q$100/1000000</f>
        <v>9592.0615390400017</v>
      </c>
      <c r="P175" s="343">
        <f>Despesas_GESP!R$100/1000000</f>
        <v>9683.2303422599998</v>
      </c>
      <c r="Q175" s="343">
        <f>Despesas_GESP!S$100/1000000</f>
        <v>6384.7655582100006</v>
      </c>
      <c r="R175" s="343">
        <f>Despesas_GESP!T$100/1000000</f>
        <v>8478.6769316699992</v>
      </c>
      <c r="S175" s="343">
        <f>Despesas_GESP!U$100/1000000</f>
        <v>11261.440151879999</v>
      </c>
      <c r="T175" s="488">
        <f t="shared" ref="T175:AO175" si="115">T184+T189+T195</f>
        <v>12471.7684826396</v>
      </c>
      <c r="U175" s="488">
        <f t="shared" si="115"/>
        <v>12237.90318555086</v>
      </c>
      <c r="V175" s="488">
        <f t="shared" si="115"/>
        <v>12004.037888462119</v>
      </c>
      <c r="W175" s="488">
        <f t="shared" si="115"/>
        <v>12537.627641983772</v>
      </c>
      <c r="X175" s="488">
        <f t="shared" si="115"/>
        <v>13131.814635879706</v>
      </c>
      <c r="Y175" s="488">
        <f t="shared" si="115"/>
        <v>13656.987658481037</v>
      </c>
      <c r="Z175" s="488">
        <f t="shared" si="115"/>
        <v>14743.089528758672</v>
      </c>
      <c r="AA175" s="488">
        <f t="shared" si="115"/>
        <v>15278.584091635317</v>
      </c>
      <c r="AB175" s="488">
        <f t="shared" si="115"/>
        <v>15654.088100194103</v>
      </c>
      <c r="AC175" s="488">
        <f t="shared" si="115"/>
        <v>16140.688173120792</v>
      </c>
      <c r="AD175" s="488">
        <f t="shared" si="115"/>
        <v>16634.112201998247</v>
      </c>
      <c r="AE175" s="488">
        <f t="shared" si="115"/>
        <v>16862.390554524412</v>
      </c>
      <c r="AF175" s="488">
        <f t="shared" si="115"/>
        <v>17297.752782956002</v>
      </c>
      <c r="AG175" s="488">
        <f t="shared" si="115"/>
        <v>17729.780131417534</v>
      </c>
      <c r="AH175" s="488">
        <f t="shared" si="115"/>
        <v>18264.263804334401</v>
      </c>
      <c r="AI175" s="488">
        <f t="shared" si="115"/>
        <v>18801.123984030339</v>
      </c>
      <c r="AJ175" s="488">
        <f t="shared" si="115"/>
        <v>18968.561747659005</v>
      </c>
      <c r="AK175" s="488">
        <f t="shared" si="115"/>
        <v>19474.525800290125</v>
      </c>
      <c r="AL175" s="488">
        <f t="shared" si="115"/>
        <v>19879.084749924543</v>
      </c>
      <c r="AM175" s="488">
        <f t="shared" si="115"/>
        <v>20487.379920537165</v>
      </c>
      <c r="AN175" s="488">
        <f t="shared" si="115"/>
        <v>20991.515227128511</v>
      </c>
      <c r="AO175" s="488">
        <f t="shared" si="115"/>
        <v>21495.123736506335</v>
      </c>
      <c r="AP175" s="245"/>
      <c r="AQ175" s="245"/>
      <c r="AR175" s="245"/>
      <c r="AS175" s="245"/>
      <c r="AT175" s="245"/>
      <c r="AU175" s="245"/>
      <c r="AV175" s="245"/>
      <c r="AW175" s="245"/>
      <c r="AX175" s="245"/>
      <c r="AY175" s="245"/>
      <c r="AZ175" s="245"/>
      <c r="BA175" s="245"/>
      <c r="BB175" s="245"/>
      <c r="BC175" s="245"/>
      <c r="BD175" s="245"/>
      <c r="BE175" s="245"/>
      <c r="BF175" s="245"/>
      <c r="BG175" s="245"/>
      <c r="BH175" s="245"/>
      <c r="BI175" s="245"/>
      <c r="BJ175" s="245"/>
      <c r="BK175" s="245"/>
      <c r="BL175" s="245"/>
      <c r="BM175" s="245"/>
      <c r="BN175" s="245"/>
      <c r="BO175" s="245"/>
      <c r="BP175" s="245"/>
      <c r="BQ175" s="245"/>
      <c r="BR175" s="245"/>
      <c r="BS175" s="245"/>
      <c r="BT175" s="245"/>
      <c r="BU175" s="245"/>
      <c r="BV175" s="245"/>
      <c r="BW175" s="245"/>
      <c r="BX175" s="245"/>
      <c r="BY175" s="245"/>
      <c r="BZ175" s="245"/>
      <c r="CA175" s="245"/>
      <c r="CB175" s="245"/>
      <c r="CC175" s="245"/>
      <c r="CD175" s="245"/>
      <c r="CE175" s="245"/>
      <c r="CF175" s="245"/>
      <c r="CG175" s="245"/>
      <c r="CH175" s="245"/>
      <c r="CI175" s="245"/>
      <c r="CJ175" s="245"/>
      <c r="CK175" s="245"/>
      <c r="CL175" s="245"/>
      <c r="CM175" s="245"/>
      <c r="CN175" s="245"/>
    </row>
    <row r="176" spans="2:92" s="239" customFormat="1" x14ac:dyDescent="0.25">
      <c r="B176" s="598" t="s">
        <v>2801</v>
      </c>
      <c r="C176" s="599">
        <f>Despesas_GESP!E573/1000000</f>
        <v>810.1881429199999</v>
      </c>
      <c r="D176" s="599">
        <f>Despesas_GESP!F573/1000000</f>
        <v>1262.9259693600002</v>
      </c>
      <c r="E176" s="599">
        <f>Despesas_GESP!G573/1000000</f>
        <v>1095.9795802399999</v>
      </c>
      <c r="F176" s="599">
        <f>Despesas_GESP!H573/1000000</f>
        <v>930.50074453000002</v>
      </c>
      <c r="G176" s="599">
        <f>Despesas_GESP!I573/1000000</f>
        <v>1964.4905388000004</v>
      </c>
      <c r="H176" s="599">
        <f>Despesas_GESP!J573/1000000</f>
        <v>1912.6559295499999</v>
      </c>
      <c r="I176" s="599">
        <f>Despesas_GESP!K573/1000000</f>
        <v>2013.9079015900002</v>
      </c>
      <c r="J176" s="599">
        <f>Despesas_GESP!L573/1000000</f>
        <v>3120.5956190000006</v>
      </c>
      <c r="K176" s="599">
        <f>Despesas_GESP!M573/1000000</f>
        <v>3364.3452671200007</v>
      </c>
      <c r="L176" s="599">
        <f>Despesas_GESP!N573/1000000</f>
        <v>4137.9423979399999</v>
      </c>
      <c r="M176" s="599">
        <f>Despesas_GESP!O573/1000000</f>
        <v>4782.8957057899997</v>
      </c>
      <c r="N176" s="599">
        <f>Despesas_GESP!P573/1000000</f>
        <v>5460.0636509100004</v>
      </c>
      <c r="O176" s="599">
        <f>Despesas_GESP!Q573/1000000</f>
        <v>5776.1591375999997</v>
      </c>
      <c r="P176" s="599">
        <f>Despesas_GESP!R573/1000000</f>
        <v>7179.20354133</v>
      </c>
      <c r="Q176" s="599">
        <f>Despesas_GESP!S573/1000000</f>
        <v>4127.9911815899995</v>
      </c>
      <c r="R176" s="599">
        <f>Despesas_GESP!T573/1000000</f>
        <v>3180.79084349</v>
      </c>
      <c r="S176" s="599">
        <f>Despesas_GESP!U573/1000000</f>
        <v>6227.5133426700004</v>
      </c>
      <c r="T176" s="683">
        <f t="shared" ref="T176:AO176" si="116">T185+T190+T196</f>
        <v>5846.6324272185411</v>
      </c>
      <c r="U176" s="683">
        <f t="shared" si="116"/>
        <v>5846.6324272185411</v>
      </c>
      <c r="V176" s="683">
        <f t="shared" si="116"/>
        <v>5846.6324272185411</v>
      </c>
      <c r="W176" s="683">
        <f t="shared" si="116"/>
        <v>6171.4811258896079</v>
      </c>
      <c r="X176" s="683">
        <f t="shared" si="116"/>
        <v>6555.7468012607951</v>
      </c>
      <c r="Y176" s="683">
        <f t="shared" si="116"/>
        <v>6893.0971655674939</v>
      </c>
      <c r="Z176" s="683">
        <f t="shared" si="116"/>
        <v>7242.2459864402254</v>
      </c>
      <c r="AA176" s="683">
        <f t="shared" si="116"/>
        <v>7593.4751880003278</v>
      </c>
      <c r="AB176" s="683">
        <f t="shared" si="116"/>
        <v>7943.4928230582627</v>
      </c>
      <c r="AC176" s="683">
        <f t="shared" si="116"/>
        <v>8284.3531511319507</v>
      </c>
      <c r="AD176" s="683">
        <f t="shared" si="116"/>
        <v>8628.3509302174862</v>
      </c>
      <c r="AE176" s="683">
        <f t="shared" si="116"/>
        <v>8957.7215877816161</v>
      </c>
      <c r="AF176" s="683">
        <f t="shared" si="116"/>
        <v>9286.3565254317018</v>
      </c>
      <c r="AG176" s="683">
        <f t="shared" si="116"/>
        <v>9613.4034250008062</v>
      </c>
      <c r="AH176" s="683">
        <f t="shared" si="116"/>
        <v>9989.2390505010208</v>
      </c>
      <c r="AI176" s="683">
        <f t="shared" si="116"/>
        <v>10366.206345896033</v>
      </c>
      <c r="AJ176" s="683">
        <f t="shared" si="116"/>
        <v>10742.096196840757</v>
      </c>
      <c r="AK176" s="683">
        <f t="shared" si="116"/>
        <v>11117.767897218389</v>
      </c>
      <c r="AL176" s="683">
        <f t="shared" si="116"/>
        <v>11443.363003523576</v>
      </c>
      <c r="AM176" s="683">
        <f t="shared" si="116"/>
        <v>11869.568589324172</v>
      </c>
      <c r="AN176" s="683">
        <f t="shared" si="116"/>
        <v>12244.33720523772</v>
      </c>
      <c r="AO176" s="683">
        <f t="shared" si="116"/>
        <v>12618.845674379158</v>
      </c>
      <c r="AP176" s="247"/>
      <c r="AQ176" s="247"/>
      <c r="AR176" s="247"/>
      <c r="AS176" s="247"/>
      <c r="AT176" s="247"/>
      <c r="AU176" s="247"/>
      <c r="AV176" s="247"/>
      <c r="AW176" s="247"/>
      <c r="AX176" s="247"/>
      <c r="AY176" s="247"/>
      <c r="AZ176" s="247"/>
      <c r="BA176" s="247"/>
      <c r="BB176" s="247"/>
      <c r="BC176" s="247"/>
      <c r="BD176" s="247"/>
      <c r="BE176" s="247"/>
      <c r="BF176" s="247"/>
      <c r="BG176" s="247"/>
      <c r="BH176" s="247"/>
      <c r="BI176" s="247"/>
      <c r="BJ176" s="247"/>
      <c r="BK176" s="247"/>
      <c r="BL176" s="247"/>
      <c r="BM176" s="247"/>
      <c r="BN176" s="247"/>
      <c r="BO176" s="247"/>
      <c r="BP176" s="247"/>
      <c r="BQ176" s="247"/>
      <c r="BR176" s="247"/>
      <c r="BS176" s="247"/>
      <c r="BT176" s="247"/>
      <c r="BU176" s="247"/>
      <c r="BV176" s="247"/>
      <c r="BW176" s="247"/>
      <c r="BX176" s="247"/>
      <c r="BY176" s="247"/>
      <c r="BZ176" s="247"/>
      <c r="CA176" s="247"/>
      <c r="CB176" s="247"/>
      <c r="CC176" s="247"/>
      <c r="CD176" s="247"/>
      <c r="CE176" s="247"/>
      <c r="CF176" s="247"/>
      <c r="CG176" s="247"/>
      <c r="CH176" s="247"/>
      <c r="CI176" s="247"/>
      <c r="CJ176" s="247"/>
      <c r="CK176" s="247"/>
      <c r="CL176" s="247"/>
      <c r="CM176" s="247"/>
      <c r="CN176" s="247"/>
    </row>
    <row r="177" spans="2:92" s="1" customFormat="1" x14ac:dyDescent="0.25">
      <c r="B177" s="348" t="s">
        <v>2615</v>
      </c>
      <c r="C177" s="350">
        <f t="shared" ref="C177:J177" si="117">C175/C$4</f>
        <v>8.1041334156508243E-2</v>
      </c>
      <c r="D177" s="350">
        <f t="shared" si="117"/>
        <v>8.7130302520600666E-2</v>
      </c>
      <c r="E177" s="350">
        <f t="shared" si="117"/>
        <v>7.9559637623141055E-2</v>
      </c>
      <c r="F177" s="350">
        <f t="shared" si="117"/>
        <v>8.7336834294857738E-2</v>
      </c>
      <c r="G177" s="350">
        <f t="shared" si="117"/>
        <v>8.0289007852343233E-2</v>
      </c>
      <c r="H177" s="350">
        <f t="shared" si="117"/>
        <v>7.3505025448684064E-2</v>
      </c>
      <c r="I177" s="350">
        <f t="shared" si="117"/>
        <v>7.0058286709753101E-2</v>
      </c>
      <c r="J177" s="350">
        <f t="shared" si="117"/>
        <v>6.6181586751102209E-2</v>
      </c>
      <c r="K177" s="350">
        <f>K175/K$4</f>
        <v>6.1265532310126256E-2</v>
      </c>
      <c r="L177" s="350">
        <f t="shared" ref="L177" si="118">L175/L$4</f>
        <v>6.8764745973460661E-2</v>
      </c>
      <c r="M177" s="350">
        <f>M175/M$4</f>
        <v>6.9101838929136794E-2</v>
      </c>
      <c r="N177" s="350">
        <f t="shared" ref="N177" si="119">N175/N$4</f>
        <v>6.5684328724807436E-2</v>
      </c>
      <c r="O177" s="350">
        <f t="shared" ref="O177" si="120">O175/O$4</f>
        <v>7.0974427454801883E-2</v>
      </c>
      <c r="P177" s="350">
        <f t="shared" ref="P177" si="121">P175/P$4</f>
        <v>6.8778940162305055E-2</v>
      </c>
      <c r="Q177" s="350">
        <f t="shared" ref="Q177" si="122">Q175/Q$4</f>
        <v>4.5198735888686739E-2</v>
      </c>
      <c r="R177" s="350">
        <f t="shared" ref="R177" si="123">R175/R$4</f>
        <v>5.6143027697302346E-2</v>
      </c>
      <c r="S177" s="350">
        <f t="shared" ref="S177" si="124">S175/S$4</f>
        <v>7.0553149420869501E-2</v>
      </c>
      <c r="T177" s="509">
        <f t="shared" ref="T177" si="125">T175/T$4</f>
        <v>7.6736495950709971E-2</v>
      </c>
      <c r="U177" s="509">
        <f t="shared" ref="U177" si="126">U175/U$4</f>
        <v>7.3709319219871089E-2</v>
      </c>
      <c r="V177" s="509">
        <f t="shared" ref="V177" si="127">V175/V$4</f>
        <v>7.056403606111418E-2</v>
      </c>
      <c r="W177" s="509">
        <f t="shared" ref="W177" si="128">W175/W$4</f>
        <v>7.1919666676242514E-2</v>
      </c>
      <c r="X177" s="509">
        <f t="shared" ref="X177" si="129">X175/X$4</f>
        <v>7.34397167071794E-2</v>
      </c>
      <c r="Y177" s="509">
        <f t="shared" ref="Y177" si="130">Y175/Y$4</f>
        <v>7.4463409069922729E-2</v>
      </c>
      <c r="Z177" s="509">
        <f t="shared" ref="Z177" si="131">Z175/Z$4</f>
        <v>7.8396705504399131E-2</v>
      </c>
      <c r="AA177" s="509">
        <f t="shared" ref="AA177" si="132">AA175/AA$4</f>
        <v>7.9315870483969222E-2</v>
      </c>
      <c r="AB177" s="509">
        <f t="shared" ref="AB177" si="133">AB175/AB$4</f>
        <v>7.9327993527186072E-2</v>
      </c>
      <c r="AC177" s="509">
        <f t="shared" ref="AC177" si="134">AC175/AC$4</f>
        <v>7.9960940882762857E-2</v>
      </c>
      <c r="AD177" s="509">
        <f t="shared" ref="AD177" si="135">AD175/AD$4</f>
        <v>8.0575180722662301E-2</v>
      </c>
      <c r="AE177" s="509">
        <f t="shared" ref="AE177" si="136">AE175/AE$4</f>
        <v>7.9888587253587107E-2</v>
      </c>
      <c r="AF177" s="509">
        <f t="shared" ref="AF177" si="137">AF175/AF$4</f>
        <v>7.9832013627440912E-2</v>
      </c>
      <c r="AG177" s="509">
        <f t="shared" ref="AG177" si="138">AG175/AG$4</f>
        <v>7.9721151468425705E-2</v>
      </c>
      <c r="AH177" s="509">
        <f t="shared" ref="AH177" si="139">AH175/AH$4</f>
        <v>8.0037556512016217E-2</v>
      </c>
      <c r="AI177" s="509">
        <f t="shared" ref="AI177" si="140">AI175/AI$4</f>
        <v>8.0315735656565468E-2</v>
      </c>
      <c r="AJ177" s="509">
        <f t="shared" ref="AJ177" si="141">AJ175/AJ$4</f>
        <v>7.9324682067514099E-2</v>
      </c>
      <c r="AK177" s="509">
        <f t="shared" ref="AK177" si="142">AK175/AK$4</f>
        <v>7.9103363392486664E-2</v>
      </c>
      <c r="AL177" s="509">
        <f t="shared" ref="AL177" si="143">AL175/AL$4</f>
        <v>7.8768311538196564E-2</v>
      </c>
      <c r="AM177" s="509">
        <f t="shared" ref="AM177" si="144">AM175/AM$4</f>
        <v>7.9206687505071371E-2</v>
      </c>
      <c r="AN177" s="509">
        <f t="shared" ref="AN177" si="145">AN175/AN$4</f>
        <v>7.9200514857299287E-2</v>
      </c>
      <c r="AO177" s="509">
        <f t="shared" ref="AO177" si="146">AO175/AO$4</f>
        <v>7.916199966438274E-2</v>
      </c>
      <c r="AP177" s="348"/>
      <c r="AQ177" s="348"/>
      <c r="AR177" s="348"/>
      <c r="AS177" s="348"/>
      <c r="AT177" s="348"/>
      <c r="AU177" s="348"/>
      <c r="AV177" s="348"/>
      <c r="AW177" s="348"/>
      <c r="AX177" s="348"/>
      <c r="AY177" s="348"/>
      <c r="AZ177" s="348"/>
      <c r="BA177" s="348"/>
      <c r="BB177" s="348"/>
      <c r="BC177" s="348"/>
      <c r="BD177" s="348"/>
      <c r="BE177" s="348"/>
      <c r="BF177" s="348"/>
      <c r="BG177" s="348"/>
      <c r="BH177" s="348"/>
      <c r="BI177" s="348"/>
      <c r="BJ177" s="348"/>
      <c r="BK177" s="348"/>
      <c r="BL177" s="348"/>
      <c r="BM177" s="348"/>
      <c r="BN177" s="348"/>
      <c r="BO177" s="348"/>
      <c r="BP177" s="348"/>
      <c r="BQ177" s="348"/>
      <c r="BR177" s="348"/>
      <c r="BS177" s="348"/>
      <c r="BT177" s="348"/>
      <c r="BU177" s="348"/>
      <c r="BV177" s="348"/>
      <c r="BW177" s="348"/>
      <c r="BX177" s="348"/>
      <c r="BY177" s="348"/>
      <c r="BZ177" s="348"/>
      <c r="CA177" s="348"/>
      <c r="CB177" s="348"/>
      <c r="CC177" s="348"/>
      <c r="CD177" s="348"/>
      <c r="CE177" s="348"/>
      <c r="CF177" s="348"/>
      <c r="CG177" s="348"/>
      <c r="CH177" s="348"/>
      <c r="CI177" s="348"/>
      <c r="CJ177" s="348"/>
      <c r="CK177" s="348"/>
      <c r="CL177" s="348"/>
      <c r="CM177" s="348"/>
      <c r="CN177" s="348"/>
    </row>
    <row r="178" spans="2:92" s="1" customFormat="1" x14ac:dyDescent="0.25">
      <c r="B178" s="68" t="s">
        <v>2880</v>
      </c>
      <c r="C178" s="617"/>
      <c r="D178" s="617"/>
      <c r="E178" s="617"/>
      <c r="F178" s="617"/>
      <c r="G178" s="617"/>
      <c r="H178" s="617"/>
      <c r="I178" s="617"/>
      <c r="J178" s="617"/>
      <c r="K178" s="617"/>
      <c r="L178" s="617"/>
      <c r="M178" s="617"/>
      <c r="N178" s="617"/>
      <c r="O178" s="150">
        <f t="shared" ref="O178:S178" si="147">O167/O4</f>
        <v>1.7434953818961971</v>
      </c>
      <c r="P178" s="150">
        <f t="shared" si="147"/>
        <v>1.9108598394749627</v>
      </c>
      <c r="Q178" s="150">
        <f t="shared" si="147"/>
        <v>1.9673281920590486</v>
      </c>
      <c r="R178" s="150">
        <f t="shared" si="147"/>
        <v>1.951859540433619</v>
      </c>
      <c r="S178" s="150">
        <f t="shared" si="147"/>
        <v>1.9533970198990653</v>
      </c>
      <c r="T178" s="618">
        <f t="shared" ref="T178:AO178" si="148">T167/S4</f>
        <v>1.9167677499581699</v>
      </c>
      <c r="U178" s="618">
        <f t="shared" si="148"/>
        <v>1.8464658923519104</v>
      </c>
      <c r="V178" s="618">
        <f t="shared" si="148"/>
        <v>1.831001289467177</v>
      </c>
      <c r="W178" s="618">
        <f t="shared" si="148"/>
        <v>1.8204165522498721</v>
      </c>
      <c r="X178" s="618">
        <f t="shared" si="148"/>
        <v>1.8009418549129612</v>
      </c>
      <c r="Y178" s="618">
        <f t="shared" si="148"/>
        <v>1.7816754966157582</v>
      </c>
      <c r="Z178" s="618">
        <f t="shared" si="148"/>
        <v>1.7626152485608289</v>
      </c>
      <c r="AA178" s="618">
        <f t="shared" si="148"/>
        <v>1.7437589057942673</v>
      </c>
      <c r="AB178" s="618">
        <f t="shared" si="148"/>
        <v>1.725104286950621</v>
      </c>
      <c r="AC178" s="618">
        <f t="shared" si="148"/>
        <v>1.7066492340005426</v>
      </c>
      <c r="AD178" s="618">
        <f t="shared" si="148"/>
        <v>1.6883916120011415</v>
      </c>
      <c r="AE178" s="618">
        <f t="shared" si="148"/>
        <v>1.6703293088490068</v>
      </c>
      <c r="AF178" s="618">
        <f t="shared" si="148"/>
        <v>1.6524602350358717</v>
      </c>
      <c r="AG178" s="618">
        <f t="shared" si="148"/>
        <v>1.6347823234068923</v>
      </c>
      <c r="AH178" s="618">
        <f t="shared" si="148"/>
        <v>1.6172935289215131</v>
      </c>
      <c r="AI178" s="618">
        <f t="shared" si="148"/>
        <v>1.5999918284168873</v>
      </c>
      <c r="AJ178" s="618">
        <f t="shared" si="148"/>
        <v>1.582875220373833</v>
      </c>
      <c r="AK178" s="618">
        <f t="shared" si="148"/>
        <v>1.5659417246852896</v>
      </c>
      <c r="AL178" s="618">
        <f t="shared" si="148"/>
        <v>1.5491893824272522</v>
      </c>
      <c r="AM178" s="618">
        <f t="shared" si="148"/>
        <v>1.5326162556321574</v>
      </c>
      <c r="AN178" s="618">
        <f t="shared" si="148"/>
        <v>1.5162204270646917</v>
      </c>
      <c r="AO178" s="618">
        <f t="shared" si="148"/>
        <v>1.5</v>
      </c>
      <c r="AP178" s="63"/>
      <c r="AQ178" s="63"/>
      <c r="AR178" s="63"/>
      <c r="AS178" s="63"/>
      <c r="AT178" s="63"/>
      <c r="AU178" s="63"/>
      <c r="AV178" s="63"/>
      <c r="AW178" s="63"/>
      <c r="AX178" s="63"/>
      <c r="AY178" s="63"/>
      <c r="AZ178" s="63"/>
      <c r="BA178" s="63"/>
      <c r="BB178" s="63"/>
      <c r="BC178" s="63"/>
      <c r="BD178" s="63"/>
      <c r="BE178" s="63"/>
      <c r="BF178" s="63"/>
      <c r="BG178" s="63"/>
      <c r="BH178" s="63"/>
      <c r="BI178" s="63"/>
      <c r="BJ178" s="63"/>
      <c r="BK178" s="63"/>
      <c r="BL178" s="63"/>
      <c r="BM178" s="63"/>
      <c r="BN178" s="63"/>
      <c r="BO178" s="63"/>
      <c r="BP178" s="63"/>
      <c r="BQ178" s="63"/>
      <c r="BR178" s="63"/>
      <c r="BS178" s="63"/>
      <c r="BT178" s="63"/>
      <c r="BU178" s="63"/>
      <c r="BV178" s="63"/>
      <c r="BW178" s="63"/>
      <c r="BX178" s="63"/>
      <c r="BY178" s="63"/>
      <c r="BZ178" s="63"/>
      <c r="CA178" s="63"/>
      <c r="CB178" s="63"/>
      <c r="CC178" s="63"/>
      <c r="CD178" s="63"/>
      <c r="CE178" s="63"/>
      <c r="CF178" s="63"/>
      <c r="CG178" s="63"/>
      <c r="CH178" s="63"/>
      <c r="CI178" s="63"/>
      <c r="CJ178" s="63"/>
      <c r="CK178" s="63"/>
      <c r="CL178" s="63"/>
      <c r="CM178" s="63"/>
      <c r="CN178" s="63"/>
    </row>
    <row r="179" spans="2:92" x14ac:dyDescent="0.25">
      <c r="B179" s="490" t="s">
        <v>2684</v>
      </c>
    </row>
    <row r="180" spans="2:92" x14ac:dyDescent="0.25">
      <c r="B180" s="490"/>
      <c r="P180" s="687"/>
      <c r="Q180" s="687"/>
      <c r="R180" s="687"/>
      <c r="S180" s="687"/>
      <c r="V180" s="289"/>
      <c r="W180" s="289"/>
      <c r="X180" s="289"/>
      <c r="Y180" s="289"/>
      <c r="Z180" s="289"/>
      <c r="AA180" s="289"/>
      <c r="AB180" s="289"/>
      <c r="AC180" s="289"/>
      <c r="AD180" s="289"/>
      <c r="AE180" s="289"/>
      <c r="AF180" s="289"/>
      <c r="AG180" s="289"/>
      <c r="AH180" s="289"/>
      <c r="AI180" s="289"/>
      <c r="AJ180" s="289"/>
      <c r="AK180" s="289"/>
      <c r="AL180" s="289"/>
      <c r="AM180" s="289"/>
      <c r="AN180" s="289"/>
      <c r="AO180" s="289"/>
    </row>
    <row r="181" spans="2:92" x14ac:dyDescent="0.25">
      <c r="O181" s="686"/>
      <c r="P181" s="686"/>
      <c r="Q181" s="686"/>
      <c r="R181" s="686"/>
      <c r="S181" s="686"/>
      <c r="T181" s="686"/>
      <c r="U181" s="686"/>
      <c r="V181" s="686"/>
      <c r="W181" s="686"/>
      <c r="X181" s="686"/>
      <c r="Y181" s="686"/>
      <c r="Z181" s="686"/>
      <c r="AA181" s="686"/>
      <c r="AB181" s="686"/>
      <c r="AC181" s="686"/>
      <c r="AD181" s="686"/>
      <c r="AE181" s="686"/>
      <c r="AF181" s="686"/>
      <c r="AG181" s="686"/>
      <c r="AH181" s="686"/>
      <c r="AI181" s="686"/>
      <c r="AJ181" s="686"/>
      <c r="AK181" s="686"/>
      <c r="AL181" s="686"/>
      <c r="AM181" s="686"/>
      <c r="AN181" s="686"/>
      <c r="AO181" s="686"/>
    </row>
    <row r="182" spans="2:92" x14ac:dyDescent="0.25">
      <c r="B182" s="1" t="s">
        <v>2697</v>
      </c>
      <c r="O182" s="239"/>
      <c r="P182" s="239"/>
      <c r="Q182" s="239"/>
      <c r="R182" s="239"/>
      <c r="S182" s="239">
        <f>S183-R183+S185+S188-R188+S190</f>
        <v>23253.396408660003</v>
      </c>
      <c r="T182" s="239"/>
      <c r="U182" s="239"/>
      <c r="V182" s="239"/>
      <c r="W182" s="239"/>
      <c r="X182" s="239"/>
      <c r="Y182" s="239"/>
      <c r="Z182" s="239"/>
      <c r="AA182" s="239"/>
      <c r="AB182" s="239"/>
      <c r="AC182" s="239"/>
      <c r="AD182" s="239"/>
      <c r="AE182" s="239"/>
      <c r="AF182" s="239"/>
      <c r="AG182" s="239"/>
      <c r="AH182" s="239"/>
      <c r="AI182" s="239"/>
      <c r="AJ182" s="239"/>
      <c r="AK182" s="239"/>
      <c r="AL182" s="239"/>
      <c r="AM182" s="239"/>
      <c r="AN182" s="239"/>
      <c r="AO182" s="239"/>
    </row>
    <row r="183" spans="2:92" x14ac:dyDescent="0.25">
      <c r="B183" s="467" t="s">
        <v>2694</v>
      </c>
      <c r="C183" s="467"/>
      <c r="D183" s="467"/>
      <c r="E183" s="467"/>
      <c r="F183" s="467"/>
      <c r="G183" s="467"/>
      <c r="H183" s="467"/>
      <c r="I183" s="467"/>
      <c r="J183" s="467"/>
      <c r="K183" s="467"/>
      <c r="L183" s="467"/>
      <c r="M183" s="467"/>
      <c r="N183" s="467"/>
      <c r="O183" s="467"/>
      <c r="P183" s="467"/>
      <c r="Q183" s="467"/>
      <c r="R183" s="243">
        <v>234072.22994192</v>
      </c>
      <c r="S183" s="243">
        <v>245812.47389881001</v>
      </c>
      <c r="T183" s="508">
        <f t="shared" ref="T183:AO183" si="149">S183-T185</f>
        <v>242056.42582607592</v>
      </c>
      <c r="U183" s="508">
        <f t="shared" si="149"/>
        <v>238300.37775334183</v>
      </c>
      <c r="V183" s="508">
        <f t="shared" si="149"/>
        <v>234544.32968060774</v>
      </c>
      <c r="W183" s="508">
        <f t="shared" si="149"/>
        <v>230788.28160787365</v>
      </c>
      <c r="X183" s="508">
        <f t="shared" si="149"/>
        <v>227032.23353513956</v>
      </c>
      <c r="Y183" s="508">
        <f t="shared" si="149"/>
        <v>223276.18546240547</v>
      </c>
      <c r="Z183" s="508">
        <f t="shared" si="149"/>
        <v>219520.13738967138</v>
      </c>
      <c r="AA183" s="508">
        <f t="shared" si="149"/>
        <v>215764.08931693729</v>
      </c>
      <c r="AB183" s="508">
        <f t="shared" si="149"/>
        <v>212008.0412442032</v>
      </c>
      <c r="AC183" s="508">
        <f t="shared" si="149"/>
        <v>208251.9931714691</v>
      </c>
      <c r="AD183" s="508">
        <f t="shared" si="149"/>
        <v>204495.94509873501</v>
      </c>
      <c r="AE183" s="508">
        <f t="shared" si="149"/>
        <v>200739.89702600092</v>
      </c>
      <c r="AF183" s="508">
        <f t="shared" si="149"/>
        <v>196983.84895326683</v>
      </c>
      <c r="AG183" s="508">
        <f t="shared" si="149"/>
        <v>193227.80088053274</v>
      </c>
      <c r="AH183" s="508">
        <f t="shared" si="149"/>
        <v>189471.75280779865</v>
      </c>
      <c r="AI183" s="508">
        <f t="shared" si="149"/>
        <v>185715.70473506456</v>
      </c>
      <c r="AJ183" s="508">
        <f t="shared" si="149"/>
        <v>181959.65666233047</v>
      </c>
      <c r="AK183" s="508">
        <f t="shared" si="149"/>
        <v>178203.60858959638</v>
      </c>
      <c r="AL183" s="508">
        <f t="shared" si="149"/>
        <v>174447.56051686229</v>
      </c>
      <c r="AM183" s="508">
        <f t="shared" si="149"/>
        <v>170691.5124441282</v>
      </c>
      <c r="AN183" s="508">
        <f t="shared" si="149"/>
        <v>166935.4643713941</v>
      </c>
      <c r="AO183" s="508">
        <f t="shared" si="149"/>
        <v>163179.41629866001</v>
      </c>
      <c r="AP183" s="467"/>
      <c r="AQ183" s="467"/>
      <c r="AR183" s="467"/>
      <c r="AS183" s="467"/>
      <c r="AT183" s="467"/>
      <c r="AU183" s="467"/>
      <c r="AV183" s="467"/>
      <c r="AW183" s="467"/>
      <c r="AX183" s="467"/>
      <c r="AY183" s="467"/>
      <c r="AZ183" s="467"/>
      <c r="BA183" s="467"/>
      <c r="BB183" s="467"/>
      <c r="BC183" s="467"/>
      <c r="BD183" s="467"/>
      <c r="BE183" s="467"/>
      <c r="BF183" s="467"/>
      <c r="BG183" s="467"/>
      <c r="BH183" s="467"/>
      <c r="BI183" s="467"/>
      <c r="BJ183" s="467"/>
      <c r="BK183" s="467"/>
      <c r="BL183" s="467"/>
      <c r="BM183" s="467"/>
      <c r="BN183" s="467"/>
      <c r="BO183" s="467"/>
      <c r="BP183" s="467"/>
      <c r="BQ183" s="467"/>
      <c r="BR183" s="467"/>
      <c r="BS183" s="467"/>
      <c r="BT183" s="467"/>
      <c r="BU183" s="467"/>
      <c r="BV183" s="467"/>
      <c r="BW183" s="467"/>
      <c r="BX183" s="467"/>
      <c r="BY183" s="467"/>
      <c r="BZ183" s="467"/>
      <c r="CA183" s="467"/>
      <c r="CB183" s="467"/>
      <c r="CC183" s="467"/>
      <c r="CD183" s="467"/>
      <c r="CE183" s="467"/>
      <c r="CF183" s="467"/>
      <c r="CG183" s="467"/>
      <c r="CH183" s="467"/>
      <c r="CI183" s="467"/>
      <c r="CJ183" s="467"/>
      <c r="CK183" s="467"/>
      <c r="CL183" s="467"/>
      <c r="CM183" s="467"/>
      <c r="CN183" s="467"/>
    </row>
    <row r="184" spans="2:92" x14ac:dyDescent="0.25">
      <c r="B184" s="417" t="s">
        <v>2695</v>
      </c>
      <c r="C184" s="417"/>
      <c r="D184" s="417"/>
      <c r="E184" s="417"/>
      <c r="F184" s="417"/>
      <c r="G184" s="417"/>
      <c r="H184" s="417"/>
      <c r="I184" s="417"/>
      <c r="J184" s="417"/>
      <c r="K184" s="417"/>
      <c r="L184" s="417"/>
      <c r="M184" s="245">
        <v>7313.4399615000002</v>
      </c>
      <c r="N184" s="245">
        <v>7985.8441624688012</v>
      </c>
      <c r="O184" s="245">
        <v>8942.656973950001</v>
      </c>
      <c r="P184" s="245">
        <v>8561.7012684389738</v>
      </c>
      <c r="Q184" s="245">
        <v>4921.3214620200006</v>
      </c>
      <c r="R184" s="245">
        <v>6854.8790024022337</v>
      </c>
      <c r="S184" s="245">
        <v>9350.5525759033317</v>
      </c>
      <c r="T184" s="488">
        <f>S183*MIN(0.04,T$174/100)</f>
        <v>9832.4989559524001</v>
      </c>
      <c r="U184" s="488">
        <f t="shared" ref="U184:AO184" si="150">T183*MIN(0.04,U174/100)</f>
        <v>9682.2570330430372</v>
      </c>
      <c r="V184" s="488">
        <f t="shared" si="150"/>
        <v>9532.0151101336742</v>
      </c>
      <c r="W184" s="488">
        <f t="shared" si="150"/>
        <v>9381.7731872243094</v>
      </c>
      <c r="X184" s="488">
        <f t="shared" si="150"/>
        <v>9231.5312643149464</v>
      </c>
      <c r="Y184" s="488">
        <f t="shared" si="150"/>
        <v>9081.2893414055834</v>
      </c>
      <c r="Z184" s="488">
        <f t="shared" si="150"/>
        <v>8931.0474184962186</v>
      </c>
      <c r="AA184" s="488">
        <f t="shared" si="150"/>
        <v>8780.8054955868556</v>
      </c>
      <c r="AB184" s="488">
        <f t="shared" si="150"/>
        <v>8630.5635726774908</v>
      </c>
      <c r="AC184" s="488">
        <f t="shared" si="150"/>
        <v>8480.3216497681278</v>
      </c>
      <c r="AD184" s="488">
        <f t="shared" si="150"/>
        <v>8330.0797268587648</v>
      </c>
      <c r="AE184" s="488">
        <f t="shared" si="150"/>
        <v>8179.8378039494009</v>
      </c>
      <c r="AF184" s="488">
        <f t="shared" si="150"/>
        <v>8029.5958810400371</v>
      </c>
      <c r="AG184" s="488">
        <f t="shared" si="150"/>
        <v>7879.3539581306732</v>
      </c>
      <c r="AH184" s="488">
        <f t="shared" si="150"/>
        <v>7729.1120352213102</v>
      </c>
      <c r="AI184" s="488">
        <f t="shared" si="150"/>
        <v>7578.8701123119463</v>
      </c>
      <c r="AJ184" s="488">
        <f t="shared" si="150"/>
        <v>7428.6281894025824</v>
      </c>
      <c r="AK184" s="488">
        <f t="shared" si="150"/>
        <v>7278.3862664932185</v>
      </c>
      <c r="AL184" s="488">
        <f t="shared" si="150"/>
        <v>7128.1443435838555</v>
      </c>
      <c r="AM184" s="488">
        <f t="shared" si="150"/>
        <v>6977.9024206744916</v>
      </c>
      <c r="AN184" s="488">
        <f t="shared" si="150"/>
        <v>6827.6604977651277</v>
      </c>
      <c r="AO184" s="488">
        <f t="shared" si="150"/>
        <v>6677.4185748557647</v>
      </c>
      <c r="AP184" s="417"/>
      <c r="AQ184" s="417"/>
      <c r="AR184" s="417"/>
      <c r="AS184" s="417"/>
      <c r="AT184" s="417"/>
      <c r="AU184" s="417"/>
      <c r="AV184" s="417"/>
      <c r="AW184" s="417"/>
      <c r="AX184" s="417"/>
      <c r="AY184" s="417"/>
      <c r="AZ184" s="417"/>
      <c r="BA184" s="417"/>
      <c r="BB184" s="417"/>
      <c r="BC184" s="417"/>
      <c r="BD184" s="417"/>
      <c r="BE184" s="417"/>
      <c r="BF184" s="417"/>
      <c r="BG184" s="417"/>
      <c r="BH184" s="417"/>
      <c r="BI184" s="417"/>
      <c r="BJ184" s="417"/>
      <c r="BK184" s="417"/>
      <c r="BL184" s="417"/>
      <c r="BM184" s="417"/>
      <c r="BN184" s="417"/>
      <c r="BO184" s="417"/>
      <c r="BP184" s="417"/>
      <c r="BQ184" s="417"/>
      <c r="BR184" s="417"/>
      <c r="BS184" s="417"/>
      <c r="BT184" s="417"/>
      <c r="BU184" s="417"/>
      <c r="BV184" s="417"/>
      <c r="BW184" s="417"/>
      <c r="BX184" s="417"/>
      <c r="BY184" s="417"/>
      <c r="BZ184" s="417"/>
      <c r="CA184" s="417"/>
      <c r="CB184" s="417"/>
      <c r="CC184" s="417"/>
      <c r="CD184" s="417"/>
      <c r="CE184" s="417"/>
      <c r="CF184" s="417"/>
      <c r="CG184" s="417"/>
      <c r="CH184" s="417"/>
      <c r="CI184" s="417"/>
      <c r="CJ184" s="417"/>
      <c r="CK184" s="417"/>
      <c r="CL184" s="417"/>
      <c r="CM184" s="417"/>
      <c r="CN184" s="417"/>
    </row>
    <row r="185" spans="2:92" x14ac:dyDescent="0.25">
      <c r="B185" s="470" t="s">
        <v>1782</v>
      </c>
      <c r="C185" s="470"/>
      <c r="D185" s="470"/>
      <c r="E185" s="470"/>
      <c r="F185" s="470"/>
      <c r="G185" s="470"/>
      <c r="H185" s="470"/>
      <c r="I185" s="470"/>
      <c r="J185" s="470"/>
      <c r="K185" s="470"/>
      <c r="L185" s="470"/>
      <c r="M185" s="492">
        <v>3925.0091606599999</v>
      </c>
      <c r="N185" s="492">
        <v>4414.3009134999993</v>
      </c>
      <c r="O185" s="492">
        <v>4848.1976398400002</v>
      </c>
      <c r="P185" s="492">
        <v>4827.8357535000014</v>
      </c>
      <c r="Q185" s="492">
        <v>2712.6958126300001</v>
      </c>
      <c r="R185" s="492">
        <v>1675.13954395</v>
      </c>
      <c r="S185" s="492">
        <v>4136.9289881855475</v>
      </c>
      <c r="T185" s="594">
        <f>1565.02003030587/5*12</f>
        <v>3756.0480727340878</v>
      </c>
      <c r="U185" s="594">
        <f t="shared" ref="U185:AO185" si="151">T185</f>
        <v>3756.0480727340878</v>
      </c>
      <c r="V185" s="594">
        <f t="shared" si="151"/>
        <v>3756.0480727340878</v>
      </c>
      <c r="W185" s="594">
        <f t="shared" si="151"/>
        <v>3756.0480727340878</v>
      </c>
      <c r="X185" s="594">
        <f t="shared" si="151"/>
        <v>3756.0480727340878</v>
      </c>
      <c r="Y185" s="594">
        <f t="shared" si="151"/>
        <v>3756.0480727340878</v>
      </c>
      <c r="Z185" s="594">
        <f t="shared" si="151"/>
        <v>3756.0480727340878</v>
      </c>
      <c r="AA185" s="594">
        <f t="shared" si="151"/>
        <v>3756.0480727340878</v>
      </c>
      <c r="AB185" s="594">
        <f t="shared" si="151"/>
        <v>3756.0480727340878</v>
      </c>
      <c r="AC185" s="594">
        <f t="shared" si="151"/>
        <v>3756.0480727340878</v>
      </c>
      <c r="AD185" s="594">
        <f t="shared" si="151"/>
        <v>3756.0480727340878</v>
      </c>
      <c r="AE185" s="594">
        <f t="shared" si="151"/>
        <v>3756.0480727340878</v>
      </c>
      <c r="AF185" s="594">
        <f t="shared" si="151"/>
        <v>3756.0480727340878</v>
      </c>
      <c r="AG185" s="594">
        <f t="shared" si="151"/>
        <v>3756.0480727340878</v>
      </c>
      <c r="AH185" s="594">
        <f t="shared" si="151"/>
        <v>3756.0480727340878</v>
      </c>
      <c r="AI185" s="594">
        <f t="shared" si="151"/>
        <v>3756.0480727340878</v>
      </c>
      <c r="AJ185" s="594">
        <f t="shared" si="151"/>
        <v>3756.0480727340878</v>
      </c>
      <c r="AK185" s="594">
        <f t="shared" si="151"/>
        <v>3756.0480727340878</v>
      </c>
      <c r="AL185" s="594">
        <f t="shared" si="151"/>
        <v>3756.0480727340878</v>
      </c>
      <c r="AM185" s="594">
        <f t="shared" si="151"/>
        <v>3756.0480727340878</v>
      </c>
      <c r="AN185" s="594">
        <f t="shared" si="151"/>
        <v>3756.0480727340878</v>
      </c>
      <c r="AO185" s="594">
        <f t="shared" si="151"/>
        <v>3756.0480727340878</v>
      </c>
      <c r="AP185" s="417"/>
      <c r="AQ185" s="417"/>
      <c r="AR185" s="417"/>
      <c r="AS185" s="417"/>
      <c r="AT185" s="417"/>
      <c r="AU185" s="417"/>
      <c r="AV185" s="417"/>
      <c r="AW185" s="417"/>
      <c r="AX185" s="417"/>
      <c r="AY185" s="417"/>
      <c r="AZ185" s="417"/>
      <c r="BA185" s="417"/>
      <c r="BB185" s="417"/>
      <c r="BC185" s="417"/>
      <c r="BD185" s="417"/>
      <c r="BE185" s="417"/>
      <c r="BF185" s="417"/>
      <c r="BG185" s="417"/>
      <c r="BH185" s="417"/>
      <c r="BI185" s="417"/>
      <c r="BJ185" s="417"/>
      <c r="BK185" s="417"/>
      <c r="BL185" s="417"/>
      <c r="BM185" s="417"/>
      <c r="BN185" s="417"/>
      <c r="BO185" s="417"/>
      <c r="BP185" s="417"/>
      <c r="BQ185" s="417"/>
      <c r="BR185" s="417"/>
      <c r="BS185" s="417"/>
      <c r="BT185" s="417"/>
      <c r="BU185" s="417"/>
      <c r="BV185" s="417"/>
      <c r="BW185" s="417"/>
      <c r="BX185" s="417"/>
      <c r="BY185" s="417"/>
      <c r="BZ185" s="417"/>
      <c r="CA185" s="417"/>
      <c r="CB185" s="417"/>
      <c r="CC185" s="417"/>
      <c r="CD185" s="417"/>
      <c r="CE185" s="417"/>
      <c r="CF185" s="417"/>
      <c r="CG185" s="417"/>
      <c r="CH185" s="417"/>
      <c r="CI185" s="417"/>
      <c r="CJ185" s="417"/>
      <c r="CK185" s="417"/>
      <c r="CL185" s="417"/>
      <c r="CM185" s="417"/>
      <c r="CN185" s="417"/>
    </row>
    <row r="186" spans="2:92" x14ac:dyDescent="0.25">
      <c r="B186" s="575" t="s">
        <v>2718</v>
      </c>
      <c r="S186" s="507"/>
    </row>
    <row r="187" spans="2:92" x14ac:dyDescent="0.25">
      <c r="B187" s="1" t="s">
        <v>2808</v>
      </c>
      <c r="S187" s="6"/>
      <c r="T187" s="239"/>
      <c r="U187" s="6"/>
    </row>
    <row r="188" spans="2:92" x14ac:dyDescent="0.25">
      <c r="B188" s="467" t="s">
        <v>2694</v>
      </c>
      <c r="C188" s="467"/>
      <c r="D188" s="467"/>
      <c r="E188" s="467"/>
      <c r="F188" s="467"/>
      <c r="G188" s="467"/>
      <c r="H188" s="467"/>
      <c r="I188" s="467"/>
      <c r="J188" s="467"/>
      <c r="K188" s="467"/>
      <c r="L188" s="467"/>
      <c r="M188" s="467"/>
      <c r="N188" s="467"/>
      <c r="O188" s="467"/>
      <c r="P188" s="467"/>
      <c r="Q188" s="467"/>
      <c r="R188" s="243">
        <f>R167-R183</f>
        <v>60696.099058080028</v>
      </c>
      <c r="S188" s="243">
        <f>S167-S183</f>
        <v>65981.73816718001</v>
      </c>
      <c r="T188" s="508">
        <f t="shared" ref="T188:U188" si="152">S188-T190</f>
        <v>63891.153812695557</v>
      </c>
      <c r="U188" s="681">
        <f t="shared" si="152"/>
        <v>61800.569458211103</v>
      </c>
      <c r="V188" s="508">
        <f t="shared" ref="V188:AO188" si="153">MAX(U188-V190,0)</f>
        <v>59709.985103726649</v>
      </c>
      <c r="W188" s="508">
        <f t="shared" si="153"/>
        <v>57619.400749242195</v>
      </c>
      <c r="X188" s="508">
        <f t="shared" si="153"/>
        <v>55528.816394757741</v>
      </c>
      <c r="Y188" s="508">
        <f t="shared" si="153"/>
        <v>53438.232040273288</v>
      </c>
      <c r="Z188" s="508">
        <f t="shared" si="153"/>
        <v>51347.647685788834</v>
      </c>
      <c r="AA188" s="508">
        <f t="shared" si="153"/>
        <v>49257.06333130438</v>
      </c>
      <c r="AB188" s="508">
        <f t="shared" si="153"/>
        <v>47166.478976819926</v>
      </c>
      <c r="AC188" s="508">
        <f t="shared" si="153"/>
        <v>45075.894622335472</v>
      </c>
      <c r="AD188" s="508">
        <f t="shared" si="153"/>
        <v>42985.310267851019</v>
      </c>
      <c r="AE188" s="508">
        <f t="shared" si="153"/>
        <v>40894.725913366565</v>
      </c>
      <c r="AF188" s="508">
        <f t="shared" si="153"/>
        <v>38804.141558882111</v>
      </c>
      <c r="AG188" s="508">
        <f t="shared" si="153"/>
        <v>36713.557204397657</v>
      </c>
      <c r="AH188" s="508">
        <f t="shared" si="153"/>
        <v>34622.972849913203</v>
      </c>
      <c r="AI188" s="508">
        <f t="shared" si="153"/>
        <v>32532.38849542875</v>
      </c>
      <c r="AJ188" s="508">
        <f t="shared" si="153"/>
        <v>30441.804140944296</v>
      </c>
      <c r="AK188" s="508">
        <f t="shared" si="153"/>
        <v>28351.219786459842</v>
      </c>
      <c r="AL188" s="508">
        <f t="shared" si="153"/>
        <v>26260.635431975388</v>
      </c>
      <c r="AM188" s="508">
        <f t="shared" si="153"/>
        <v>24170.051077490934</v>
      </c>
      <c r="AN188" s="508">
        <f t="shared" si="153"/>
        <v>22079.466723006481</v>
      </c>
      <c r="AO188" s="508">
        <f t="shared" si="153"/>
        <v>19988.882368522027</v>
      </c>
      <c r="AP188" s="467"/>
      <c r="AQ188" s="467"/>
      <c r="AR188" s="467"/>
      <c r="AS188" s="467"/>
      <c r="AT188" s="467"/>
      <c r="AU188" s="467"/>
      <c r="AV188" s="467"/>
      <c r="AW188" s="467"/>
      <c r="AX188" s="467"/>
      <c r="AY188" s="467"/>
      <c r="AZ188" s="467"/>
      <c r="BA188" s="467"/>
      <c r="BB188" s="467"/>
      <c r="BC188" s="467"/>
      <c r="BD188" s="467"/>
      <c r="BE188" s="467"/>
      <c r="BF188" s="467"/>
      <c r="BG188" s="467"/>
      <c r="BH188" s="467"/>
      <c r="BI188" s="467"/>
      <c r="BJ188" s="467"/>
      <c r="BK188" s="467"/>
      <c r="BL188" s="467"/>
      <c r="BM188" s="467"/>
      <c r="BN188" s="467"/>
      <c r="BO188" s="467"/>
      <c r="BP188" s="467"/>
      <c r="BQ188" s="467"/>
      <c r="BR188" s="467"/>
      <c r="BS188" s="467"/>
      <c r="BT188" s="467"/>
      <c r="BU188" s="467"/>
      <c r="BV188" s="467"/>
      <c r="BW188" s="467"/>
      <c r="BX188" s="467"/>
      <c r="BY188" s="467"/>
      <c r="BZ188" s="467"/>
      <c r="CA188" s="467"/>
      <c r="CB188" s="467"/>
      <c r="CC188" s="467"/>
      <c r="CD188" s="467"/>
      <c r="CE188" s="467"/>
      <c r="CF188" s="467"/>
      <c r="CG188" s="467"/>
      <c r="CH188" s="467"/>
      <c r="CI188" s="467"/>
      <c r="CJ188" s="467"/>
      <c r="CK188" s="467"/>
      <c r="CL188" s="467"/>
      <c r="CM188" s="467"/>
      <c r="CN188" s="467"/>
    </row>
    <row r="189" spans="2:92" x14ac:dyDescent="0.25">
      <c r="B189" s="417" t="s">
        <v>2695</v>
      </c>
      <c r="C189" s="417"/>
      <c r="D189" s="417"/>
      <c r="E189" s="417"/>
      <c r="F189" s="417"/>
      <c r="G189" s="417"/>
      <c r="H189" s="417"/>
      <c r="I189" s="417"/>
      <c r="J189" s="417"/>
      <c r="K189" s="417"/>
      <c r="L189" s="417"/>
      <c r="M189" s="245">
        <f t="shared" ref="M189:R189" si="154">M175-M184</f>
        <v>387.93824563000089</v>
      </c>
      <c r="N189" s="245">
        <f t="shared" si="154"/>
        <v>388.3892575111995</v>
      </c>
      <c r="O189" s="245">
        <f t="shared" si="154"/>
        <v>649.40456509000069</v>
      </c>
      <c r="P189" s="245">
        <f t="shared" si="154"/>
        <v>1121.529073821026</v>
      </c>
      <c r="Q189" s="245">
        <f t="shared" si="154"/>
        <v>1463.44409619</v>
      </c>
      <c r="R189" s="245">
        <f t="shared" si="154"/>
        <v>1623.7979292677655</v>
      </c>
      <c r="S189" s="245">
        <f>S175-S184</f>
        <v>1910.887575976667</v>
      </c>
      <c r="T189" s="682">
        <f t="shared" ref="T189:Y189" si="155">S188*MIN(0.04,T$174/100)</f>
        <v>2639.2695266872006</v>
      </c>
      <c r="U189" s="682">
        <f t="shared" si="155"/>
        <v>2555.6461525078225</v>
      </c>
      <c r="V189" s="682">
        <f t="shared" si="155"/>
        <v>2472.022778328444</v>
      </c>
      <c r="W189" s="682">
        <f t="shared" si="155"/>
        <v>2388.399404149066</v>
      </c>
      <c r="X189" s="488">
        <f t="shared" si="155"/>
        <v>2304.7760299696879</v>
      </c>
      <c r="Y189" s="488">
        <f t="shared" si="155"/>
        <v>2221.1526557903098</v>
      </c>
      <c r="Z189" s="488">
        <f t="shared" ref="Z189:AO189" si="156">Y188*MIN(0.05,Z$174/100)</f>
        <v>2671.9116020136644</v>
      </c>
      <c r="AA189" s="488">
        <f t="shared" si="156"/>
        <v>2567.3823842894417</v>
      </c>
      <c r="AB189" s="488">
        <f t="shared" si="156"/>
        <v>2462.853166565219</v>
      </c>
      <c r="AC189" s="488">
        <f t="shared" si="156"/>
        <v>2358.3239488409963</v>
      </c>
      <c r="AD189" s="488">
        <f t="shared" si="156"/>
        <v>2253.7947311167736</v>
      </c>
      <c r="AE189" s="488">
        <f t="shared" si="156"/>
        <v>2149.2655133925509</v>
      </c>
      <c r="AF189" s="488">
        <f t="shared" si="156"/>
        <v>2044.7362956683282</v>
      </c>
      <c r="AG189" s="488">
        <f t="shared" si="156"/>
        <v>1940.2070779441055</v>
      </c>
      <c r="AH189" s="488">
        <f t="shared" si="156"/>
        <v>1835.6778602198829</v>
      </c>
      <c r="AI189" s="488">
        <f t="shared" si="156"/>
        <v>1731.1486424956602</v>
      </c>
      <c r="AJ189" s="488">
        <f t="shared" si="156"/>
        <v>1626.6194247714375</v>
      </c>
      <c r="AK189" s="488">
        <f t="shared" si="156"/>
        <v>1522.0902070472148</v>
      </c>
      <c r="AL189" s="488">
        <f t="shared" si="156"/>
        <v>1417.5609893229921</v>
      </c>
      <c r="AM189" s="488">
        <f t="shared" si="156"/>
        <v>1313.0317715987694</v>
      </c>
      <c r="AN189" s="488">
        <f t="shared" si="156"/>
        <v>1208.5025538745467</v>
      </c>
      <c r="AO189" s="488">
        <f t="shared" si="156"/>
        <v>1103.973336150324</v>
      </c>
      <c r="AP189" s="417"/>
      <c r="AQ189" s="417"/>
      <c r="AR189" s="417"/>
      <c r="AS189" s="417"/>
      <c r="AT189" s="417"/>
      <c r="AU189" s="417"/>
      <c r="AV189" s="417"/>
      <c r="AW189" s="417"/>
      <c r="AX189" s="417"/>
      <c r="AY189" s="417"/>
      <c r="AZ189" s="417"/>
      <c r="BA189" s="417"/>
      <c r="BB189" s="417"/>
      <c r="BC189" s="417"/>
      <c r="BD189" s="417"/>
      <c r="BE189" s="417"/>
      <c r="BF189" s="417"/>
      <c r="BG189" s="417"/>
      <c r="BH189" s="417"/>
      <c r="BI189" s="417"/>
      <c r="BJ189" s="417"/>
      <c r="BK189" s="417"/>
      <c r="BL189" s="417"/>
      <c r="BM189" s="417"/>
      <c r="BN189" s="417"/>
      <c r="BO189" s="417"/>
      <c r="BP189" s="417"/>
      <c r="BQ189" s="417"/>
      <c r="BR189" s="417"/>
      <c r="BS189" s="417"/>
      <c r="BT189" s="417"/>
      <c r="BU189" s="417"/>
      <c r="BV189" s="417"/>
      <c r="BW189" s="417"/>
      <c r="BX189" s="417"/>
      <c r="BY189" s="417"/>
      <c r="BZ189" s="417"/>
      <c r="CA189" s="417"/>
      <c r="CB189" s="417"/>
      <c r="CC189" s="417"/>
      <c r="CD189" s="417"/>
      <c r="CE189" s="417"/>
      <c r="CF189" s="417"/>
      <c r="CG189" s="417"/>
      <c r="CH189" s="417"/>
      <c r="CI189" s="417"/>
      <c r="CJ189" s="417"/>
      <c r="CK189" s="417"/>
      <c r="CL189" s="417"/>
      <c r="CM189" s="417"/>
      <c r="CN189" s="417"/>
    </row>
    <row r="190" spans="2:92" x14ac:dyDescent="0.25">
      <c r="B190" s="470" t="s">
        <v>1782</v>
      </c>
      <c r="C190" s="470"/>
      <c r="D190" s="470"/>
      <c r="E190" s="470"/>
      <c r="F190" s="470"/>
      <c r="G190" s="470"/>
      <c r="H190" s="470"/>
      <c r="I190" s="470"/>
      <c r="J190" s="470"/>
      <c r="K190" s="470"/>
      <c r="L190" s="470"/>
      <c r="M190" s="680">
        <f t="shared" ref="M190:O190" si="157">M176-M185</f>
        <v>857.88654512999983</v>
      </c>
      <c r="N190" s="680">
        <f t="shared" si="157"/>
        <v>1045.7627374100011</v>
      </c>
      <c r="O190" s="680">
        <f t="shared" si="157"/>
        <v>927.96149775999947</v>
      </c>
      <c r="P190" s="680">
        <f>P176-P185</f>
        <v>2351.3677878299986</v>
      </c>
      <c r="Q190" s="680">
        <f>Q176-Q185</f>
        <v>1415.2953689599995</v>
      </c>
      <c r="R190" s="680">
        <f>R176-R185</f>
        <v>1505.6512995400001</v>
      </c>
      <c r="S190" s="680">
        <f>S176-S185</f>
        <v>2090.5843544844529</v>
      </c>
      <c r="T190" s="594">
        <f t="shared" ref="T190:W190" si="158">IF(S188&lt;=S190,S188,S190)</f>
        <v>2090.5843544844529</v>
      </c>
      <c r="U190" s="594">
        <f t="shared" si="158"/>
        <v>2090.5843544844529</v>
      </c>
      <c r="V190" s="594">
        <f t="shared" si="158"/>
        <v>2090.5843544844529</v>
      </c>
      <c r="W190" s="594">
        <f t="shared" si="158"/>
        <v>2090.5843544844529</v>
      </c>
      <c r="X190" s="594">
        <f t="shared" ref="X190:AK190" si="159">IF(W188&lt;=W190,W188,W190)</f>
        <v>2090.5843544844529</v>
      </c>
      <c r="Y190" s="594">
        <f t="shared" si="159"/>
        <v>2090.5843544844529</v>
      </c>
      <c r="Z190" s="594">
        <f t="shared" si="159"/>
        <v>2090.5843544844529</v>
      </c>
      <c r="AA190" s="594">
        <f t="shared" si="159"/>
        <v>2090.5843544844529</v>
      </c>
      <c r="AB190" s="594">
        <f t="shared" si="159"/>
        <v>2090.5843544844529</v>
      </c>
      <c r="AC190" s="594">
        <f t="shared" si="159"/>
        <v>2090.5843544844529</v>
      </c>
      <c r="AD190" s="594">
        <f t="shared" si="159"/>
        <v>2090.5843544844529</v>
      </c>
      <c r="AE190" s="594">
        <f t="shared" si="159"/>
        <v>2090.5843544844529</v>
      </c>
      <c r="AF190" s="594">
        <f t="shared" si="159"/>
        <v>2090.5843544844529</v>
      </c>
      <c r="AG190" s="594">
        <f t="shared" si="159"/>
        <v>2090.5843544844529</v>
      </c>
      <c r="AH190" s="594">
        <f t="shared" si="159"/>
        <v>2090.5843544844529</v>
      </c>
      <c r="AI190" s="594">
        <f t="shared" si="159"/>
        <v>2090.5843544844529</v>
      </c>
      <c r="AJ190" s="594">
        <f t="shared" si="159"/>
        <v>2090.5843544844529</v>
      </c>
      <c r="AK190" s="594">
        <f t="shared" si="159"/>
        <v>2090.5843544844529</v>
      </c>
      <c r="AL190" s="594">
        <f t="shared" ref="AL190:AO190" si="160">IF(AK188&lt;=AK190,AK188,AK190)</f>
        <v>2090.5843544844529</v>
      </c>
      <c r="AM190" s="594">
        <f t="shared" si="160"/>
        <v>2090.5843544844529</v>
      </c>
      <c r="AN190" s="594">
        <f t="shared" si="160"/>
        <v>2090.5843544844529</v>
      </c>
      <c r="AO190" s="594">
        <f t="shared" si="160"/>
        <v>2090.5843544844529</v>
      </c>
      <c r="AP190" s="417"/>
      <c r="AQ190" s="417"/>
      <c r="AR190" s="417"/>
      <c r="AS190" s="417"/>
      <c r="AT190" s="417"/>
      <c r="AU190" s="417"/>
      <c r="AV190" s="417"/>
      <c r="AW190" s="417"/>
      <c r="AX190" s="417"/>
      <c r="AY190" s="417"/>
      <c r="AZ190" s="417"/>
      <c r="BA190" s="417"/>
      <c r="BB190" s="417"/>
      <c r="BC190" s="417"/>
      <c r="BD190" s="417"/>
      <c r="BE190" s="417"/>
      <c r="BF190" s="417"/>
      <c r="BG190" s="417"/>
      <c r="BH190" s="417"/>
      <c r="BI190" s="417"/>
      <c r="BJ190" s="417"/>
      <c r="BK190" s="417"/>
      <c r="BL190" s="417"/>
      <c r="BM190" s="417"/>
      <c r="BN190" s="417"/>
      <c r="BO190" s="417"/>
      <c r="BP190" s="417"/>
      <c r="BQ190" s="417"/>
      <c r="BR190" s="417"/>
      <c r="BS190" s="417"/>
      <c r="BT190" s="417"/>
      <c r="BU190" s="417"/>
      <c r="BV190" s="417"/>
      <c r="BW190" s="417"/>
      <c r="BX190" s="417"/>
      <c r="BY190" s="417"/>
      <c r="BZ190" s="417"/>
      <c r="CA190" s="417"/>
      <c r="CB190" s="417"/>
      <c r="CC190" s="417"/>
      <c r="CD190" s="417"/>
      <c r="CE190" s="417"/>
      <c r="CF190" s="417"/>
      <c r="CG190" s="417"/>
      <c r="CH190" s="417"/>
      <c r="CI190" s="417"/>
      <c r="CJ190" s="417"/>
      <c r="CK190" s="417"/>
      <c r="CL190" s="417"/>
      <c r="CM190" s="417"/>
      <c r="CN190" s="417"/>
    </row>
    <row r="191" spans="2:92" x14ac:dyDescent="0.25"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710"/>
      <c r="N191" s="710"/>
      <c r="O191" s="710"/>
      <c r="P191" s="710"/>
      <c r="Q191" s="710"/>
      <c r="R191" s="710"/>
      <c r="S191" s="710"/>
      <c r="T191" s="695"/>
      <c r="U191" s="695"/>
      <c r="V191" s="695"/>
      <c r="W191" s="695"/>
      <c r="X191" s="695"/>
      <c r="Y191" s="695"/>
      <c r="Z191" s="695"/>
      <c r="AA191" s="695"/>
      <c r="AB191" s="695"/>
      <c r="AC191" s="695"/>
      <c r="AD191" s="695"/>
      <c r="AE191" s="695"/>
      <c r="AF191" s="695"/>
      <c r="AG191" s="695"/>
      <c r="AH191" s="695"/>
      <c r="AI191" s="695"/>
      <c r="AJ191" s="695"/>
      <c r="AK191" s="695"/>
      <c r="AL191" s="695"/>
      <c r="AM191" s="695"/>
      <c r="AN191" s="695"/>
      <c r="AO191" s="695"/>
      <c r="AP191" s="13"/>
      <c r="AQ191" s="13"/>
      <c r="AR191" s="13"/>
      <c r="AS191" s="13"/>
      <c r="AT191" s="13"/>
      <c r="AU191" s="13"/>
      <c r="AV191" s="13"/>
      <c r="AW191" s="13"/>
      <c r="AX191" s="13"/>
      <c r="AY191" s="13"/>
      <c r="AZ191" s="13"/>
      <c r="BA191" s="13"/>
      <c r="BB191" s="13"/>
      <c r="BC191" s="13"/>
      <c r="BD191" s="13"/>
      <c r="BE191" s="13"/>
      <c r="BF191" s="13"/>
      <c r="BG191" s="13"/>
      <c r="BH191" s="13"/>
      <c r="BI191" s="13"/>
      <c r="BJ191" s="13"/>
      <c r="BK191" s="13"/>
      <c r="BL191" s="13"/>
      <c r="BM191" s="13"/>
      <c r="BN191" s="13"/>
      <c r="BO191" s="13"/>
      <c r="BP191" s="13"/>
      <c r="BQ191" s="13"/>
      <c r="BR191" s="13"/>
      <c r="BS191" s="13"/>
      <c r="BT191" s="13"/>
      <c r="BU191" s="13"/>
      <c r="BV191" s="13"/>
      <c r="BW191" s="13"/>
      <c r="BX191" s="13"/>
      <c r="BY191" s="13"/>
      <c r="BZ191" s="13"/>
      <c r="CA191" s="13"/>
      <c r="CB191" s="13"/>
      <c r="CC191" s="13"/>
      <c r="CD191" s="13"/>
      <c r="CE191" s="13"/>
      <c r="CF191" s="13"/>
      <c r="CG191" s="13"/>
      <c r="CH191" s="13"/>
      <c r="CI191" s="13"/>
      <c r="CJ191" s="13"/>
      <c r="CK191" s="13"/>
      <c r="CL191" s="13"/>
      <c r="CM191" s="13"/>
      <c r="CN191" s="13"/>
    </row>
    <row r="192" spans="2:92" x14ac:dyDescent="0.25">
      <c r="B192" s="711" t="s">
        <v>2893</v>
      </c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710"/>
      <c r="N192" s="710"/>
      <c r="O192" s="710"/>
      <c r="P192" s="710"/>
      <c r="Q192" s="710"/>
      <c r="R192" s="710"/>
      <c r="S192" s="425">
        <f>Orcamento!R59*1000</f>
        <v>840.25287529996717</v>
      </c>
      <c r="T192" s="425">
        <f>Orcamento!S59*1000</f>
        <v>904.52862532998779</v>
      </c>
      <c r="U192" s="695">
        <f>Orcamento!T59*1000</f>
        <v>-2877.988067610886</v>
      </c>
      <c r="V192" s="695">
        <f>Orcamento!U59*1000</f>
        <v>-1510.9578571745033</v>
      </c>
      <c r="W192" s="695">
        <f>Orcamento!V59*1000</f>
        <v>1777.6321248902605</v>
      </c>
      <c r="X192" s="695">
        <f>Orcamento!W59*1000</f>
        <v>5607.5331282445513</v>
      </c>
      <c r="Y192" s="695">
        <f>Orcamento!X59*1000</f>
        <v>5786.84511901307</v>
      </c>
      <c r="Z192" s="695">
        <f>Orcamento!Y59*1000</f>
        <v>5962.3566127913118</v>
      </c>
      <c r="AA192" s="695">
        <f>Orcamento!Z59*1000</f>
        <v>6135.3166364944036</v>
      </c>
      <c r="AB192" s="695">
        <f>Orcamento!AA59*1000</f>
        <v>6296.6405933934202</v>
      </c>
      <c r="AC192" s="695">
        <f>Orcamento!AB59*1000</f>
        <v>6462.1722896547053</v>
      </c>
      <c r="AD192" s="695">
        <f>Orcamento!AC59*1000</f>
        <v>6630.1220274901061</v>
      </c>
      <c r="AE192" s="695">
        <f>Orcamento!AD59*1000</f>
        <v>6792.5175169635668</v>
      </c>
      <c r="AF192" s="695">
        <f>Orcamento!AE59*1000</f>
        <v>6960.6310332823978</v>
      </c>
      <c r="AG192" s="695">
        <f>Orcamento!AF59*1000</f>
        <v>7154.3525002235592</v>
      </c>
      <c r="AH192" s="695">
        <f>Orcamento!AG59*1000</f>
        <v>7375.0432906605974</v>
      </c>
      <c r="AI192" s="695">
        <f>Orcamento!AH59*1000</f>
        <v>7578.6946206731909</v>
      </c>
      <c r="AJ192" s="695">
        <f>Orcamento!AI59*1000</f>
        <v>7783.6303649483416</v>
      </c>
      <c r="AK192" s="695">
        <f>Orcamento!AJ59*1000</f>
        <v>7962.8000446472315</v>
      </c>
      <c r="AL192" s="695">
        <f>Orcamento!AK59*1000</f>
        <v>8171.5569786021479</v>
      </c>
      <c r="AM192" s="695">
        <f>Orcamento!AL59*1000</f>
        <v>8444.1108549550099</v>
      </c>
      <c r="AN192" s="695">
        <f>Orcamento!AM59*1000</f>
        <v>8623.6145767662638</v>
      </c>
      <c r="AO192" s="695">
        <f>Orcamento!AN59*1000</f>
        <v>8846.264735183544</v>
      </c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13"/>
      <c r="BR192" s="13"/>
      <c r="BS192" s="13"/>
      <c r="BT192" s="13"/>
      <c r="BU192" s="13"/>
      <c r="BV192" s="13"/>
      <c r="BW192" s="13"/>
      <c r="BX192" s="13"/>
      <c r="BY192" s="13"/>
      <c r="BZ192" s="13"/>
      <c r="CA192" s="13"/>
      <c r="CB192" s="13"/>
      <c r="CC192" s="13"/>
      <c r="CD192" s="13"/>
      <c r="CE192" s="13"/>
      <c r="CF192" s="13"/>
      <c r="CG192" s="13"/>
      <c r="CH192" s="13"/>
      <c r="CI192" s="13"/>
      <c r="CJ192" s="13"/>
      <c r="CK192" s="13"/>
      <c r="CL192" s="13"/>
      <c r="CM192" s="13"/>
      <c r="CN192" s="13"/>
    </row>
    <row r="193" spans="1:92" x14ac:dyDescent="0.25">
      <c r="B193" s="1" t="s">
        <v>2809</v>
      </c>
      <c r="L193" s="688" t="s">
        <v>2885</v>
      </c>
      <c r="R193" s="291"/>
      <c r="S193" s="291">
        <f>S183-R183+S185+S188-R188+S190</f>
        <v>23253.396408660003</v>
      </c>
      <c r="T193" s="291">
        <f>T183-S183+T185+T188-S188+T190</f>
        <v>0</v>
      </c>
      <c r="U193" s="291">
        <f t="shared" ref="U193:AO193" si="161">U194-T194+U196</f>
        <v>0</v>
      </c>
      <c r="V193" s="291">
        <f t="shared" si="161"/>
        <v>9745.4609601320153</v>
      </c>
      <c r="W193" s="291">
        <f t="shared" si="161"/>
        <v>11852.818959806667</v>
      </c>
      <c r="X193" s="291">
        <f t="shared" si="161"/>
        <v>10829.625303243227</v>
      </c>
      <c r="Y193" s="291">
        <f t="shared" si="161"/>
        <v>11520.929364530883</v>
      </c>
      <c r="Z193" s="291">
        <f t="shared" si="161"/>
        <v>11932.489606024765</v>
      </c>
      <c r="AA193" s="291">
        <f t="shared" si="161"/>
        <v>12247.371812519821</v>
      </c>
      <c r="AB193" s="291">
        <f t="shared" si="161"/>
        <v>12322.670238050392</v>
      </c>
      <c r="AC193" s="291">
        <f t="shared" si="161"/>
        <v>12757.654096479479</v>
      </c>
      <c r="AD193" s="291">
        <f t="shared" si="161"/>
        <v>12662.838229922821</v>
      </c>
      <c r="AE193" s="291">
        <f t="shared" si="161"/>
        <v>12970.137290065642</v>
      </c>
      <c r="AF193" s="291">
        <f t="shared" si="161"/>
        <v>13251.131085286293</v>
      </c>
      <c r="AG193" s="291">
        <f t="shared" si="161"/>
        <v>15041.839762788701</v>
      </c>
      <c r="AH193" s="291">
        <f t="shared" si="161"/>
        <v>15451.625485132854</v>
      </c>
      <c r="AI193" s="291">
        <f t="shared" si="161"/>
        <v>15796.269447019182</v>
      </c>
      <c r="AJ193" s="291">
        <f t="shared" si="161"/>
        <v>16165.614780951186</v>
      </c>
      <c r="AK193" s="291">
        <f t="shared" si="161"/>
        <v>15038.988659155482</v>
      </c>
      <c r="AL193" s="291">
        <f t="shared" si="161"/>
        <v>18382.898150322926</v>
      </c>
      <c r="AM193" s="291">
        <f t="shared" si="161"/>
        <v>17265.994639512021</v>
      </c>
      <c r="AN193" s="291">
        <f t="shared" si="161"/>
        <v>17632.958852262309</v>
      </c>
      <c r="AO193" s="291">
        <f t="shared" si="161"/>
        <v>18001.508982958694</v>
      </c>
    </row>
    <row r="194" spans="1:92" x14ac:dyDescent="0.25">
      <c r="B194" s="467" t="s">
        <v>2694</v>
      </c>
      <c r="C194" s="467"/>
      <c r="D194" s="467"/>
      <c r="E194" s="467"/>
      <c r="F194" s="467"/>
      <c r="G194" s="467"/>
      <c r="H194" s="467"/>
      <c r="I194" s="467"/>
      <c r="J194" s="467"/>
      <c r="K194" s="467"/>
      <c r="L194" s="467"/>
      <c r="M194" s="467"/>
      <c r="N194" s="467"/>
      <c r="O194" s="467"/>
      <c r="P194" s="467"/>
      <c r="Q194" s="467"/>
      <c r="R194" s="243"/>
      <c r="S194" s="681">
        <v>0</v>
      </c>
      <c r="T194" s="681">
        <v>0</v>
      </c>
      <c r="U194" s="508">
        <f t="shared" ref="U194" si="162">IF(U183+U188-U192&gt;U171,0,U171-(U183+U188)+IF(U192&lt;0,U192,0))</f>
        <v>0</v>
      </c>
      <c r="V194" s="508">
        <f t="shared" ref="V194" si="163">IF(V183+V188-V192&gt;V171,0,V171-(V183+V188)+IF(V192&lt;0,V192,0))</f>
        <v>9745.4609601320153</v>
      </c>
      <c r="W194" s="508">
        <f t="shared" ref="W194" si="164">IF(W183+W188-W192&gt;W171,0,W171-(W183+W188)+IF(W192&lt;0,W192,0))</f>
        <v>21273.431221267616</v>
      </c>
      <c r="X194" s="508">
        <f t="shared" ref="X194:AO194" si="165">IF(X183+X188-X192&gt;X171,0,X171-(X183+X188)+IF(X192&lt;0,X192,0))</f>
        <v>31393.942150468589</v>
      </c>
      <c r="Y194" s="508">
        <f t="shared" si="165"/>
        <v>41868.406776650518</v>
      </c>
      <c r="Z194" s="508">
        <f t="shared" si="165"/>
        <v>52405.282823453599</v>
      </c>
      <c r="AA194" s="508">
        <f t="shared" si="165"/>
        <v>62905.811875191634</v>
      </c>
      <c r="AB194" s="508">
        <f t="shared" si="165"/>
        <v>73131.621717402304</v>
      </c>
      <c r="AC194" s="508">
        <f t="shared" si="165"/>
        <v>83451.555089968373</v>
      </c>
      <c r="AD194" s="508">
        <f t="shared" si="165"/>
        <v>93332.67481689225</v>
      </c>
      <c r="AE194" s="508">
        <f t="shared" si="165"/>
        <v>103191.72294639482</v>
      </c>
      <c r="AF194" s="508">
        <f t="shared" si="165"/>
        <v>113003.12993346795</v>
      </c>
      <c r="AG194" s="508">
        <f t="shared" si="165"/>
        <v>124278.19869847439</v>
      </c>
      <c r="AH194" s="508">
        <f t="shared" si="165"/>
        <v>135587.21756032476</v>
      </c>
      <c r="AI194" s="508">
        <f t="shared" si="165"/>
        <v>146863.91308866645</v>
      </c>
      <c r="AJ194" s="508">
        <f t="shared" si="165"/>
        <v>158134.06409999542</v>
      </c>
      <c r="AK194" s="508">
        <f t="shared" si="165"/>
        <v>167901.91728915105</v>
      </c>
      <c r="AL194" s="508">
        <f t="shared" si="165"/>
        <v>180688.08486316894</v>
      </c>
      <c r="AM194" s="508">
        <f t="shared" si="165"/>
        <v>191931.14334057533</v>
      </c>
      <c r="AN194" s="508">
        <f t="shared" si="165"/>
        <v>203166.39741481846</v>
      </c>
      <c r="AO194" s="508">
        <f t="shared" si="165"/>
        <v>214395.69315061654</v>
      </c>
      <c r="AP194" s="467"/>
      <c r="AQ194" s="467"/>
      <c r="AR194" s="467"/>
      <c r="AS194" s="467"/>
      <c r="AT194" s="467"/>
      <c r="AU194" s="467"/>
      <c r="AV194" s="467"/>
      <c r="AW194" s="467"/>
      <c r="AX194" s="467"/>
      <c r="AY194" s="467"/>
      <c r="AZ194" s="467"/>
      <c r="BA194" s="467"/>
      <c r="BB194" s="467"/>
      <c r="BC194" s="467"/>
      <c r="BD194" s="467"/>
      <c r="BE194" s="467"/>
      <c r="BF194" s="467"/>
      <c r="BG194" s="467"/>
      <c r="BH194" s="467"/>
      <c r="BI194" s="467"/>
      <c r="BJ194" s="467"/>
      <c r="BK194" s="467"/>
      <c r="BL194" s="467"/>
      <c r="BM194" s="467"/>
      <c r="BN194" s="467"/>
      <c r="BO194" s="467"/>
      <c r="BP194" s="467"/>
      <c r="BQ194" s="467"/>
      <c r="BR194" s="467"/>
      <c r="BS194" s="467"/>
      <c r="BT194" s="467"/>
      <c r="BU194" s="467"/>
      <c r="BV194" s="467"/>
      <c r="BW194" s="467"/>
      <c r="BX194" s="467"/>
      <c r="BY194" s="467"/>
      <c r="BZ194" s="467"/>
      <c r="CA194" s="467"/>
      <c r="CB194" s="467"/>
      <c r="CC194" s="467"/>
      <c r="CD194" s="467"/>
      <c r="CE194" s="467"/>
      <c r="CF194" s="467"/>
      <c r="CG194" s="467"/>
      <c r="CH194" s="467"/>
      <c r="CI194" s="467"/>
      <c r="CJ194" s="467"/>
      <c r="CK194" s="467"/>
      <c r="CL194" s="467"/>
      <c r="CM194" s="467"/>
      <c r="CN194" s="467"/>
    </row>
    <row r="195" spans="1:92" x14ac:dyDescent="0.25">
      <c r="B195" s="417" t="s">
        <v>2695</v>
      </c>
      <c r="C195" s="417"/>
      <c r="D195" s="417"/>
      <c r="E195" s="417"/>
      <c r="F195" s="417"/>
      <c r="G195" s="417"/>
      <c r="H195" s="417"/>
      <c r="I195" s="417"/>
      <c r="J195" s="417"/>
      <c r="K195" s="417"/>
      <c r="L195" s="417"/>
      <c r="M195" s="245"/>
      <c r="N195" s="245"/>
      <c r="O195" s="245"/>
      <c r="P195" s="245"/>
      <c r="Q195" s="245"/>
      <c r="R195" s="245"/>
      <c r="S195" s="245"/>
      <c r="T195" s="488">
        <f t="shared" ref="T195:AO195" si="166">S194*(T$174/100)</f>
        <v>0</v>
      </c>
      <c r="U195" s="488">
        <f t="shared" si="166"/>
        <v>0</v>
      </c>
      <c r="V195" s="488">
        <f t="shared" si="166"/>
        <v>0</v>
      </c>
      <c r="W195" s="488">
        <f t="shared" si="166"/>
        <v>767.45505061039626</v>
      </c>
      <c r="X195" s="488">
        <f t="shared" si="166"/>
        <v>1595.5073415950712</v>
      </c>
      <c r="Y195" s="488">
        <f t="shared" si="166"/>
        <v>2354.545661285144</v>
      </c>
      <c r="Z195" s="488">
        <f t="shared" si="166"/>
        <v>3140.1305082487888</v>
      </c>
      <c r="AA195" s="488">
        <f t="shared" si="166"/>
        <v>3930.3962117590199</v>
      </c>
      <c r="AB195" s="488">
        <f t="shared" si="166"/>
        <v>4560.6713609513936</v>
      </c>
      <c r="AC195" s="488">
        <f t="shared" si="166"/>
        <v>5302.0425745116681</v>
      </c>
      <c r="AD195" s="488">
        <f t="shared" si="166"/>
        <v>6050.2377440227074</v>
      </c>
      <c r="AE195" s="488">
        <f t="shared" si="166"/>
        <v>6533.2872371824578</v>
      </c>
      <c r="AF195" s="488">
        <f t="shared" si="166"/>
        <v>7223.4206062476378</v>
      </c>
      <c r="AG195" s="488">
        <f t="shared" si="166"/>
        <v>7910.2190953427571</v>
      </c>
      <c r="AH195" s="488">
        <f t="shared" si="166"/>
        <v>8699.4739088932074</v>
      </c>
      <c r="AI195" s="488">
        <f t="shared" si="166"/>
        <v>9491.1052292227341</v>
      </c>
      <c r="AJ195" s="488">
        <f t="shared" si="166"/>
        <v>9913.3141334849861</v>
      </c>
      <c r="AK195" s="488">
        <f t="shared" si="166"/>
        <v>10674.049326749691</v>
      </c>
      <c r="AL195" s="488">
        <f t="shared" si="166"/>
        <v>11333.379417017697</v>
      </c>
      <c r="AM195" s="488">
        <f t="shared" si="166"/>
        <v>12196.445728263905</v>
      </c>
      <c r="AN195" s="488">
        <f t="shared" si="166"/>
        <v>12955.352175488835</v>
      </c>
      <c r="AO195" s="488">
        <f t="shared" si="166"/>
        <v>13713.731825500246</v>
      </c>
      <c r="AP195" s="417"/>
      <c r="AQ195" s="417"/>
      <c r="AR195" s="417"/>
      <c r="AS195" s="417"/>
      <c r="AT195" s="417"/>
      <c r="AU195" s="417"/>
      <c r="AV195" s="417"/>
      <c r="AW195" s="417"/>
      <c r="AX195" s="417"/>
      <c r="AY195" s="417"/>
      <c r="AZ195" s="417"/>
      <c r="BA195" s="417"/>
      <c r="BB195" s="417"/>
      <c r="BC195" s="417"/>
      <c r="BD195" s="417"/>
      <c r="BE195" s="417"/>
      <c r="BF195" s="417"/>
      <c r="BG195" s="417"/>
      <c r="BH195" s="417"/>
      <c r="BI195" s="417"/>
      <c r="BJ195" s="417"/>
      <c r="BK195" s="417"/>
      <c r="BL195" s="417"/>
      <c r="BM195" s="417"/>
      <c r="BN195" s="417"/>
      <c r="BO195" s="417"/>
      <c r="BP195" s="417"/>
      <c r="BQ195" s="417"/>
      <c r="BR195" s="417"/>
      <c r="BS195" s="417"/>
      <c r="BT195" s="417"/>
      <c r="BU195" s="417"/>
      <c r="BV195" s="417"/>
      <c r="BW195" s="417"/>
      <c r="BX195" s="417"/>
      <c r="BY195" s="417"/>
      <c r="BZ195" s="417"/>
      <c r="CA195" s="417"/>
      <c r="CB195" s="417"/>
      <c r="CC195" s="417"/>
      <c r="CD195" s="417"/>
      <c r="CE195" s="417"/>
      <c r="CF195" s="417"/>
      <c r="CG195" s="417"/>
      <c r="CH195" s="417"/>
      <c r="CI195" s="417"/>
      <c r="CJ195" s="417"/>
      <c r="CK195" s="417"/>
      <c r="CL195" s="417"/>
      <c r="CM195" s="417"/>
      <c r="CN195" s="417"/>
    </row>
    <row r="196" spans="1:92" x14ac:dyDescent="0.25">
      <c r="B196" s="470" t="s">
        <v>1782</v>
      </c>
      <c r="C196" s="470"/>
      <c r="D196" s="470"/>
      <c r="E196" s="470"/>
      <c r="F196" s="470"/>
      <c r="G196" s="470"/>
      <c r="H196" s="470"/>
      <c r="I196" s="470"/>
      <c r="J196" s="470"/>
      <c r="K196" s="470"/>
      <c r="L196" s="470"/>
      <c r="M196" s="492"/>
      <c r="N196" s="492"/>
      <c r="O196" s="492"/>
      <c r="P196" s="492"/>
      <c r="Q196" s="492"/>
      <c r="R196" s="492"/>
      <c r="S196" s="492"/>
      <c r="T196" s="594"/>
      <c r="U196" s="594"/>
      <c r="V196" s="594">
        <f t="shared" ref="V196:AO196" si="167">U194/30</f>
        <v>0</v>
      </c>
      <c r="W196" s="594">
        <f t="shared" si="167"/>
        <v>324.84869867106715</v>
      </c>
      <c r="X196" s="594">
        <f t="shared" si="167"/>
        <v>709.11437404225387</v>
      </c>
      <c r="Y196" s="594">
        <f t="shared" si="167"/>
        <v>1046.464738348953</v>
      </c>
      <c r="Z196" s="594">
        <f t="shared" si="167"/>
        <v>1395.613559221684</v>
      </c>
      <c r="AA196" s="594">
        <f t="shared" si="167"/>
        <v>1746.8427607817866</v>
      </c>
      <c r="AB196" s="594">
        <f t="shared" si="167"/>
        <v>2096.8603958397211</v>
      </c>
      <c r="AC196" s="594">
        <f t="shared" si="167"/>
        <v>2437.72072391341</v>
      </c>
      <c r="AD196" s="594">
        <f t="shared" si="167"/>
        <v>2781.718502998946</v>
      </c>
      <c r="AE196" s="594">
        <f t="shared" si="167"/>
        <v>3111.089160563075</v>
      </c>
      <c r="AF196" s="594">
        <f t="shared" si="167"/>
        <v>3439.7240982131607</v>
      </c>
      <c r="AG196" s="594">
        <f t="shared" si="167"/>
        <v>3766.7709977822651</v>
      </c>
      <c r="AH196" s="594">
        <f t="shared" si="167"/>
        <v>4142.6066232824796</v>
      </c>
      <c r="AI196" s="594">
        <f t="shared" si="167"/>
        <v>4519.5739186774917</v>
      </c>
      <c r="AJ196" s="594">
        <f t="shared" si="167"/>
        <v>4895.4637696222153</v>
      </c>
      <c r="AK196" s="594">
        <f t="shared" si="167"/>
        <v>5271.1354699998474</v>
      </c>
      <c r="AL196" s="594">
        <f t="shared" si="167"/>
        <v>5596.7305763050354</v>
      </c>
      <c r="AM196" s="594">
        <f t="shared" si="167"/>
        <v>6022.9361621056314</v>
      </c>
      <c r="AN196" s="594">
        <f t="shared" si="167"/>
        <v>6397.7047780191779</v>
      </c>
      <c r="AO196" s="594">
        <f t="shared" si="167"/>
        <v>6772.2132471606155</v>
      </c>
      <c r="AP196" s="417"/>
      <c r="AQ196" s="417"/>
      <c r="AR196" s="417"/>
      <c r="AS196" s="417"/>
      <c r="AT196" s="417"/>
      <c r="AU196" s="417"/>
      <c r="AV196" s="417"/>
      <c r="AW196" s="417"/>
      <c r="AX196" s="417"/>
      <c r="AY196" s="417"/>
      <c r="AZ196" s="417"/>
      <c r="BA196" s="417"/>
      <c r="BB196" s="417"/>
      <c r="BC196" s="417"/>
      <c r="BD196" s="417"/>
      <c r="BE196" s="417"/>
      <c r="BF196" s="417"/>
      <c r="BG196" s="417"/>
      <c r="BH196" s="417"/>
      <c r="BI196" s="417"/>
      <c r="BJ196" s="417"/>
      <c r="BK196" s="417"/>
      <c r="BL196" s="417"/>
      <c r="BM196" s="417"/>
      <c r="BN196" s="417"/>
      <c r="BO196" s="417"/>
      <c r="BP196" s="417"/>
      <c r="BQ196" s="417"/>
      <c r="BR196" s="417"/>
      <c r="BS196" s="417"/>
      <c r="BT196" s="417"/>
      <c r="BU196" s="417"/>
      <c r="BV196" s="417"/>
      <c r="BW196" s="417"/>
      <c r="BX196" s="417"/>
      <c r="BY196" s="417"/>
      <c r="BZ196" s="417"/>
      <c r="CA196" s="417"/>
      <c r="CB196" s="417"/>
      <c r="CC196" s="417"/>
      <c r="CD196" s="417"/>
      <c r="CE196" s="417"/>
      <c r="CF196" s="417"/>
      <c r="CG196" s="417"/>
      <c r="CH196" s="417"/>
      <c r="CI196" s="417"/>
      <c r="CJ196" s="417"/>
      <c r="CK196" s="417"/>
      <c r="CL196" s="417"/>
      <c r="CM196" s="417"/>
      <c r="CN196" s="417"/>
    </row>
    <row r="197" spans="1:92" x14ac:dyDescent="0.25"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383"/>
      <c r="N197" s="383"/>
      <c r="O197" s="383"/>
      <c r="P197" s="383"/>
      <c r="Q197" s="383"/>
      <c r="R197" s="383"/>
      <c r="S197" s="383"/>
      <c r="T197" s="695"/>
      <c r="U197" s="695"/>
      <c r="V197" s="695"/>
      <c r="W197" s="695"/>
      <c r="X197" s="695"/>
      <c r="Y197" s="695"/>
      <c r="Z197" s="695"/>
      <c r="AA197" s="695"/>
      <c r="AB197" s="695"/>
      <c r="AC197" s="695"/>
      <c r="AD197" s="695"/>
      <c r="AE197" s="695"/>
      <c r="AF197" s="695"/>
      <c r="AG197" s="695"/>
      <c r="AH197" s="695"/>
      <c r="AI197" s="695"/>
      <c r="AJ197" s="695"/>
      <c r="AK197" s="695"/>
      <c r="AL197" s="695"/>
      <c r="AM197" s="695"/>
      <c r="AN197" s="695"/>
      <c r="AO197" s="695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</row>
    <row r="198" spans="1:92" x14ac:dyDescent="0.25">
      <c r="B198" s="1" t="s">
        <v>2888</v>
      </c>
      <c r="S198" s="688"/>
      <c r="T198" s="689"/>
      <c r="U198" s="291"/>
      <c r="V198" s="291"/>
      <c r="W198" s="291"/>
      <c r="X198" s="291"/>
      <c r="Y198" s="291"/>
      <c r="Z198" s="291"/>
      <c r="AA198" s="291"/>
      <c r="AB198" s="291"/>
      <c r="AC198" s="291"/>
      <c r="AD198" s="291"/>
      <c r="AE198" s="291"/>
      <c r="AF198" s="291"/>
      <c r="AG198" s="291"/>
      <c r="AH198" s="291"/>
      <c r="AI198" s="291"/>
      <c r="AJ198" s="291"/>
      <c r="AK198" s="291"/>
      <c r="AL198" s="291"/>
      <c r="AM198" s="291"/>
      <c r="AN198" s="291"/>
      <c r="AO198" s="291"/>
    </row>
    <row r="199" spans="1:92" x14ac:dyDescent="0.25">
      <c r="B199" s="407" t="s">
        <v>2886</v>
      </c>
      <c r="C199" s="407"/>
      <c r="D199" s="407"/>
      <c r="E199" s="407"/>
      <c r="F199" s="407"/>
      <c r="G199" s="407"/>
      <c r="H199" s="407"/>
      <c r="I199" s="407"/>
      <c r="J199" s="407"/>
      <c r="K199" s="407"/>
      <c r="L199" s="407"/>
      <c r="M199" s="407"/>
      <c r="N199" s="407"/>
      <c r="O199" s="407"/>
      <c r="P199" s="407"/>
      <c r="Q199" s="407"/>
      <c r="R199" s="228"/>
      <c r="S199" s="228"/>
      <c r="T199" s="701">
        <f t="shared" ref="T199" si="168">SUM(T200:T202)</f>
        <v>13221.029901555776</v>
      </c>
      <c r="U199" s="702">
        <f t="shared" ref="U199:AO199" si="169">SUM(U200:U202)</f>
        <v>13247.635362399695</v>
      </c>
      <c r="V199" s="702">
        <f t="shared" si="169"/>
        <v>23019.79777095281</v>
      </c>
      <c r="W199" s="702">
        <f t="shared" si="169"/>
        <v>25478.802251602214</v>
      </c>
      <c r="X199" s="702">
        <f t="shared" si="169"/>
        <v>24866.768734151046</v>
      </c>
      <c r="Y199" s="702">
        <f t="shared" si="169"/>
        <v>25922.414653732616</v>
      </c>
      <c r="Z199" s="702">
        <f t="shared" si="169"/>
        <v>26710.212590399737</v>
      </c>
      <c r="AA199" s="702">
        <f t="shared" si="169"/>
        <v>27403.510604398842</v>
      </c>
      <c r="AB199" s="702">
        <f t="shared" si="169"/>
        <v>27856.111355172397</v>
      </c>
      <c r="AC199" s="702">
        <f t="shared" si="169"/>
        <v>28659.338669971119</v>
      </c>
      <c r="AD199" s="702">
        <f t="shared" si="169"/>
        <v>28936.002504053322</v>
      </c>
      <c r="AE199" s="702">
        <f t="shared" si="169"/>
        <v>29600.25329299875</v>
      </c>
      <c r="AF199" s="702">
        <f t="shared" si="169"/>
        <v>30237.562604506827</v>
      </c>
      <c r="AG199" s="702">
        <f t="shared" si="169"/>
        <v>32383.098626618827</v>
      </c>
      <c r="AH199" s="702">
        <f t="shared" si="169"/>
        <v>33196.600646206309</v>
      </c>
      <c r="AI199" s="702">
        <f t="shared" si="169"/>
        <v>33946.193163532778</v>
      </c>
      <c r="AJ199" s="702">
        <f t="shared" si="169"/>
        <v>34719.51055966063</v>
      </c>
      <c r="AK199" s="702">
        <f t="shared" si="169"/>
        <v>33996.739664912937</v>
      </c>
      <c r="AL199" s="702">
        <f t="shared" si="169"/>
        <v>37694.529470002482</v>
      </c>
      <c r="AM199" s="702">
        <f t="shared" si="169"/>
        <v>37032.218800401635</v>
      </c>
      <c r="AN199" s="702">
        <f t="shared" si="169"/>
        <v>37802.441300437044</v>
      </c>
      <c r="AO199" s="702">
        <f t="shared" si="169"/>
        <v>38574.092357106369</v>
      </c>
      <c r="AP199" s="467"/>
      <c r="AQ199" s="467"/>
      <c r="AR199" s="467"/>
      <c r="AS199" s="467"/>
      <c r="AT199" s="467"/>
      <c r="AU199" s="467"/>
      <c r="AV199" s="467"/>
      <c r="AW199" s="467"/>
      <c r="AX199" s="467"/>
      <c r="AY199" s="467"/>
      <c r="AZ199" s="467"/>
      <c r="BA199" s="467"/>
      <c r="BB199" s="467"/>
      <c r="BC199" s="467"/>
      <c r="BD199" s="467"/>
      <c r="BE199" s="467"/>
      <c r="BF199" s="467"/>
      <c r="BG199" s="467"/>
      <c r="BH199" s="467"/>
      <c r="BI199" s="467"/>
      <c r="BJ199" s="467"/>
      <c r="BK199" s="467"/>
      <c r="BL199" s="467"/>
      <c r="BM199" s="467"/>
      <c r="BN199" s="467"/>
      <c r="BO199" s="467"/>
      <c r="BP199" s="467"/>
      <c r="BQ199" s="467"/>
      <c r="BR199" s="467"/>
      <c r="BS199" s="467"/>
      <c r="BT199" s="467"/>
      <c r="BU199" s="467"/>
      <c r="BV199" s="467"/>
      <c r="BW199" s="467"/>
      <c r="BX199" s="467"/>
      <c r="BY199" s="467"/>
      <c r="BZ199" s="467"/>
      <c r="CA199" s="467"/>
      <c r="CB199" s="467"/>
      <c r="CC199" s="467"/>
      <c r="CD199" s="467"/>
      <c r="CE199" s="467"/>
      <c r="CF199" s="467"/>
      <c r="CG199" s="467"/>
      <c r="CH199" s="467"/>
      <c r="CI199" s="467"/>
      <c r="CJ199" s="467"/>
      <c r="CK199" s="467"/>
      <c r="CL199" s="467"/>
      <c r="CM199" s="467"/>
      <c r="CN199" s="467"/>
    </row>
    <row r="200" spans="1:92" x14ac:dyDescent="0.25">
      <c r="A200" s="707">
        <f>((S200/F200)^(1/(S1-F1))-1)-((Orcamento!$S$79/Orcamento!$F$79)^(1/(S1-F1))-1)</f>
        <v>3.6078148671137011E-3</v>
      </c>
      <c r="B200" s="417" t="s">
        <v>2889</v>
      </c>
      <c r="C200" s="245">
        <f>Despesas_GESP!E3/1000000</f>
        <v>2215.2354893199995</v>
      </c>
      <c r="D200" s="696">
        <f>Despesas_GESP!F3/1000000</f>
        <v>612.73904830999993</v>
      </c>
      <c r="E200" s="245">
        <f>Despesas_GESP!G3/1000000</f>
        <v>2274.0422252600001</v>
      </c>
      <c r="F200" s="245">
        <f>Despesas_GESP!H3/1000000</f>
        <v>3701.4861154900004</v>
      </c>
      <c r="G200" s="245">
        <f>Despesas_GESP!I3/1000000</f>
        <v>3781.6381160700003</v>
      </c>
      <c r="H200" s="245">
        <f>Despesas_GESP!J3/1000000</f>
        <v>4365.3589184599996</v>
      </c>
      <c r="I200" s="245">
        <f>Despesas_GESP!K3/1000000</f>
        <v>6264.9977871700003</v>
      </c>
      <c r="J200" s="245">
        <f>Despesas_GESP!L3/1000000</f>
        <v>6924.9279183100007</v>
      </c>
      <c r="K200" s="245">
        <f>Despesas_GESP!M3/1000000</f>
        <v>3015.6744452700004</v>
      </c>
      <c r="L200" s="245">
        <f>Despesas_GESP!N3/1000000</f>
        <v>7217.0755147600003</v>
      </c>
      <c r="M200" s="245">
        <f>Despesas_GESP!O3/1000000</f>
        <v>6201.2574934800004</v>
      </c>
      <c r="N200" s="245">
        <f>Despesas_GESP!P3/1000000</f>
        <v>7152.9157408299998</v>
      </c>
      <c r="O200" s="245">
        <f>Despesas_GESP!Q3/1000000</f>
        <v>7570.7441234799999</v>
      </c>
      <c r="P200" s="245">
        <f>Despesas_GESP!R3/1000000</f>
        <v>6160.5694602399999</v>
      </c>
      <c r="Q200" s="245">
        <f>Despesas_GESP!S3/1000000</f>
        <v>6356.5641741399995</v>
      </c>
      <c r="R200" s="245">
        <f>Despesas_GESP!T3/1000000</f>
        <v>7556.7813380300004</v>
      </c>
      <c r="S200" s="349">
        <f>Despesas_GESP!U3/1000000</f>
        <v>7347.8876560100007</v>
      </c>
      <c r="T200" s="488">
        <f>S200*(1+(Orcamento!T79/Orcamento!S79-1)+LRF!$A$200)</f>
        <v>7374.3974743372346</v>
      </c>
      <c r="U200" s="488">
        <f>T200*(1+(Orcamento!U79/Orcamento!T79-1)+LRF!$A$200)</f>
        <v>7401.0029351811545</v>
      </c>
      <c r="V200" s="488">
        <f>U200*(1+(Orcamento!V79/Orcamento!U79-1)+LRF!$A$200)</f>
        <v>7427.7043836022531</v>
      </c>
      <c r="W200" s="488">
        <f>V200*(1+(Orcamento!W79/Orcamento!V79-1)+LRF!$A$200)</f>
        <v>7454.5021659059385</v>
      </c>
      <c r="X200" s="488">
        <f>W200*(1+(Orcamento!X79/Orcamento!W79-1)+LRF!$A$200)</f>
        <v>7481.3966296470253</v>
      </c>
      <c r="Y200" s="488">
        <f>X200*(1+(Orcamento!Y79/Orcamento!X79-1)+LRF!$A$200)</f>
        <v>7508.3881236342404</v>
      </c>
      <c r="Z200" s="488">
        <f>Y200*(1+(Orcamento!Z79/Orcamento!Y79-1)+LRF!$A$200)</f>
        <v>7535.4769979347484</v>
      </c>
      <c r="AA200" s="488">
        <f>Z200*(1+(Orcamento!AA79/Orcamento!Z79-1)+LRF!$A$200)</f>
        <v>7562.663603878691</v>
      </c>
      <c r="AB200" s="488">
        <f>AA200*(1+(Orcamento!AB79/Orcamento!AA79-1)+LRF!$A$200)</f>
        <v>7589.9482940637445</v>
      </c>
      <c r="AC200" s="488">
        <f>AB200*(1+(Orcamento!AC79/Orcamento!AB79-1)+LRF!$A$200)</f>
        <v>7617.3314223596917</v>
      </c>
      <c r="AD200" s="488">
        <f>AC200*(1+(Orcamento!AD79/Orcamento!AC79-1)+LRF!$A$200)</f>
        <v>7644.8133439130133</v>
      </c>
      <c r="AE200" s="488">
        <f>AD200*(1+(Orcamento!AE79/Orcamento!AD79-1)+LRF!$A$200)</f>
        <v>7672.3944151514916</v>
      </c>
      <c r="AF200" s="488">
        <f>AE200*(1+(Orcamento!AF79/Orcamento!AE79-1)+LRF!$A$200)</f>
        <v>7700.0749937888349</v>
      </c>
      <c r="AG200" s="488">
        <f>AF200*(1+(Orcamento!AG79/Orcamento!AF79-1)+LRF!$A$200)</f>
        <v>7727.8554388293169</v>
      </c>
      <c r="AH200" s="488">
        <f>AG200*(1+(Orcamento!AH79/Orcamento!AG79-1)+LRF!$A$200)</f>
        <v>7755.7361105724303</v>
      </c>
      <c r="AI200" s="488">
        <f>AH200*(1+(Orcamento!AI79/Orcamento!AH79-1)+LRF!$A$200)</f>
        <v>7783.7173706175645</v>
      </c>
      <c r="AJ200" s="488">
        <f>AI200*(1+(Orcamento!AJ79/Orcamento!AI79-1)+LRF!$A$200)</f>
        <v>7811.7995818686895</v>
      </c>
      <c r="AK200" s="488">
        <f>AJ200*(1+(Orcamento!AK79/Orcamento!AJ79-1)+LRF!$A$200)</f>
        <v>7839.9831085390679</v>
      </c>
      <c r="AL200" s="488">
        <f>AK200*(1+(Orcamento!AL79/Orcamento!AK79-1)+LRF!$A$200)</f>
        <v>7868.2683161559753</v>
      </c>
      <c r="AM200" s="488">
        <f>AL200*(1+(Orcamento!AM79/Orcamento!AL79-1)+LRF!$A$200)</f>
        <v>7896.6555715654422</v>
      </c>
      <c r="AN200" s="488">
        <f>AM200*(1+(Orcamento!AN79/Orcamento!AM79-1)+LRF!$A$200)</f>
        <v>7925.145242937012</v>
      </c>
      <c r="AO200" s="488">
        <f>AN200*(1+(Orcamento!AO79/Orcamento!AN79-1)+LRF!$A$200)</f>
        <v>7953.737699768516</v>
      </c>
      <c r="AP200" s="417"/>
      <c r="AQ200" s="417"/>
      <c r="AR200" s="417"/>
      <c r="AS200" s="417"/>
      <c r="AT200" s="417"/>
      <c r="AU200" s="417"/>
      <c r="AV200" s="417"/>
      <c r="AW200" s="417"/>
      <c r="AX200" s="417"/>
      <c r="AY200" s="417"/>
      <c r="AZ200" s="417"/>
      <c r="BA200" s="417"/>
      <c r="BB200" s="417"/>
      <c r="BC200" s="417"/>
      <c r="BD200" s="417"/>
      <c r="BE200" s="417"/>
      <c r="BF200" s="417"/>
      <c r="BG200" s="417"/>
      <c r="BH200" s="417"/>
      <c r="BI200" s="417"/>
      <c r="BJ200" s="417"/>
      <c r="BK200" s="417"/>
      <c r="BL200" s="417"/>
      <c r="BM200" s="417"/>
      <c r="BN200" s="417"/>
      <c r="BO200" s="417"/>
      <c r="BP200" s="417"/>
      <c r="BQ200" s="417"/>
      <c r="BR200" s="417"/>
      <c r="BS200" s="417"/>
      <c r="BT200" s="417"/>
      <c r="BU200" s="417"/>
      <c r="BV200" s="417"/>
      <c r="BW200" s="417"/>
      <c r="BX200" s="417"/>
      <c r="BY200" s="417"/>
      <c r="BZ200" s="417"/>
      <c r="CA200" s="417"/>
      <c r="CB200" s="417"/>
      <c r="CC200" s="417"/>
      <c r="CD200" s="417"/>
      <c r="CE200" s="417"/>
      <c r="CF200" s="417"/>
      <c r="CG200" s="417"/>
      <c r="CH200" s="417"/>
      <c r="CI200" s="417"/>
      <c r="CJ200" s="417"/>
      <c r="CK200" s="417"/>
      <c r="CL200" s="417"/>
      <c r="CM200" s="417"/>
      <c r="CN200" s="417"/>
    </row>
    <row r="201" spans="1:92" x14ac:dyDescent="0.25">
      <c r="A201" s="6"/>
      <c r="B201" s="697" t="s">
        <v>1782</v>
      </c>
      <c r="C201" s="247"/>
      <c r="D201" s="698"/>
      <c r="E201" s="247"/>
      <c r="F201" s="247"/>
      <c r="G201" s="247"/>
      <c r="H201" s="247"/>
      <c r="I201" s="247"/>
      <c r="J201" s="247"/>
      <c r="K201" s="247"/>
      <c r="L201" s="247"/>
      <c r="M201" s="247"/>
      <c r="N201" s="247"/>
      <c r="O201" s="247"/>
      <c r="P201" s="247"/>
      <c r="Q201" s="247"/>
      <c r="R201" s="247"/>
      <c r="S201" s="700">
        <f t="shared" ref="S201:AO201" si="170">S176</f>
        <v>6227.5133426700004</v>
      </c>
      <c r="T201" s="699">
        <f t="shared" si="170"/>
        <v>5846.6324272185411</v>
      </c>
      <c r="U201" s="699">
        <f t="shared" si="170"/>
        <v>5846.6324272185411</v>
      </c>
      <c r="V201" s="699">
        <f t="shared" si="170"/>
        <v>5846.6324272185411</v>
      </c>
      <c r="W201" s="699">
        <f t="shared" si="170"/>
        <v>6171.4811258896079</v>
      </c>
      <c r="X201" s="699">
        <f t="shared" si="170"/>
        <v>6555.7468012607951</v>
      </c>
      <c r="Y201" s="699">
        <f t="shared" si="170"/>
        <v>6893.0971655674939</v>
      </c>
      <c r="Z201" s="699">
        <f t="shared" si="170"/>
        <v>7242.2459864402254</v>
      </c>
      <c r="AA201" s="699">
        <f t="shared" si="170"/>
        <v>7593.4751880003278</v>
      </c>
      <c r="AB201" s="699">
        <f t="shared" si="170"/>
        <v>7943.4928230582627</v>
      </c>
      <c r="AC201" s="699">
        <f t="shared" si="170"/>
        <v>8284.3531511319507</v>
      </c>
      <c r="AD201" s="699">
        <f t="shared" si="170"/>
        <v>8628.3509302174862</v>
      </c>
      <c r="AE201" s="699">
        <f t="shared" si="170"/>
        <v>8957.7215877816161</v>
      </c>
      <c r="AF201" s="699">
        <f t="shared" si="170"/>
        <v>9286.3565254317018</v>
      </c>
      <c r="AG201" s="699">
        <f t="shared" si="170"/>
        <v>9613.4034250008062</v>
      </c>
      <c r="AH201" s="699">
        <f t="shared" si="170"/>
        <v>9989.2390505010208</v>
      </c>
      <c r="AI201" s="699">
        <f t="shared" si="170"/>
        <v>10366.206345896033</v>
      </c>
      <c r="AJ201" s="699">
        <f t="shared" si="170"/>
        <v>10742.096196840757</v>
      </c>
      <c r="AK201" s="699">
        <f t="shared" si="170"/>
        <v>11117.767897218389</v>
      </c>
      <c r="AL201" s="699">
        <f t="shared" si="170"/>
        <v>11443.363003523576</v>
      </c>
      <c r="AM201" s="699">
        <f t="shared" si="170"/>
        <v>11869.568589324172</v>
      </c>
      <c r="AN201" s="699">
        <f t="shared" si="170"/>
        <v>12244.33720523772</v>
      </c>
      <c r="AO201" s="699">
        <f t="shared" si="170"/>
        <v>12618.845674379158</v>
      </c>
      <c r="AP201" s="417"/>
      <c r="AQ201" s="417"/>
      <c r="AR201" s="417"/>
      <c r="AS201" s="417"/>
      <c r="AT201" s="417"/>
      <c r="AU201" s="417"/>
      <c r="AV201" s="417"/>
      <c r="AW201" s="417"/>
      <c r="AX201" s="417"/>
      <c r="AY201" s="417"/>
      <c r="AZ201" s="417"/>
      <c r="BA201" s="417"/>
      <c r="BB201" s="417"/>
      <c r="BC201" s="417"/>
      <c r="BD201" s="417"/>
      <c r="BE201" s="417"/>
      <c r="BF201" s="417"/>
      <c r="BG201" s="417"/>
      <c r="BH201" s="417"/>
      <c r="BI201" s="417"/>
      <c r="BJ201" s="417"/>
      <c r="BK201" s="417"/>
      <c r="BL201" s="417"/>
      <c r="BM201" s="417"/>
      <c r="BN201" s="417"/>
      <c r="BO201" s="417"/>
      <c r="BP201" s="417"/>
      <c r="BQ201" s="417"/>
      <c r="BR201" s="417"/>
      <c r="BS201" s="417"/>
      <c r="BT201" s="417"/>
      <c r="BU201" s="417"/>
      <c r="BV201" s="417"/>
      <c r="BW201" s="417"/>
      <c r="BX201" s="417"/>
      <c r="BY201" s="417"/>
      <c r="BZ201" s="417"/>
      <c r="CA201" s="417"/>
      <c r="CB201" s="417"/>
      <c r="CC201" s="417"/>
      <c r="CD201" s="417"/>
      <c r="CE201" s="417"/>
      <c r="CF201" s="417"/>
      <c r="CG201" s="417"/>
      <c r="CH201" s="417"/>
      <c r="CI201" s="417"/>
      <c r="CJ201" s="417"/>
      <c r="CK201" s="417"/>
      <c r="CL201" s="417"/>
      <c r="CM201" s="417"/>
      <c r="CN201" s="417"/>
    </row>
    <row r="202" spans="1:92" x14ac:dyDescent="0.25">
      <c r="A202" s="6"/>
      <c r="B202" s="348" t="s">
        <v>2891</v>
      </c>
      <c r="C202" s="348"/>
      <c r="D202" s="348"/>
      <c r="E202" s="348"/>
      <c r="F202" s="348"/>
      <c r="G202" s="348"/>
      <c r="H202" s="348"/>
      <c r="I202" s="348"/>
      <c r="J202" s="348"/>
      <c r="K202" s="348"/>
      <c r="L202" s="348"/>
      <c r="M202" s="240"/>
      <c r="N202" s="240"/>
      <c r="O202" s="240"/>
      <c r="P202" s="240"/>
      <c r="Q202" s="240"/>
      <c r="R202" s="240"/>
      <c r="S202" s="585"/>
      <c r="T202" s="585">
        <f t="shared" ref="T202:AO202" si="171">T193</f>
        <v>0</v>
      </c>
      <c r="U202" s="585">
        <f t="shared" si="171"/>
        <v>0</v>
      </c>
      <c r="V202" s="585">
        <f t="shared" si="171"/>
        <v>9745.4609601320153</v>
      </c>
      <c r="W202" s="585">
        <f t="shared" si="171"/>
        <v>11852.818959806667</v>
      </c>
      <c r="X202" s="585">
        <f t="shared" si="171"/>
        <v>10829.625303243227</v>
      </c>
      <c r="Y202" s="585">
        <f t="shared" si="171"/>
        <v>11520.929364530883</v>
      </c>
      <c r="Z202" s="585">
        <f t="shared" si="171"/>
        <v>11932.489606024765</v>
      </c>
      <c r="AA202" s="585">
        <f t="shared" si="171"/>
        <v>12247.371812519821</v>
      </c>
      <c r="AB202" s="585">
        <f t="shared" si="171"/>
        <v>12322.670238050392</v>
      </c>
      <c r="AC202" s="585">
        <f t="shared" si="171"/>
        <v>12757.654096479479</v>
      </c>
      <c r="AD202" s="585">
        <f t="shared" si="171"/>
        <v>12662.838229922821</v>
      </c>
      <c r="AE202" s="585">
        <f t="shared" si="171"/>
        <v>12970.137290065642</v>
      </c>
      <c r="AF202" s="585">
        <f t="shared" si="171"/>
        <v>13251.131085286293</v>
      </c>
      <c r="AG202" s="585">
        <f t="shared" si="171"/>
        <v>15041.839762788701</v>
      </c>
      <c r="AH202" s="585">
        <f t="shared" si="171"/>
        <v>15451.625485132854</v>
      </c>
      <c r="AI202" s="585">
        <f t="shared" si="171"/>
        <v>15796.269447019182</v>
      </c>
      <c r="AJ202" s="585">
        <f t="shared" si="171"/>
        <v>16165.614780951186</v>
      </c>
      <c r="AK202" s="585">
        <f t="shared" si="171"/>
        <v>15038.988659155482</v>
      </c>
      <c r="AL202" s="585">
        <f t="shared" si="171"/>
        <v>18382.898150322926</v>
      </c>
      <c r="AM202" s="585">
        <f t="shared" si="171"/>
        <v>17265.994639512021</v>
      </c>
      <c r="AN202" s="585">
        <f t="shared" si="171"/>
        <v>17632.958852262309</v>
      </c>
      <c r="AO202" s="585">
        <f t="shared" si="171"/>
        <v>18001.508982958694</v>
      </c>
      <c r="AP202" s="417"/>
      <c r="AQ202" s="417"/>
      <c r="AR202" s="417"/>
      <c r="AS202" s="417"/>
      <c r="AT202" s="417"/>
      <c r="AU202" s="417"/>
      <c r="AV202" s="417"/>
      <c r="AW202" s="417"/>
      <c r="AX202" s="417"/>
      <c r="AY202" s="417"/>
      <c r="AZ202" s="417"/>
      <c r="BA202" s="417"/>
      <c r="BB202" s="417"/>
      <c r="BC202" s="417"/>
      <c r="BD202" s="417"/>
      <c r="BE202" s="417"/>
      <c r="BF202" s="417"/>
      <c r="BG202" s="417"/>
      <c r="BH202" s="417"/>
      <c r="BI202" s="417"/>
      <c r="BJ202" s="417"/>
      <c r="BK202" s="417"/>
      <c r="BL202" s="417"/>
      <c r="BM202" s="417"/>
      <c r="BN202" s="417"/>
      <c r="BO202" s="417"/>
      <c r="BP202" s="417"/>
      <c r="BQ202" s="417"/>
      <c r="BR202" s="417"/>
      <c r="BS202" s="417"/>
      <c r="BT202" s="417"/>
      <c r="BU202" s="417"/>
      <c r="BV202" s="417"/>
      <c r="BW202" s="417"/>
      <c r="BX202" s="417"/>
      <c r="BY202" s="417"/>
      <c r="BZ202" s="417"/>
      <c r="CA202" s="417"/>
      <c r="CB202" s="417"/>
      <c r="CC202" s="417"/>
      <c r="CD202" s="417"/>
      <c r="CE202" s="417"/>
      <c r="CF202" s="417"/>
      <c r="CG202" s="417"/>
      <c r="CH202" s="417"/>
      <c r="CI202" s="417"/>
      <c r="CJ202" s="417"/>
      <c r="CK202" s="417"/>
      <c r="CL202" s="417"/>
      <c r="CM202" s="417"/>
      <c r="CN202" s="417"/>
    </row>
    <row r="203" spans="1:92" x14ac:dyDescent="0.25">
      <c r="B203" s="575"/>
      <c r="S203" s="507"/>
    </row>
    <row r="204" spans="1:92" x14ac:dyDescent="0.25">
      <c r="C204" s="505" t="s">
        <v>2690</v>
      </c>
      <c r="D204" s="515">
        <v>42552</v>
      </c>
    </row>
    <row r="205" spans="1:92" x14ac:dyDescent="0.25">
      <c r="C205" s="505" t="s">
        <v>2696</v>
      </c>
      <c r="D205" s="211">
        <v>24</v>
      </c>
      <c r="E205" t="s">
        <v>2692</v>
      </c>
      <c r="F205" s="475" t="s">
        <v>2691</v>
      </c>
      <c r="G205" s="211">
        <v>240</v>
      </c>
      <c r="H205" t="s">
        <v>2692</v>
      </c>
      <c r="R205" s="12"/>
      <c r="S205" s="11">
        <v>2018</v>
      </c>
      <c r="T205" s="11">
        <v>2019</v>
      </c>
      <c r="U205" s="11">
        <v>2020</v>
      </c>
    </row>
    <row r="206" spans="1:92" x14ac:dyDescent="0.25">
      <c r="C206" s="475" t="s">
        <v>2693</v>
      </c>
      <c r="D206" s="515">
        <f>EOMONTH(D204,D205-1)</f>
        <v>43281</v>
      </c>
      <c r="R206" s="493" t="s">
        <v>2717</v>
      </c>
      <c r="S206" s="496">
        <v>147821.84810999999</v>
      </c>
      <c r="T206" s="528">
        <v>155434.484769</v>
      </c>
      <c r="U206" s="528">
        <v>167990.25906400001</v>
      </c>
    </row>
    <row r="207" spans="1:92" x14ac:dyDescent="0.25">
      <c r="R207" s="493" t="s">
        <v>2687</v>
      </c>
      <c r="S207" s="496">
        <v>318867.139501</v>
      </c>
      <c r="T207" s="528">
        <v>314872.45632699999</v>
      </c>
      <c r="U207" s="528">
        <v>311762.13084599999</v>
      </c>
    </row>
    <row r="208" spans="1:92" x14ac:dyDescent="0.25">
      <c r="R208" s="344" t="s">
        <v>2688</v>
      </c>
      <c r="S208" s="496">
        <f>S207-S209</f>
        <v>18852.503979999979</v>
      </c>
      <c r="T208" s="528">
        <f>T207-T209</f>
        <v>17898.565950999968</v>
      </c>
      <c r="U208" s="528">
        <f>U207-U209</f>
        <v>18675.418539999984</v>
      </c>
    </row>
    <row r="209" spans="1:41" x14ac:dyDescent="0.25">
      <c r="R209" s="344" t="s">
        <v>2689</v>
      </c>
      <c r="S209" s="496">
        <v>300014.63552100002</v>
      </c>
      <c r="T209" s="528">
        <v>296973.89037600002</v>
      </c>
      <c r="U209" s="528">
        <v>293086.712306</v>
      </c>
    </row>
    <row r="210" spans="1:41" x14ac:dyDescent="0.25">
      <c r="R210" s="514" t="s">
        <v>2685</v>
      </c>
      <c r="S210" s="529">
        <v>2.5</v>
      </c>
      <c r="T210" s="529">
        <v>2.0299999999999998</v>
      </c>
      <c r="U210" s="529">
        <v>1.86</v>
      </c>
    </row>
    <row r="213" spans="1:41" x14ac:dyDescent="0.25">
      <c r="B213" s="662" t="str">
        <f t="shared" ref="B213:AO213" si="172">B175</f>
        <v>(-) Juros da Dívida</v>
      </c>
      <c r="C213" s="663">
        <f t="shared" si="172"/>
        <v>3092.9286641400004</v>
      </c>
      <c r="D213" s="663">
        <f t="shared" si="172"/>
        <v>3638.8440212200007</v>
      </c>
      <c r="E213" s="663">
        <f t="shared" si="172"/>
        <v>3758.4541077199997</v>
      </c>
      <c r="F213" s="663">
        <f t="shared" si="172"/>
        <v>4665.2216972800006</v>
      </c>
      <c r="G213" s="663">
        <f t="shared" si="172"/>
        <v>4854.0373439599989</v>
      </c>
      <c r="H213" s="663">
        <f t="shared" si="172"/>
        <v>4638.98852412</v>
      </c>
      <c r="I213" s="663">
        <f t="shared" si="172"/>
        <v>5501.7752918400001</v>
      </c>
      <c r="J213" s="663">
        <f t="shared" si="172"/>
        <v>5289.9360400100004</v>
      </c>
      <c r="K213" s="664">
        <f t="shared" si="172"/>
        <v>5743.6792023799999</v>
      </c>
      <c r="L213" s="664">
        <f t="shared" si="172"/>
        <v>7100.9558217799995</v>
      </c>
      <c r="M213" s="664">
        <f t="shared" si="172"/>
        <v>7701.3782071300011</v>
      </c>
      <c r="N213" s="664">
        <f t="shared" si="172"/>
        <v>8374.2334199800007</v>
      </c>
      <c r="O213" s="664">
        <f t="shared" si="172"/>
        <v>9592.0615390400017</v>
      </c>
      <c r="P213" s="664">
        <f t="shared" si="172"/>
        <v>9683.2303422599998</v>
      </c>
      <c r="Q213" s="664">
        <f t="shared" si="172"/>
        <v>6384.7655582100006</v>
      </c>
      <c r="R213" s="664">
        <f t="shared" si="172"/>
        <v>8478.6769316699992</v>
      </c>
      <c r="S213" s="664">
        <f t="shared" si="172"/>
        <v>11261.440151879999</v>
      </c>
      <c r="T213" s="665">
        <f t="shared" si="172"/>
        <v>12471.7684826396</v>
      </c>
      <c r="U213" s="665">
        <f t="shared" si="172"/>
        <v>12237.90318555086</v>
      </c>
      <c r="V213" s="665">
        <f t="shared" si="172"/>
        <v>12004.037888462119</v>
      </c>
      <c r="W213" s="665">
        <f t="shared" si="172"/>
        <v>12537.627641983772</v>
      </c>
      <c r="X213" s="665">
        <f t="shared" si="172"/>
        <v>13131.814635879706</v>
      </c>
      <c r="Y213" s="665">
        <f t="shared" si="172"/>
        <v>13656.987658481037</v>
      </c>
      <c r="Z213" s="665">
        <f t="shared" si="172"/>
        <v>14743.089528758672</v>
      </c>
      <c r="AA213" s="665">
        <f t="shared" si="172"/>
        <v>15278.584091635317</v>
      </c>
      <c r="AB213" s="665">
        <f t="shared" si="172"/>
        <v>15654.088100194103</v>
      </c>
      <c r="AC213" s="665">
        <f t="shared" si="172"/>
        <v>16140.688173120792</v>
      </c>
      <c r="AD213" s="665">
        <f t="shared" si="172"/>
        <v>16634.112201998247</v>
      </c>
      <c r="AE213" s="665">
        <f t="shared" si="172"/>
        <v>16862.390554524412</v>
      </c>
      <c r="AF213" s="665">
        <f t="shared" si="172"/>
        <v>17297.752782956002</v>
      </c>
      <c r="AG213" s="665">
        <f t="shared" si="172"/>
        <v>17729.780131417534</v>
      </c>
      <c r="AH213" s="665">
        <f t="shared" si="172"/>
        <v>18264.263804334401</v>
      </c>
      <c r="AI213" s="665">
        <f t="shared" si="172"/>
        <v>18801.123984030339</v>
      </c>
      <c r="AJ213" s="665">
        <f t="shared" si="172"/>
        <v>18968.561747659005</v>
      </c>
      <c r="AK213" s="665">
        <f t="shared" si="172"/>
        <v>19474.525800290125</v>
      </c>
      <c r="AL213" s="665">
        <f t="shared" si="172"/>
        <v>19879.084749924543</v>
      </c>
      <c r="AM213" s="665">
        <f t="shared" si="172"/>
        <v>20487.379920537165</v>
      </c>
      <c r="AN213" s="665">
        <f t="shared" si="172"/>
        <v>20991.515227128511</v>
      </c>
      <c r="AO213" s="665">
        <f t="shared" si="172"/>
        <v>21495.123736506335</v>
      </c>
    </row>
    <row r="214" spans="1:41" x14ac:dyDescent="0.25">
      <c r="A214">
        <v>2</v>
      </c>
      <c r="B214" s="467" t="s">
        <v>2410</v>
      </c>
      <c r="C214" s="530">
        <v>3092.9286641400004</v>
      </c>
      <c r="D214" s="530">
        <v>3638.8440212200007</v>
      </c>
      <c r="E214" s="530">
        <v>3758.4541077199997</v>
      </c>
      <c r="F214" s="530">
        <v>4665.2216972800006</v>
      </c>
      <c r="G214" s="530">
        <v>4854.0373439599989</v>
      </c>
      <c r="H214" s="530">
        <v>4638.98852412</v>
      </c>
      <c r="I214" s="530">
        <v>5501.7752918400001</v>
      </c>
      <c r="J214" s="530">
        <v>5289.9360400100004</v>
      </c>
      <c r="K214" s="530">
        <v>5743.6792023799999</v>
      </c>
      <c r="L214" s="530">
        <v>7100.9558217799995</v>
      </c>
      <c r="M214" s="530">
        <v>7701.3782071300011</v>
      </c>
      <c r="N214" s="530">
        <v>8374.2334199800007</v>
      </c>
      <c r="O214" s="530">
        <v>9592.0615390400017</v>
      </c>
      <c r="P214" s="530">
        <v>9683.2303422599998</v>
      </c>
      <c r="Q214" s="530">
        <v>6384.7655582100006</v>
      </c>
      <c r="R214" s="530">
        <v>8478.6769316699992</v>
      </c>
      <c r="S214" s="530">
        <v>11261.440151879999</v>
      </c>
      <c r="T214" s="531">
        <v>10811.163664605338</v>
      </c>
      <c r="U214" s="531">
        <v>9625.5741499384385</v>
      </c>
      <c r="V214" s="531">
        <v>9643.5261145479126</v>
      </c>
      <c r="W214" s="531">
        <v>9881.7657962594894</v>
      </c>
      <c r="X214" s="531">
        <v>9684.0191763188886</v>
      </c>
      <c r="Y214" s="531">
        <v>9868.8812104181761</v>
      </c>
      <c r="Z214" s="531">
        <v>10046.255282498418</v>
      </c>
      <c r="AA214" s="531">
        <v>10229.935490742791</v>
      </c>
      <c r="AB214" s="531">
        <v>10440.152235611877</v>
      </c>
      <c r="AC214" s="531">
        <v>10633.28085688908</v>
      </c>
      <c r="AD214" s="531">
        <v>10829.217518928399</v>
      </c>
      <c r="AE214" s="531">
        <v>9034.4273686689412</v>
      </c>
      <c r="AF214" s="531">
        <v>9171.5382496454822</v>
      </c>
      <c r="AG214" s="531">
        <v>9310.9508620177858</v>
      </c>
      <c r="AH214" s="531">
        <v>9452.4438462117014</v>
      </c>
      <c r="AI214" s="531">
        <v>9595.548978443745</v>
      </c>
      <c r="AJ214" s="531">
        <v>9721.7635411306255</v>
      </c>
      <c r="AK214" s="531">
        <v>9889.6394099753816</v>
      </c>
      <c r="AL214" s="531">
        <v>10038.941328184099</v>
      </c>
      <c r="AM214" s="531">
        <v>10190.724287431553</v>
      </c>
      <c r="AN214" s="531">
        <v>10366.228239227246</v>
      </c>
      <c r="AO214" s="531">
        <v>10543.134849594049</v>
      </c>
    </row>
    <row r="215" spans="1:41" x14ac:dyDescent="0.25">
      <c r="A215">
        <v>1</v>
      </c>
      <c r="B215" s="417" t="s">
        <v>2409</v>
      </c>
      <c r="C215" s="532">
        <v>3092.9286641400004</v>
      </c>
      <c r="D215" s="532">
        <v>3638.8440212200007</v>
      </c>
      <c r="E215" s="532">
        <v>3758.4541077199997</v>
      </c>
      <c r="F215" s="532">
        <v>4665.2216972800006</v>
      </c>
      <c r="G215" s="532">
        <v>4854.0373439599989</v>
      </c>
      <c r="H215" s="532">
        <v>4638.98852412</v>
      </c>
      <c r="I215" s="532">
        <v>5501.7752918400001</v>
      </c>
      <c r="J215" s="532">
        <v>5289.9360400100004</v>
      </c>
      <c r="K215" s="532">
        <v>5743.6792023799999</v>
      </c>
      <c r="L215" s="532">
        <v>7100.9558217799995</v>
      </c>
      <c r="M215" s="532">
        <v>7701.3782071300011</v>
      </c>
      <c r="N215" s="532">
        <v>8374.2334199800007</v>
      </c>
      <c r="O215" s="532">
        <v>9592.0615390400017</v>
      </c>
      <c r="P215" s="532">
        <v>9683.2303422599998</v>
      </c>
      <c r="Q215" s="532">
        <v>6384.7655582100006</v>
      </c>
      <c r="R215" s="532">
        <v>8478.6769316699992</v>
      </c>
      <c r="S215" s="532">
        <v>11261.440151879999</v>
      </c>
      <c r="T215" s="533">
        <v>10886.35347514814</v>
      </c>
      <c r="U215" s="533">
        <v>10174.543901437744</v>
      </c>
      <c r="V215" s="533">
        <v>10710.00836504126</v>
      </c>
      <c r="W215" s="533">
        <v>10832.729858772267</v>
      </c>
      <c r="X215" s="533">
        <v>10816.757891591329</v>
      </c>
      <c r="Y215" s="533">
        <v>11147.406726163696</v>
      </c>
      <c r="Z215" s="533">
        <v>11496.833573940305</v>
      </c>
      <c r="AA215" s="533">
        <v>11836.474003642048</v>
      </c>
      <c r="AB215" s="533">
        <v>11570.213057483608</v>
      </c>
      <c r="AC215" s="533">
        <v>11882.002410636924</v>
      </c>
      <c r="AD215" s="533">
        <v>12197.676265306261</v>
      </c>
      <c r="AE215" s="533">
        <v>11631.563231594793</v>
      </c>
      <c r="AF215" s="533">
        <v>11881.332991110117</v>
      </c>
      <c r="AG215" s="533">
        <v>12135.659919122221</v>
      </c>
      <c r="AH215" s="533">
        <v>12393.266284514553</v>
      </c>
      <c r="AI215" s="533">
        <v>12654.557560810619</v>
      </c>
      <c r="AJ215" s="533">
        <v>12922.738079729641</v>
      </c>
      <c r="AK215" s="533">
        <v>13265.989869099612</v>
      </c>
      <c r="AL215" s="533">
        <v>13576.686396108533</v>
      </c>
      <c r="AM215" s="533">
        <v>13892.180584613268</v>
      </c>
      <c r="AN215" s="533">
        <v>14212.487147728856</v>
      </c>
      <c r="AO215" s="533">
        <v>14537.866897844313</v>
      </c>
    </row>
    <row r="216" spans="1:41" x14ac:dyDescent="0.25">
      <c r="A216">
        <v>4</v>
      </c>
      <c r="B216" s="417" t="s">
        <v>14</v>
      </c>
      <c r="C216" s="532">
        <v>3092.9286641400004</v>
      </c>
      <c r="D216" s="532">
        <v>3638.8440212200007</v>
      </c>
      <c r="E216" s="532">
        <v>3758.4541077199997</v>
      </c>
      <c r="F216" s="532">
        <v>4665.2216972800006</v>
      </c>
      <c r="G216" s="532">
        <v>4854.0373439599989</v>
      </c>
      <c r="H216" s="532">
        <v>4638.98852412</v>
      </c>
      <c r="I216" s="532">
        <v>5501.7752918400001</v>
      </c>
      <c r="J216" s="532">
        <v>5289.9360400100004</v>
      </c>
      <c r="K216" s="532">
        <v>5743.6792023799999</v>
      </c>
      <c r="L216" s="532">
        <v>7100.9558217799995</v>
      </c>
      <c r="M216" s="532">
        <v>7701.3782071300011</v>
      </c>
      <c r="N216" s="532">
        <v>8374.2334199800007</v>
      </c>
      <c r="O216" s="532">
        <v>9592.0615390400017</v>
      </c>
      <c r="P216" s="532">
        <v>9683.2303422599998</v>
      </c>
      <c r="Q216" s="532">
        <v>6384.7655582100006</v>
      </c>
      <c r="R216" s="532">
        <v>8478.6769316699992</v>
      </c>
      <c r="S216" s="532">
        <v>11261.440151879999</v>
      </c>
      <c r="T216" s="533">
        <v>11378.470444886747</v>
      </c>
      <c r="U216" s="533">
        <v>10444.070714725098</v>
      </c>
      <c r="V216" s="533">
        <v>11439.806792598672</v>
      </c>
      <c r="W216" s="533">
        <v>11851.504659613773</v>
      </c>
      <c r="X216" s="533">
        <v>12147.028727842146</v>
      </c>
      <c r="Y216" s="533">
        <v>12690.824344939614</v>
      </c>
      <c r="Z216" s="533">
        <v>13238.671105433637</v>
      </c>
      <c r="AA216" s="533">
        <v>13772.722634714259</v>
      </c>
      <c r="AB216" s="533">
        <v>14016.868041853781</v>
      </c>
      <c r="AC216" s="533">
        <v>14509.620171773662</v>
      </c>
      <c r="AD216" s="533">
        <v>15006.591225975391</v>
      </c>
      <c r="AE216" s="533">
        <v>15116.388685077622</v>
      </c>
      <c r="AF216" s="533">
        <v>15661.143217919582</v>
      </c>
      <c r="AG216" s="533">
        <v>16214.661845388533</v>
      </c>
      <c r="AH216" s="533">
        <v>16773.220799169459</v>
      </c>
      <c r="AI216" s="533">
        <v>17338.306138099626</v>
      </c>
      <c r="AJ216" s="533">
        <v>17283.459882608899</v>
      </c>
      <c r="AK216" s="533">
        <v>17897.161446745515</v>
      </c>
      <c r="AL216" s="533">
        <v>18446.631551621605</v>
      </c>
      <c r="AM216" s="533">
        <v>19002.54467199001</v>
      </c>
      <c r="AN216" s="533">
        <v>19565.151834219134</v>
      </c>
      <c r="AO216" s="533">
        <v>20134.733893621953</v>
      </c>
    </row>
    <row r="217" spans="1:41" x14ac:dyDescent="0.25">
      <c r="A217">
        <v>3</v>
      </c>
      <c r="B217" s="470" t="s">
        <v>2411</v>
      </c>
      <c r="C217" s="534">
        <v>3092.9286641400004</v>
      </c>
      <c r="D217" s="534">
        <v>3638.8440212200007</v>
      </c>
      <c r="E217" s="534">
        <v>3758.4541077199997</v>
      </c>
      <c r="F217" s="534">
        <v>4665.2216972800006</v>
      </c>
      <c r="G217" s="534">
        <v>4854.0373439599989</v>
      </c>
      <c r="H217" s="534">
        <v>4638.98852412</v>
      </c>
      <c r="I217" s="534">
        <v>5501.7752918400001</v>
      </c>
      <c r="J217" s="534">
        <v>5289.9360400100004</v>
      </c>
      <c r="K217" s="534">
        <v>5743.6792023799999</v>
      </c>
      <c r="L217" s="534">
        <v>7100.9558217799995</v>
      </c>
      <c r="M217" s="534">
        <v>7701.3782071300011</v>
      </c>
      <c r="N217" s="534">
        <v>8374.2334199800007</v>
      </c>
      <c r="O217" s="534">
        <v>9592.0615390400017</v>
      </c>
      <c r="P217" s="534">
        <v>9683.2303422599998</v>
      </c>
      <c r="Q217" s="534">
        <v>6384.7655582100006</v>
      </c>
      <c r="R217" s="534">
        <v>8478.6769316699992</v>
      </c>
      <c r="S217" s="534">
        <v>11261.440151879999</v>
      </c>
      <c r="T217" s="535">
        <v>11271.192972609715</v>
      </c>
      <c r="U217" s="535">
        <v>10372.053416433868</v>
      </c>
      <c r="V217" s="535">
        <v>11390.999241476216</v>
      </c>
      <c r="W217" s="535">
        <v>11749.171654609852</v>
      </c>
      <c r="X217" s="535">
        <v>12059.390561584876</v>
      </c>
      <c r="Y217" s="535">
        <v>12481.133916260358</v>
      </c>
      <c r="Z217" s="535">
        <v>12940.367783051293</v>
      </c>
      <c r="AA217" s="535">
        <v>13374.312230157968</v>
      </c>
      <c r="AB217" s="535">
        <v>13905.237215163947</v>
      </c>
      <c r="AC217" s="535">
        <v>14444.627761581938</v>
      </c>
      <c r="AD217" s="535">
        <v>14980.17048945816</v>
      </c>
      <c r="AE217" s="535">
        <v>15519.31235874177</v>
      </c>
      <c r="AF217" s="535">
        <v>16061.298886422159</v>
      </c>
      <c r="AG217" s="535">
        <v>16613.817981277534</v>
      </c>
      <c r="AH217" s="535">
        <v>17163.913567604846</v>
      </c>
      <c r="AI217" s="535">
        <v>17714.784273901765</v>
      </c>
      <c r="AJ217" s="535">
        <v>17429.141512146969</v>
      </c>
      <c r="AK217" s="535">
        <v>18030.684657378104</v>
      </c>
      <c r="AL217" s="535">
        <v>18551.658327947967</v>
      </c>
      <c r="AM217" s="535">
        <v>19069.062138039779</v>
      </c>
      <c r="AN217" s="535">
        <v>19595.781925660762</v>
      </c>
      <c r="AO217" s="535">
        <v>20219.097467997395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BAE1F-BAC5-4E5E-8A83-F34B22604544}">
  <sheetPr>
    <tabColor theme="9" tint="0.39997558519241921"/>
  </sheetPr>
  <dimension ref="B1:AO55"/>
  <sheetViews>
    <sheetView showGridLines="0" zoomScale="90" zoomScaleNormal="90" workbookViewId="0">
      <pane xSplit="3" ySplit="5" topLeftCell="P6" activePane="bottomRight" state="frozen"/>
      <selection pane="topRight" activeCell="D1" sqref="D1"/>
      <selection pane="bottomLeft" activeCell="A6" sqref="A6"/>
      <selection pane="bottomRight" activeCell="Z11" sqref="Z11"/>
    </sheetView>
  </sheetViews>
  <sheetFormatPr defaultRowHeight="15" x14ac:dyDescent="0.25"/>
  <cols>
    <col min="2" max="2" width="27.7109375" customWidth="1"/>
    <col min="3" max="15" width="3" customWidth="1"/>
    <col min="16" max="19" width="11" bestFit="1" customWidth="1"/>
    <col min="20" max="41" width="9.7109375" customWidth="1"/>
  </cols>
  <sheetData>
    <row r="1" spans="2:41" x14ac:dyDescent="0.25">
      <c r="B1" t="s">
        <v>2644</v>
      </c>
      <c r="C1" s="506">
        <f>Orcamento!$A$1</f>
        <v>4</v>
      </c>
      <c r="P1" s="11">
        <v>2015</v>
      </c>
      <c r="Q1" s="11">
        <v>2016</v>
      </c>
      <c r="R1" s="11">
        <v>2017</v>
      </c>
      <c r="S1" s="11">
        <v>2018</v>
      </c>
      <c r="T1" s="172">
        <v>2019</v>
      </c>
      <c r="U1" s="172">
        <v>2020</v>
      </c>
      <c r="V1" s="172">
        <v>2021</v>
      </c>
      <c r="W1" s="172">
        <v>2022</v>
      </c>
      <c r="X1" s="172">
        <v>2023</v>
      </c>
      <c r="Y1" s="172">
        <v>2024</v>
      </c>
      <c r="Z1" s="172">
        <v>2025</v>
      </c>
      <c r="AA1" s="172">
        <v>2026</v>
      </c>
      <c r="AB1" s="172">
        <v>2027</v>
      </c>
      <c r="AC1" s="172">
        <v>2028</v>
      </c>
      <c r="AD1" s="172">
        <v>2029</v>
      </c>
      <c r="AE1" s="172">
        <v>2030</v>
      </c>
      <c r="AF1" s="172">
        <v>2031</v>
      </c>
      <c r="AG1" s="172">
        <v>2032</v>
      </c>
      <c r="AH1" s="172">
        <v>2033</v>
      </c>
      <c r="AI1" s="172">
        <v>2034</v>
      </c>
      <c r="AJ1" s="172">
        <v>2035</v>
      </c>
      <c r="AK1" s="172">
        <v>2036</v>
      </c>
      <c r="AL1" s="172">
        <v>2037</v>
      </c>
      <c r="AM1" s="172">
        <v>2038</v>
      </c>
      <c r="AN1" s="172">
        <v>2039</v>
      </c>
      <c r="AO1" s="172">
        <v>2040</v>
      </c>
    </row>
    <row r="2" spans="2:41" x14ac:dyDescent="0.25">
      <c r="B2" t="s">
        <v>2465</v>
      </c>
    </row>
    <row r="4" spans="2:41" x14ac:dyDescent="0.25"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2:41" s="649" customFormat="1" x14ac:dyDescent="0.25">
      <c r="B5" s="647" t="s">
        <v>2848</v>
      </c>
      <c r="C5" s="647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56" t="str">
        <f t="shared" ref="P5:AO5" si="0">IFERROR(INDEX($AE$48:$AE$54,MATCH(P11&amp;P18&amp;P25,$AA$48:$AA$54,0),),$AE$55)</f>
        <v>B</v>
      </c>
      <c r="Q5" s="656" t="str">
        <f t="shared" si="0"/>
        <v>B</v>
      </c>
      <c r="R5" s="656" t="str">
        <f t="shared" si="0"/>
        <v>B</v>
      </c>
      <c r="S5" s="656" t="str">
        <f t="shared" si="0"/>
        <v>B</v>
      </c>
      <c r="T5" s="648" t="str">
        <f t="shared" si="0"/>
        <v>B</v>
      </c>
      <c r="U5" s="648" t="str">
        <f t="shared" si="0"/>
        <v>B</v>
      </c>
      <c r="V5" s="648" t="str">
        <f t="shared" si="0"/>
        <v>B</v>
      </c>
      <c r="W5" s="648" t="str">
        <f t="shared" si="0"/>
        <v>B</v>
      </c>
      <c r="X5" s="648" t="str">
        <f t="shared" si="0"/>
        <v>B</v>
      </c>
      <c r="Y5" s="648" t="str">
        <f t="shared" si="0"/>
        <v>B</v>
      </c>
      <c r="Z5" s="648" t="str">
        <f t="shared" si="0"/>
        <v>B</v>
      </c>
      <c r="AA5" s="648" t="str">
        <f t="shared" si="0"/>
        <v>B</v>
      </c>
      <c r="AB5" s="648" t="str">
        <f t="shared" si="0"/>
        <v>B</v>
      </c>
      <c r="AC5" s="648" t="str">
        <f t="shared" si="0"/>
        <v>B</v>
      </c>
      <c r="AD5" s="648" t="str">
        <f t="shared" si="0"/>
        <v>B</v>
      </c>
      <c r="AE5" s="648" t="str">
        <f t="shared" si="0"/>
        <v>B</v>
      </c>
      <c r="AF5" s="648" t="str">
        <f t="shared" si="0"/>
        <v>B</v>
      </c>
      <c r="AG5" s="648" t="str">
        <f t="shared" si="0"/>
        <v>B</v>
      </c>
      <c r="AH5" s="648" t="str">
        <f t="shared" si="0"/>
        <v>B</v>
      </c>
      <c r="AI5" s="648" t="str">
        <f t="shared" si="0"/>
        <v>B</v>
      </c>
      <c r="AJ5" s="648" t="str">
        <f t="shared" si="0"/>
        <v>B</v>
      </c>
      <c r="AK5" s="648" t="str">
        <f t="shared" si="0"/>
        <v>B</v>
      </c>
      <c r="AL5" s="648" t="str">
        <f t="shared" si="0"/>
        <v>B</v>
      </c>
      <c r="AM5" s="648" t="str">
        <f t="shared" si="0"/>
        <v>B</v>
      </c>
      <c r="AN5" s="648" t="str">
        <f t="shared" si="0"/>
        <v>B</v>
      </c>
      <c r="AO5" s="648" t="str">
        <f t="shared" si="0"/>
        <v>B</v>
      </c>
    </row>
    <row r="7" spans="2:41" x14ac:dyDescent="0.25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1">
        <v>2015</v>
      </c>
      <c r="Q7" s="11">
        <v>2016</v>
      </c>
      <c r="R7" s="11">
        <v>2017</v>
      </c>
      <c r="S7" s="11">
        <v>2018</v>
      </c>
      <c r="T7" s="172">
        <v>2019</v>
      </c>
      <c r="U7" s="172">
        <v>2020</v>
      </c>
      <c r="V7" s="172">
        <v>2021</v>
      </c>
      <c r="W7" s="172">
        <v>2022</v>
      </c>
      <c r="X7" s="172">
        <v>2023</v>
      </c>
      <c r="Y7" s="172">
        <v>2024</v>
      </c>
      <c r="Z7" s="172">
        <v>2025</v>
      </c>
      <c r="AA7" s="172">
        <v>2026</v>
      </c>
      <c r="AB7" s="172">
        <v>2027</v>
      </c>
      <c r="AC7" s="172">
        <v>2028</v>
      </c>
      <c r="AD7" s="172">
        <v>2029</v>
      </c>
      <c r="AE7" s="172">
        <v>2030</v>
      </c>
      <c r="AF7" s="172">
        <v>2031</v>
      </c>
      <c r="AG7" s="172">
        <v>2032</v>
      </c>
      <c r="AH7" s="172">
        <v>2033</v>
      </c>
      <c r="AI7" s="172">
        <v>2034</v>
      </c>
      <c r="AJ7" s="172">
        <v>2035</v>
      </c>
      <c r="AK7" s="172">
        <v>2036</v>
      </c>
      <c r="AL7" s="172">
        <v>2037</v>
      </c>
      <c r="AM7" s="172">
        <v>2038</v>
      </c>
      <c r="AN7" s="172">
        <v>2039</v>
      </c>
      <c r="AO7" s="172">
        <v>2040</v>
      </c>
    </row>
    <row r="8" spans="2:41" s="1" customFormat="1" x14ac:dyDescent="0.25">
      <c r="B8" s="68" t="s">
        <v>2862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50">
        <f t="shared" ref="P8:AO8" si="1">P9/P10</f>
        <v>1.9108598394749627</v>
      </c>
      <c r="Q8" s="650">
        <f t="shared" si="1"/>
        <v>1.9673281920590486</v>
      </c>
      <c r="R8" s="650">
        <f t="shared" si="1"/>
        <v>1.9518595404336192</v>
      </c>
      <c r="S8" s="650">
        <f t="shared" si="1"/>
        <v>1.9533970198990656</v>
      </c>
      <c r="T8" s="638">
        <f t="shared" si="1"/>
        <v>1.8824391455598299</v>
      </c>
      <c r="U8" s="638">
        <f t="shared" si="1"/>
        <v>1.80751850875231</v>
      </c>
      <c r="V8" s="638">
        <f t="shared" si="1"/>
        <v>1.7870196126939561</v>
      </c>
      <c r="W8" s="638">
        <f t="shared" si="1"/>
        <v>1.7764255806978897</v>
      </c>
      <c r="X8" s="638">
        <f t="shared" si="1"/>
        <v>1.7557943297637968</v>
      </c>
      <c r="Y8" s="638">
        <f t="shared" si="1"/>
        <v>1.737042147228645</v>
      </c>
      <c r="Z8" s="638">
        <f t="shared" si="1"/>
        <v>1.7190117072909501</v>
      </c>
      <c r="AA8" s="638">
        <f t="shared" si="1"/>
        <v>1.7023706182683247</v>
      </c>
      <c r="AB8" s="638">
        <f t="shared" si="1"/>
        <v>1.683980523682419</v>
      </c>
      <c r="AC8" s="638">
        <f t="shared" si="1"/>
        <v>1.6684047689989192</v>
      </c>
      <c r="AD8" s="638">
        <f t="shared" si="1"/>
        <v>1.6508932778531871</v>
      </c>
      <c r="AE8" s="638">
        <f t="shared" si="1"/>
        <v>1.6336764073608117</v>
      </c>
      <c r="AF8" s="638">
        <f t="shared" si="1"/>
        <v>1.6097291844742454</v>
      </c>
      <c r="AG8" s="638">
        <f t="shared" si="1"/>
        <v>1.5927321562983578</v>
      </c>
      <c r="AH8" s="638">
        <f t="shared" si="1"/>
        <v>1.5761962357241874</v>
      </c>
      <c r="AI8" s="638">
        <f t="shared" si="1"/>
        <v>1.5597067180385535</v>
      </c>
      <c r="AJ8" s="638">
        <f t="shared" si="1"/>
        <v>1.5495435604810066</v>
      </c>
      <c r="AK8" s="638">
        <f t="shared" si="1"/>
        <v>1.5210017604989163</v>
      </c>
      <c r="AL8" s="638">
        <f t="shared" si="1"/>
        <v>1.5112336128364097</v>
      </c>
      <c r="AM8" s="638">
        <f t="shared" si="1"/>
        <v>1.4953873643434263</v>
      </c>
      <c r="AN8" s="638">
        <f t="shared" si="1"/>
        <v>1.4796913323916681</v>
      </c>
      <c r="AO8" s="638">
        <f t="shared" si="1"/>
        <v>1.4641441925454326</v>
      </c>
    </row>
    <row r="9" spans="2:41" x14ac:dyDescent="0.25">
      <c r="B9" t="s">
        <v>2840</v>
      </c>
      <c r="P9" s="212">
        <f>LRF!P167/1000</f>
        <v>269.02560483988003</v>
      </c>
      <c r="Q9" s="212">
        <f>LRF!Q167/1000</f>
        <v>277.90443771013003</v>
      </c>
      <c r="R9" s="212">
        <f>LRF!R167/1000</f>
        <v>294.76832900000005</v>
      </c>
      <c r="S9" s="212">
        <f>LRF!S167/1000</f>
        <v>311.79421206599005</v>
      </c>
      <c r="T9" s="635">
        <f>LRF!T167/1000</f>
        <v>305.94757963877146</v>
      </c>
      <c r="U9" s="635">
        <f>LRF!U167/1000</f>
        <v>300.10094721155292</v>
      </c>
      <c r="V9" s="635">
        <f>LRF!V167/1000</f>
        <v>303.99977574446638</v>
      </c>
      <c r="W9" s="635">
        <f>LRF!W167/1000</f>
        <v>309.68111357838347</v>
      </c>
      <c r="X9" s="635">
        <f>LRF!X167/1000</f>
        <v>313.95499208036591</v>
      </c>
      <c r="Y9" s="635">
        <f>LRF!Y167/1000</f>
        <v>318.58282427932926</v>
      </c>
      <c r="Z9" s="635">
        <f>LRF!Z167/1000</f>
        <v>323.27306789891384</v>
      </c>
      <c r="AA9" s="635">
        <f>LRF!AA167/1000</f>
        <v>327.9269645234333</v>
      </c>
      <c r="AB9" s="635">
        <f>LRF!AB167/1000</f>
        <v>332.30614193842541</v>
      </c>
      <c r="AC9" s="635">
        <f>LRF!AC167/1000</f>
        <v>336.77944288377296</v>
      </c>
      <c r="AD9" s="635">
        <f>LRF!AD167/1000</f>
        <v>340.81393018347831</v>
      </c>
      <c r="AE9" s="635">
        <f>LRF!AE167/1000</f>
        <v>344.82634588576229</v>
      </c>
      <c r="AF9" s="635">
        <f>LRF!AF167/1000</f>
        <v>348.79112044561691</v>
      </c>
      <c r="AG9" s="635">
        <f>LRF!AG167/1000</f>
        <v>354.21955678340476</v>
      </c>
      <c r="AH9" s="635">
        <f>LRF!AH167/1000</f>
        <v>359.68194321803662</v>
      </c>
      <c r="AI9" s="635">
        <f>LRF!AI167/1000</f>
        <v>365.11200631915978</v>
      </c>
      <c r="AJ9" s="635">
        <f>LRF!AJ167/1000</f>
        <v>370.53552490327019</v>
      </c>
      <c r="AK9" s="635">
        <f>LRF!AK167/1000</f>
        <v>374.45674566520728</v>
      </c>
      <c r="AL9" s="635">
        <f>LRF!AL167/1000</f>
        <v>381.39628081200664</v>
      </c>
      <c r="AM9" s="635">
        <f>LRF!AM167/1000</f>
        <v>386.79270686219445</v>
      </c>
      <c r="AN9" s="635">
        <f>LRF!AN167/1000</f>
        <v>392.18132850921904</v>
      </c>
      <c r="AO9" s="635">
        <f>LRF!AO167/1000</f>
        <v>397.56399181779858</v>
      </c>
    </row>
    <row r="10" spans="2:41" x14ac:dyDescent="0.25">
      <c r="B10" t="s">
        <v>2833</v>
      </c>
      <c r="P10" s="651">
        <f>LRF!P4/1000</f>
        <v>140.78772251228997</v>
      </c>
      <c r="Q10" s="651">
        <f>LRF!Q4/1000</f>
        <v>141.25982580429002</v>
      </c>
      <c r="R10" s="651">
        <f>LRF!R4/1000</f>
        <v>151.01923211878002</v>
      </c>
      <c r="S10" s="212">
        <f>LRF!S4/1000</f>
        <v>159.61640613238001</v>
      </c>
      <c r="T10" s="635">
        <f>LRF!T4/1000</f>
        <v>162.52720857426914</v>
      </c>
      <c r="U10" s="635">
        <f>LRF!U4/1000</f>
        <v>166.02925267897032</v>
      </c>
      <c r="V10" s="635">
        <f>LRF!V4/1000</f>
        <v>170.11552284318952</v>
      </c>
      <c r="W10" s="635">
        <f>LRF!W4/1000</f>
        <v>174.32822232649994</v>
      </c>
      <c r="X10" s="635">
        <f>LRF!X4/1000</f>
        <v>178.81080190218043</v>
      </c>
      <c r="Y10" s="635">
        <f>LRF!Y4/1000</f>
        <v>183.40535074961227</v>
      </c>
      <c r="Z10" s="635">
        <f>LRF!Z4/1000</f>
        <v>188.05751381901351</v>
      </c>
      <c r="AA10" s="635">
        <f>LRF!AA4/1000</f>
        <v>192.62959604942267</v>
      </c>
      <c r="AB10" s="635">
        <f>LRF!AB4/1000</f>
        <v>197.33372047068571</v>
      </c>
      <c r="AC10" s="635">
        <f>LRF!AC4/1000</f>
        <v>201.85715669336543</v>
      </c>
      <c r="AD10" s="635">
        <f>LRF!AD4/1000</f>
        <v>206.44213333200494</v>
      </c>
      <c r="AE10" s="635">
        <f>LRF!AE4/1000</f>
        <v>211.07383587844419</v>
      </c>
      <c r="AF10" s="635">
        <f>LRF!AF4/1000</f>
        <v>216.6768943557023</v>
      </c>
      <c r="AG10" s="635">
        <f>LRF!AG4/1000</f>
        <v>222.39744164306978</v>
      </c>
      <c r="AH10" s="635">
        <f>LRF!AH4/1000</f>
        <v>228.19616940195255</v>
      </c>
      <c r="AI10" s="635">
        <f>LRF!AI4/1000</f>
        <v>234.09016714265044</v>
      </c>
      <c r="AJ10" s="635">
        <f>LRF!AJ4/1000</f>
        <v>239.12559437067338</v>
      </c>
      <c r="AK10" s="635">
        <f>LRF!AK4/1000</f>
        <v>246.19086932705366</v>
      </c>
      <c r="AL10" s="635">
        <f>LRF!AL4/1000</f>
        <v>252.37413830160261</v>
      </c>
      <c r="AM10" s="635">
        <f>LRF!AM4/1000</f>
        <v>258.65719885363745</v>
      </c>
      <c r="AN10" s="635">
        <f>LRF!AN4/1000</f>
        <v>265.04266121186572</v>
      </c>
      <c r="AO10" s="635">
        <f>LRF!AO4/1000</f>
        <v>271.53335978926276</v>
      </c>
    </row>
    <row r="11" spans="2:41" s="1" customFormat="1" x14ac:dyDescent="0.25">
      <c r="B11" s="636" t="s">
        <v>2841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37" t="str">
        <f t="shared" ref="P11:Y11" si="2">_xlfn.IFS(P8&lt;60%,"A",P8&lt;150%,"B",P8&gt;=150%,"C")</f>
        <v>C</v>
      </c>
      <c r="Q11" s="637" t="str">
        <f t="shared" si="2"/>
        <v>C</v>
      </c>
      <c r="R11" s="637" t="str">
        <f t="shared" si="2"/>
        <v>C</v>
      </c>
      <c r="S11" s="637" t="str">
        <f t="shared" si="2"/>
        <v>C</v>
      </c>
      <c r="T11" s="638" t="str">
        <f t="shared" si="2"/>
        <v>C</v>
      </c>
      <c r="U11" s="638" t="str">
        <f t="shared" si="2"/>
        <v>C</v>
      </c>
      <c r="V11" s="638" t="str">
        <f t="shared" si="2"/>
        <v>C</v>
      </c>
      <c r="W11" s="638" t="str">
        <f t="shared" si="2"/>
        <v>C</v>
      </c>
      <c r="X11" s="638" t="str">
        <f t="shared" si="2"/>
        <v>C</v>
      </c>
      <c r="Y11" s="638" t="str">
        <f t="shared" si="2"/>
        <v>C</v>
      </c>
      <c r="Z11" s="638" t="str">
        <f t="shared" ref="Z11:AO11" si="3">_xlfn.IFS(Z8&lt;60%,"A",Z8&lt;150%,"B",Z8&gt;=150%,"C")</f>
        <v>C</v>
      </c>
      <c r="AA11" s="638" t="str">
        <f t="shared" si="3"/>
        <v>C</v>
      </c>
      <c r="AB11" s="638" t="str">
        <f t="shared" si="3"/>
        <v>C</v>
      </c>
      <c r="AC11" s="638" t="str">
        <f t="shared" si="3"/>
        <v>C</v>
      </c>
      <c r="AD11" s="638" t="str">
        <f t="shared" si="3"/>
        <v>C</v>
      </c>
      <c r="AE11" s="638" t="str">
        <f t="shared" si="3"/>
        <v>C</v>
      </c>
      <c r="AF11" s="638" t="str">
        <f t="shared" si="3"/>
        <v>C</v>
      </c>
      <c r="AG11" s="638" t="str">
        <f t="shared" si="3"/>
        <v>C</v>
      </c>
      <c r="AH11" s="638" t="str">
        <f t="shared" si="3"/>
        <v>C</v>
      </c>
      <c r="AI11" s="638" t="str">
        <f t="shared" si="3"/>
        <v>C</v>
      </c>
      <c r="AJ11" s="638" t="str">
        <f t="shared" si="3"/>
        <v>C</v>
      </c>
      <c r="AK11" s="638" t="str">
        <f t="shared" si="3"/>
        <v>C</v>
      </c>
      <c r="AL11" s="638" t="str">
        <f t="shared" si="3"/>
        <v>C</v>
      </c>
      <c r="AM11" s="638" t="str">
        <f t="shared" si="3"/>
        <v>B</v>
      </c>
      <c r="AN11" s="638" t="str">
        <f t="shared" si="3"/>
        <v>B</v>
      </c>
      <c r="AO11" s="639" t="str">
        <f t="shared" si="3"/>
        <v>B</v>
      </c>
    </row>
    <row r="12" spans="2:41" s="1" customFormat="1" x14ac:dyDescent="0.25">
      <c r="P12" s="49"/>
      <c r="Q12" s="49"/>
      <c r="R12" s="640"/>
      <c r="S12" s="640"/>
      <c r="T12" s="634"/>
      <c r="U12" s="634"/>
      <c r="V12" s="634"/>
      <c r="W12" s="634"/>
      <c r="X12" s="634"/>
      <c r="Y12" s="634"/>
      <c r="Z12" s="634"/>
      <c r="AA12" s="634"/>
      <c r="AB12" s="634"/>
      <c r="AC12" s="634"/>
      <c r="AD12" s="634"/>
      <c r="AE12" s="634"/>
      <c r="AF12" s="634"/>
      <c r="AG12" s="634"/>
      <c r="AH12" s="634"/>
      <c r="AI12" s="634"/>
      <c r="AJ12" s="634"/>
      <c r="AK12" s="634"/>
      <c r="AL12" s="634"/>
      <c r="AM12" s="634"/>
      <c r="AN12" s="634"/>
      <c r="AO12" s="634"/>
    </row>
    <row r="13" spans="2:41" x14ac:dyDescent="0.25"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</row>
    <row r="14" spans="2:41" x14ac:dyDescent="0.25"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1">
        <v>2015</v>
      </c>
      <c r="Q14" s="11">
        <v>2016</v>
      </c>
      <c r="R14" s="11">
        <v>2017</v>
      </c>
      <c r="S14" s="11">
        <v>2018</v>
      </c>
      <c r="T14" s="172">
        <v>2019</v>
      </c>
      <c r="U14" s="172">
        <v>2020</v>
      </c>
      <c r="V14" s="172">
        <v>2021</v>
      </c>
      <c r="W14" s="172">
        <v>2022</v>
      </c>
      <c r="X14" s="172">
        <v>2023</v>
      </c>
      <c r="Y14" s="172">
        <v>2024</v>
      </c>
      <c r="Z14" s="172">
        <v>2025</v>
      </c>
      <c r="AA14" s="172">
        <v>2026</v>
      </c>
      <c r="AB14" s="172">
        <v>2027</v>
      </c>
      <c r="AC14" s="172">
        <v>2028</v>
      </c>
      <c r="AD14" s="172">
        <v>2029</v>
      </c>
      <c r="AE14" s="172">
        <v>2030</v>
      </c>
      <c r="AF14" s="172">
        <v>2031</v>
      </c>
      <c r="AG14" s="172">
        <v>2032</v>
      </c>
      <c r="AH14" s="172">
        <v>2033</v>
      </c>
      <c r="AI14" s="172">
        <v>2034</v>
      </c>
      <c r="AJ14" s="172">
        <v>2035</v>
      </c>
      <c r="AK14" s="172">
        <v>2036</v>
      </c>
      <c r="AL14" s="172">
        <v>2037</v>
      </c>
      <c r="AM14" s="172">
        <v>2038</v>
      </c>
      <c r="AN14" s="172">
        <v>2039</v>
      </c>
      <c r="AO14" s="172">
        <v>2040</v>
      </c>
    </row>
    <row r="15" spans="2:41" s="1" customFormat="1" x14ac:dyDescent="0.25">
      <c r="B15" s="61" t="s">
        <v>2842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41" t="s">
        <v>2843</v>
      </c>
      <c r="Q15" s="641" t="s">
        <v>2843</v>
      </c>
      <c r="R15" s="641" t="s">
        <v>2843</v>
      </c>
      <c r="S15" s="642">
        <f>((P16/P17)*0.2)+((Q16/Q17)*0.3)+((R16/R17)*0.5)</f>
        <v>0.84218931064753877</v>
      </c>
      <c r="T15" s="643">
        <f t="shared" ref="T15:AO15" si="4">((Q16/Q17)*0.2)+((R16/R17)*0.3)+((S16/S17)*0.5)</f>
        <v>0.83392341932437564</v>
      </c>
      <c r="U15" s="643">
        <f t="shared" si="4"/>
        <v>0.83637425106251273</v>
      </c>
      <c r="V15" s="643">
        <f t="shared" si="4"/>
        <v>0.83845079709580417</v>
      </c>
      <c r="W15" s="643">
        <f t="shared" si="4"/>
        <v>0.83513881123800304</v>
      </c>
      <c r="X15" s="643">
        <f t="shared" si="4"/>
        <v>0.82291402807350089</v>
      </c>
      <c r="Y15" s="643">
        <f t="shared" si="4"/>
        <v>0.81281322244324161</v>
      </c>
      <c r="Z15" s="643">
        <f t="shared" si="4"/>
        <v>0.80597587841312268</v>
      </c>
      <c r="AA15" s="643">
        <f t="shared" si="4"/>
        <v>0.80336540780310295</v>
      </c>
      <c r="AB15" s="643">
        <f t="shared" si="4"/>
        <v>0.80187745628728646</v>
      </c>
      <c r="AC15" s="643">
        <f t="shared" si="4"/>
        <v>0.80055218153973939</v>
      </c>
      <c r="AD15" s="643">
        <f t="shared" si="4"/>
        <v>0.79981740086126984</v>
      </c>
      <c r="AE15" s="643">
        <f t="shared" si="4"/>
        <v>0.79967737673766159</v>
      </c>
      <c r="AF15" s="643">
        <f t="shared" si="4"/>
        <v>0.79965297630861332</v>
      </c>
      <c r="AG15" s="643">
        <f t="shared" si="4"/>
        <v>0.79958914022845173</v>
      </c>
      <c r="AH15" s="643">
        <f t="shared" si="4"/>
        <v>0.79959931482766233</v>
      </c>
      <c r="AI15" s="643">
        <f t="shared" si="4"/>
        <v>0.79973237134239739</v>
      </c>
      <c r="AJ15" s="643">
        <f t="shared" si="4"/>
        <v>0.79996422428032754</v>
      </c>
      <c r="AK15" s="643">
        <f t="shared" si="4"/>
        <v>0.80012638404320557</v>
      </c>
      <c r="AL15" s="643">
        <f t="shared" si="4"/>
        <v>0.8000288094929664</v>
      </c>
      <c r="AM15" s="643">
        <f t="shared" si="4"/>
        <v>0.8000077665773373</v>
      </c>
      <c r="AN15" s="643">
        <f t="shared" si="4"/>
        <v>0.8004654943212981</v>
      </c>
      <c r="AO15" s="643">
        <f t="shared" si="4"/>
        <v>0.80094616269624419</v>
      </c>
    </row>
    <row r="16" spans="2:41" x14ac:dyDescent="0.25">
      <c r="B16" t="s">
        <v>2844</v>
      </c>
      <c r="P16" s="497">
        <f>Orcamento!P70+Orcamento!P53+Orcamento!P54+Orcamento!P47</f>
        <v>169.86795712633</v>
      </c>
      <c r="Q16" s="497">
        <f>Orcamento!Q70+Orcamento!Q53+Orcamento!Q54+Orcamento!Q47</f>
        <v>169.70114275484002</v>
      </c>
      <c r="R16" s="497">
        <f>Orcamento!R70+Orcamento!R53+Orcamento!R54+Orcamento!R47</f>
        <v>178.33553849724001</v>
      </c>
      <c r="S16" s="497">
        <f>Orcamento!S70+Orcamento!S53+Orcamento!S54+Orcamento!S47</f>
        <v>188.40604646610001</v>
      </c>
      <c r="T16" s="654">
        <f>Orcamento!T70+Orcamento!T53+Orcamento!T54+Orcamento!T47</f>
        <v>197.05443182312405</v>
      </c>
      <c r="U16" s="654">
        <f>Orcamento!U70+Orcamento!U53+Orcamento!U54+Orcamento!U47</f>
        <v>201.7592053375962</v>
      </c>
      <c r="V16" s="654">
        <f>Orcamento!V70+Orcamento!V53+Orcamento!V54+Orcamento!V47</f>
        <v>205.86532839229903</v>
      </c>
      <c r="W16" s="654">
        <f>Orcamento!W70+Orcamento!W53+Orcamento!W54+Orcamento!W47</f>
        <v>208.69009379718347</v>
      </c>
      <c r="X16" s="654">
        <f>Orcamento!X70+Orcamento!X53+Orcamento!X54+Orcamento!X47</f>
        <v>215.10146587748136</v>
      </c>
      <c r="Y16" s="654">
        <f>Orcamento!Y70+Orcamento!Y53+Orcamento!Y54+Orcamento!Y47</f>
        <v>220.55962073727403</v>
      </c>
      <c r="Z16" s="654">
        <f>Orcamento!Z70+Orcamento!Z53+Orcamento!Z54+Orcamento!Z47</f>
        <v>226.75247485215698</v>
      </c>
      <c r="AA16" s="654">
        <f>Orcamento!AA70+Orcamento!AA53+Orcamento!AA54+Orcamento!AA47</f>
        <v>232.40625274648067</v>
      </c>
      <c r="AB16" s="654">
        <f>Orcamento!AB70+Orcamento!AB53+Orcamento!AB54+Orcamento!AB47</f>
        <v>238.29781211907715</v>
      </c>
      <c r="AC16" s="654">
        <f>Orcamento!AC70+Orcamento!AC53+Orcamento!AC54+Orcamento!AC47</f>
        <v>244.319173228088</v>
      </c>
      <c r="AD16" s="654">
        <f>Orcamento!AD70+Orcamento!AD53+Orcamento!AD54+Orcamento!AD47</f>
        <v>250.67045130584012</v>
      </c>
      <c r="AE16" s="654">
        <f>Orcamento!AE70+Orcamento!AE53+Orcamento!AE54+Orcamento!AE47</f>
        <v>256.73027557563682</v>
      </c>
      <c r="AF16" s="654">
        <f>Orcamento!AF70+Orcamento!AF53+Orcamento!AF54+Orcamento!AF47</f>
        <v>263.77167152332487</v>
      </c>
      <c r="AG16" s="654">
        <f>Orcamento!AG70+Orcamento!AG53+Orcamento!AG54+Orcamento!AG47</f>
        <v>270.78500211525244</v>
      </c>
      <c r="AH16" s="654">
        <f>Orcamento!AH70+Orcamento!AH53+Orcamento!AH54+Orcamento!AH47</f>
        <v>278.20873001502241</v>
      </c>
      <c r="AI16" s="654">
        <f>Orcamento!AI70+Orcamento!AI53+Orcamento!AI54+Orcamento!AI47</f>
        <v>285.75217539676197</v>
      </c>
      <c r="AJ16" s="654">
        <f>Orcamento!AJ70+Orcamento!AJ53+Orcamento!AJ54+Orcamento!AJ47</f>
        <v>292.23898270269387</v>
      </c>
      <c r="AK16" s="654">
        <f>Orcamento!AK70+Orcamento!AK53+Orcamento!AK54+Orcamento!AK47</f>
        <v>300.77938765635906</v>
      </c>
      <c r="AL16" s="654">
        <f>Orcamento!AL70+Orcamento!AL53+Orcamento!AL54+Orcamento!AL47</f>
        <v>308.54799470104854</v>
      </c>
      <c r="AM16" s="654">
        <f>Orcamento!AM70+Orcamento!AM53+Orcamento!AM54+Orcamento!AM47</f>
        <v>316.48503488396904</v>
      </c>
      <c r="AN16" s="654">
        <f>Orcamento!AN70+Orcamento!AN53+Orcamento!AN54+Orcamento!AN47</f>
        <v>324.7032299058186</v>
      </c>
      <c r="AO16" s="654">
        <f>Orcamento!AO70+Orcamento!AO53+Orcamento!AO54+Orcamento!AO47</f>
        <v>332.91334222460279</v>
      </c>
    </row>
    <row r="17" spans="2:41" x14ac:dyDescent="0.25">
      <c r="B17" t="s">
        <v>2845</v>
      </c>
      <c r="P17" s="653">
        <f>Orcamento!P$24</f>
        <v>197.82268755654999</v>
      </c>
      <c r="Q17" s="653">
        <f>Orcamento!Q$24</f>
        <v>199.77600336022002</v>
      </c>
      <c r="R17" s="653">
        <f>Orcamento!R$24</f>
        <v>214.54436515466003</v>
      </c>
      <c r="S17" s="653">
        <f>Orcamento!S$24</f>
        <v>227.17958360370002</v>
      </c>
      <c r="T17" s="655">
        <f>Orcamento!T$24</f>
        <v>233.84783134470172</v>
      </c>
      <c r="U17" s="655">
        <f>Orcamento!U$24</f>
        <v>240.31127685190259</v>
      </c>
      <c r="V17" s="655">
        <f>Orcamento!V$24</f>
        <v>248.18942135242156</v>
      </c>
      <c r="W17" s="655">
        <f>Orcamento!W$24</f>
        <v>256.90716878295206</v>
      </c>
      <c r="X17" s="655">
        <f>Orcamento!X$24</f>
        <v>266.7267701883178</v>
      </c>
      <c r="Y17" s="655">
        <f>Orcamento!Y$24</f>
        <v>274.61627956649102</v>
      </c>
      <c r="Z17" s="655">
        <f>Orcamento!Z$24</f>
        <v>282.64286123016637</v>
      </c>
      <c r="AA17" s="655">
        <f>Orcamento!AA$24</f>
        <v>290.09519449405764</v>
      </c>
      <c r="AB17" s="655">
        <f>Orcamento!AB$24</f>
        <v>298.05167053515788</v>
      </c>
      <c r="AC17" s="655">
        <f>Orcamento!AC$24</f>
        <v>305.60197420688894</v>
      </c>
      <c r="AD17" s="655">
        <f>Orcamento!AD$24</f>
        <v>313.39046759626626</v>
      </c>
      <c r="AE17" s="655">
        <f>Orcamento!AE$24</f>
        <v>321.07386793726641</v>
      </c>
      <c r="AF17" s="655">
        <f>Orcamento!AF$24</f>
        <v>329.93213160230874</v>
      </c>
      <c r="AG17" s="655">
        <f>Orcamento!AG$24</f>
        <v>338.61856049483191</v>
      </c>
      <c r="AH17" s="655">
        <f>Orcamento!AH$24</f>
        <v>347.81727053019176</v>
      </c>
      <c r="AI17" s="655">
        <f>Orcamento!AI$24</f>
        <v>357.12951494199928</v>
      </c>
      <c r="AJ17" s="655">
        <f>Orcamento!AJ$24</f>
        <v>365.19691643623804</v>
      </c>
      <c r="AK17" s="655">
        <f>Orcamento!AK$24</f>
        <v>376.03561843002137</v>
      </c>
      <c r="AL17" s="655">
        <f>Orcamento!AL$24</f>
        <v>385.68273884347087</v>
      </c>
      <c r="AM17" s="655">
        <f>Orcamento!AM$24</f>
        <v>395.12206193314807</v>
      </c>
      <c r="AN17" s="655">
        <f>Orcamento!AN$24</f>
        <v>405.21943983423193</v>
      </c>
      <c r="AO17" s="655">
        <f>Orcamento!AO$24</f>
        <v>415.15208537907972</v>
      </c>
    </row>
    <row r="18" spans="2:41" s="1" customFormat="1" x14ac:dyDescent="0.25">
      <c r="B18" s="636" t="s">
        <v>2841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61" t="str">
        <f t="shared" ref="P18:R18" si="5">Q18</f>
        <v>A</v>
      </c>
      <c r="Q18" s="661" t="str">
        <f t="shared" si="5"/>
        <v>A</v>
      </c>
      <c r="R18" s="661" t="str">
        <f t="shared" si="5"/>
        <v>A</v>
      </c>
      <c r="S18" s="645" t="str">
        <f t="shared" ref="S18:AO18" si="6">_xlfn.IFS(S15&lt;90%,"A",90%&lt;=S15&lt;95%,"B",S15&gt;=95%,"C")</f>
        <v>A</v>
      </c>
      <c r="T18" s="638" t="str">
        <f>_xlfn.IFS(T15&lt;90%,"A",90%&lt;=T15&lt;95%,"B",T15&gt;=95%,"C")</f>
        <v>A</v>
      </c>
      <c r="U18" s="638" t="str">
        <f t="shared" si="6"/>
        <v>A</v>
      </c>
      <c r="V18" s="638" t="str">
        <f t="shared" si="6"/>
        <v>A</v>
      </c>
      <c r="W18" s="638" t="str">
        <f t="shared" si="6"/>
        <v>A</v>
      </c>
      <c r="X18" s="638" t="str">
        <f t="shared" si="6"/>
        <v>A</v>
      </c>
      <c r="Y18" s="638" t="str">
        <f t="shared" si="6"/>
        <v>A</v>
      </c>
      <c r="Z18" s="638" t="str">
        <f t="shared" si="6"/>
        <v>A</v>
      </c>
      <c r="AA18" s="638" t="str">
        <f t="shared" si="6"/>
        <v>A</v>
      </c>
      <c r="AB18" s="638" t="str">
        <f t="shared" si="6"/>
        <v>A</v>
      </c>
      <c r="AC18" s="638" t="str">
        <f t="shared" si="6"/>
        <v>A</v>
      </c>
      <c r="AD18" s="638" t="str">
        <f t="shared" si="6"/>
        <v>A</v>
      </c>
      <c r="AE18" s="638" t="str">
        <f t="shared" si="6"/>
        <v>A</v>
      </c>
      <c r="AF18" s="638" t="str">
        <f t="shared" si="6"/>
        <v>A</v>
      </c>
      <c r="AG18" s="638" t="str">
        <f t="shared" si="6"/>
        <v>A</v>
      </c>
      <c r="AH18" s="638" t="str">
        <f t="shared" si="6"/>
        <v>A</v>
      </c>
      <c r="AI18" s="638" t="str">
        <f t="shared" si="6"/>
        <v>A</v>
      </c>
      <c r="AJ18" s="638" t="str">
        <f t="shared" si="6"/>
        <v>A</v>
      </c>
      <c r="AK18" s="638" t="str">
        <f t="shared" si="6"/>
        <v>A</v>
      </c>
      <c r="AL18" s="638" t="str">
        <f t="shared" si="6"/>
        <v>A</v>
      </c>
      <c r="AM18" s="638" t="str">
        <f t="shared" si="6"/>
        <v>A</v>
      </c>
      <c r="AN18" s="638" t="str">
        <f t="shared" si="6"/>
        <v>A</v>
      </c>
      <c r="AO18" s="639" t="str">
        <f t="shared" si="6"/>
        <v>A</v>
      </c>
    </row>
    <row r="19" spans="2:41" s="1" customFormat="1" x14ac:dyDescent="0.25">
      <c r="P19" s="131"/>
      <c r="Q19" s="131"/>
      <c r="R19" s="131"/>
      <c r="S19" s="646"/>
      <c r="T19" s="634"/>
      <c r="U19" s="634"/>
      <c r="V19" s="634"/>
      <c r="W19" s="634"/>
      <c r="X19" s="634"/>
      <c r="Y19" s="634"/>
      <c r="Z19" s="634"/>
      <c r="AA19" s="634"/>
      <c r="AB19" s="634"/>
      <c r="AC19" s="634"/>
      <c r="AD19" s="634"/>
      <c r="AE19" s="634"/>
      <c r="AF19" s="634"/>
      <c r="AG19" s="634"/>
      <c r="AH19" s="634"/>
      <c r="AI19" s="634"/>
      <c r="AJ19" s="634"/>
      <c r="AK19" s="634"/>
      <c r="AL19" s="634"/>
      <c r="AM19" s="634"/>
      <c r="AN19" s="634"/>
      <c r="AO19" s="634"/>
    </row>
    <row r="20" spans="2:41" x14ac:dyDescent="0.25"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</row>
    <row r="21" spans="2:41" x14ac:dyDescent="0.25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1">
        <v>2015</v>
      </c>
      <c r="Q21" s="11">
        <v>2016</v>
      </c>
      <c r="R21" s="11">
        <v>2017</v>
      </c>
      <c r="S21" s="11">
        <v>2018</v>
      </c>
      <c r="T21" s="172">
        <v>2019</v>
      </c>
      <c r="U21" s="172">
        <v>2020</v>
      </c>
      <c r="V21" s="172">
        <v>2021</v>
      </c>
      <c r="W21" s="172">
        <v>2022</v>
      </c>
      <c r="X21" s="172">
        <v>2023</v>
      </c>
      <c r="Y21" s="172">
        <v>2024</v>
      </c>
      <c r="Z21" s="172">
        <v>2025</v>
      </c>
      <c r="AA21" s="172">
        <v>2026</v>
      </c>
      <c r="AB21" s="172">
        <v>2027</v>
      </c>
      <c r="AC21" s="172">
        <v>2028</v>
      </c>
      <c r="AD21" s="172">
        <v>2029</v>
      </c>
      <c r="AE21" s="172">
        <v>2030</v>
      </c>
      <c r="AF21" s="172">
        <v>2031</v>
      </c>
      <c r="AG21" s="172">
        <v>2032</v>
      </c>
      <c r="AH21" s="172">
        <v>2033</v>
      </c>
      <c r="AI21" s="172">
        <v>2034</v>
      </c>
      <c r="AJ21" s="172">
        <v>2035</v>
      </c>
      <c r="AK21" s="172">
        <v>2036</v>
      </c>
      <c r="AL21" s="172">
        <v>2037</v>
      </c>
      <c r="AM21" s="172">
        <v>2038</v>
      </c>
      <c r="AN21" s="172">
        <v>2039</v>
      </c>
      <c r="AO21" s="172">
        <v>2040</v>
      </c>
    </row>
    <row r="22" spans="2:41" s="1" customFormat="1" x14ac:dyDescent="0.25">
      <c r="B22" s="61" t="s">
        <v>2860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41">
        <f t="shared" ref="P22:AO22" si="7">P23/P24</f>
        <v>0.64837074167895958</v>
      </c>
      <c r="Q22" s="641">
        <f t="shared" si="7"/>
        <v>0.60983620852690368</v>
      </c>
      <c r="R22" s="641">
        <f t="shared" si="7"/>
        <v>0.61288748871101162</v>
      </c>
      <c r="S22" s="641">
        <f t="shared" si="7"/>
        <v>0.57782028758261539</v>
      </c>
      <c r="T22" s="643">
        <f t="shared" si="7"/>
        <v>0.59436514810116958</v>
      </c>
      <c r="U22" s="643">
        <f t="shared" si="7"/>
        <v>0.59599901835491265</v>
      </c>
      <c r="V22" s="643">
        <f t="shared" si="7"/>
        <v>0.59340997818090857</v>
      </c>
      <c r="W22" s="643">
        <f t="shared" si="7"/>
        <v>0.58424726997970733</v>
      </c>
      <c r="X22" s="643">
        <f t="shared" si="7"/>
        <v>0.58804514856718715</v>
      </c>
      <c r="Y22" s="643">
        <f t="shared" si="7"/>
        <v>0.58778792771000765</v>
      </c>
      <c r="Z22" s="643">
        <f t="shared" si="7"/>
        <v>0.58906261094670598</v>
      </c>
      <c r="AA22" s="643">
        <f t="shared" si="7"/>
        <v>0.58917167290074357</v>
      </c>
      <c r="AB22" s="643">
        <f t="shared" si="7"/>
        <v>0.58983288541483392</v>
      </c>
      <c r="AC22" s="643">
        <f t="shared" si="7"/>
        <v>0.59140529749140147</v>
      </c>
      <c r="AD22" s="643">
        <f t="shared" si="7"/>
        <v>0.59363226752315346</v>
      </c>
      <c r="AE22" s="643">
        <f t="shared" si="7"/>
        <v>0.59496257484402082</v>
      </c>
      <c r="AF22" s="643">
        <f t="shared" si="7"/>
        <v>0.59540458061227575</v>
      </c>
      <c r="AG22" s="643">
        <f t="shared" si="7"/>
        <v>0.59531438258785796</v>
      </c>
      <c r="AH22" s="643">
        <f t="shared" si="7"/>
        <v>0.59602956190739409</v>
      </c>
      <c r="AI22" s="643">
        <f t="shared" si="7"/>
        <v>0.59671096603482321</v>
      </c>
      <c r="AJ22" s="643">
        <f t="shared" si="7"/>
        <v>0.59770848022855361</v>
      </c>
      <c r="AK22" s="643">
        <f t="shared" si="7"/>
        <v>0.59719074444146847</v>
      </c>
      <c r="AL22" s="643">
        <f t="shared" si="7"/>
        <v>0.59757551155532951</v>
      </c>
      <c r="AM22" s="643">
        <f t="shared" si="7"/>
        <v>0.5978549374188642</v>
      </c>
      <c r="AN22" s="643">
        <f t="shared" si="7"/>
        <v>0.59861196355083057</v>
      </c>
      <c r="AO22" s="643">
        <f t="shared" si="7"/>
        <v>0.59899309847181392</v>
      </c>
    </row>
    <row r="23" spans="2:41" x14ac:dyDescent="0.25">
      <c r="B23" t="s">
        <v>2846</v>
      </c>
      <c r="P23" s="497">
        <f>P32/1000000</f>
        <v>17.707405000000001</v>
      </c>
      <c r="Q23" s="497">
        <f>Q32/1000000</f>
        <v>16.532447999999999</v>
      </c>
      <c r="R23" s="497">
        <f>R32/1000000</f>
        <v>16.790114265739998</v>
      </c>
      <c r="S23" s="497">
        <f>S32/1000000</f>
        <v>15.922478650300004</v>
      </c>
      <c r="T23" s="654">
        <f>T33*T34</f>
        <v>16.677070820810719</v>
      </c>
      <c r="U23" s="654">
        <f t="shared" ref="U23:AO23" si="8">U33*U34</f>
        <v>17.083250865813483</v>
      </c>
      <c r="V23" s="654">
        <f t="shared" si="8"/>
        <v>17.427662863890802</v>
      </c>
      <c r="W23" s="654">
        <f t="shared" si="8"/>
        <v>17.58347686192846</v>
      </c>
      <c r="X23" s="654">
        <f t="shared" si="8"/>
        <v>18.152848501722655</v>
      </c>
      <c r="Y23" s="654">
        <f t="shared" si="8"/>
        <v>18.611142091611914</v>
      </c>
      <c r="Z23" s="654">
        <f t="shared" si="8"/>
        <v>19.124606554913843</v>
      </c>
      <c r="AA23" s="654">
        <f t="shared" si="8"/>
        <v>19.593193741237318</v>
      </c>
      <c r="AB23" s="654">
        <f t="shared" si="8"/>
        <v>20.094196618971619</v>
      </c>
      <c r="AC23" s="654">
        <f t="shared" si="8"/>
        <v>20.609607596913555</v>
      </c>
      <c r="AD23" s="654">
        <f t="shared" si="8"/>
        <v>21.15710292311072</v>
      </c>
      <c r="AE23" s="654">
        <f t="shared" si="8"/>
        <v>21.680256282642745</v>
      </c>
      <c r="AF23" s="654">
        <f t="shared" si="8"/>
        <v>22.272303429923063</v>
      </c>
      <c r="AG23" s="654">
        <f t="shared" si="8"/>
        <v>22.856857624748166</v>
      </c>
      <c r="AH23" s="654">
        <f t="shared" si="8"/>
        <v>23.480995824551123</v>
      </c>
      <c r="AI23" s="654">
        <f t="shared" si="8"/>
        <v>24.115015858553562</v>
      </c>
      <c r="AJ23" s="654">
        <f t="shared" si="8"/>
        <v>24.674924989349179</v>
      </c>
      <c r="AK23" s="654">
        <f t="shared" si="8"/>
        <v>25.381972606047881</v>
      </c>
      <c r="AL23" s="654">
        <f t="shared" si="8"/>
        <v>26.036224163806295</v>
      </c>
      <c r="AM23" s="654">
        <f t="shared" si="8"/>
        <v>26.696894869100824</v>
      </c>
      <c r="AN23" s="654">
        <f t="shared" si="8"/>
        <v>27.390599429525775</v>
      </c>
      <c r="AO23" s="654">
        <f t="shared" si="8"/>
        <v>28.079241549605577</v>
      </c>
    </row>
    <row r="24" spans="2:41" x14ac:dyDescent="0.25">
      <c r="B24" t="s">
        <v>2847</v>
      </c>
      <c r="P24" s="497">
        <f>LRF!P168/1000</f>
        <v>27.310616999999997</v>
      </c>
      <c r="Q24" s="497">
        <f>LRF!Q168/1000</f>
        <v>27.109652999999998</v>
      </c>
      <c r="R24" s="497">
        <f>LRF!R168/1000</f>
        <v>27.395100365080001</v>
      </c>
      <c r="S24" s="497">
        <f>LRF!S168/1000</f>
        <v>27.55610869413</v>
      </c>
      <c r="T24" s="652">
        <f>LRF!T168/1000</f>
        <v>28.058628393823724</v>
      </c>
      <c r="U24" s="652">
        <f>LRF!U168/1000</f>
        <v>28.663219803561059</v>
      </c>
      <c r="V24" s="652">
        <f>LRF!V168/1000</f>
        <v>29.368671752563213</v>
      </c>
      <c r="W24" s="652">
        <f>LRF!W168/1000</f>
        <v>30.095950405620528</v>
      </c>
      <c r="X24" s="652">
        <f>LRF!X168/1000</f>
        <v>30.869821043423848</v>
      </c>
      <c r="Y24" s="652">
        <f>LRF!Y168/1000</f>
        <v>31.663022008839125</v>
      </c>
      <c r="Z24" s="652">
        <f>LRF!Z168/1000</f>
        <v>32.466169469112842</v>
      </c>
      <c r="AA24" s="652">
        <f>LRF!AA168/1000</f>
        <v>33.255491807288806</v>
      </c>
      <c r="AB24" s="652">
        <f>LRF!AB168/1000</f>
        <v>34.067609853321791</v>
      </c>
      <c r="AC24" s="652">
        <f>LRF!AC168/1000</f>
        <v>34.848533965344132</v>
      </c>
      <c r="AD24" s="652">
        <f>LRF!AD168/1000</f>
        <v>35.640082388691127</v>
      </c>
      <c r="AE24" s="652">
        <f>LRF!AE168/1000</f>
        <v>36.439697552953781</v>
      </c>
      <c r="AF24" s="652">
        <f>LRF!AF168/1000</f>
        <v>37.407007193360286</v>
      </c>
      <c r="AG24" s="652">
        <f>LRF!AG168/1000</f>
        <v>38.394600052141179</v>
      </c>
      <c r="AH24" s="652">
        <f>LRF!AH168/1000</f>
        <v>39.395689954384167</v>
      </c>
      <c r="AI24" s="652">
        <f>LRF!AI168/1000</f>
        <v>40.413227225903277</v>
      </c>
      <c r="AJ24" s="652">
        <f>LRF!AJ168/1000</f>
        <v>41.282541248057761</v>
      </c>
      <c r="AK24" s="652">
        <f>LRF!AK168/1000</f>
        <v>42.502287321593954</v>
      </c>
      <c r="AL24" s="652">
        <f>LRF!AL168/1000</f>
        <v>43.569764256304538</v>
      </c>
      <c r="AM24" s="652">
        <f>LRF!AM168/1000</f>
        <v>44.654469166651147</v>
      </c>
      <c r="AN24" s="652">
        <f>LRF!AN168/1000</f>
        <v>45.756852681411416</v>
      </c>
      <c r="AO24" s="652">
        <f>LRF!AO168/1000</f>
        <v>46.877404132439878</v>
      </c>
    </row>
    <row r="25" spans="2:41" s="1" customFormat="1" x14ac:dyDescent="0.25">
      <c r="B25" s="636" t="s">
        <v>2841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44" t="str">
        <f t="shared" ref="P25:AO25" si="9">_xlfn.IFS(P22&lt;1,"A",P22&gt;=1,"C")</f>
        <v>A</v>
      </c>
      <c r="Q25" s="644" t="str">
        <f t="shared" si="9"/>
        <v>A</v>
      </c>
      <c r="R25" s="644" t="str">
        <f t="shared" si="9"/>
        <v>A</v>
      </c>
      <c r="S25" s="644" t="str">
        <f t="shared" si="9"/>
        <v>A</v>
      </c>
      <c r="T25" s="638" t="str">
        <f t="shared" si="9"/>
        <v>A</v>
      </c>
      <c r="U25" s="638" t="str">
        <f t="shared" si="9"/>
        <v>A</v>
      </c>
      <c r="V25" s="638" t="str">
        <f t="shared" si="9"/>
        <v>A</v>
      </c>
      <c r="W25" s="638" t="str">
        <f t="shared" si="9"/>
        <v>A</v>
      </c>
      <c r="X25" s="638" t="str">
        <f t="shared" si="9"/>
        <v>A</v>
      </c>
      <c r="Y25" s="638" t="str">
        <f t="shared" si="9"/>
        <v>A</v>
      </c>
      <c r="Z25" s="638" t="str">
        <f t="shared" si="9"/>
        <v>A</v>
      </c>
      <c r="AA25" s="638" t="str">
        <f t="shared" si="9"/>
        <v>A</v>
      </c>
      <c r="AB25" s="638" t="str">
        <f t="shared" si="9"/>
        <v>A</v>
      </c>
      <c r="AC25" s="638" t="str">
        <f t="shared" si="9"/>
        <v>A</v>
      </c>
      <c r="AD25" s="638" t="str">
        <f t="shared" si="9"/>
        <v>A</v>
      </c>
      <c r="AE25" s="638" t="str">
        <f t="shared" si="9"/>
        <v>A</v>
      </c>
      <c r="AF25" s="638" t="str">
        <f t="shared" si="9"/>
        <v>A</v>
      </c>
      <c r="AG25" s="638" t="str">
        <f t="shared" si="9"/>
        <v>A</v>
      </c>
      <c r="AH25" s="638" t="str">
        <f t="shared" si="9"/>
        <v>A</v>
      </c>
      <c r="AI25" s="638" t="str">
        <f t="shared" si="9"/>
        <v>A</v>
      </c>
      <c r="AJ25" s="638" t="str">
        <f t="shared" si="9"/>
        <v>A</v>
      </c>
      <c r="AK25" s="638" t="str">
        <f t="shared" si="9"/>
        <v>A</v>
      </c>
      <c r="AL25" s="638" t="str">
        <f t="shared" si="9"/>
        <v>A</v>
      </c>
      <c r="AM25" s="638" t="str">
        <f t="shared" si="9"/>
        <v>A</v>
      </c>
      <c r="AN25" s="638" t="str">
        <f t="shared" si="9"/>
        <v>A</v>
      </c>
      <c r="AO25" s="639" t="str">
        <f t="shared" si="9"/>
        <v>A</v>
      </c>
    </row>
    <row r="26" spans="2:41" s="1" customFormat="1" x14ac:dyDescent="0.25">
      <c r="P26" s="633"/>
      <c r="Q26" s="633"/>
      <c r="R26" s="646"/>
      <c r="S26" s="646"/>
      <c r="T26" s="634"/>
      <c r="U26" s="634"/>
      <c r="V26" s="634"/>
      <c r="W26" s="634"/>
      <c r="X26" s="634"/>
      <c r="Y26" s="634"/>
      <c r="Z26" s="634"/>
      <c r="AA26" s="634"/>
      <c r="AB26" s="634"/>
      <c r="AC26" s="634"/>
      <c r="AD26" s="634"/>
      <c r="AE26" s="634"/>
      <c r="AF26" s="634"/>
      <c r="AG26" s="634"/>
      <c r="AH26" s="634"/>
      <c r="AI26" s="634"/>
      <c r="AJ26" s="634"/>
      <c r="AK26" s="634"/>
      <c r="AL26" s="634"/>
      <c r="AM26" s="634"/>
      <c r="AN26" s="634"/>
      <c r="AO26" s="634"/>
    </row>
    <row r="27" spans="2:41" x14ac:dyDescent="0.25"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</row>
    <row r="28" spans="2:41" hidden="1" x14ac:dyDescent="0.25">
      <c r="P28" s="37">
        <v>772295</v>
      </c>
      <c r="Q28" s="37">
        <v>540217</v>
      </c>
      <c r="R28" s="37">
        <v>572920.36798999994</v>
      </c>
      <c r="S28" s="37">
        <v>590873.88779999991</v>
      </c>
    </row>
    <row r="29" spans="2:41" hidden="1" x14ac:dyDescent="0.25">
      <c r="P29" s="37">
        <v>9483393</v>
      </c>
      <c r="Q29" s="37">
        <v>8465331</v>
      </c>
      <c r="R29" s="37">
        <v>11324523.15457</v>
      </c>
      <c r="S29" s="37">
        <v>10068900.568400001</v>
      </c>
    </row>
    <row r="30" spans="2:41" hidden="1" x14ac:dyDescent="0.25">
      <c r="P30" s="37">
        <v>746119</v>
      </c>
      <c r="Q30" s="37">
        <v>392683</v>
      </c>
      <c r="R30" s="37">
        <v>258590.62390000001</v>
      </c>
      <c r="S30" s="37">
        <v>307148.21876000002</v>
      </c>
    </row>
    <row r="31" spans="2:41" hidden="1" x14ac:dyDescent="0.25">
      <c r="P31" s="37">
        <v>6705598</v>
      </c>
      <c r="Q31" s="37">
        <v>7134217</v>
      </c>
      <c r="R31" s="37">
        <v>4634080.1192800002</v>
      </c>
      <c r="S31" s="37">
        <v>4955555.9753400004</v>
      </c>
    </row>
    <row r="32" spans="2:41" hidden="1" x14ac:dyDescent="0.25">
      <c r="P32" s="37">
        <f>SUM(P28:P31)</f>
        <v>17707405</v>
      </c>
      <c r="Q32" s="37">
        <f>SUM(Q28:Q31)</f>
        <v>16532448</v>
      </c>
      <c r="R32" s="37">
        <f>SUM(R28:R31)</f>
        <v>16790114.26574</v>
      </c>
      <c r="S32" s="37">
        <f>SUM(S28:S31)</f>
        <v>15922478.650300004</v>
      </c>
    </row>
    <row r="33" spans="2:41" hidden="1" x14ac:dyDescent="0.25">
      <c r="P33" s="212">
        <f>Orcamento!P46</f>
        <v>199.87262813442999</v>
      </c>
      <c r="Q33" s="212">
        <f>Orcamento!Q46</f>
        <v>201.53357624207001</v>
      </c>
      <c r="R33" s="212">
        <f>Orcamento!R46</f>
        <v>212.88686468799003</v>
      </c>
      <c r="S33" s="212">
        <f>Orcamento!S46</f>
        <v>223.38866458284002</v>
      </c>
      <c r="T33" s="212">
        <f>Orcamento!T46</f>
        <v>233.97541687042306</v>
      </c>
      <c r="U33" s="212">
        <f>Orcamento!U46</f>
        <v>239.67402823779679</v>
      </c>
      <c r="V33" s="212">
        <f>Orcamento!V46</f>
        <v>244.50604830242099</v>
      </c>
      <c r="W33" s="212">
        <f>Orcamento!W46</f>
        <v>246.69208238099642</v>
      </c>
      <c r="X33" s="212">
        <f>Orcamento!X46</f>
        <v>254.68023378998387</v>
      </c>
      <c r="Y33" s="212">
        <f>Orcamento!Y46</f>
        <v>261.10998604657169</v>
      </c>
      <c r="Z33" s="212">
        <f>Orcamento!Z46</f>
        <v>268.31377279905706</v>
      </c>
      <c r="AA33" s="212">
        <f>Orcamento!AA46</f>
        <v>274.88794181459906</v>
      </c>
      <c r="AB33" s="212">
        <f>Orcamento!AB46</f>
        <v>281.9168954258584</v>
      </c>
      <c r="AC33" s="212">
        <f>Orcamento!AC46</f>
        <v>289.14799132508983</v>
      </c>
      <c r="AD33" s="212">
        <f>Orcamento!AD46</f>
        <v>296.82922315278813</v>
      </c>
      <c r="AE33" s="212">
        <f>Orcamento!AE46</f>
        <v>304.16894286129491</v>
      </c>
      <c r="AF33" s="212">
        <f>Orcamento!AF46</f>
        <v>312.47522635557601</v>
      </c>
      <c r="AG33" s="212">
        <f>Orcamento!AG46</f>
        <v>320.67638547321229</v>
      </c>
      <c r="AH33" s="212">
        <f>Orcamento!AH46</f>
        <v>329.43289895526954</v>
      </c>
      <c r="AI33" s="212">
        <f>Orcamento!AI46</f>
        <v>338.32805226809268</v>
      </c>
      <c r="AJ33" s="212">
        <f>Orcamento!AJ46</f>
        <v>346.18344688115531</v>
      </c>
      <c r="AK33" s="212">
        <f>Orcamento!AK46</f>
        <v>356.10316015945364</v>
      </c>
      <c r="AL33" s="212">
        <f>Orcamento!AL46</f>
        <v>365.28215703542946</v>
      </c>
      <c r="AM33" s="212">
        <f>Orcamento!AM46</f>
        <v>374.55121305529525</v>
      </c>
      <c r="AN33" s="212">
        <f>Orcamento!AN46</f>
        <v>384.28372636379549</v>
      </c>
      <c r="AO33" s="212">
        <f>Orcamento!AO46</f>
        <v>393.9452148141018</v>
      </c>
    </row>
    <row r="34" spans="2:41" hidden="1" x14ac:dyDescent="0.25">
      <c r="P34" s="6">
        <f>(P32/1000000)/P33</f>
        <v>8.8593446562829928E-2</v>
      </c>
      <c r="Q34" s="6">
        <f>(Q32/1000000)/Q33</f>
        <v>8.2033219021242471E-2</v>
      </c>
      <c r="R34" s="6">
        <f>(R32/1000000)/R33</f>
        <v>7.8868718792715675E-2</v>
      </c>
      <c r="S34" s="6">
        <f>(S32/1000000)/S33</f>
        <v>7.1277021508830474E-2</v>
      </c>
      <c r="T34" s="536">
        <f t="shared" ref="T34:AO34" si="10">S34</f>
        <v>7.1277021508830474E-2</v>
      </c>
      <c r="U34" s="536">
        <f t="shared" si="10"/>
        <v>7.1277021508830474E-2</v>
      </c>
      <c r="V34" s="536">
        <f t="shared" si="10"/>
        <v>7.1277021508830474E-2</v>
      </c>
      <c r="W34" s="536">
        <f t="shared" si="10"/>
        <v>7.1277021508830474E-2</v>
      </c>
      <c r="X34" s="536">
        <f t="shared" si="10"/>
        <v>7.1277021508830474E-2</v>
      </c>
      <c r="Y34" s="536">
        <f t="shared" si="10"/>
        <v>7.1277021508830474E-2</v>
      </c>
      <c r="Z34" s="536">
        <f t="shared" si="10"/>
        <v>7.1277021508830474E-2</v>
      </c>
      <c r="AA34" s="536">
        <f t="shared" si="10"/>
        <v>7.1277021508830474E-2</v>
      </c>
      <c r="AB34" s="536">
        <f t="shared" si="10"/>
        <v>7.1277021508830474E-2</v>
      </c>
      <c r="AC34" s="536">
        <f t="shared" si="10"/>
        <v>7.1277021508830474E-2</v>
      </c>
      <c r="AD34" s="536">
        <f t="shared" si="10"/>
        <v>7.1277021508830474E-2</v>
      </c>
      <c r="AE34" s="536">
        <f t="shared" si="10"/>
        <v>7.1277021508830474E-2</v>
      </c>
      <c r="AF34" s="536">
        <f t="shared" si="10"/>
        <v>7.1277021508830474E-2</v>
      </c>
      <c r="AG34" s="536">
        <f t="shared" si="10"/>
        <v>7.1277021508830474E-2</v>
      </c>
      <c r="AH34" s="536">
        <f t="shared" si="10"/>
        <v>7.1277021508830474E-2</v>
      </c>
      <c r="AI34" s="536">
        <f t="shared" si="10"/>
        <v>7.1277021508830474E-2</v>
      </c>
      <c r="AJ34" s="536">
        <f t="shared" si="10"/>
        <v>7.1277021508830474E-2</v>
      </c>
      <c r="AK34" s="536">
        <f t="shared" si="10"/>
        <v>7.1277021508830474E-2</v>
      </c>
      <c r="AL34" s="536">
        <f t="shared" si="10"/>
        <v>7.1277021508830474E-2</v>
      </c>
      <c r="AM34" s="536">
        <f t="shared" si="10"/>
        <v>7.1277021508830474E-2</v>
      </c>
      <c r="AN34" s="536">
        <f t="shared" si="10"/>
        <v>7.1277021508830474E-2</v>
      </c>
      <c r="AO34" s="536">
        <f t="shared" si="10"/>
        <v>7.1277021508830474E-2</v>
      </c>
    </row>
    <row r="43" spans="2:41" x14ac:dyDescent="0.25">
      <c r="B43" s="28" t="s">
        <v>2839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</row>
    <row r="46" spans="2:41" x14ac:dyDescent="0.25">
      <c r="AB46" s="736" t="s">
        <v>2858</v>
      </c>
      <c r="AC46" s="736"/>
      <c r="AD46" s="736"/>
      <c r="AE46" s="735" t="s">
        <v>2857</v>
      </c>
    </row>
    <row r="47" spans="2:41" x14ac:dyDescent="0.25">
      <c r="AA47" t="s">
        <v>2859</v>
      </c>
      <c r="AB47" s="660" t="s">
        <v>2849</v>
      </c>
      <c r="AC47" s="660" t="s">
        <v>2850</v>
      </c>
      <c r="AD47" s="660" t="s">
        <v>2851</v>
      </c>
      <c r="AE47" s="735"/>
    </row>
    <row r="48" spans="2:41" x14ac:dyDescent="0.25">
      <c r="AA48" t="str">
        <f t="shared" ref="AA48:AA54" si="11">AB48&amp;AC48&amp;AD48</f>
        <v>AAA</v>
      </c>
      <c r="AB48" s="659" t="s">
        <v>2852</v>
      </c>
      <c r="AC48" s="659" t="s">
        <v>2852</v>
      </c>
      <c r="AD48" s="659" t="s">
        <v>2852</v>
      </c>
      <c r="AE48" s="659" t="s">
        <v>2852</v>
      </c>
    </row>
    <row r="49" spans="27:31" x14ac:dyDescent="0.25">
      <c r="AA49" t="str">
        <f t="shared" si="11"/>
        <v>BAA</v>
      </c>
      <c r="AB49" s="659" t="s">
        <v>2853</v>
      </c>
      <c r="AC49" s="659" t="s">
        <v>2852</v>
      </c>
      <c r="AD49" s="659" t="s">
        <v>2852</v>
      </c>
      <c r="AE49" s="659" t="s">
        <v>2853</v>
      </c>
    </row>
    <row r="50" spans="27:31" x14ac:dyDescent="0.25">
      <c r="AA50" t="str">
        <f t="shared" si="11"/>
        <v>CAA</v>
      </c>
      <c r="AB50" s="659" t="s">
        <v>2854</v>
      </c>
      <c r="AC50" s="659" t="s">
        <v>2852</v>
      </c>
      <c r="AD50" s="659" t="s">
        <v>2852</v>
      </c>
      <c r="AE50" s="659" t="s">
        <v>2853</v>
      </c>
    </row>
    <row r="51" spans="27:31" x14ac:dyDescent="0.25">
      <c r="AA51" t="str">
        <f t="shared" si="11"/>
        <v>ABA</v>
      </c>
      <c r="AB51" s="659" t="s">
        <v>2852</v>
      </c>
      <c r="AC51" s="659" t="s">
        <v>2853</v>
      </c>
      <c r="AD51" s="659" t="s">
        <v>2852</v>
      </c>
      <c r="AE51" s="659" t="s">
        <v>2853</v>
      </c>
    </row>
    <row r="52" spans="27:31" x14ac:dyDescent="0.25">
      <c r="AA52" t="str">
        <f t="shared" si="11"/>
        <v>BBA</v>
      </c>
      <c r="AB52" s="659" t="s">
        <v>2853</v>
      </c>
      <c r="AC52" s="659" t="s">
        <v>2853</v>
      </c>
      <c r="AD52" s="659" t="s">
        <v>2852</v>
      </c>
      <c r="AE52" s="659" t="s">
        <v>2853</v>
      </c>
    </row>
    <row r="53" spans="27:31" x14ac:dyDescent="0.25">
      <c r="AA53" t="str">
        <f t="shared" si="11"/>
        <v>CBA</v>
      </c>
      <c r="AB53" s="659" t="s">
        <v>2854</v>
      </c>
      <c r="AC53" s="659" t="s">
        <v>2853</v>
      </c>
      <c r="AD53" s="659" t="s">
        <v>2852</v>
      </c>
      <c r="AE53" s="659" t="s">
        <v>2853</v>
      </c>
    </row>
    <row r="54" spans="27:31" x14ac:dyDescent="0.25">
      <c r="AA54" t="str">
        <f t="shared" si="11"/>
        <v>CCC</v>
      </c>
      <c r="AB54" s="659" t="s">
        <v>2854</v>
      </c>
      <c r="AC54" s="659" t="s">
        <v>2854</v>
      </c>
      <c r="AD54" s="659" t="s">
        <v>2854</v>
      </c>
      <c r="AE54" s="659" t="s">
        <v>2855</v>
      </c>
    </row>
    <row r="55" spans="27:31" x14ac:dyDescent="0.25">
      <c r="AB55" s="737" t="s">
        <v>2856</v>
      </c>
      <c r="AC55" s="738"/>
      <c r="AD55" s="739"/>
      <c r="AE55" s="659" t="s">
        <v>2854</v>
      </c>
    </row>
  </sheetData>
  <mergeCells count="3">
    <mergeCell ref="AE46:AE47"/>
    <mergeCell ref="AB46:AD46"/>
    <mergeCell ref="AB55:AD55"/>
  </mergeCells>
  <hyperlinks>
    <hyperlink ref="B43" r:id="rId1" xr:uid="{9B37E86C-4798-43AB-9A51-DFA349CFF443}"/>
  </hyperlinks>
  <pageMargins left="0.511811024" right="0.511811024" top="0.78740157499999996" bottom="0.78740157499999996" header="0.31496062000000002" footer="0.31496062000000002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12B17-9AA3-4F2A-9062-63A642F27DAD}">
  <sheetPr>
    <tabColor theme="9" tint="0.39997558519241921"/>
  </sheetPr>
  <dimension ref="B2:N27"/>
  <sheetViews>
    <sheetView showGridLines="0" workbookViewId="0">
      <selection activeCell="C31" sqref="C31"/>
    </sheetView>
  </sheetViews>
  <sheetFormatPr defaultRowHeight="15" x14ac:dyDescent="0.25"/>
  <cols>
    <col min="2" max="2" width="18.140625" customWidth="1"/>
    <col min="3" max="13" width="7.85546875" customWidth="1"/>
  </cols>
  <sheetData>
    <row r="2" spans="2:14" s="308" customFormat="1" ht="15.75" x14ac:dyDescent="0.25">
      <c r="B2" s="308" t="s">
        <v>2719</v>
      </c>
    </row>
    <row r="4" spans="2:14" s="1" customFormat="1" x14ac:dyDescent="0.25">
      <c r="B4" s="1" t="s">
        <v>2410</v>
      </c>
    </row>
    <row r="5" spans="2:14" x14ac:dyDescent="0.25">
      <c r="B5" s="317" t="s">
        <v>2472</v>
      </c>
      <c r="C5" s="318">
        <v>2020</v>
      </c>
      <c r="D5" s="318">
        <v>2021</v>
      </c>
      <c r="E5" s="318">
        <v>2022</v>
      </c>
      <c r="F5" s="318">
        <v>2023</v>
      </c>
      <c r="G5" s="318">
        <v>2024</v>
      </c>
      <c r="H5" s="318">
        <v>2025</v>
      </c>
      <c r="I5" s="318">
        <v>2026</v>
      </c>
      <c r="J5" s="318">
        <v>2027</v>
      </c>
      <c r="K5" s="318">
        <v>2028</v>
      </c>
      <c r="L5" s="318">
        <v>2029</v>
      </c>
      <c r="M5" s="318" t="s">
        <v>2473</v>
      </c>
    </row>
    <row r="6" spans="2:14" x14ac:dyDescent="0.25">
      <c r="B6" s="68" t="s">
        <v>2496</v>
      </c>
      <c r="C6" s="319">
        <f>Prev_Oti!C$8</f>
        <v>15.8</v>
      </c>
      <c r="D6" s="319">
        <f>Prev_Oti!D$8</f>
        <v>44</v>
      </c>
      <c r="E6" s="319">
        <f>Prev_Oti!E$8</f>
        <v>68.2</v>
      </c>
      <c r="F6" s="319">
        <f>Prev_Oti!F$8</f>
        <v>86.8</v>
      </c>
      <c r="G6" s="319">
        <f>Prev_Oti!G$8</f>
        <v>110.2</v>
      </c>
      <c r="H6" s="319">
        <f>Prev_Oti!H$8</f>
        <v>133.80000000000001</v>
      </c>
      <c r="I6" s="319">
        <f>Prev_Oti!I$8</f>
        <v>157.19999999999999</v>
      </c>
      <c r="J6" s="319">
        <f>Prev_Oti!J$8</f>
        <v>182.1</v>
      </c>
      <c r="K6" s="319">
        <f>Prev_Oti!K$8</f>
        <v>207.3</v>
      </c>
      <c r="L6" s="319">
        <f>Prev_Oti!L$8</f>
        <v>231.3</v>
      </c>
      <c r="M6" s="319">
        <f>Prev_Oti!M$8</f>
        <v>1236.5</v>
      </c>
    </row>
    <row r="7" spans="2:14" x14ac:dyDescent="0.25">
      <c r="B7" s="1" t="s">
        <v>2474</v>
      </c>
      <c r="C7" s="320">
        <f>Prev_Oti!C$10</f>
        <v>1.4687173194904537</v>
      </c>
      <c r="D7" s="320">
        <f>Prev_Oti!D$10</f>
        <v>2.4220558720257843</v>
      </c>
      <c r="E7" s="320">
        <f>Prev_Oti!E$10</f>
        <v>3.3272604682892597</v>
      </c>
      <c r="F7" s="320">
        <f>Prev_Oti!F$10</f>
        <v>4.2504150898066291</v>
      </c>
      <c r="G7" s="320">
        <f>Prev_Oti!G$10</f>
        <v>5.1629451134320536</v>
      </c>
      <c r="H7" s="320">
        <f>Prev_Oti!H$10</f>
        <v>5.9942298505459481</v>
      </c>
      <c r="I7" s="320">
        <f>Prev_Oti!I$10</f>
        <v>6.4286331510439148</v>
      </c>
      <c r="J7" s="320">
        <f>Prev_Oti!J$10</f>
        <v>6.5720412107295179</v>
      </c>
      <c r="K7" s="320">
        <f>Prev_Oti!K$10</f>
        <v>6.524566662145606</v>
      </c>
      <c r="L7" s="320">
        <f>Prev_Oti!L$10</f>
        <v>6.3793143059548347</v>
      </c>
      <c r="M7" s="320">
        <f>Prev_Oti!M$10</f>
        <v>48.530179043464003</v>
      </c>
    </row>
    <row r="8" spans="2:14" x14ac:dyDescent="0.25">
      <c r="B8" t="s">
        <v>2475</v>
      </c>
      <c r="C8" s="321">
        <f>Prev_Oti!C$16</f>
        <v>6.3450491035778214</v>
      </c>
      <c r="D8" s="321">
        <f>Prev_Oti!D$16</f>
        <v>11.308707257943688</v>
      </c>
      <c r="E8" s="321">
        <f>Prev_Oti!E$16</f>
        <v>16.40334886752359</v>
      </c>
      <c r="F8" s="321">
        <f>Prev_Oti!F$16</f>
        <v>21.10987940158692</v>
      </c>
      <c r="G8" s="321">
        <f>Prev_Oti!G$16</f>
        <v>26.101055099229534</v>
      </c>
      <c r="H8" s="321">
        <f>Prev_Oti!H$16</f>
        <v>30.177055152428174</v>
      </c>
      <c r="I8" s="321">
        <f>Prev_Oti!I$16</f>
        <v>32.888492565088669</v>
      </c>
      <c r="J8" s="321">
        <f>Prev_Oti!J$16</f>
        <v>35.019747030037202</v>
      </c>
      <c r="K8" s="321">
        <f>Prev_Oti!K$16</f>
        <v>35.681230154672519</v>
      </c>
      <c r="L8" s="321">
        <f>Prev_Oti!L$16</f>
        <v>35.436210560998376</v>
      </c>
      <c r="M8" s="321">
        <f>Prev_Oti!M$16</f>
        <v>250.47077519308647</v>
      </c>
    </row>
    <row r="9" spans="2:14" x14ac:dyDescent="0.25">
      <c r="B9" s="12" t="s">
        <v>2557</v>
      </c>
      <c r="C9" s="322">
        <f>Prev_Oti!C$18</f>
        <v>1.9805571567668983</v>
      </c>
      <c r="D9" s="322">
        <f>Prev_Oti!D$18</f>
        <v>3.7614882220735293</v>
      </c>
      <c r="E9" s="322">
        <f>Prev_Oti!E$18</f>
        <v>5.6251234717663641</v>
      </c>
      <c r="F9" s="322">
        <f>Prev_Oti!F$18</f>
        <v>7.5097919404119171</v>
      </c>
      <c r="G9" s="322">
        <f>Prev_Oti!G$18</f>
        <v>9.2459841366140569</v>
      </c>
      <c r="H9" s="322">
        <f>Prev_Oti!H$18</f>
        <v>10.584051191781946</v>
      </c>
      <c r="I9" s="322">
        <f>Prev_Oti!I$18</f>
        <v>11.507190721099386</v>
      </c>
      <c r="J9" s="322">
        <f>Prev_Oti!J$18</f>
        <v>12.153785507326997</v>
      </c>
      <c r="K9" s="322">
        <f>Prev_Oti!K$18</f>
        <v>12.294638103997197</v>
      </c>
      <c r="L9" s="322">
        <f>Prev_Oti!L$18</f>
        <v>12.129717502864303</v>
      </c>
      <c r="M9" s="322">
        <f>Prev_Oti!M$18</f>
        <v>86.792327954702586</v>
      </c>
    </row>
    <row r="11" spans="2:14" s="1" customFormat="1" x14ac:dyDescent="0.25">
      <c r="B11" s="1" t="s">
        <v>2409</v>
      </c>
    </row>
    <row r="12" spans="2:14" x14ac:dyDescent="0.25">
      <c r="B12" s="317" t="s">
        <v>2472</v>
      </c>
      <c r="C12" s="318">
        <v>2020</v>
      </c>
      <c r="D12" s="318">
        <v>2021</v>
      </c>
      <c r="E12" s="318">
        <v>2022</v>
      </c>
      <c r="F12" s="318">
        <v>2023</v>
      </c>
      <c r="G12" s="318">
        <v>2024</v>
      </c>
      <c r="H12" s="318">
        <v>2025</v>
      </c>
      <c r="I12" s="318">
        <v>2026</v>
      </c>
      <c r="J12" s="318">
        <v>2027</v>
      </c>
      <c r="K12" s="318">
        <v>2028</v>
      </c>
      <c r="L12" s="318">
        <v>2029</v>
      </c>
      <c r="M12" s="318" t="s">
        <v>2473</v>
      </c>
    </row>
    <row r="13" spans="2:14" x14ac:dyDescent="0.25">
      <c r="B13" s="68" t="s">
        <v>2496</v>
      </c>
      <c r="C13" s="319">
        <f>Prev_Ref!C$8</f>
        <v>12.201945457673867</v>
      </c>
      <c r="D13" s="319">
        <f>Prev_Ref!D$8</f>
        <v>26.484747308164415</v>
      </c>
      <c r="E13" s="319">
        <f>Prev_Ref!E$8</f>
        <v>36.848695690770491</v>
      </c>
      <c r="F13" s="319">
        <f>Prev_Ref!F$8</f>
        <v>48.490174852403555</v>
      </c>
      <c r="G13" s="319">
        <f>Prev_Ref!G$8</f>
        <v>64.000980254311386</v>
      </c>
      <c r="H13" s="319">
        <f>Prev_Ref!H$8</f>
        <v>79.056410420174402</v>
      </c>
      <c r="I13" s="319">
        <f>Prev_Ref!I$8</f>
        <v>93.858518626817059</v>
      </c>
      <c r="J13" s="319">
        <f>Prev_Ref!J$8</f>
        <v>109.72045119581462</v>
      </c>
      <c r="K13" s="319">
        <f>Prev_Ref!K$8</f>
        <v>125.74339656303115</v>
      </c>
      <c r="L13" s="319">
        <f>Prev_Ref!L$8</f>
        <v>140.83993735265929</v>
      </c>
      <c r="M13" s="319">
        <f>Prev_Ref!M$8</f>
        <v>736.94525772182044</v>
      </c>
      <c r="N13" s="212"/>
    </row>
    <row r="14" spans="2:14" x14ac:dyDescent="0.25">
      <c r="B14" s="1" t="s">
        <v>2474</v>
      </c>
      <c r="C14" s="320">
        <f>Prev_Ref!C$10</f>
        <v>1.3512199339312174</v>
      </c>
      <c r="D14" s="320">
        <f>Prev_Ref!D$10</f>
        <v>2.2282914022637215</v>
      </c>
      <c r="E14" s="320">
        <f>Prev_Ref!E$10</f>
        <v>3.0610796308261192</v>
      </c>
      <c r="F14" s="320">
        <f>Prev_Ref!F$10</f>
        <v>3.9103818826220991</v>
      </c>
      <c r="G14" s="320">
        <f>Prev_Ref!G$10</f>
        <v>4.7499095043574897</v>
      </c>
      <c r="H14" s="320">
        <f>Prev_Ref!H$10</f>
        <v>5.5146914625022729</v>
      </c>
      <c r="I14" s="320">
        <f>Prev_Ref!I$10</f>
        <v>5.9143424989604014</v>
      </c>
      <c r="J14" s="320">
        <f>Prev_Ref!J$10</f>
        <v>6.0462779138711564</v>
      </c>
      <c r="K14" s="320">
        <f>Prev_Ref!K$10</f>
        <v>6.0026013291739577</v>
      </c>
      <c r="L14" s="320">
        <f>Prev_Ref!L$10</f>
        <v>5.8689691614784483</v>
      </c>
      <c r="M14" s="320">
        <f>Prev_Ref!M$10</f>
        <v>44.647764719986881</v>
      </c>
    </row>
    <row r="15" spans="2:14" x14ac:dyDescent="0.25">
      <c r="B15" t="s">
        <v>2475</v>
      </c>
      <c r="C15" s="321">
        <f>Prev_Ref!C$16</f>
        <v>6.3450491035778214</v>
      </c>
      <c r="D15" s="321">
        <f>Prev_Ref!D$16</f>
        <v>11.308707257943688</v>
      </c>
      <c r="E15" s="321">
        <f>Prev_Ref!E$16</f>
        <v>16.40334886752359</v>
      </c>
      <c r="F15" s="321">
        <f>Prev_Ref!F$16</f>
        <v>21.10987940158692</v>
      </c>
      <c r="G15" s="321">
        <f>Prev_Ref!G$16</f>
        <v>26.101055099229534</v>
      </c>
      <c r="H15" s="321">
        <f>Prev_Ref!H$16</f>
        <v>30.177055152428174</v>
      </c>
      <c r="I15" s="321">
        <f>Prev_Ref!I$16</f>
        <v>32.888492565088669</v>
      </c>
      <c r="J15" s="321">
        <f>Prev_Ref!J$16</f>
        <v>35.019747030037202</v>
      </c>
      <c r="K15" s="321">
        <f>Prev_Ref!K$16</f>
        <v>35.681230154672519</v>
      </c>
      <c r="L15" s="321">
        <f>Prev_Ref!L$16</f>
        <v>35.436210560998376</v>
      </c>
      <c r="M15" s="321">
        <f>Prev_Ref!M$16</f>
        <v>250.47077519308647</v>
      </c>
    </row>
    <row r="16" spans="2:14" x14ac:dyDescent="0.25">
      <c r="B16" s="12" t="s">
        <v>2557</v>
      </c>
      <c r="C16" s="322">
        <f>Prev_Ref!C$18</f>
        <v>1.9805571567668983</v>
      </c>
      <c r="D16" s="322">
        <f>Prev_Ref!D$18</f>
        <v>3.7614882220735293</v>
      </c>
      <c r="E16" s="322">
        <f>Prev_Ref!E$18</f>
        <v>5.6251234717663641</v>
      </c>
      <c r="F16" s="322">
        <f>Prev_Ref!F$18</f>
        <v>7.5097919404119171</v>
      </c>
      <c r="G16" s="322">
        <f>Prev_Ref!G$18</f>
        <v>9.2459841366140569</v>
      </c>
      <c r="H16" s="322">
        <f>Prev_Ref!H$18</f>
        <v>10.584051191781946</v>
      </c>
      <c r="I16" s="322">
        <f>Prev_Ref!I$18</f>
        <v>11.507190721099386</v>
      </c>
      <c r="J16" s="322">
        <f>Prev_Ref!J$18</f>
        <v>12.153785507326997</v>
      </c>
      <c r="K16" s="322">
        <f>Prev_Ref!K$18</f>
        <v>12.294638103997197</v>
      </c>
      <c r="L16" s="322">
        <f>Prev_Ref!L$18</f>
        <v>12.129717502864303</v>
      </c>
      <c r="M16" s="322">
        <f>Prev_Ref!M$18</f>
        <v>86.792327954702586</v>
      </c>
    </row>
    <row r="18" spans="2:13" s="1" customFormat="1" x14ac:dyDescent="0.25">
      <c r="B18" s="1" t="s">
        <v>2412</v>
      </c>
    </row>
    <row r="19" spans="2:13" x14ac:dyDescent="0.25">
      <c r="B19" s="317" t="s">
        <v>2472</v>
      </c>
      <c r="C19" s="318">
        <v>2020</v>
      </c>
      <c r="D19" s="318">
        <v>2021</v>
      </c>
      <c r="E19" s="318">
        <v>2022</v>
      </c>
      <c r="F19" s="318">
        <v>2023</v>
      </c>
      <c r="G19" s="318">
        <v>2024</v>
      </c>
      <c r="H19" s="318">
        <v>2025</v>
      </c>
      <c r="I19" s="318">
        <v>2026</v>
      </c>
      <c r="J19" s="318">
        <v>2027</v>
      </c>
      <c r="K19" s="318">
        <v>2028</v>
      </c>
      <c r="L19" s="318">
        <v>2029</v>
      </c>
      <c r="M19" s="318" t="s">
        <v>2473</v>
      </c>
    </row>
    <row r="20" spans="2:13" x14ac:dyDescent="0.25">
      <c r="B20" s="68" t="s">
        <v>2496</v>
      </c>
      <c r="C20" s="319">
        <f>Prev_NT!C$8</f>
        <v>0</v>
      </c>
      <c r="D20" s="319">
        <f>Prev_NT!D$8</f>
        <v>5.1275220077062347</v>
      </c>
      <c r="E20" s="319">
        <f>Prev_NT!E$8</f>
        <v>14.567598932780207</v>
      </c>
      <c r="F20" s="319">
        <f>Prev_NT!F$8</f>
        <v>19.828801613881122</v>
      </c>
      <c r="G20" s="319">
        <f>Prev_NT!G$8</f>
        <v>26.850287149020495</v>
      </c>
      <c r="H20" s="319">
        <f>Prev_NT!H$8</f>
        <v>37.646666252813205</v>
      </c>
      <c r="I20" s="319">
        <f>Prev_NT!I$8</f>
        <v>49.039470670735298</v>
      </c>
      <c r="J20" s="319">
        <f>Prev_NT!J$8</f>
        <v>61.651453398707552</v>
      </c>
      <c r="K20" s="319">
        <f>Prev_NT!K$8</f>
        <v>76.089263341562841</v>
      </c>
      <c r="L20" s="319">
        <f>Prev_NT!L$8</f>
        <v>92.236675075115727</v>
      </c>
      <c r="M20" s="319">
        <f>Prev_NT!N$8</f>
        <v>491.39887894786449</v>
      </c>
    </row>
    <row r="21" spans="2:13" x14ac:dyDescent="0.25">
      <c r="B21" s="1" t="s">
        <v>2474</v>
      </c>
      <c r="C21" s="320">
        <f>Prev_NT!C$10</f>
        <v>0</v>
      </c>
      <c r="D21" s="320">
        <f>Prev_NT!D$10</f>
        <v>1.3218455875414084</v>
      </c>
      <c r="E21" s="320">
        <f>Prev_NT!E$10</f>
        <v>2.179850284823206</v>
      </c>
      <c r="F21" s="320">
        <f>Prev_NT!F$10</f>
        <v>2.994534421460334</v>
      </c>
      <c r="G21" s="320">
        <f>Prev_NT!G$10</f>
        <v>3.8253735808259663</v>
      </c>
      <c r="H21" s="320">
        <f>Prev_NT!H$10</f>
        <v>4.6466506020888483</v>
      </c>
      <c r="I21" s="320">
        <f>Prev_NT!I$10</f>
        <v>5.3948068654913532</v>
      </c>
      <c r="J21" s="320">
        <f>Prev_NT!J$10</f>
        <v>5.7857698359395231</v>
      </c>
      <c r="K21" s="320">
        <f>Prev_NT!K$10</f>
        <v>5.9148370896565661</v>
      </c>
      <c r="L21" s="320">
        <f>Prev_NT!L$10</f>
        <v>5.8721099959310452</v>
      </c>
      <c r="M21" s="320">
        <f>Prev_NT!N$10</f>
        <v>43.677161139117601</v>
      </c>
    </row>
    <row r="22" spans="2:13" x14ac:dyDescent="0.25">
      <c r="B22" t="s">
        <v>2475</v>
      </c>
      <c r="C22" s="321">
        <f>Prev_NT!C$16</f>
        <v>6.3450491035778214</v>
      </c>
      <c r="D22" s="321">
        <f>Prev_NT!D$16</f>
        <v>11.308707257943688</v>
      </c>
      <c r="E22" s="321">
        <f>Prev_NT!E$16</f>
        <v>16.40334886752359</v>
      </c>
      <c r="F22" s="321">
        <f>Prev_NT!F$16</f>
        <v>21.10987940158692</v>
      </c>
      <c r="G22" s="321">
        <f>Prev_NT!G$16</f>
        <v>26.101055099229534</v>
      </c>
      <c r="H22" s="321">
        <f>Prev_NT!H$16</f>
        <v>30.177055152428174</v>
      </c>
      <c r="I22" s="321">
        <f>Prev_NT!I$16</f>
        <v>32.888492565088669</v>
      </c>
      <c r="J22" s="321">
        <f>Prev_NT!J$16</f>
        <v>35.019747030037202</v>
      </c>
      <c r="K22" s="321">
        <f>Prev_NT!K$16</f>
        <v>35.681230154672519</v>
      </c>
      <c r="L22" s="321">
        <f>Prev_NT!L$16</f>
        <v>35.436210560998376</v>
      </c>
      <c r="M22" s="321">
        <f>Prev_NT!M$16</f>
        <v>250.47077519308647</v>
      </c>
    </row>
    <row r="23" spans="2:13" x14ac:dyDescent="0.25">
      <c r="B23" s="12" t="s">
        <v>2557</v>
      </c>
      <c r="C23" s="322">
        <f>Prev_NT!C$18</f>
        <v>1.9805571567668983</v>
      </c>
      <c r="D23" s="322">
        <f>Prev_NT!D$18</f>
        <v>3.7614882220735293</v>
      </c>
      <c r="E23" s="322">
        <f>Prev_NT!E$18</f>
        <v>5.6251234717663641</v>
      </c>
      <c r="F23" s="322">
        <f>Prev_NT!F$18</f>
        <v>7.5097919404119171</v>
      </c>
      <c r="G23" s="322">
        <f>Prev_NT!G$18</f>
        <v>9.2459841366140569</v>
      </c>
      <c r="H23" s="322">
        <f>Prev_NT!H$18</f>
        <v>10.584051191781946</v>
      </c>
      <c r="I23" s="322">
        <f>Prev_NT!I$18</f>
        <v>11.507190721099386</v>
      </c>
      <c r="J23" s="322">
        <f>Prev_NT!J$18</f>
        <v>12.153785507326997</v>
      </c>
      <c r="K23" s="322">
        <f>Prev_NT!K$18</f>
        <v>12.294638103997197</v>
      </c>
      <c r="L23" s="322">
        <f>Prev_NT!L$18</f>
        <v>12.129717502864303</v>
      </c>
      <c r="M23" s="322">
        <f>Prev_NT!M$18</f>
        <v>86.792327954702586</v>
      </c>
    </row>
    <row r="25" spans="2:13" s="1" customFormat="1" x14ac:dyDescent="0.25">
      <c r="B25" s="1" t="s">
        <v>2411</v>
      </c>
    </row>
    <row r="26" spans="2:13" x14ac:dyDescent="0.25">
      <c r="B26" s="317" t="s">
        <v>2472</v>
      </c>
      <c r="C26" s="318">
        <v>2020</v>
      </c>
      <c r="D26" s="318">
        <v>2021</v>
      </c>
      <c r="E26" s="318">
        <v>2022</v>
      </c>
      <c r="F26" s="318">
        <v>2023</v>
      </c>
      <c r="G26" s="318">
        <v>2024</v>
      </c>
      <c r="H26" s="318">
        <v>2025</v>
      </c>
      <c r="I26" s="318">
        <v>2026</v>
      </c>
      <c r="J26" s="318">
        <v>2027</v>
      </c>
      <c r="K26" s="318">
        <v>2028</v>
      </c>
      <c r="L26" s="318">
        <v>2029</v>
      </c>
      <c r="M26" s="318" t="s">
        <v>2473</v>
      </c>
    </row>
    <row r="27" spans="2:13" ht="28.9" customHeight="1" x14ac:dyDescent="0.25">
      <c r="B27" s="323" t="s">
        <v>2558</v>
      </c>
      <c r="C27" s="324">
        <v>21.2996092360668</v>
      </c>
      <c r="D27" s="324">
        <v>23.266446300954453</v>
      </c>
      <c r="E27" s="324">
        <v>25.04747518057227</v>
      </c>
      <c r="F27" s="324">
        <v>27.427046066785444</v>
      </c>
      <c r="G27" s="324">
        <v>30.314630207514963</v>
      </c>
      <c r="H27" s="324">
        <v>31.130179582165969</v>
      </c>
      <c r="I27" s="324">
        <v>32.001629984706334</v>
      </c>
      <c r="J27" s="324">
        <v>32.577282375209982</v>
      </c>
      <c r="K27" s="324">
        <v>33.353079859583566</v>
      </c>
      <c r="L27" s="324">
        <v>34.297462310955773</v>
      </c>
      <c r="M27" s="325">
        <v>290.71484110451559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44221-4193-485B-BC57-7C9376732BFA}">
  <sheetPr>
    <tabColor theme="9" tint="0.79998168889431442"/>
    <outlinePr summaryBelow="0"/>
  </sheetPr>
  <dimension ref="A1:Z106"/>
  <sheetViews>
    <sheetView showGridLines="0" workbookViewId="0">
      <pane xSplit="2" ySplit="7" topLeftCell="G8" activePane="bottomRight" state="frozen"/>
      <selection pane="topRight" activeCell="C1" sqref="C1"/>
      <selection pane="bottomLeft" activeCell="A8" sqref="A8"/>
      <selection pane="bottomRight" activeCell="M10" sqref="M10"/>
    </sheetView>
  </sheetViews>
  <sheetFormatPr defaultRowHeight="15" outlineLevelRow="1" x14ac:dyDescent="0.25"/>
  <cols>
    <col min="1" max="1" width="8.85546875" style="4"/>
    <col min="2" max="2" width="37" bestFit="1" customWidth="1"/>
    <col min="3" max="13" width="16.42578125" customWidth="1"/>
  </cols>
  <sheetData>
    <row r="1" spans="1:13" s="308" customFormat="1" ht="15.75" x14ac:dyDescent="0.25">
      <c r="A1" s="307"/>
      <c r="B1" s="308" t="s">
        <v>2545</v>
      </c>
    </row>
    <row r="2" spans="1:13" x14ac:dyDescent="0.25">
      <c r="B2" t="s">
        <v>2470</v>
      </c>
      <c r="C2" s="28" t="s">
        <v>2471</v>
      </c>
    </row>
    <row r="3" spans="1:13" x14ac:dyDescent="0.25">
      <c r="B3" s="309" t="s">
        <v>2546</v>
      </c>
      <c r="C3" s="211"/>
      <c r="D3" s="211"/>
      <c r="E3" s="211"/>
      <c r="F3" s="211"/>
      <c r="G3" s="211"/>
      <c r="H3" s="211"/>
      <c r="I3" s="211"/>
      <c r="J3" s="211"/>
      <c r="K3" s="211"/>
    </row>
    <row r="4" spans="1:13" x14ac:dyDescent="0.25">
      <c r="B4" s="309" t="s">
        <v>2547</v>
      </c>
      <c r="C4" s="211"/>
      <c r="D4" s="211"/>
      <c r="E4" s="211"/>
      <c r="F4" s="211"/>
      <c r="G4" s="211"/>
      <c r="H4" s="211"/>
      <c r="I4" s="211"/>
      <c r="J4" s="211"/>
      <c r="K4" s="211"/>
    </row>
    <row r="5" spans="1:13" x14ac:dyDescent="0.25">
      <c r="B5" s="211"/>
      <c r="C5" s="211"/>
      <c r="D5" s="211"/>
      <c r="E5" s="211"/>
      <c r="F5" s="211"/>
      <c r="G5" s="211"/>
      <c r="H5" s="211"/>
      <c r="I5" s="211"/>
      <c r="J5" s="211"/>
      <c r="K5" s="211"/>
    </row>
    <row r="7" spans="1:13" x14ac:dyDescent="0.25">
      <c r="B7" s="61" t="s">
        <v>2497</v>
      </c>
      <c r="C7" s="61">
        <v>2020</v>
      </c>
      <c r="D7" s="61">
        <v>2021</v>
      </c>
      <c r="E7" s="61">
        <v>2022</v>
      </c>
      <c r="F7" s="61">
        <v>2023</v>
      </c>
      <c r="G7" s="61">
        <v>2024</v>
      </c>
      <c r="H7" s="61">
        <v>2025</v>
      </c>
      <c r="I7" s="61">
        <v>2026</v>
      </c>
      <c r="J7" s="61">
        <v>2027</v>
      </c>
      <c r="K7" s="61">
        <v>2028</v>
      </c>
      <c r="L7" s="61">
        <v>2029</v>
      </c>
      <c r="M7" s="61" t="s">
        <v>2473</v>
      </c>
    </row>
    <row r="8" spans="1:13" x14ac:dyDescent="0.25">
      <c r="A8" s="310" t="s">
        <v>2548</v>
      </c>
      <c r="B8" s="298" t="s">
        <v>2549</v>
      </c>
      <c r="C8" s="289">
        <f t="shared" ref="C8:M8" si="0">C43-C25*(1-$A25)-C28*(1-$A28)-C29*(1-$A29)-C36*(1-$A36)-C37*(1-$A37)-C41*(1-$A41)-C42*(1-$A42)-C16*(1-$A16)-C18*(1-$A18)-C15*(1-$A15)-C26*(1-$A26)</f>
        <v>15.8</v>
      </c>
      <c r="D8" s="289">
        <f t="shared" si="0"/>
        <v>44</v>
      </c>
      <c r="E8" s="289">
        <f t="shared" si="0"/>
        <v>68.2</v>
      </c>
      <c r="F8" s="289">
        <f t="shared" si="0"/>
        <v>86.8</v>
      </c>
      <c r="G8" s="289">
        <f t="shared" si="0"/>
        <v>110.2</v>
      </c>
      <c r="H8" s="289">
        <f t="shared" si="0"/>
        <v>133.80000000000001</v>
      </c>
      <c r="I8" s="289">
        <f t="shared" si="0"/>
        <v>157.19999999999999</v>
      </c>
      <c r="J8" s="289">
        <f t="shared" si="0"/>
        <v>182.1</v>
      </c>
      <c r="K8" s="289">
        <f t="shared" si="0"/>
        <v>207.3</v>
      </c>
      <c r="L8" s="289">
        <f t="shared" si="0"/>
        <v>231.3</v>
      </c>
      <c r="M8" s="289">
        <f t="shared" si="0"/>
        <v>1236.5</v>
      </c>
    </row>
    <row r="9" spans="1:13" s="314" customFormat="1" ht="12" x14ac:dyDescent="0.2">
      <c r="A9" s="311">
        <f>1-B9</f>
        <v>1</v>
      </c>
      <c r="B9" s="312">
        <f>M9</f>
        <v>0</v>
      </c>
      <c r="C9" s="313">
        <f t="shared" ref="C9:M9" si="1">1-(C8/C43)</f>
        <v>0</v>
      </c>
      <c r="D9" s="313">
        <f t="shared" si="1"/>
        <v>0</v>
      </c>
      <c r="E9" s="313">
        <f t="shared" si="1"/>
        <v>0</v>
      </c>
      <c r="F9" s="313">
        <f t="shared" si="1"/>
        <v>0</v>
      </c>
      <c r="G9" s="313">
        <f t="shared" si="1"/>
        <v>0</v>
      </c>
      <c r="H9" s="313">
        <f t="shared" si="1"/>
        <v>0</v>
      </c>
      <c r="I9" s="313">
        <f t="shared" si="1"/>
        <v>0</v>
      </c>
      <c r="J9" s="313">
        <f t="shared" si="1"/>
        <v>0</v>
      </c>
      <c r="K9" s="313">
        <f t="shared" si="1"/>
        <v>0</v>
      </c>
      <c r="L9" s="313">
        <f t="shared" si="1"/>
        <v>0</v>
      </c>
      <c r="M9" s="313">
        <f t="shared" si="1"/>
        <v>0</v>
      </c>
    </row>
    <row r="10" spans="1:13" x14ac:dyDescent="0.25">
      <c r="A10" s="303"/>
      <c r="B10" s="298" t="s">
        <v>2550</v>
      </c>
      <c r="C10" s="289">
        <f>C15-C15*(1-$A$15)</f>
        <v>1.4687173194904537</v>
      </c>
      <c r="D10" s="289">
        <f t="shared" ref="D10:M10" si="2">D15-D15*(1-$A$15)</f>
        <v>2.4220558720257843</v>
      </c>
      <c r="E10" s="289">
        <f t="shared" si="2"/>
        <v>3.3272604682892597</v>
      </c>
      <c r="F10" s="289">
        <f t="shared" si="2"/>
        <v>4.2504150898066291</v>
      </c>
      <c r="G10" s="289">
        <f t="shared" si="2"/>
        <v>5.1629451134320536</v>
      </c>
      <c r="H10" s="289">
        <f t="shared" si="2"/>
        <v>5.9942298505459481</v>
      </c>
      <c r="I10" s="289">
        <f t="shared" si="2"/>
        <v>6.4286331510439148</v>
      </c>
      <c r="J10" s="289">
        <f t="shared" si="2"/>
        <v>6.5720412107295179</v>
      </c>
      <c r="K10" s="289">
        <f t="shared" si="2"/>
        <v>6.524566662145606</v>
      </c>
      <c r="L10" s="289">
        <f t="shared" si="2"/>
        <v>6.3793143059548347</v>
      </c>
      <c r="M10" s="289">
        <f t="shared" si="2"/>
        <v>48.530179043464003</v>
      </c>
    </row>
    <row r="11" spans="1:13" s="314" customFormat="1" ht="12" x14ac:dyDescent="0.2">
      <c r="A11" s="311">
        <f>1-B11</f>
        <v>1</v>
      </c>
      <c r="B11" s="312">
        <f>M11</f>
        <v>0</v>
      </c>
      <c r="C11" s="313">
        <f t="shared" ref="C11:M11" si="3">1-(C10/C15)</f>
        <v>0</v>
      </c>
      <c r="D11" s="313">
        <f t="shared" si="3"/>
        <v>0</v>
      </c>
      <c r="E11" s="313">
        <f t="shared" si="3"/>
        <v>0</v>
      </c>
      <c r="F11" s="313">
        <f t="shared" si="3"/>
        <v>0</v>
      </c>
      <c r="G11" s="313">
        <f t="shared" si="3"/>
        <v>0</v>
      </c>
      <c r="H11" s="313">
        <f t="shared" si="3"/>
        <v>0</v>
      </c>
      <c r="I11" s="313">
        <f t="shared" si="3"/>
        <v>0</v>
      </c>
      <c r="J11" s="313">
        <f t="shared" si="3"/>
        <v>0</v>
      </c>
      <c r="K11" s="313">
        <f t="shared" si="3"/>
        <v>0</v>
      </c>
      <c r="L11" s="313">
        <f t="shared" si="3"/>
        <v>0</v>
      </c>
      <c r="M11" s="313">
        <f t="shared" si="3"/>
        <v>0</v>
      </c>
    </row>
    <row r="12" spans="1:13" x14ac:dyDescent="0.25">
      <c r="A12" s="303"/>
      <c r="B12" s="298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x14ac:dyDescent="0.25">
      <c r="B13" t="s">
        <v>2472</v>
      </c>
      <c r="C13" s="61">
        <v>2020</v>
      </c>
      <c r="D13" s="61">
        <v>2021</v>
      </c>
      <c r="E13" s="61">
        <v>2022</v>
      </c>
      <c r="F13" s="61">
        <v>2023</v>
      </c>
      <c r="G13" s="61">
        <v>2024</v>
      </c>
      <c r="H13" s="61">
        <v>2025</v>
      </c>
      <c r="I13" s="61">
        <v>2026</v>
      </c>
      <c r="J13" s="61">
        <v>2027</v>
      </c>
      <c r="K13" s="61">
        <v>2028</v>
      </c>
      <c r="L13" s="61">
        <v>2029</v>
      </c>
      <c r="M13" s="61" t="s">
        <v>2473</v>
      </c>
    </row>
    <row r="14" spans="1:13" x14ac:dyDescent="0.25">
      <c r="B14" s="68" t="str">
        <f t="shared" ref="B14:M14" si="4">B43</f>
        <v>TOTAL</v>
      </c>
      <c r="C14" s="68">
        <f t="shared" si="4"/>
        <v>15.8</v>
      </c>
      <c r="D14" s="68">
        <f t="shared" si="4"/>
        <v>44</v>
      </c>
      <c r="E14" s="68">
        <f t="shared" si="4"/>
        <v>68.2</v>
      </c>
      <c r="F14" s="68">
        <f t="shared" si="4"/>
        <v>86.8</v>
      </c>
      <c r="G14" s="68">
        <f t="shared" si="4"/>
        <v>110.2</v>
      </c>
      <c r="H14" s="68">
        <f t="shared" si="4"/>
        <v>133.80000000000001</v>
      </c>
      <c r="I14" s="68">
        <f t="shared" si="4"/>
        <v>157.19999999999999</v>
      </c>
      <c r="J14" s="68">
        <f t="shared" si="4"/>
        <v>182.1</v>
      </c>
      <c r="K14" s="68">
        <f t="shared" si="4"/>
        <v>207.3</v>
      </c>
      <c r="L14" s="68">
        <f t="shared" si="4"/>
        <v>231.3</v>
      </c>
      <c r="M14" s="237">
        <f t="shared" si="4"/>
        <v>1236.5</v>
      </c>
    </row>
    <row r="15" spans="1:13" x14ac:dyDescent="0.25">
      <c r="A15" s="56">
        <v>1</v>
      </c>
      <c r="B15" s="1" t="s">
        <v>2474</v>
      </c>
      <c r="C15" s="315">
        <f t="shared" ref="C15:L15" si="5">C72</f>
        <v>1.4687173194904537</v>
      </c>
      <c r="D15" s="315">
        <f t="shared" si="5"/>
        <v>2.4220558720257843</v>
      </c>
      <c r="E15" s="315">
        <f t="shared" si="5"/>
        <v>3.3272604682892597</v>
      </c>
      <c r="F15" s="315">
        <f t="shared" si="5"/>
        <v>4.2504150898066291</v>
      </c>
      <c r="G15" s="315">
        <f t="shared" si="5"/>
        <v>5.1629451134320536</v>
      </c>
      <c r="H15" s="315">
        <f t="shared" si="5"/>
        <v>5.9942298505459481</v>
      </c>
      <c r="I15" s="315">
        <f t="shared" si="5"/>
        <v>6.4286331510439148</v>
      </c>
      <c r="J15" s="315">
        <f t="shared" si="5"/>
        <v>6.5720412107295179</v>
      </c>
      <c r="K15" s="315">
        <f t="shared" si="5"/>
        <v>6.524566662145606</v>
      </c>
      <c r="L15" s="315">
        <f t="shared" si="5"/>
        <v>6.3793143059548347</v>
      </c>
      <c r="M15" s="291">
        <f>M72</f>
        <v>48.530179043464003</v>
      </c>
    </row>
    <row r="16" spans="1:13" x14ac:dyDescent="0.25">
      <c r="A16" s="56">
        <v>1</v>
      </c>
      <c r="B16" t="s">
        <v>2475</v>
      </c>
      <c r="C16" s="293">
        <f>C75-C72</f>
        <v>6.3450491035778214</v>
      </c>
      <c r="D16" s="293">
        <f t="shared" ref="D16:M16" si="6">D75-D72</f>
        <v>11.308707257943688</v>
      </c>
      <c r="E16" s="293">
        <f t="shared" si="6"/>
        <v>16.40334886752359</v>
      </c>
      <c r="F16" s="293">
        <f t="shared" si="6"/>
        <v>21.10987940158692</v>
      </c>
      <c r="G16" s="293">
        <f t="shared" si="6"/>
        <v>26.101055099229534</v>
      </c>
      <c r="H16" s="293">
        <f t="shared" si="6"/>
        <v>30.177055152428174</v>
      </c>
      <c r="I16" s="293">
        <f t="shared" si="6"/>
        <v>32.888492565088669</v>
      </c>
      <c r="J16" s="293">
        <f t="shared" si="6"/>
        <v>35.019747030037202</v>
      </c>
      <c r="K16" s="293">
        <f t="shared" si="6"/>
        <v>35.681230154672519</v>
      </c>
      <c r="L16" s="293">
        <f t="shared" si="6"/>
        <v>35.436210560998376</v>
      </c>
      <c r="M16" s="293">
        <f t="shared" si="6"/>
        <v>250.47077519308647</v>
      </c>
    </row>
    <row r="17" spans="1:14" x14ac:dyDescent="0.25">
      <c r="B17" t="s">
        <v>2476</v>
      </c>
      <c r="C17" s="294">
        <f>C16/C14</f>
        <v>0.40158538630239377</v>
      </c>
      <c r="D17" s="294">
        <f t="shared" ref="D17:M17" si="7">D16/D14</f>
        <v>0.2570160740441747</v>
      </c>
      <c r="E17" s="294">
        <f t="shared" si="7"/>
        <v>0.24051831184052183</v>
      </c>
      <c r="F17" s="294">
        <f t="shared" si="7"/>
        <v>0.24320137559431937</v>
      </c>
      <c r="G17" s="294">
        <f t="shared" si="7"/>
        <v>0.2368516796663297</v>
      </c>
      <c r="H17" s="294">
        <f t="shared" si="7"/>
        <v>0.22553852879243774</v>
      </c>
      <c r="I17" s="294">
        <f t="shared" si="7"/>
        <v>0.20921432929445719</v>
      </c>
      <c r="J17" s="294">
        <f t="shared" si="7"/>
        <v>0.19231052734781551</v>
      </c>
      <c r="K17" s="294">
        <f t="shared" si="7"/>
        <v>0.17212363798684283</v>
      </c>
      <c r="L17" s="294">
        <f t="shared" si="7"/>
        <v>0.15320454198442876</v>
      </c>
      <c r="M17" s="294">
        <f t="shared" si="7"/>
        <v>0.20256431475381032</v>
      </c>
    </row>
    <row r="18" spans="1:14" x14ac:dyDescent="0.25">
      <c r="A18" s="56">
        <v>1</v>
      </c>
      <c r="B18" t="str">
        <f t="shared" ref="B18:M18" si="8">B78</f>
        <v>Municipios</v>
      </c>
      <c r="C18" s="293">
        <f t="shared" si="8"/>
        <v>1.9805571567668983</v>
      </c>
      <c r="D18" s="293">
        <f t="shared" si="8"/>
        <v>3.7614882220735293</v>
      </c>
      <c r="E18" s="293">
        <f t="shared" si="8"/>
        <v>5.6251234717663641</v>
      </c>
      <c r="F18" s="293">
        <f t="shared" si="8"/>
        <v>7.5097919404119171</v>
      </c>
      <c r="G18" s="293">
        <f t="shared" si="8"/>
        <v>9.2459841366140569</v>
      </c>
      <c r="H18" s="293">
        <f t="shared" si="8"/>
        <v>10.584051191781946</v>
      </c>
      <c r="I18" s="293">
        <f t="shared" si="8"/>
        <v>11.507190721099386</v>
      </c>
      <c r="J18" s="293">
        <f t="shared" si="8"/>
        <v>12.153785507326997</v>
      </c>
      <c r="K18" s="293">
        <f t="shared" si="8"/>
        <v>12.294638103997197</v>
      </c>
      <c r="L18" s="293">
        <f t="shared" si="8"/>
        <v>12.129717502864303</v>
      </c>
      <c r="M18" s="293">
        <f t="shared" si="8"/>
        <v>86.792327954702586</v>
      </c>
    </row>
    <row r="19" spans="1:14" x14ac:dyDescent="0.25">
      <c r="B19" s="12" t="s">
        <v>2477</v>
      </c>
      <c r="C19" s="305">
        <f>C18/C14</f>
        <v>0.12535171878271506</v>
      </c>
      <c r="D19" s="305">
        <f t="shared" ref="D19:M19" si="9">D18/D14</f>
        <v>8.5488368683489302E-2</v>
      </c>
      <c r="E19" s="305">
        <f t="shared" si="9"/>
        <v>8.247981630155958E-2</v>
      </c>
      <c r="F19" s="305">
        <f t="shared" si="9"/>
        <v>8.6518340327326235E-2</v>
      </c>
      <c r="G19" s="305">
        <f t="shared" si="9"/>
        <v>8.3901852419365305E-2</v>
      </c>
      <c r="H19" s="305">
        <f t="shared" si="9"/>
        <v>7.9103521612720065E-2</v>
      </c>
      <c r="I19" s="305">
        <f t="shared" si="9"/>
        <v>7.320095878561951E-2</v>
      </c>
      <c r="J19" s="305">
        <f t="shared" si="9"/>
        <v>6.6742369617391537E-2</v>
      </c>
      <c r="K19" s="305">
        <f t="shared" si="9"/>
        <v>5.9308432725505053E-2</v>
      </c>
      <c r="L19" s="305">
        <f t="shared" si="9"/>
        <v>5.244149374346866E-2</v>
      </c>
      <c r="M19" s="305">
        <f t="shared" si="9"/>
        <v>7.0191935264619962E-2</v>
      </c>
    </row>
    <row r="20" spans="1:14" x14ac:dyDescent="0.25">
      <c r="B20" s="302" t="s">
        <v>2478</v>
      </c>
      <c r="C20" s="306">
        <f>C14-C16-C18</f>
        <v>7.4743937396552811</v>
      </c>
      <c r="D20" s="306">
        <f t="shared" ref="D20:M20" si="10">D14-D16-D18</f>
        <v>28.929804519982781</v>
      </c>
      <c r="E20" s="306">
        <f t="shared" si="10"/>
        <v>46.171527660710048</v>
      </c>
      <c r="F20" s="306">
        <f t="shared" si="10"/>
        <v>58.180328658001159</v>
      </c>
      <c r="G20" s="306">
        <f t="shared" si="10"/>
        <v>74.852960764156421</v>
      </c>
      <c r="H20" s="306">
        <f t="shared" si="10"/>
        <v>93.038893655789877</v>
      </c>
      <c r="I20" s="306">
        <f t="shared" si="10"/>
        <v>112.80431671381193</v>
      </c>
      <c r="J20" s="306">
        <f t="shared" si="10"/>
        <v>134.9264674626358</v>
      </c>
      <c r="K20" s="306">
        <f t="shared" si="10"/>
        <v>159.32413174133032</v>
      </c>
      <c r="L20" s="306">
        <f t="shared" si="10"/>
        <v>183.73407193613733</v>
      </c>
      <c r="M20" s="306">
        <f t="shared" si="10"/>
        <v>899.23689685221098</v>
      </c>
      <c r="N20" s="294">
        <f>M20/M14</f>
        <v>0.72724374998156971</v>
      </c>
    </row>
    <row r="21" spans="1:14" x14ac:dyDescent="0.25"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</row>
    <row r="22" spans="1:14" x14ac:dyDescent="0.25">
      <c r="B22" s="302"/>
      <c r="C22" s="61">
        <v>2020</v>
      </c>
      <c r="D22" s="61">
        <v>2021</v>
      </c>
      <c r="E22" s="61">
        <v>2022</v>
      </c>
      <c r="F22" s="61">
        <v>2023</v>
      </c>
      <c r="G22" s="61">
        <v>2024</v>
      </c>
      <c r="H22" s="61">
        <v>2025</v>
      </c>
      <c r="I22" s="61">
        <v>2026</v>
      </c>
      <c r="J22" s="61">
        <v>2027</v>
      </c>
      <c r="K22" s="61">
        <v>2028</v>
      </c>
      <c r="L22" s="61">
        <v>2029</v>
      </c>
      <c r="M22" s="61" t="s">
        <v>2473</v>
      </c>
    </row>
    <row r="23" spans="1:14" x14ac:dyDescent="0.25">
      <c r="B23" s="304" t="s">
        <v>2479</v>
      </c>
      <c r="C23" s="220">
        <v>6.4</v>
      </c>
      <c r="D23">
        <v>21.9</v>
      </c>
      <c r="E23">
        <v>33.4</v>
      </c>
      <c r="F23">
        <v>47.3</v>
      </c>
      <c r="G23">
        <v>65.599999999999994</v>
      </c>
      <c r="H23">
        <v>84.7</v>
      </c>
      <c r="I23">
        <v>104.3</v>
      </c>
      <c r="J23">
        <v>126</v>
      </c>
      <c r="K23">
        <v>148.4</v>
      </c>
      <c r="L23">
        <v>169.9</v>
      </c>
      <c r="M23">
        <v>807.9</v>
      </c>
    </row>
    <row r="24" spans="1:14" x14ac:dyDescent="0.25">
      <c r="B24" s="229" t="s">
        <v>2480</v>
      </c>
      <c r="C24">
        <v>1</v>
      </c>
      <c r="D24">
        <v>2.1</v>
      </c>
      <c r="E24">
        <v>3.4</v>
      </c>
      <c r="F24">
        <v>5.0999999999999996</v>
      </c>
      <c r="G24">
        <v>7</v>
      </c>
      <c r="H24">
        <v>9.3000000000000007</v>
      </c>
      <c r="I24">
        <v>11.8</v>
      </c>
      <c r="J24">
        <v>14.5</v>
      </c>
      <c r="K24">
        <v>17.5</v>
      </c>
      <c r="L24">
        <v>20.7</v>
      </c>
      <c r="M24">
        <v>92.4</v>
      </c>
    </row>
    <row r="25" spans="1:14" x14ac:dyDescent="0.25">
      <c r="A25" s="56">
        <v>1</v>
      </c>
      <c r="B25" s="35" t="s">
        <v>2481</v>
      </c>
      <c r="C25">
        <v>0.9</v>
      </c>
      <c r="D25">
        <v>1.8</v>
      </c>
      <c r="E25">
        <v>2.9</v>
      </c>
      <c r="F25">
        <v>4.0999999999999996</v>
      </c>
      <c r="G25">
        <v>5.4</v>
      </c>
      <c r="H25">
        <v>6.8</v>
      </c>
      <c r="I25">
        <v>8.4</v>
      </c>
      <c r="J25">
        <v>10.1</v>
      </c>
      <c r="K25">
        <v>12</v>
      </c>
      <c r="L25">
        <v>13.9</v>
      </c>
      <c r="M25">
        <v>66.400000000000006</v>
      </c>
    </row>
    <row r="26" spans="1:14" x14ac:dyDescent="0.25">
      <c r="A26" s="56">
        <v>1</v>
      </c>
      <c r="B26" s="35" t="s">
        <v>2482</v>
      </c>
      <c r="C26">
        <v>0.1</v>
      </c>
      <c r="D26">
        <v>0.3</v>
      </c>
      <c r="E26">
        <v>0.5</v>
      </c>
      <c r="F26">
        <v>1</v>
      </c>
      <c r="G26">
        <v>1.6</v>
      </c>
      <c r="H26">
        <v>2.4</v>
      </c>
      <c r="I26">
        <v>3.4</v>
      </c>
      <c r="J26">
        <v>4.4000000000000004</v>
      </c>
      <c r="K26">
        <v>5.6</v>
      </c>
      <c r="L26">
        <v>6.8</v>
      </c>
      <c r="M26">
        <v>26.1</v>
      </c>
    </row>
    <row r="27" spans="1:14" x14ac:dyDescent="0.25">
      <c r="B27" s="229" t="s">
        <v>2483</v>
      </c>
      <c r="C27">
        <v>7.9</v>
      </c>
      <c r="D27">
        <v>22.4</v>
      </c>
      <c r="E27">
        <v>32.700000000000003</v>
      </c>
      <c r="F27">
        <v>44.9</v>
      </c>
      <c r="G27">
        <v>61.4</v>
      </c>
      <c r="H27">
        <v>78.3</v>
      </c>
      <c r="I27">
        <v>95.4</v>
      </c>
      <c r="J27">
        <v>114.5</v>
      </c>
      <c r="K27">
        <v>134</v>
      </c>
      <c r="L27">
        <v>152.4</v>
      </c>
      <c r="M27">
        <v>743.9</v>
      </c>
    </row>
    <row r="28" spans="1:14" x14ac:dyDescent="0.25">
      <c r="A28" s="56">
        <v>1</v>
      </c>
      <c r="B28" s="296" t="s">
        <v>2481</v>
      </c>
      <c r="C28">
        <v>1.8</v>
      </c>
      <c r="D28">
        <v>4.2</v>
      </c>
      <c r="E28">
        <v>6.9</v>
      </c>
      <c r="F28">
        <v>9.8000000000000007</v>
      </c>
      <c r="G28">
        <v>11.6</v>
      </c>
      <c r="H28">
        <v>13.3</v>
      </c>
      <c r="I28">
        <v>15.1</v>
      </c>
      <c r="J28">
        <v>18.600000000000001</v>
      </c>
      <c r="K28">
        <v>22.3</v>
      </c>
      <c r="L28">
        <v>24.4</v>
      </c>
      <c r="M28">
        <v>128</v>
      </c>
    </row>
    <row r="29" spans="1:14" collapsed="1" x14ac:dyDescent="0.25">
      <c r="A29" s="56">
        <v>1</v>
      </c>
      <c r="B29" s="296" t="s">
        <v>2484</v>
      </c>
      <c r="C29">
        <v>4.2</v>
      </c>
      <c r="D29">
        <v>12.6</v>
      </c>
      <c r="E29">
        <v>16.899999999999999</v>
      </c>
      <c r="F29">
        <v>22.5</v>
      </c>
      <c r="G29">
        <v>33.6</v>
      </c>
      <c r="H29">
        <v>45.1</v>
      </c>
      <c r="I29">
        <v>56.5</v>
      </c>
      <c r="J29">
        <v>68.400000000000006</v>
      </c>
      <c r="K29">
        <v>80.400000000000006</v>
      </c>
      <c r="L29">
        <v>92.7</v>
      </c>
      <c r="M29">
        <v>432.9</v>
      </c>
    </row>
    <row r="30" spans="1:14" hidden="1" outlineLevel="1" x14ac:dyDescent="0.25">
      <c r="B30" s="297" t="s">
        <v>2485</v>
      </c>
      <c r="C30">
        <v>3.5</v>
      </c>
      <c r="D30">
        <v>10.6</v>
      </c>
      <c r="E30">
        <v>13.5</v>
      </c>
      <c r="F30">
        <v>17.7</v>
      </c>
      <c r="G30">
        <v>27.4</v>
      </c>
      <c r="H30">
        <v>37.5</v>
      </c>
      <c r="I30">
        <v>47.5</v>
      </c>
      <c r="J30">
        <v>57.9</v>
      </c>
      <c r="K30">
        <v>68.400000000000006</v>
      </c>
      <c r="L30">
        <v>79.3</v>
      </c>
      <c r="M30">
        <v>363.4</v>
      </c>
    </row>
    <row r="31" spans="1:14" hidden="1" outlineLevel="1" x14ac:dyDescent="0.25">
      <c r="B31" s="297" t="s">
        <v>2486</v>
      </c>
      <c r="C31">
        <v>0.1</v>
      </c>
      <c r="D31">
        <v>0.4</v>
      </c>
      <c r="E31">
        <v>0.6</v>
      </c>
      <c r="F31">
        <v>0.8</v>
      </c>
      <c r="G31">
        <v>1.1000000000000001</v>
      </c>
      <c r="H31">
        <v>1.3</v>
      </c>
      <c r="I31">
        <v>1.6</v>
      </c>
      <c r="J31">
        <v>1.8</v>
      </c>
      <c r="K31">
        <v>2</v>
      </c>
      <c r="L31">
        <v>2.2000000000000002</v>
      </c>
      <c r="M31">
        <v>12</v>
      </c>
    </row>
    <row r="32" spans="1:14" hidden="1" outlineLevel="1" x14ac:dyDescent="0.25">
      <c r="B32" s="297" t="s">
        <v>2487</v>
      </c>
      <c r="C32">
        <v>0.5</v>
      </c>
      <c r="D32">
        <v>1.6</v>
      </c>
      <c r="E32">
        <v>2.8</v>
      </c>
      <c r="F32">
        <v>3.9</v>
      </c>
      <c r="G32">
        <v>5.0999999999999996</v>
      </c>
      <c r="H32">
        <v>6.3</v>
      </c>
      <c r="I32">
        <v>7.5</v>
      </c>
      <c r="J32">
        <v>8.6999999999999993</v>
      </c>
      <c r="K32">
        <v>9.9</v>
      </c>
      <c r="L32">
        <v>11.2</v>
      </c>
      <c r="M32">
        <v>57.6</v>
      </c>
    </row>
    <row r="33" spans="1:26" x14ac:dyDescent="0.25">
      <c r="B33" s="296" t="s">
        <v>2488</v>
      </c>
      <c r="C33">
        <v>0.9</v>
      </c>
      <c r="D33">
        <v>2.4</v>
      </c>
      <c r="E33">
        <v>4</v>
      </c>
      <c r="F33">
        <v>5.5</v>
      </c>
      <c r="G33">
        <v>7.1</v>
      </c>
      <c r="H33">
        <v>8.6999999999999993</v>
      </c>
      <c r="I33">
        <v>10.3</v>
      </c>
      <c r="J33">
        <v>11.9</v>
      </c>
      <c r="K33">
        <v>13.5</v>
      </c>
      <c r="L33">
        <v>15.2</v>
      </c>
      <c r="M33">
        <v>79.400000000000006</v>
      </c>
    </row>
    <row r="34" spans="1:26" x14ac:dyDescent="0.25">
      <c r="B34" s="296" t="s">
        <v>2482</v>
      </c>
      <c r="C34">
        <v>1</v>
      </c>
      <c r="D34">
        <v>3.1</v>
      </c>
      <c r="E34">
        <v>5.0999999999999996</v>
      </c>
      <c r="F34">
        <v>7.4</v>
      </c>
      <c r="G34">
        <v>9.6999999999999993</v>
      </c>
      <c r="H34">
        <v>12.1</v>
      </c>
      <c r="I34">
        <v>14.5</v>
      </c>
      <c r="J34">
        <v>17</v>
      </c>
      <c r="K34">
        <v>19.600000000000001</v>
      </c>
      <c r="L34">
        <v>22.2</v>
      </c>
      <c r="M34">
        <v>111.7</v>
      </c>
    </row>
    <row r="35" spans="1:26" x14ac:dyDescent="0.25">
      <c r="B35" s="296" t="s">
        <v>1789</v>
      </c>
      <c r="C35">
        <v>0</v>
      </c>
      <c r="D35">
        <v>0.1</v>
      </c>
      <c r="E35">
        <v>-0.1</v>
      </c>
      <c r="F35">
        <v>-0.3</v>
      </c>
      <c r="G35">
        <v>-0.5</v>
      </c>
      <c r="H35">
        <v>-0.8</v>
      </c>
      <c r="I35">
        <v>-1</v>
      </c>
      <c r="J35">
        <v>-1.5</v>
      </c>
      <c r="K35">
        <v>-1.8</v>
      </c>
      <c r="L35">
        <v>-2.2000000000000002</v>
      </c>
      <c r="M35">
        <v>-8.1999999999999993</v>
      </c>
    </row>
    <row r="36" spans="1:26" x14ac:dyDescent="0.25">
      <c r="A36" s="56">
        <v>1</v>
      </c>
      <c r="B36" s="35" t="s">
        <v>2489</v>
      </c>
      <c r="C36">
        <v>-2.5</v>
      </c>
      <c r="D36">
        <v>-2.6</v>
      </c>
      <c r="E36">
        <v>-2.7</v>
      </c>
      <c r="F36">
        <v>-2.7</v>
      </c>
      <c r="G36">
        <v>-2.8</v>
      </c>
      <c r="H36">
        <v>-2.9</v>
      </c>
      <c r="I36">
        <v>-2.9</v>
      </c>
      <c r="J36">
        <v>-3</v>
      </c>
      <c r="K36">
        <v>-3.1</v>
      </c>
      <c r="L36">
        <v>-3.2</v>
      </c>
      <c r="M36">
        <v>-28.4</v>
      </c>
    </row>
    <row r="37" spans="1:26" x14ac:dyDescent="0.25">
      <c r="A37" s="56">
        <v>1</v>
      </c>
      <c r="B37" s="1" t="s">
        <v>2490</v>
      </c>
      <c r="C37">
        <v>10</v>
      </c>
      <c r="D37">
        <v>14</v>
      </c>
      <c r="E37">
        <v>17.399999999999999</v>
      </c>
      <c r="F37">
        <v>20.6</v>
      </c>
      <c r="G37">
        <v>24.1</v>
      </c>
      <c r="H37">
        <v>26.4</v>
      </c>
      <c r="I37">
        <v>27.7</v>
      </c>
      <c r="J37">
        <v>28.3</v>
      </c>
      <c r="K37">
        <v>28.3</v>
      </c>
      <c r="L37">
        <v>27.7</v>
      </c>
      <c r="M37">
        <v>224.5</v>
      </c>
    </row>
    <row r="38" spans="1:26" x14ac:dyDescent="0.25">
      <c r="B38" s="35" t="s">
        <v>2491</v>
      </c>
      <c r="C38">
        <v>5.5</v>
      </c>
      <c r="D38">
        <v>8.6</v>
      </c>
      <c r="E38">
        <v>11.4</v>
      </c>
      <c r="F38">
        <v>14</v>
      </c>
      <c r="G38">
        <v>16.8</v>
      </c>
      <c r="H38">
        <v>18.600000000000001</v>
      </c>
      <c r="I38">
        <v>19.8</v>
      </c>
      <c r="J38">
        <v>20.3</v>
      </c>
      <c r="K38">
        <v>20.399999999999999</v>
      </c>
      <c r="L38">
        <v>20</v>
      </c>
      <c r="M38">
        <v>155.4</v>
      </c>
    </row>
    <row r="39" spans="1:26" x14ac:dyDescent="0.25">
      <c r="B39" s="35" t="s">
        <v>2492</v>
      </c>
      <c r="C39">
        <v>1</v>
      </c>
      <c r="D39">
        <v>2</v>
      </c>
      <c r="E39">
        <v>2.8</v>
      </c>
      <c r="F39">
        <v>3.6</v>
      </c>
      <c r="G39">
        <v>4.5</v>
      </c>
      <c r="H39">
        <v>5.0999999999999996</v>
      </c>
      <c r="I39">
        <v>5.5</v>
      </c>
      <c r="J39">
        <v>5.7</v>
      </c>
      <c r="K39">
        <v>5.7</v>
      </c>
      <c r="L39">
        <v>5.6</v>
      </c>
      <c r="M39">
        <v>41.4</v>
      </c>
    </row>
    <row r="40" spans="1:26" x14ac:dyDescent="0.25">
      <c r="B40" s="32" t="s">
        <v>2493</v>
      </c>
      <c r="C40">
        <v>3.5</v>
      </c>
      <c r="D40">
        <v>3.4</v>
      </c>
      <c r="E40">
        <v>3.2</v>
      </c>
      <c r="F40">
        <v>3</v>
      </c>
      <c r="G40">
        <v>2.8</v>
      </c>
      <c r="H40">
        <v>2.6</v>
      </c>
      <c r="I40">
        <v>2.4</v>
      </c>
      <c r="J40">
        <v>2.2999999999999998</v>
      </c>
      <c r="K40">
        <v>2.2000000000000002</v>
      </c>
      <c r="L40">
        <v>2.1</v>
      </c>
      <c r="M40">
        <v>27.7</v>
      </c>
    </row>
    <row r="41" spans="1:26" x14ac:dyDescent="0.25">
      <c r="A41" s="56">
        <v>1</v>
      </c>
      <c r="B41" s="1" t="s">
        <v>2494</v>
      </c>
      <c r="C41">
        <v>-0.7</v>
      </c>
      <c r="D41">
        <v>-0.2</v>
      </c>
      <c r="E41">
        <v>0.4</v>
      </c>
      <c r="F41">
        <v>1.2</v>
      </c>
      <c r="G41">
        <v>2</v>
      </c>
      <c r="H41">
        <v>3.3</v>
      </c>
      <c r="I41">
        <v>4.7</v>
      </c>
      <c r="J41">
        <v>6.3</v>
      </c>
      <c r="K41">
        <v>7.9</v>
      </c>
      <c r="L41">
        <v>9.8000000000000007</v>
      </c>
      <c r="M41">
        <v>34.799999999999997</v>
      </c>
    </row>
    <row r="42" spans="1:26" x14ac:dyDescent="0.25">
      <c r="A42" s="56">
        <v>1</v>
      </c>
      <c r="B42" s="61" t="s">
        <v>2495</v>
      </c>
      <c r="C42" s="12">
        <v>0</v>
      </c>
      <c r="D42" s="12">
        <v>8.3000000000000007</v>
      </c>
      <c r="E42" s="12">
        <v>16.899999999999999</v>
      </c>
      <c r="F42" s="12">
        <v>17.7</v>
      </c>
      <c r="G42" s="12">
        <v>18.5</v>
      </c>
      <c r="H42" s="12">
        <v>19.5</v>
      </c>
      <c r="I42" s="12">
        <v>20.5</v>
      </c>
      <c r="J42" s="12">
        <v>21.5</v>
      </c>
      <c r="K42" s="12">
        <v>22.7</v>
      </c>
      <c r="L42" s="12">
        <v>23.9</v>
      </c>
      <c r="M42" s="12">
        <v>169.4</v>
      </c>
    </row>
    <row r="43" spans="1:26" x14ac:dyDescent="0.25">
      <c r="B43" s="68" t="s">
        <v>2496</v>
      </c>
      <c r="C43" s="68">
        <v>15.8</v>
      </c>
      <c r="D43" s="68">
        <v>44</v>
      </c>
      <c r="E43" s="68">
        <v>68.2</v>
      </c>
      <c r="F43" s="68">
        <v>86.8</v>
      </c>
      <c r="G43" s="68">
        <v>110.2</v>
      </c>
      <c r="H43" s="68">
        <v>133.80000000000001</v>
      </c>
      <c r="I43" s="68">
        <v>157.19999999999999</v>
      </c>
      <c r="J43" s="68">
        <v>182.1</v>
      </c>
      <c r="K43" s="68">
        <v>207.3</v>
      </c>
      <c r="L43" s="68">
        <v>231.3</v>
      </c>
      <c r="M43" s="237">
        <v>1236.5</v>
      </c>
    </row>
    <row r="44" spans="1:26" x14ac:dyDescent="0.25">
      <c r="B44" s="1"/>
      <c r="C44">
        <f t="shared" ref="C44:M44" si="11">C43-C8</f>
        <v>0</v>
      </c>
      <c r="D44">
        <f t="shared" si="11"/>
        <v>0</v>
      </c>
      <c r="E44">
        <f t="shared" si="11"/>
        <v>0</v>
      </c>
      <c r="F44">
        <f t="shared" si="11"/>
        <v>0</v>
      </c>
      <c r="G44">
        <f t="shared" si="11"/>
        <v>0</v>
      </c>
      <c r="H44">
        <f t="shared" si="11"/>
        <v>0</v>
      </c>
      <c r="I44">
        <f t="shared" si="11"/>
        <v>0</v>
      </c>
      <c r="J44">
        <f t="shared" si="11"/>
        <v>0</v>
      </c>
      <c r="K44">
        <f t="shared" si="11"/>
        <v>0</v>
      </c>
      <c r="L44">
        <f t="shared" si="11"/>
        <v>0</v>
      </c>
      <c r="M44">
        <f t="shared" si="11"/>
        <v>0</v>
      </c>
    </row>
    <row r="45" spans="1:26" x14ac:dyDescent="0.25">
      <c r="B45" t="s">
        <v>2498</v>
      </c>
    </row>
    <row r="47" spans="1:26" x14ac:dyDescent="0.25">
      <c r="B47" s="61" t="s">
        <v>2501</v>
      </c>
      <c r="C47" s="61">
        <v>2019</v>
      </c>
      <c r="D47" s="61">
        <v>2020</v>
      </c>
      <c r="E47" s="61">
        <v>2021</v>
      </c>
      <c r="F47" s="61">
        <v>2022</v>
      </c>
      <c r="G47" s="61">
        <v>2023</v>
      </c>
      <c r="H47" s="61">
        <v>2024</v>
      </c>
      <c r="I47" s="61">
        <v>2025</v>
      </c>
      <c r="J47" s="61">
        <v>2026</v>
      </c>
      <c r="K47" s="61">
        <v>2027</v>
      </c>
      <c r="L47" s="61">
        <v>2028</v>
      </c>
      <c r="M47" s="61" t="s">
        <v>2496</v>
      </c>
    </row>
    <row r="48" spans="1:26" x14ac:dyDescent="0.25">
      <c r="B48" t="s">
        <v>2502</v>
      </c>
      <c r="C48" s="57">
        <v>0.14459359837020996</v>
      </c>
      <c r="D48" s="57">
        <v>0.17726780364911479</v>
      </c>
      <c r="E48" s="57">
        <v>0.21267276251074899</v>
      </c>
      <c r="F48" s="57">
        <v>0.25043029153545854</v>
      </c>
      <c r="G48" s="57">
        <v>0.29464319493882019</v>
      </c>
      <c r="H48" s="57">
        <v>0.34177503807974546</v>
      </c>
      <c r="I48" s="57">
        <v>0.37079285093631231</v>
      </c>
      <c r="J48" s="57">
        <v>0.40481820163119892</v>
      </c>
      <c r="K48" s="57">
        <v>0.42482711997237926</v>
      </c>
      <c r="L48" s="57">
        <v>0.42438923168388981</v>
      </c>
      <c r="M48" s="57">
        <v>3.0462100933078786</v>
      </c>
      <c r="O48" t="s">
        <v>26</v>
      </c>
      <c r="P48">
        <v>1980557156.7668982</v>
      </c>
      <c r="Q48">
        <v>3761488222.0735292</v>
      </c>
      <c r="R48">
        <v>5625123471.7663641</v>
      </c>
      <c r="S48">
        <v>7509791940.4119167</v>
      </c>
      <c r="T48">
        <v>9245984136.6140575</v>
      </c>
      <c r="U48">
        <v>10584051191.781946</v>
      </c>
      <c r="V48">
        <v>11507190721.099386</v>
      </c>
      <c r="W48">
        <v>12153785507.326998</v>
      </c>
      <c r="X48">
        <v>12294638103.997198</v>
      </c>
      <c r="Y48">
        <v>12129717502.864302</v>
      </c>
      <c r="Z48">
        <v>86792327954.702591</v>
      </c>
    </row>
    <row r="49" spans="2:13" x14ac:dyDescent="0.25">
      <c r="B49" t="s">
        <v>2503</v>
      </c>
      <c r="C49" s="57">
        <v>0.17477958404290067</v>
      </c>
      <c r="D49" s="57">
        <v>0.22647897647688883</v>
      </c>
      <c r="E49" s="57">
        <v>0.30231747986079505</v>
      </c>
      <c r="F49" s="57">
        <v>0.36625641016828725</v>
      </c>
      <c r="G49" s="57">
        <v>0.42684379765072555</v>
      </c>
      <c r="H49" s="57">
        <v>0.48834244551966272</v>
      </c>
      <c r="I49" s="57">
        <v>0.52490619853352694</v>
      </c>
      <c r="J49" s="57">
        <v>0.54395512204912588</v>
      </c>
      <c r="K49" s="57">
        <v>0.56289545139718611</v>
      </c>
      <c r="L49" s="57">
        <v>0.57869532183205152</v>
      </c>
      <c r="M49" s="57">
        <v>4.1954707875311508</v>
      </c>
    </row>
    <row r="50" spans="2:13" x14ac:dyDescent="0.25">
      <c r="B50" t="s">
        <v>2504</v>
      </c>
      <c r="C50" s="57">
        <v>0.18992921435809118</v>
      </c>
      <c r="D50" s="57">
        <v>0.26177750551320994</v>
      </c>
      <c r="E50" s="57">
        <v>0.35206446676292852</v>
      </c>
      <c r="F50" s="57">
        <v>0.44177697019748557</v>
      </c>
      <c r="G50" s="57">
        <v>0.52334173282081908</v>
      </c>
      <c r="H50" s="57">
        <v>0.59432377416980553</v>
      </c>
      <c r="I50" s="57">
        <v>0.63592557581307396</v>
      </c>
      <c r="J50" s="57">
        <v>0.69573989158385785</v>
      </c>
      <c r="K50" s="57">
        <v>0.73053214868029526</v>
      </c>
      <c r="L50" s="57">
        <v>0.74281036742885231</v>
      </c>
      <c r="M50" s="57">
        <v>5.1682216473284193</v>
      </c>
    </row>
    <row r="51" spans="2:13" x14ac:dyDescent="0.25">
      <c r="B51" t="s">
        <v>2505</v>
      </c>
      <c r="C51" s="57">
        <v>0.10637038306124386</v>
      </c>
      <c r="D51" s="57">
        <v>0.14077289919824298</v>
      </c>
      <c r="E51" s="57">
        <v>0.17825432574004252</v>
      </c>
      <c r="F51" s="57">
        <v>0.21624698062583408</v>
      </c>
      <c r="G51" s="57">
        <v>0.25515499256713209</v>
      </c>
      <c r="H51" s="57">
        <v>0.29755367558073431</v>
      </c>
      <c r="I51" s="57">
        <v>0.33517021771851446</v>
      </c>
      <c r="J51" s="57">
        <v>0.37073550847324205</v>
      </c>
      <c r="K51" s="57">
        <v>0.40059406075573489</v>
      </c>
      <c r="L51" s="57">
        <v>0.41965594076096208</v>
      </c>
      <c r="M51" s="57">
        <v>2.7205089844816834</v>
      </c>
    </row>
    <row r="52" spans="2:13" x14ac:dyDescent="0.25">
      <c r="B52" t="s">
        <v>2506</v>
      </c>
      <c r="C52" s="57">
        <v>0.45245067666371536</v>
      </c>
      <c r="D52" s="57">
        <v>0.85277903871517924</v>
      </c>
      <c r="E52" s="57">
        <v>1.2469883505470529</v>
      </c>
      <c r="F52" s="57">
        <v>1.6263411791274587</v>
      </c>
      <c r="G52" s="57">
        <v>1.995438970520433</v>
      </c>
      <c r="H52" s="57">
        <v>2.2827490357409634</v>
      </c>
      <c r="I52" s="57">
        <v>2.4425838015318133</v>
      </c>
      <c r="J52" s="57">
        <v>2.5635837882591024</v>
      </c>
      <c r="K52" s="57">
        <v>2.6021651070722212</v>
      </c>
      <c r="L52" s="57">
        <v>2.564998099765289</v>
      </c>
      <c r="M52" s="57">
        <v>18.630078047943226</v>
      </c>
    </row>
    <row r="53" spans="2:13" x14ac:dyDescent="0.25">
      <c r="B53" t="s">
        <v>2507</v>
      </c>
      <c r="C53" s="57">
        <v>0.25321497192003584</v>
      </c>
      <c r="D53" s="57">
        <v>0.39537932324125219</v>
      </c>
      <c r="E53" s="57">
        <v>0.56169573508087844</v>
      </c>
      <c r="F53" s="57">
        <v>0.70848508737309501</v>
      </c>
      <c r="G53" s="57">
        <v>0.84125001820173428</v>
      </c>
      <c r="H53" s="57">
        <v>0.98377332276613882</v>
      </c>
      <c r="I53" s="57">
        <v>1.0812915727885766</v>
      </c>
      <c r="J53" s="57">
        <v>1.1557737015315843</v>
      </c>
      <c r="K53" s="57">
        <v>1.1979060976773743</v>
      </c>
      <c r="L53" s="57">
        <v>1.205197150266456</v>
      </c>
      <c r="M53" s="57">
        <v>8.3839669808471253</v>
      </c>
    </row>
    <row r="54" spans="2:13" x14ac:dyDescent="0.25">
      <c r="B54" t="s">
        <v>2508</v>
      </c>
      <c r="C54" s="57">
        <v>0.16752676379981815</v>
      </c>
      <c r="D54" s="57">
        <v>0.2822548091783581</v>
      </c>
      <c r="E54" s="57">
        <v>0.4326907351143694</v>
      </c>
      <c r="F54" s="57">
        <v>0.52673512797173638</v>
      </c>
      <c r="G54" s="57">
        <v>0.61077900319190992</v>
      </c>
      <c r="H54" s="57">
        <v>0.67436376590565283</v>
      </c>
      <c r="I54" s="57">
        <v>0.70797123437335285</v>
      </c>
      <c r="J54" s="57">
        <v>0.73964158528969526</v>
      </c>
      <c r="K54" s="57">
        <v>0.74538217864228995</v>
      </c>
      <c r="L54" s="57">
        <v>0.73817155875527074</v>
      </c>
      <c r="M54" s="57">
        <v>5.6255167622224542</v>
      </c>
    </row>
    <row r="55" spans="2:13" x14ac:dyDescent="0.25">
      <c r="B55" t="s">
        <v>2509</v>
      </c>
      <c r="C55" s="57">
        <v>0.16136061723333286</v>
      </c>
      <c r="D55" s="57">
        <v>0.4142982335931103</v>
      </c>
      <c r="E55" s="57">
        <v>0.6378406143719707</v>
      </c>
      <c r="F55" s="57">
        <v>0.86400231798085902</v>
      </c>
      <c r="G55" s="57">
        <v>1.0858500428732638</v>
      </c>
      <c r="H55" s="57">
        <v>1.3005173923912312</v>
      </c>
      <c r="I55" s="57">
        <v>1.4430896811042895</v>
      </c>
      <c r="J55" s="57">
        <v>1.5893900778544792</v>
      </c>
      <c r="K55" s="57">
        <v>1.650708557752453</v>
      </c>
      <c r="L55" s="57">
        <v>1.6912000722425828</v>
      </c>
      <c r="M55" s="57">
        <v>10.838257607397571</v>
      </c>
    </row>
    <row r="56" spans="2:13" x14ac:dyDescent="0.25">
      <c r="B56" t="s">
        <v>2510</v>
      </c>
      <c r="C56" s="57">
        <v>0.1725618225357628</v>
      </c>
      <c r="D56" s="57">
        <v>0.26793781091585051</v>
      </c>
      <c r="E56" s="57">
        <v>0.38922478988053527</v>
      </c>
      <c r="F56" s="57">
        <v>0.48405903562871255</v>
      </c>
      <c r="G56" s="57">
        <v>0.57278366777492096</v>
      </c>
      <c r="H56" s="57">
        <v>0.66185673443762982</v>
      </c>
      <c r="I56" s="57">
        <v>0.70724866215811932</v>
      </c>
      <c r="J56" s="57">
        <v>0.75495106423175684</v>
      </c>
      <c r="K56" s="57">
        <v>0.77154152736289849</v>
      </c>
      <c r="L56" s="57">
        <v>0.76694349221674629</v>
      </c>
      <c r="M56" s="57">
        <v>5.5491086071429327</v>
      </c>
    </row>
    <row r="57" spans="2:13" x14ac:dyDescent="0.25">
      <c r="B57" t="s">
        <v>2511</v>
      </c>
      <c r="C57" s="57">
        <v>0.6691281561563206</v>
      </c>
      <c r="D57" s="57">
        <v>1.0918414524439664</v>
      </c>
      <c r="E57" s="57">
        <v>1.5444679868870077</v>
      </c>
      <c r="F57" s="57">
        <v>2.0707556389590169</v>
      </c>
      <c r="G57" s="57">
        <v>2.6599129212949415</v>
      </c>
      <c r="H57" s="57">
        <v>3.0888185232791425</v>
      </c>
      <c r="I57" s="57">
        <v>3.390008013019822</v>
      </c>
      <c r="J57" s="57">
        <v>3.6932470250417433</v>
      </c>
      <c r="K57" s="57">
        <v>3.8920639009007933</v>
      </c>
      <c r="L57" s="57">
        <v>3.8294008896271614</v>
      </c>
      <c r="M57" s="57">
        <v>25.929644507609922</v>
      </c>
    </row>
    <row r="58" spans="2:13" x14ac:dyDescent="0.25">
      <c r="B58" t="s">
        <v>2512</v>
      </c>
      <c r="C58" s="57">
        <v>0.14403168731430829</v>
      </c>
      <c r="D58" s="57">
        <v>0.27084689475421753</v>
      </c>
      <c r="E58" s="57">
        <v>0.38642601147245309</v>
      </c>
      <c r="F58" s="57">
        <v>0.49035715752870729</v>
      </c>
      <c r="G58" s="57">
        <v>0.59774162535487274</v>
      </c>
      <c r="H58" s="57">
        <v>0.69184178334794011</v>
      </c>
      <c r="I58" s="57">
        <v>0.74443226434851373</v>
      </c>
      <c r="J58" s="57">
        <v>0.77624112166401915</v>
      </c>
      <c r="K58" s="57">
        <v>0.76840970301501355</v>
      </c>
      <c r="L58" s="57">
        <v>0.74617136523138883</v>
      </c>
      <c r="M58" s="57">
        <v>5.6164996140314338</v>
      </c>
    </row>
    <row r="59" spans="2:13" x14ac:dyDescent="0.25">
      <c r="B59" t="s">
        <v>2513</v>
      </c>
      <c r="C59" s="57">
        <v>0.28548451357132887</v>
      </c>
      <c r="D59" s="57">
        <v>0.48495699680726884</v>
      </c>
      <c r="E59" s="57">
        <v>0.68549467471761227</v>
      </c>
      <c r="F59" s="57">
        <v>0.87944061814982966</v>
      </c>
      <c r="G59" s="57">
        <v>1.0514942517451029</v>
      </c>
      <c r="H59" s="57">
        <v>1.2093938615186599</v>
      </c>
      <c r="I59" s="57">
        <v>1.3076623670435099</v>
      </c>
      <c r="J59" s="57">
        <v>1.3930697210100567</v>
      </c>
      <c r="K59" s="57">
        <v>1.4512778423707198</v>
      </c>
      <c r="L59" s="57">
        <v>1.4721770872382021</v>
      </c>
      <c r="M59" s="57">
        <v>10.22045193417229</v>
      </c>
    </row>
    <row r="60" spans="2:13" x14ac:dyDescent="0.25">
      <c r="B60" t="s">
        <v>2514</v>
      </c>
      <c r="C60" s="57">
        <v>0.35095809154766594</v>
      </c>
      <c r="D60" s="57">
        <v>0.48069474846588039</v>
      </c>
      <c r="E60" s="57">
        <v>0.6237232774404623</v>
      </c>
      <c r="F60" s="57">
        <v>0.7696385607204419</v>
      </c>
      <c r="G60" s="57">
        <v>0.9294258137046294</v>
      </c>
      <c r="H60" s="57">
        <v>1.082375364103821</v>
      </c>
      <c r="I60" s="57">
        <v>1.167557123241951</v>
      </c>
      <c r="J60" s="57">
        <v>1.2266216896280526</v>
      </c>
      <c r="K60" s="57">
        <v>1.2620159162636331</v>
      </c>
      <c r="L60" s="57">
        <v>1.2579623426298359</v>
      </c>
      <c r="M60" s="57">
        <v>9.1509729277463716</v>
      </c>
    </row>
    <row r="61" spans="2:13" x14ac:dyDescent="0.25">
      <c r="B61" t="s">
        <v>2515</v>
      </c>
      <c r="C61" s="57">
        <v>0.12401123064617885</v>
      </c>
      <c r="D61" s="57">
        <v>0.20058316021028644</v>
      </c>
      <c r="E61" s="57">
        <v>0.27164402476869243</v>
      </c>
      <c r="F61" s="57">
        <v>0.33867063521268109</v>
      </c>
      <c r="G61" s="57">
        <v>0.41781052750575781</v>
      </c>
      <c r="H61" s="57">
        <v>0.47203204185691333</v>
      </c>
      <c r="I61" s="57">
        <v>0.51229066008991908</v>
      </c>
      <c r="J61" s="57">
        <v>0.54903053600581642</v>
      </c>
      <c r="K61" s="57">
        <v>0.5622756404245508</v>
      </c>
      <c r="L61" s="57">
        <v>0.55746270697768807</v>
      </c>
      <c r="M61" s="57">
        <v>4.0058111636984846</v>
      </c>
    </row>
    <row r="62" spans="2:13" x14ac:dyDescent="0.25">
      <c r="B62" t="s">
        <v>2516</v>
      </c>
      <c r="C62" s="57">
        <v>0.25698666870898651</v>
      </c>
      <c r="D62" s="57">
        <v>0.46716369948727726</v>
      </c>
      <c r="E62" s="57">
        <v>0.67137149607248969</v>
      </c>
      <c r="F62" s="57">
        <v>0.85823392804571719</v>
      </c>
      <c r="G62" s="57">
        <v>1.0537748066386123</v>
      </c>
      <c r="H62" s="57">
        <v>1.2445719065608301</v>
      </c>
      <c r="I62" s="57">
        <v>1.3815359346991567</v>
      </c>
      <c r="J62" s="57">
        <v>1.5069458796474757</v>
      </c>
      <c r="K62" s="57">
        <v>1.5426934398094905</v>
      </c>
      <c r="L62" s="57">
        <v>1.5548823498960096</v>
      </c>
      <c r="M62" s="57">
        <v>10.538160109566046</v>
      </c>
    </row>
    <row r="63" spans="2:13" x14ac:dyDescent="0.25">
      <c r="B63" t="s">
        <v>2517</v>
      </c>
      <c r="C63" s="57">
        <v>8.3074658464777712E-2</v>
      </c>
      <c r="D63" s="57">
        <v>0.19556982055223607</v>
      </c>
      <c r="E63" s="57">
        <v>0.29097152596133158</v>
      </c>
      <c r="F63" s="57">
        <v>0.37495832555527459</v>
      </c>
      <c r="G63" s="57">
        <v>0.46661879725166355</v>
      </c>
      <c r="H63" s="57">
        <v>0.55828003510539781</v>
      </c>
      <c r="I63" s="57">
        <v>0.60961122479370744</v>
      </c>
      <c r="J63" s="57">
        <v>0.6604305208622423</v>
      </c>
      <c r="K63" s="57">
        <v>0.68606365570983951</v>
      </c>
      <c r="L63" s="57">
        <v>0.68282597620096963</v>
      </c>
      <c r="M63" s="57">
        <v>4.6084045404574399</v>
      </c>
    </row>
    <row r="64" spans="2:13" x14ac:dyDescent="0.25">
      <c r="B64" t="s">
        <v>2518</v>
      </c>
      <c r="C64" s="57">
        <v>0.8851420243231134</v>
      </c>
      <c r="D64" s="57">
        <v>1.4242360081840415</v>
      </c>
      <c r="E64" s="57">
        <v>1.9930057033601909</v>
      </c>
      <c r="F64" s="57">
        <v>2.4114757721540121</v>
      </c>
      <c r="G64" s="57">
        <v>3.0953653119641862</v>
      </c>
      <c r="H64" s="57">
        <v>3.3424635973260126</v>
      </c>
      <c r="I64" s="57">
        <v>3.5333809102709082</v>
      </c>
      <c r="J64" s="57">
        <v>3.5965992247443044</v>
      </c>
      <c r="K64" s="57">
        <v>3.592133483727066</v>
      </c>
      <c r="L64" s="57">
        <v>3.5447921230713924</v>
      </c>
      <c r="M64" s="57">
        <v>27.418594159125227</v>
      </c>
    </row>
    <row r="65" spans="2:13" x14ac:dyDescent="0.25">
      <c r="B65" t="s">
        <v>2519</v>
      </c>
      <c r="C65" s="57">
        <v>0.47700489407306051</v>
      </c>
      <c r="D65" s="57">
        <v>1.0308705804403386</v>
      </c>
      <c r="E65" s="57">
        <v>1.5742542354420195</v>
      </c>
      <c r="F65" s="57">
        <v>2.108478133071535</v>
      </c>
      <c r="G65" s="57">
        <v>2.6261564473220904</v>
      </c>
      <c r="H65" s="57">
        <v>3.1524839919527188</v>
      </c>
      <c r="I65" s="57">
        <v>3.5032676510483691</v>
      </c>
      <c r="J65" s="57">
        <v>3.7687920513594579</v>
      </c>
      <c r="K65" s="57">
        <v>3.8630832106046253</v>
      </c>
      <c r="L65" s="57">
        <v>3.8279207916881242</v>
      </c>
      <c r="M65" s="57">
        <v>25.932311987002343</v>
      </c>
    </row>
    <row r="66" spans="2:13" x14ac:dyDescent="0.25">
      <c r="B66" t="s">
        <v>2520</v>
      </c>
      <c r="C66" s="57">
        <v>0.15890093346311021</v>
      </c>
      <c r="D66" s="57">
        <v>0.31532553861114765</v>
      </c>
      <c r="E66" s="57">
        <v>0.45918318121766233</v>
      </c>
      <c r="F66" s="57">
        <v>0.57115666470831605</v>
      </c>
      <c r="G66" s="57">
        <v>0.68555654139756983</v>
      </c>
      <c r="H66" s="57">
        <v>0.78955793320852741</v>
      </c>
      <c r="I66" s="57">
        <v>0.84440443927486253</v>
      </c>
      <c r="J66" s="57">
        <v>0.88917312847880059</v>
      </c>
      <c r="K66" s="57">
        <v>0.86966062087397333</v>
      </c>
      <c r="L66" s="57">
        <v>0.82600414485941032</v>
      </c>
      <c r="M66" s="57">
        <v>6.4089231260933808</v>
      </c>
    </row>
    <row r="67" spans="2:13" x14ac:dyDescent="0.25">
      <c r="B67" t="s">
        <v>2521</v>
      </c>
      <c r="C67" s="57">
        <v>0.15997399106471949</v>
      </c>
      <c r="D67" s="57">
        <v>0.22474822094951361</v>
      </c>
      <c r="E67" s="57">
        <v>0.30336675608696723</v>
      </c>
      <c r="F67" s="57">
        <v>0.36881356351905209</v>
      </c>
      <c r="G67" s="57">
        <v>0.42647545696243899</v>
      </c>
      <c r="H67" s="57">
        <v>0.47722038817949686</v>
      </c>
      <c r="I67" s="57">
        <v>0.50075195739703349</v>
      </c>
      <c r="J67" s="57">
        <v>0.52169812021303807</v>
      </c>
      <c r="K67" s="57">
        <v>0.5365385441211411</v>
      </c>
      <c r="L67" s="57">
        <v>0.53473655638705997</v>
      </c>
      <c r="M67" s="57">
        <v>4.0543235548804608</v>
      </c>
    </row>
    <row r="68" spans="2:13" x14ac:dyDescent="0.25">
      <c r="B68" t="s">
        <v>2522</v>
      </c>
      <c r="C68" s="57">
        <v>4.6907340141409785E-2</v>
      </c>
      <c r="D68" s="57">
        <v>6.5428812451819099E-2</v>
      </c>
      <c r="E68" s="57">
        <v>8.5049418893627965E-2</v>
      </c>
      <c r="F68" s="57">
        <v>0.11029709149816579</v>
      </c>
      <c r="G68" s="57">
        <v>0.14092318527920714</v>
      </c>
      <c r="H68" s="57">
        <v>0.15992896901891124</v>
      </c>
      <c r="I68" s="57">
        <v>0.1781246167433064</v>
      </c>
      <c r="J68" s="57">
        <v>0.19756542442926764</v>
      </c>
      <c r="K68" s="57">
        <v>0.20935905332151844</v>
      </c>
      <c r="L68" s="57">
        <v>0.21445092283205011</v>
      </c>
      <c r="M68" s="57">
        <v>1.4080348346092837</v>
      </c>
    </row>
    <row r="69" spans="2:13" x14ac:dyDescent="0.25">
      <c r="B69" t="s">
        <v>2523</v>
      </c>
      <c r="C69" s="57">
        <v>0.22978754187500666</v>
      </c>
      <c r="D69" s="57">
        <v>0.52937420185522133</v>
      </c>
      <c r="E69" s="57">
        <v>0.83770252144903823</v>
      </c>
      <c r="F69" s="57">
        <v>1.1393977001913549</v>
      </c>
      <c r="G69" s="57">
        <v>1.440408339944417</v>
      </c>
      <c r="H69" s="57">
        <v>1.7052613563077503</v>
      </c>
      <c r="I69" s="57">
        <v>1.9112048974448914</v>
      </c>
      <c r="J69" s="57">
        <v>2.0837659234359442</v>
      </c>
      <c r="K69" s="57">
        <v>2.1556349196394979</v>
      </c>
      <c r="L69" s="57">
        <v>2.174003851403131</v>
      </c>
      <c r="M69" s="57">
        <v>14.206541253546254</v>
      </c>
    </row>
    <row r="70" spans="2:13" x14ac:dyDescent="0.25">
      <c r="B70" t="s">
        <v>2524</v>
      </c>
      <c r="C70" s="57">
        <v>7.9378797276213761E-2</v>
      </c>
      <c r="D70" s="57">
        <v>0.24721475234112716</v>
      </c>
      <c r="E70" s="57">
        <v>0.38619019063424231</v>
      </c>
      <c r="F70" s="57">
        <v>0.53613994078068916</v>
      </c>
      <c r="G70" s="57">
        <v>0.69322068277762272</v>
      </c>
      <c r="H70" s="57">
        <v>0.82351238117370396</v>
      </c>
      <c r="I70" s="57">
        <v>0.88607808615672534</v>
      </c>
      <c r="J70" s="57">
        <v>0.91069268121047198</v>
      </c>
      <c r="K70" s="57">
        <v>0.89411947753932908</v>
      </c>
      <c r="L70" s="57">
        <v>0.87230273423620985</v>
      </c>
      <c r="M70" s="57">
        <v>6.3288497241263348</v>
      </c>
    </row>
    <row r="71" spans="2:13" x14ac:dyDescent="0.25">
      <c r="B71" t="s">
        <v>2525</v>
      </c>
      <c r="C71" s="57">
        <v>7.3195673007772744E-2</v>
      </c>
      <c r="D71" s="57">
        <v>0.14805105079695349</v>
      </c>
      <c r="E71" s="57">
        <v>0.22642934059780748</v>
      </c>
      <c r="F71" s="57">
        <v>0.2939766169881039</v>
      </c>
      <c r="G71" s="57">
        <v>0.36910496019142747</v>
      </c>
      <c r="H71" s="57">
        <v>0.42953224396522655</v>
      </c>
      <c r="I71" s="57">
        <v>0.4653950114123323</v>
      </c>
      <c r="J71" s="57">
        <v>0.49386765992171683</v>
      </c>
      <c r="K71" s="57">
        <v>0.49816237705055644</v>
      </c>
      <c r="L71" s="57">
        <v>0.51235393797673001</v>
      </c>
      <c r="M71" s="57">
        <v>3.510068871908627</v>
      </c>
    </row>
    <row r="72" spans="2:13" x14ac:dyDescent="0.25">
      <c r="B72" s="292" t="s">
        <v>2526</v>
      </c>
      <c r="C72" s="57">
        <v>1.4687173194904537</v>
      </c>
      <c r="D72" s="57">
        <v>2.4220558720257843</v>
      </c>
      <c r="E72" s="57">
        <v>3.3272604682892597</v>
      </c>
      <c r="F72" s="57">
        <v>4.2504150898066291</v>
      </c>
      <c r="G72" s="57">
        <v>5.1629451134320536</v>
      </c>
      <c r="H72" s="57">
        <v>5.9942298505459481</v>
      </c>
      <c r="I72" s="57">
        <v>6.4286331510439148</v>
      </c>
      <c r="J72" s="57">
        <v>6.5720412107295179</v>
      </c>
      <c r="K72" s="57">
        <v>6.524566662145606</v>
      </c>
      <c r="L72" s="57">
        <v>6.3793143059548347</v>
      </c>
      <c r="M72" s="57">
        <v>48.530179043464003</v>
      </c>
    </row>
    <row r="73" spans="2:13" x14ac:dyDescent="0.25">
      <c r="B73" t="s">
        <v>2527</v>
      </c>
      <c r="C73" s="57">
        <v>0.13831278668216615</v>
      </c>
      <c r="D73" s="57">
        <v>0.24423228773405867</v>
      </c>
      <c r="E73" s="57">
        <v>0.35019521419336891</v>
      </c>
      <c r="F73" s="57">
        <v>0.45244433825719033</v>
      </c>
      <c r="G73" s="57">
        <v>0.55479887328802135</v>
      </c>
      <c r="H73" s="57">
        <v>0.64141810537696786</v>
      </c>
      <c r="I73" s="57">
        <v>0.69794724487975701</v>
      </c>
      <c r="J73" s="57">
        <v>0.76024129630043602</v>
      </c>
      <c r="K73" s="57">
        <v>0.77139469555090034</v>
      </c>
      <c r="L73" s="57">
        <v>0.77359062834976056</v>
      </c>
      <c r="M73" s="57">
        <v>5.384575470612627</v>
      </c>
    </row>
    <row r="74" spans="2:13" x14ac:dyDescent="0.25">
      <c r="B74" s="12" t="s">
        <v>2528</v>
      </c>
      <c r="C74" s="281">
        <v>0.35998248327657034</v>
      </c>
      <c r="D74" s="281">
        <v>0.8686226313771277</v>
      </c>
      <c r="E74" s="281">
        <v>1.4001240484592885</v>
      </c>
      <c r="F74" s="281">
        <v>1.8513113156379042</v>
      </c>
      <c r="G74" s="281">
        <v>2.2861811360672131</v>
      </c>
      <c r="H74" s="281">
        <v>2.6831074855545944</v>
      </c>
      <c r="I74" s="281">
        <v>3.0058603682663176</v>
      </c>
      <c r="J74" s="281">
        <v>3.173176085180319</v>
      </c>
      <c r="K74" s="281">
        <v>3.0397914244370328</v>
      </c>
      <c r="L74" s="281">
        <v>2.9231109174411474</v>
      </c>
      <c r="M74" s="281">
        <v>21.591267895697513</v>
      </c>
    </row>
    <row r="75" spans="2:13" x14ac:dyDescent="0.25">
      <c r="B75" s="1" t="s">
        <v>2529</v>
      </c>
      <c r="C75" s="38">
        <f>SUM(C48:C74)</f>
        <v>7.8137664230682748</v>
      </c>
      <c r="D75" s="38">
        <f t="shared" ref="D75:M75" si="12">SUM(D48:D74)</f>
        <v>13.730763129969471</v>
      </c>
      <c r="E75" s="38">
        <f t="shared" si="12"/>
        <v>19.730609335812851</v>
      </c>
      <c r="F75" s="38">
        <f t="shared" si="12"/>
        <v>25.36029449139355</v>
      </c>
      <c r="G75" s="38">
        <f t="shared" si="12"/>
        <v>31.264000212661585</v>
      </c>
      <c r="H75" s="38">
        <f t="shared" si="12"/>
        <v>36.171285002974123</v>
      </c>
      <c r="I75" s="38">
        <f t="shared" si="12"/>
        <v>39.31712571613258</v>
      </c>
      <c r="J75" s="38">
        <f t="shared" si="12"/>
        <v>41.591788240766718</v>
      </c>
      <c r="K75" s="38">
        <f t="shared" si="12"/>
        <v>42.205796816818122</v>
      </c>
      <c r="L75" s="38">
        <f t="shared" si="12"/>
        <v>41.815524866953211</v>
      </c>
      <c r="M75" s="38">
        <f t="shared" si="12"/>
        <v>299.00095423655046</v>
      </c>
    </row>
    <row r="76" spans="2:13" x14ac:dyDescent="0.25"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</row>
    <row r="77" spans="2:13" x14ac:dyDescent="0.25">
      <c r="B77" s="12"/>
      <c r="C77" s="61">
        <v>2019</v>
      </c>
      <c r="D77" s="61">
        <v>2020</v>
      </c>
      <c r="E77" s="61">
        <v>2021</v>
      </c>
      <c r="F77" s="61">
        <v>2022</v>
      </c>
      <c r="G77" s="61">
        <v>2023</v>
      </c>
      <c r="H77" s="61">
        <v>2024</v>
      </c>
      <c r="I77" s="61">
        <v>2025</v>
      </c>
      <c r="J77" s="61">
        <v>2026</v>
      </c>
      <c r="K77" s="61">
        <v>2027</v>
      </c>
      <c r="L77" s="61">
        <v>2028</v>
      </c>
      <c r="M77" s="61" t="s">
        <v>2496</v>
      </c>
    </row>
    <row r="78" spans="2:13" x14ac:dyDescent="0.25">
      <c r="B78" s="1" t="s">
        <v>1796</v>
      </c>
      <c r="C78" s="38">
        <v>1.9805571567668983</v>
      </c>
      <c r="D78" s="38">
        <v>3.7614882220735293</v>
      </c>
      <c r="E78" s="38">
        <v>5.6251234717663641</v>
      </c>
      <c r="F78" s="38">
        <v>7.5097919404119171</v>
      </c>
      <c r="G78" s="38">
        <v>9.2459841366140569</v>
      </c>
      <c r="H78" s="38">
        <v>10.584051191781946</v>
      </c>
      <c r="I78" s="38">
        <v>11.507190721099386</v>
      </c>
      <c r="J78" s="38">
        <v>12.153785507326997</v>
      </c>
      <c r="K78" s="38">
        <v>12.294638103997197</v>
      </c>
      <c r="L78" s="38">
        <v>12.129717502864303</v>
      </c>
      <c r="M78" s="38">
        <v>86.792327954702586</v>
      </c>
    </row>
    <row r="80" spans="2:13" x14ac:dyDescent="0.25">
      <c r="B80" s="299">
        <v>712</v>
      </c>
      <c r="C80" t="s">
        <v>2530</v>
      </c>
      <c r="D80" t="s">
        <v>2531</v>
      </c>
      <c r="E80" t="s">
        <v>2532</v>
      </c>
    </row>
    <row r="81" spans="2:4" x14ac:dyDescent="0.25">
      <c r="B81" s="299">
        <v>74</v>
      </c>
      <c r="C81" t="s">
        <v>2533</v>
      </c>
      <c r="D81" s="299"/>
    </row>
    <row r="82" spans="2:4" x14ac:dyDescent="0.25">
      <c r="B82" s="299">
        <v>119</v>
      </c>
      <c r="C82" t="s">
        <v>2534</v>
      </c>
    </row>
    <row r="84" spans="2:4" x14ac:dyDescent="0.25">
      <c r="C84" s="61" t="s">
        <v>2473</v>
      </c>
      <c r="D84" s="61" t="s">
        <v>2535</v>
      </c>
    </row>
    <row r="85" spans="2:4" x14ac:dyDescent="0.25">
      <c r="B85" t="s">
        <v>2479</v>
      </c>
      <c r="C85" s="295">
        <v>807.9</v>
      </c>
    </row>
    <row r="86" spans="2:4" x14ac:dyDescent="0.25">
      <c r="B86" t="s">
        <v>2480</v>
      </c>
      <c r="C86" s="295">
        <v>92.4</v>
      </c>
      <c r="D86" s="133">
        <v>7.4999999999999997E-2</v>
      </c>
    </row>
    <row r="87" spans="2:4" x14ac:dyDescent="0.25">
      <c r="B87" t="s">
        <v>2536</v>
      </c>
      <c r="C87" s="295">
        <v>66.400000000000006</v>
      </c>
      <c r="D87" s="133">
        <v>5.3999999999999999E-2</v>
      </c>
    </row>
    <row r="88" spans="2:4" x14ac:dyDescent="0.25">
      <c r="B88" t="s">
        <v>2537</v>
      </c>
      <c r="C88" s="295">
        <v>26.1</v>
      </c>
      <c r="D88" s="133">
        <v>2.1000000000000001E-2</v>
      </c>
    </row>
    <row r="89" spans="2:4" x14ac:dyDescent="0.25">
      <c r="B89" t="s">
        <v>2483</v>
      </c>
      <c r="C89" s="295">
        <v>743.9</v>
      </c>
      <c r="D89" s="133">
        <v>0.60199999999999998</v>
      </c>
    </row>
    <row r="90" spans="2:4" x14ac:dyDescent="0.25">
      <c r="B90" t="s">
        <v>2536</v>
      </c>
      <c r="C90" s="295">
        <v>128</v>
      </c>
      <c r="D90" s="133">
        <v>0.104</v>
      </c>
    </row>
    <row r="91" spans="2:4" x14ac:dyDescent="0.25">
      <c r="B91" t="s">
        <v>2538</v>
      </c>
      <c r="C91" s="295">
        <v>432.9</v>
      </c>
      <c r="D91" s="133">
        <v>0.35</v>
      </c>
    </row>
    <row r="92" spans="2:4" x14ac:dyDescent="0.25">
      <c r="B92" t="s">
        <v>2539</v>
      </c>
      <c r="C92" s="295">
        <v>363.4</v>
      </c>
      <c r="D92" s="133">
        <v>0.29399999999999998</v>
      </c>
    </row>
    <row r="93" spans="2:4" x14ac:dyDescent="0.25">
      <c r="B93" t="s">
        <v>2486</v>
      </c>
      <c r="C93" s="295">
        <v>12</v>
      </c>
      <c r="D93" s="133">
        <v>0.01</v>
      </c>
    </row>
    <row r="94" spans="2:4" x14ac:dyDescent="0.25">
      <c r="B94" t="s">
        <v>2487</v>
      </c>
      <c r="C94" s="295">
        <v>57.6</v>
      </c>
      <c r="D94" s="133">
        <v>4.7E-2</v>
      </c>
    </row>
    <row r="95" spans="2:4" x14ac:dyDescent="0.25">
      <c r="B95" t="s">
        <v>2488</v>
      </c>
      <c r="C95" s="295">
        <v>79.400000000000006</v>
      </c>
      <c r="D95" s="133">
        <v>6.4000000000000001E-2</v>
      </c>
    </row>
    <row r="96" spans="2:4" x14ac:dyDescent="0.25">
      <c r="B96" t="s">
        <v>2482</v>
      </c>
      <c r="C96" s="295">
        <v>111.7</v>
      </c>
      <c r="D96" s="133">
        <v>0.09</v>
      </c>
    </row>
    <row r="97" spans="2:4" x14ac:dyDescent="0.25">
      <c r="B97" t="s">
        <v>1789</v>
      </c>
      <c r="C97" s="295">
        <v>-8.1999999999999993</v>
      </c>
      <c r="D97" s="133">
        <v>-7.0000000000000001E-3</v>
      </c>
    </row>
    <row r="98" spans="2:4" x14ac:dyDescent="0.25">
      <c r="B98" t="s">
        <v>2489</v>
      </c>
      <c r="C98" s="295">
        <v>-28.4</v>
      </c>
      <c r="D98" s="133">
        <v>-2.3E-2</v>
      </c>
    </row>
    <row r="99" spans="2:4" x14ac:dyDescent="0.25">
      <c r="B99" t="s">
        <v>2490</v>
      </c>
      <c r="C99" s="295">
        <v>224.5</v>
      </c>
    </row>
    <row r="100" spans="2:4" x14ac:dyDescent="0.25">
      <c r="B100" t="s">
        <v>2540</v>
      </c>
      <c r="C100" s="295">
        <v>155.4</v>
      </c>
      <c r="D100" s="133">
        <v>0.126</v>
      </c>
    </row>
    <row r="101" spans="2:4" x14ac:dyDescent="0.25">
      <c r="B101" t="s">
        <v>2541</v>
      </c>
      <c r="C101" s="295">
        <v>41.4</v>
      </c>
      <c r="D101" s="133">
        <v>3.3000000000000002E-2</v>
      </c>
    </row>
    <row r="102" spans="2:4" x14ac:dyDescent="0.25">
      <c r="B102" t="s">
        <v>2489</v>
      </c>
      <c r="C102" s="295">
        <v>27.7</v>
      </c>
      <c r="D102" s="133">
        <v>2.1999999999999999E-2</v>
      </c>
    </row>
    <row r="103" spans="2:4" x14ac:dyDescent="0.25">
      <c r="B103" t="s">
        <v>2494</v>
      </c>
      <c r="C103" s="295">
        <v>34.799999999999997</v>
      </c>
      <c r="D103" s="133">
        <v>2.8000000000000001E-2</v>
      </c>
    </row>
    <row r="104" spans="2:4" x14ac:dyDescent="0.25">
      <c r="B104" t="s">
        <v>2542</v>
      </c>
      <c r="C104" s="295">
        <v>169.4</v>
      </c>
      <c r="D104" s="133">
        <v>0.13700000000000001</v>
      </c>
    </row>
    <row r="105" spans="2:4" x14ac:dyDescent="0.25">
      <c r="B105" s="1" t="s">
        <v>2496</v>
      </c>
      <c r="C105" s="300">
        <v>1236.5</v>
      </c>
      <c r="D105" s="301">
        <v>1</v>
      </c>
    </row>
    <row r="106" spans="2:4" x14ac:dyDescent="0.25">
      <c r="B106" t="s">
        <v>2498</v>
      </c>
    </row>
  </sheetData>
  <hyperlinks>
    <hyperlink ref="C2" r:id="rId1" xr:uid="{FD4F0D2D-A04F-43DF-969C-D5641548016E}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35226-30F8-48EF-8524-4C2CDE3CA312}">
  <sheetPr>
    <tabColor theme="9" tint="0.79998168889431442"/>
  </sheetPr>
  <dimension ref="A1:Z108"/>
  <sheetViews>
    <sheetView showGridLines="0" workbookViewId="0">
      <pane xSplit="2" ySplit="7" topLeftCell="C29" activePane="bottomRight" state="frozen"/>
      <selection pane="topRight" activeCell="C1" sqref="C1"/>
      <selection pane="bottomLeft" activeCell="A8" sqref="A8"/>
      <selection pane="bottomRight" activeCell="A38" sqref="A38:XFD40"/>
    </sheetView>
  </sheetViews>
  <sheetFormatPr defaultRowHeight="15" x14ac:dyDescent="0.25"/>
  <cols>
    <col min="1" max="1" width="8.85546875" style="4"/>
    <col min="2" max="2" width="37" bestFit="1" customWidth="1"/>
    <col min="3" max="13" width="16.42578125" customWidth="1"/>
  </cols>
  <sheetData>
    <row r="1" spans="1:13" s="308" customFormat="1" ht="15.75" x14ac:dyDescent="0.25">
      <c r="A1" s="307"/>
      <c r="B1" s="308" t="s">
        <v>2551</v>
      </c>
    </row>
    <row r="2" spans="1:13" x14ac:dyDescent="0.25">
      <c r="B2" t="s">
        <v>2470</v>
      </c>
      <c r="C2" s="28" t="s">
        <v>2471</v>
      </c>
    </row>
    <row r="3" spans="1:13" x14ac:dyDescent="0.25">
      <c r="B3" s="309" t="s">
        <v>2499</v>
      </c>
      <c r="C3" s="211"/>
      <c r="D3" s="211"/>
      <c r="E3" s="211"/>
      <c r="F3" s="211"/>
      <c r="G3" s="211"/>
      <c r="H3" s="211"/>
      <c r="I3" s="211"/>
      <c r="J3" s="211"/>
      <c r="K3" s="211"/>
    </row>
    <row r="4" spans="1:13" x14ac:dyDescent="0.25">
      <c r="B4" s="309" t="s">
        <v>2500</v>
      </c>
      <c r="C4" s="211"/>
      <c r="D4" s="211"/>
      <c r="E4" s="211"/>
      <c r="F4" s="211"/>
      <c r="G4" s="211"/>
      <c r="H4" s="211"/>
      <c r="I4" s="211"/>
      <c r="J4" s="211"/>
      <c r="K4" s="211"/>
    </row>
    <row r="5" spans="1:13" x14ac:dyDescent="0.25">
      <c r="B5" s="309" t="s">
        <v>2657</v>
      </c>
      <c r="C5" s="211"/>
      <c r="D5" s="211"/>
      <c r="E5" s="211"/>
      <c r="F5" s="211"/>
      <c r="G5" s="211"/>
      <c r="H5" s="211"/>
      <c r="I5" s="211"/>
      <c r="J5" s="211"/>
      <c r="K5" s="211"/>
    </row>
    <row r="6" spans="1:13" x14ac:dyDescent="0.25">
      <c r="B6" s="1"/>
    </row>
    <row r="7" spans="1:13" x14ac:dyDescent="0.25">
      <c r="B7" s="61" t="s">
        <v>2497</v>
      </c>
      <c r="C7" s="61">
        <v>2020</v>
      </c>
      <c r="D7" s="61">
        <v>2021</v>
      </c>
      <c r="E7" s="61">
        <v>2022</v>
      </c>
      <c r="F7" s="61">
        <v>2023</v>
      </c>
      <c r="G7" s="61">
        <v>2024</v>
      </c>
      <c r="H7" s="61">
        <v>2025</v>
      </c>
      <c r="I7" s="61">
        <v>2026</v>
      </c>
      <c r="J7" s="61">
        <v>2027</v>
      </c>
      <c r="K7" s="61">
        <v>2028</v>
      </c>
      <c r="L7" s="61">
        <v>2029</v>
      </c>
      <c r="M7" s="61" t="s">
        <v>2473</v>
      </c>
    </row>
    <row r="8" spans="1:13" x14ac:dyDescent="0.25">
      <c r="A8" s="310" t="s">
        <v>2548</v>
      </c>
      <c r="B8" s="298" t="s">
        <v>2549</v>
      </c>
      <c r="C8" s="289">
        <f t="shared" ref="C8:M8" si="0">C43-C25*(1-$A25)-C28*(1-$A28)-C29*(1-$A29)-C36*(1-$A36)-C37*(1-$A37)-C41*(1-$A41)-C42*(1-$A42)-C16*(1-$A16)-C18*(1-$A18)-C15*(1-$A15)-C26*(1-$A26)</f>
        <v>12.201945457673867</v>
      </c>
      <c r="D8" s="289">
        <f t="shared" si="0"/>
        <v>26.484747308164415</v>
      </c>
      <c r="E8" s="289">
        <f t="shared" si="0"/>
        <v>36.848695690770491</v>
      </c>
      <c r="F8" s="289">
        <f t="shared" si="0"/>
        <v>48.490174852403555</v>
      </c>
      <c r="G8" s="289">
        <f t="shared" si="0"/>
        <v>64.000980254311386</v>
      </c>
      <c r="H8" s="289">
        <f t="shared" si="0"/>
        <v>79.056410420174402</v>
      </c>
      <c r="I8" s="289">
        <f t="shared" si="0"/>
        <v>93.858518626817059</v>
      </c>
      <c r="J8" s="289">
        <f t="shared" si="0"/>
        <v>109.72045119581462</v>
      </c>
      <c r="K8" s="289">
        <f t="shared" si="0"/>
        <v>125.74339656303115</v>
      </c>
      <c r="L8" s="289">
        <f t="shared" si="0"/>
        <v>140.83993735265929</v>
      </c>
      <c r="M8" s="289">
        <f t="shared" si="0"/>
        <v>736.94525772182044</v>
      </c>
    </row>
    <row r="9" spans="1:13" s="314" customFormat="1" ht="12" x14ac:dyDescent="0.2">
      <c r="A9" s="311">
        <f>1-B9</f>
        <v>0.59599292981950702</v>
      </c>
      <c r="B9" s="312">
        <f>M9</f>
        <v>0.40400707018049298</v>
      </c>
      <c r="C9" s="313">
        <f t="shared" ref="C9:M9" si="1">1-(C8/C43)</f>
        <v>0.22772497103329958</v>
      </c>
      <c r="D9" s="313">
        <f t="shared" si="1"/>
        <v>0.39807392481444515</v>
      </c>
      <c r="E9" s="313">
        <f t="shared" si="1"/>
        <v>0.45969654412359984</v>
      </c>
      <c r="F9" s="313">
        <f t="shared" si="1"/>
        <v>0.44135743257599591</v>
      </c>
      <c r="G9" s="313">
        <f t="shared" si="1"/>
        <v>0.41922885431659362</v>
      </c>
      <c r="H9" s="313">
        <f t="shared" si="1"/>
        <v>0.40914491464742608</v>
      </c>
      <c r="I9" s="313">
        <f t="shared" si="1"/>
        <v>0.40293563214492956</v>
      </c>
      <c r="J9" s="313">
        <f t="shared" si="1"/>
        <v>0.39747143769459292</v>
      </c>
      <c r="K9" s="313">
        <f t="shared" si="1"/>
        <v>0.39342307494919848</v>
      </c>
      <c r="L9" s="313">
        <f t="shared" si="1"/>
        <v>0.39109408840181892</v>
      </c>
      <c r="M9" s="313">
        <f t="shared" si="1"/>
        <v>0.40400707018049298</v>
      </c>
    </row>
    <row r="10" spans="1:13" x14ac:dyDescent="0.25">
      <c r="A10" s="303"/>
      <c r="B10" s="298" t="s">
        <v>2550</v>
      </c>
      <c r="C10" s="289">
        <f>C15-C15*(1-$A$15)</f>
        <v>1.3512199339312174</v>
      </c>
      <c r="D10" s="289">
        <f t="shared" ref="D10:M10" si="2">D15-D15*(1-$A$15)</f>
        <v>2.2282914022637215</v>
      </c>
      <c r="E10" s="289">
        <f t="shared" si="2"/>
        <v>3.0610796308261192</v>
      </c>
      <c r="F10" s="289">
        <f t="shared" si="2"/>
        <v>3.9103818826220991</v>
      </c>
      <c r="G10" s="289">
        <f t="shared" si="2"/>
        <v>4.7499095043574897</v>
      </c>
      <c r="H10" s="289">
        <f t="shared" si="2"/>
        <v>5.5146914625022729</v>
      </c>
      <c r="I10" s="289">
        <f t="shared" si="2"/>
        <v>5.9143424989604014</v>
      </c>
      <c r="J10" s="289">
        <f t="shared" si="2"/>
        <v>6.0462779138711564</v>
      </c>
      <c r="K10" s="289">
        <f t="shared" si="2"/>
        <v>6.0026013291739577</v>
      </c>
      <c r="L10" s="289">
        <f t="shared" si="2"/>
        <v>5.8689691614784483</v>
      </c>
      <c r="M10" s="289">
        <f t="shared" si="2"/>
        <v>44.647764719986881</v>
      </c>
    </row>
    <row r="11" spans="1:13" s="314" customFormat="1" ht="12" x14ac:dyDescent="0.2">
      <c r="A11" s="311">
        <f>1-B11</f>
        <v>0.91999999999999993</v>
      </c>
      <c r="B11" s="312">
        <f>M11</f>
        <v>8.0000000000000071E-2</v>
      </c>
      <c r="C11" s="313">
        <f t="shared" ref="C11:M11" si="3">1-(C10/C15)</f>
        <v>7.999999999999996E-2</v>
      </c>
      <c r="D11" s="313">
        <f t="shared" si="3"/>
        <v>8.0000000000000071E-2</v>
      </c>
      <c r="E11" s="313">
        <f t="shared" si="3"/>
        <v>7.999999999999996E-2</v>
      </c>
      <c r="F11" s="313">
        <f t="shared" si="3"/>
        <v>7.999999999999996E-2</v>
      </c>
      <c r="G11" s="313">
        <f t="shared" si="3"/>
        <v>7.999999999999996E-2</v>
      </c>
      <c r="H11" s="313">
        <f t="shared" si="3"/>
        <v>7.9999999999999849E-2</v>
      </c>
      <c r="I11" s="313">
        <f t="shared" si="3"/>
        <v>8.0000000000000071E-2</v>
      </c>
      <c r="J11" s="313">
        <f t="shared" si="3"/>
        <v>7.999999999999996E-2</v>
      </c>
      <c r="K11" s="313">
        <f t="shared" si="3"/>
        <v>7.999999999999996E-2</v>
      </c>
      <c r="L11" s="313">
        <f t="shared" si="3"/>
        <v>7.999999999999996E-2</v>
      </c>
      <c r="M11" s="313">
        <f t="shared" si="3"/>
        <v>8.0000000000000071E-2</v>
      </c>
    </row>
    <row r="13" spans="1:13" x14ac:dyDescent="0.25">
      <c r="B13" s="12" t="s">
        <v>2472</v>
      </c>
      <c r="C13" s="61">
        <v>2020</v>
      </c>
      <c r="D13" s="61">
        <v>2021</v>
      </c>
      <c r="E13" s="61">
        <v>2022</v>
      </c>
      <c r="F13" s="61">
        <v>2023</v>
      </c>
      <c r="G13" s="61">
        <v>2024</v>
      </c>
      <c r="H13" s="61">
        <v>2025</v>
      </c>
      <c r="I13" s="61">
        <v>2026</v>
      </c>
      <c r="J13" s="61">
        <v>2027</v>
      </c>
      <c r="K13" s="61">
        <v>2028</v>
      </c>
      <c r="L13" s="61">
        <v>2029</v>
      </c>
      <c r="M13" s="61" t="s">
        <v>2473</v>
      </c>
    </row>
    <row r="14" spans="1:13" x14ac:dyDescent="0.25">
      <c r="B14" s="1" t="str">
        <f t="shared" ref="B14:M14" si="4">B43</f>
        <v>TOTAL</v>
      </c>
      <c r="C14" s="1">
        <f t="shared" si="4"/>
        <v>15.8</v>
      </c>
      <c r="D14" s="1">
        <f t="shared" si="4"/>
        <v>44</v>
      </c>
      <c r="E14" s="1">
        <f t="shared" si="4"/>
        <v>68.2</v>
      </c>
      <c r="F14" s="1">
        <f t="shared" si="4"/>
        <v>86.8</v>
      </c>
      <c r="G14" s="1">
        <f t="shared" si="4"/>
        <v>110.2</v>
      </c>
      <c r="H14" s="1">
        <f t="shared" si="4"/>
        <v>133.80000000000001</v>
      </c>
      <c r="I14" s="1">
        <f t="shared" si="4"/>
        <v>157.19999999999999</v>
      </c>
      <c r="J14" s="1">
        <f t="shared" si="4"/>
        <v>182.1</v>
      </c>
      <c r="K14" s="1">
        <f t="shared" si="4"/>
        <v>207.3</v>
      </c>
      <c r="L14" s="1">
        <f t="shared" si="4"/>
        <v>231.3</v>
      </c>
      <c r="M14" s="291">
        <f t="shared" si="4"/>
        <v>1236.5</v>
      </c>
    </row>
    <row r="15" spans="1:13" x14ac:dyDescent="0.25">
      <c r="A15" s="56">
        <f>1-0.08</f>
        <v>0.92</v>
      </c>
      <c r="B15" t="s">
        <v>2474</v>
      </c>
      <c r="C15" s="289">
        <f t="shared" ref="C15:M15" si="5">C74</f>
        <v>1.4687173194904537</v>
      </c>
      <c r="D15" s="289">
        <f t="shared" si="5"/>
        <v>2.4220558720257843</v>
      </c>
      <c r="E15" s="289">
        <f t="shared" si="5"/>
        <v>3.3272604682892597</v>
      </c>
      <c r="F15" s="289">
        <f t="shared" si="5"/>
        <v>4.2504150898066291</v>
      </c>
      <c r="G15" s="289">
        <f t="shared" si="5"/>
        <v>5.1629451134320536</v>
      </c>
      <c r="H15" s="289">
        <f t="shared" si="5"/>
        <v>5.9942298505459481</v>
      </c>
      <c r="I15" s="289">
        <f t="shared" si="5"/>
        <v>6.4286331510439148</v>
      </c>
      <c r="J15" s="289">
        <f t="shared" si="5"/>
        <v>6.5720412107295179</v>
      </c>
      <c r="K15" s="289">
        <f t="shared" si="5"/>
        <v>6.524566662145606</v>
      </c>
      <c r="L15" s="289">
        <f t="shared" si="5"/>
        <v>6.3793143059548347</v>
      </c>
      <c r="M15" s="239">
        <f t="shared" si="5"/>
        <v>48.530179043464003</v>
      </c>
    </row>
    <row r="16" spans="1:13" x14ac:dyDescent="0.25">
      <c r="A16" s="56">
        <v>1</v>
      </c>
      <c r="B16" t="s">
        <v>2475</v>
      </c>
      <c r="C16" s="293">
        <f>C77-C74</f>
        <v>6.3450491035778214</v>
      </c>
      <c r="D16" s="293">
        <f t="shared" ref="D16:M16" si="6">D77-D74</f>
        <v>11.308707257943688</v>
      </c>
      <c r="E16" s="293">
        <f t="shared" si="6"/>
        <v>16.40334886752359</v>
      </c>
      <c r="F16" s="293">
        <f t="shared" si="6"/>
        <v>21.10987940158692</v>
      </c>
      <c r="G16" s="293">
        <f t="shared" si="6"/>
        <v>26.101055099229534</v>
      </c>
      <c r="H16" s="293">
        <f t="shared" si="6"/>
        <v>30.177055152428174</v>
      </c>
      <c r="I16" s="293">
        <f t="shared" si="6"/>
        <v>32.888492565088669</v>
      </c>
      <c r="J16" s="293">
        <f t="shared" si="6"/>
        <v>35.019747030037202</v>
      </c>
      <c r="K16" s="293">
        <f t="shared" si="6"/>
        <v>35.681230154672519</v>
      </c>
      <c r="L16" s="293">
        <f t="shared" si="6"/>
        <v>35.436210560998376</v>
      </c>
      <c r="M16" s="293">
        <f t="shared" si="6"/>
        <v>250.47077519308647</v>
      </c>
    </row>
    <row r="17" spans="1:14" x14ac:dyDescent="0.25">
      <c r="B17" t="s">
        <v>2476</v>
      </c>
      <c r="C17" s="294">
        <f>C16/C14</f>
        <v>0.40158538630239377</v>
      </c>
      <c r="D17" s="294">
        <f t="shared" ref="D17:M17" si="7">D16/D14</f>
        <v>0.2570160740441747</v>
      </c>
      <c r="E17" s="294">
        <f t="shared" si="7"/>
        <v>0.24051831184052183</v>
      </c>
      <c r="F17" s="294">
        <f t="shared" si="7"/>
        <v>0.24320137559431937</v>
      </c>
      <c r="G17" s="294">
        <f t="shared" si="7"/>
        <v>0.2368516796663297</v>
      </c>
      <c r="H17" s="294">
        <f t="shared" si="7"/>
        <v>0.22553852879243774</v>
      </c>
      <c r="I17" s="294">
        <f t="shared" si="7"/>
        <v>0.20921432929445719</v>
      </c>
      <c r="J17" s="294">
        <f t="shared" si="7"/>
        <v>0.19231052734781551</v>
      </c>
      <c r="K17" s="294">
        <f t="shared" si="7"/>
        <v>0.17212363798684283</v>
      </c>
      <c r="L17" s="294">
        <f t="shared" si="7"/>
        <v>0.15320454198442876</v>
      </c>
      <c r="M17" s="294">
        <f t="shared" si="7"/>
        <v>0.20256431475381032</v>
      </c>
    </row>
    <row r="18" spans="1:14" x14ac:dyDescent="0.25">
      <c r="A18" s="56">
        <v>0</v>
      </c>
      <c r="B18" t="str">
        <f t="shared" ref="B18:M18" si="8">B80</f>
        <v>Municipios</v>
      </c>
      <c r="C18" s="293">
        <f t="shared" si="8"/>
        <v>1.9805571567668983</v>
      </c>
      <c r="D18" s="293">
        <f t="shared" si="8"/>
        <v>3.7614882220735293</v>
      </c>
      <c r="E18" s="293">
        <f t="shared" si="8"/>
        <v>5.6251234717663641</v>
      </c>
      <c r="F18" s="293">
        <f t="shared" si="8"/>
        <v>7.5097919404119171</v>
      </c>
      <c r="G18" s="293">
        <f t="shared" si="8"/>
        <v>9.2459841366140569</v>
      </c>
      <c r="H18" s="293">
        <f t="shared" si="8"/>
        <v>10.584051191781946</v>
      </c>
      <c r="I18" s="293">
        <f t="shared" si="8"/>
        <v>11.507190721099386</v>
      </c>
      <c r="J18" s="293">
        <f t="shared" si="8"/>
        <v>12.153785507326997</v>
      </c>
      <c r="K18" s="293">
        <f t="shared" si="8"/>
        <v>12.294638103997197</v>
      </c>
      <c r="L18" s="293">
        <f t="shared" si="8"/>
        <v>12.129717502864303</v>
      </c>
      <c r="M18" s="293">
        <f t="shared" si="8"/>
        <v>86.792327954702586</v>
      </c>
    </row>
    <row r="19" spans="1:14" x14ac:dyDescent="0.25">
      <c r="B19" s="12" t="s">
        <v>2477</v>
      </c>
      <c r="C19" s="305">
        <f>C18/C14</f>
        <v>0.12535171878271506</v>
      </c>
      <c r="D19" s="305">
        <f t="shared" ref="D19:M19" si="9">D18/D14</f>
        <v>8.5488368683489302E-2</v>
      </c>
      <c r="E19" s="305">
        <f t="shared" si="9"/>
        <v>8.247981630155958E-2</v>
      </c>
      <c r="F19" s="305">
        <f t="shared" si="9"/>
        <v>8.6518340327326235E-2</v>
      </c>
      <c r="G19" s="305">
        <f t="shared" si="9"/>
        <v>8.3901852419365305E-2</v>
      </c>
      <c r="H19" s="305">
        <f t="shared" si="9"/>
        <v>7.9103521612720065E-2</v>
      </c>
      <c r="I19" s="305">
        <f t="shared" si="9"/>
        <v>7.320095878561951E-2</v>
      </c>
      <c r="J19" s="305">
        <f t="shared" si="9"/>
        <v>6.6742369617391537E-2</v>
      </c>
      <c r="K19" s="305">
        <f t="shared" si="9"/>
        <v>5.9308432725505053E-2</v>
      </c>
      <c r="L19" s="305">
        <f t="shared" si="9"/>
        <v>5.244149374346866E-2</v>
      </c>
      <c r="M19" s="305">
        <f t="shared" si="9"/>
        <v>7.0191935264619962E-2</v>
      </c>
    </row>
    <row r="20" spans="1:14" x14ac:dyDescent="0.25">
      <c r="B20" s="302" t="s">
        <v>2478</v>
      </c>
      <c r="C20" s="306">
        <f>C14-C16-C18</f>
        <v>7.4743937396552811</v>
      </c>
      <c r="D20" s="306">
        <f t="shared" ref="D20:M20" si="10">D14-D16-D18</f>
        <v>28.929804519982781</v>
      </c>
      <c r="E20" s="306">
        <f t="shared" si="10"/>
        <v>46.171527660710048</v>
      </c>
      <c r="F20" s="306">
        <f t="shared" si="10"/>
        <v>58.180328658001159</v>
      </c>
      <c r="G20" s="306">
        <f t="shared" si="10"/>
        <v>74.852960764156421</v>
      </c>
      <c r="H20" s="306">
        <f t="shared" si="10"/>
        <v>93.038893655789877</v>
      </c>
      <c r="I20" s="306">
        <f t="shared" si="10"/>
        <v>112.80431671381193</v>
      </c>
      <c r="J20" s="306">
        <f t="shared" si="10"/>
        <v>134.9264674626358</v>
      </c>
      <c r="K20" s="306">
        <f t="shared" si="10"/>
        <v>159.32413174133032</v>
      </c>
      <c r="L20" s="306">
        <f t="shared" si="10"/>
        <v>183.73407193613733</v>
      </c>
      <c r="M20" s="306">
        <f t="shared" si="10"/>
        <v>899.23689685221098</v>
      </c>
      <c r="N20" s="294">
        <f>M20/M14</f>
        <v>0.72724374998156971</v>
      </c>
    </row>
    <row r="21" spans="1:14" x14ac:dyDescent="0.25"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</row>
    <row r="22" spans="1:14" x14ac:dyDescent="0.25">
      <c r="B22" s="302"/>
      <c r="C22" s="61">
        <v>2020</v>
      </c>
      <c r="D22" s="61">
        <v>2021</v>
      </c>
      <c r="E22" s="61">
        <v>2022</v>
      </c>
      <c r="F22" s="61">
        <v>2023</v>
      </c>
      <c r="G22" s="61">
        <v>2024</v>
      </c>
      <c r="H22" s="61">
        <v>2025</v>
      </c>
      <c r="I22" s="61">
        <v>2026</v>
      </c>
      <c r="J22" s="61">
        <v>2027</v>
      </c>
      <c r="K22" s="61">
        <v>2028</v>
      </c>
      <c r="L22" s="61">
        <v>2029</v>
      </c>
      <c r="M22" s="61" t="s">
        <v>2473</v>
      </c>
    </row>
    <row r="23" spans="1:14" x14ac:dyDescent="0.25">
      <c r="B23" s="304" t="s">
        <v>2479</v>
      </c>
      <c r="C23" s="220">
        <v>6.4</v>
      </c>
      <c r="D23">
        <v>21.9</v>
      </c>
      <c r="E23">
        <v>33.4</v>
      </c>
      <c r="F23">
        <v>47.3</v>
      </c>
      <c r="G23">
        <v>65.599999999999994</v>
      </c>
      <c r="H23">
        <v>84.7</v>
      </c>
      <c r="I23">
        <v>104.3</v>
      </c>
      <c r="J23">
        <v>126</v>
      </c>
      <c r="K23">
        <v>148.4</v>
      </c>
      <c r="L23">
        <v>169.9</v>
      </c>
      <c r="M23">
        <v>807.9</v>
      </c>
    </row>
    <row r="24" spans="1:14" x14ac:dyDescent="0.25">
      <c r="B24" s="229" t="s">
        <v>2480</v>
      </c>
      <c r="C24">
        <v>1</v>
      </c>
      <c r="D24">
        <v>2.1</v>
      </c>
      <c r="E24">
        <v>3.4</v>
      </c>
      <c r="F24">
        <v>5.0999999999999996</v>
      </c>
      <c r="G24">
        <v>7</v>
      </c>
      <c r="H24">
        <v>9.3000000000000007</v>
      </c>
      <c r="I24">
        <v>11.8</v>
      </c>
      <c r="J24">
        <v>14.5</v>
      </c>
      <c r="K24">
        <v>17.5</v>
      </c>
      <c r="L24">
        <v>20.7</v>
      </c>
      <c r="M24">
        <v>92.4</v>
      </c>
    </row>
    <row r="25" spans="1:14" x14ac:dyDescent="0.25">
      <c r="A25" s="56">
        <v>0</v>
      </c>
      <c r="B25" s="35" t="s">
        <v>2481</v>
      </c>
      <c r="C25">
        <v>0.9</v>
      </c>
      <c r="D25">
        <v>1.8</v>
      </c>
      <c r="E25">
        <v>2.9</v>
      </c>
      <c r="F25">
        <v>4.0999999999999996</v>
      </c>
      <c r="G25">
        <v>5.4</v>
      </c>
      <c r="H25">
        <v>6.8</v>
      </c>
      <c r="I25">
        <v>8.4</v>
      </c>
      <c r="J25">
        <v>10.1</v>
      </c>
      <c r="K25">
        <v>12</v>
      </c>
      <c r="L25">
        <v>13.9</v>
      </c>
      <c r="M25">
        <v>66.400000000000006</v>
      </c>
    </row>
    <row r="26" spans="1:14" x14ac:dyDescent="0.25">
      <c r="A26" s="56">
        <v>0</v>
      </c>
      <c r="B26" s="35" t="s">
        <v>2482</v>
      </c>
      <c r="C26">
        <v>0.1</v>
      </c>
      <c r="D26">
        <v>0.3</v>
      </c>
      <c r="E26">
        <v>0.5</v>
      </c>
      <c r="F26">
        <v>1</v>
      </c>
      <c r="G26">
        <v>1.6</v>
      </c>
      <c r="H26">
        <v>2.4</v>
      </c>
      <c r="I26">
        <v>3.4</v>
      </c>
      <c r="J26">
        <v>4.4000000000000004</v>
      </c>
      <c r="K26">
        <v>5.6</v>
      </c>
      <c r="L26">
        <v>6.8</v>
      </c>
      <c r="M26">
        <v>26.1</v>
      </c>
    </row>
    <row r="27" spans="1:14" x14ac:dyDescent="0.25">
      <c r="B27" s="229" t="s">
        <v>2483</v>
      </c>
      <c r="C27">
        <v>7.9</v>
      </c>
      <c r="D27">
        <v>22.4</v>
      </c>
      <c r="E27">
        <v>32.700000000000003</v>
      </c>
      <c r="F27">
        <v>44.9</v>
      </c>
      <c r="G27">
        <v>61.4</v>
      </c>
      <c r="H27">
        <v>78.3</v>
      </c>
      <c r="I27">
        <v>95.4</v>
      </c>
      <c r="J27">
        <v>114.5</v>
      </c>
      <c r="K27">
        <v>134</v>
      </c>
      <c r="L27">
        <v>152.4</v>
      </c>
      <c r="M27">
        <v>743.9</v>
      </c>
    </row>
    <row r="28" spans="1:14" x14ac:dyDescent="0.25">
      <c r="A28" s="56">
        <v>0.8</v>
      </c>
      <c r="B28" s="296" t="s">
        <v>2481</v>
      </c>
      <c r="C28">
        <v>1.8</v>
      </c>
      <c r="D28">
        <v>4.2</v>
      </c>
      <c r="E28">
        <v>6.9</v>
      </c>
      <c r="F28">
        <v>9.8000000000000007</v>
      </c>
      <c r="G28">
        <v>11.6</v>
      </c>
      <c r="H28">
        <v>13.3</v>
      </c>
      <c r="I28">
        <v>15.1</v>
      </c>
      <c r="J28">
        <v>18.600000000000001</v>
      </c>
      <c r="K28">
        <v>22.3</v>
      </c>
      <c r="L28">
        <v>24.4</v>
      </c>
      <c r="M28">
        <v>128</v>
      </c>
    </row>
    <row r="29" spans="1:14" x14ac:dyDescent="0.25">
      <c r="A29" s="56">
        <v>0.8</v>
      </c>
      <c r="B29" s="296" t="s">
        <v>2484</v>
      </c>
      <c r="C29">
        <v>4.2</v>
      </c>
      <c r="D29">
        <v>12.6</v>
      </c>
      <c r="E29">
        <v>16.899999999999999</v>
      </c>
      <c r="F29">
        <v>22.5</v>
      </c>
      <c r="G29">
        <v>33.6</v>
      </c>
      <c r="H29">
        <v>45.1</v>
      </c>
      <c r="I29">
        <v>56.5</v>
      </c>
      <c r="J29">
        <v>68.400000000000006</v>
      </c>
      <c r="K29">
        <v>80.400000000000006</v>
      </c>
      <c r="L29">
        <v>92.7</v>
      </c>
      <c r="M29">
        <v>432.9</v>
      </c>
    </row>
    <row r="30" spans="1:14" x14ac:dyDescent="0.25">
      <c r="B30" s="297" t="s">
        <v>2485</v>
      </c>
      <c r="C30">
        <v>3.5</v>
      </c>
      <c r="D30">
        <v>10.6</v>
      </c>
      <c r="E30">
        <v>13.5</v>
      </c>
      <c r="F30">
        <v>17.7</v>
      </c>
      <c r="G30">
        <v>27.4</v>
      </c>
      <c r="H30">
        <v>37.5</v>
      </c>
      <c r="I30">
        <v>47.5</v>
      </c>
      <c r="J30">
        <v>57.9</v>
      </c>
      <c r="K30">
        <v>68.400000000000006</v>
      </c>
      <c r="L30">
        <v>79.3</v>
      </c>
      <c r="M30">
        <v>363.4</v>
      </c>
    </row>
    <row r="31" spans="1:14" x14ac:dyDescent="0.25">
      <c r="B31" s="297" t="s">
        <v>2486</v>
      </c>
      <c r="C31">
        <v>0.1</v>
      </c>
      <c r="D31">
        <v>0.4</v>
      </c>
      <c r="E31">
        <v>0.6</v>
      </c>
      <c r="F31">
        <v>0.8</v>
      </c>
      <c r="G31">
        <v>1.1000000000000001</v>
      </c>
      <c r="H31">
        <v>1.3</v>
      </c>
      <c r="I31">
        <v>1.6</v>
      </c>
      <c r="J31">
        <v>1.8</v>
      </c>
      <c r="K31">
        <v>2</v>
      </c>
      <c r="L31">
        <v>2.2000000000000002</v>
      </c>
      <c r="M31">
        <v>12</v>
      </c>
    </row>
    <row r="32" spans="1:14" x14ac:dyDescent="0.25">
      <c r="B32" s="297" t="s">
        <v>2487</v>
      </c>
      <c r="C32">
        <v>0.5</v>
      </c>
      <c r="D32">
        <v>1.6</v>
      </c>
      <c r="E32">
        <v>2.8</v>
      </c>
      <c r="F32">
        <v>3.9</v>
      </c>
      <c r="G32">
        <v>5.0999999999999996</v>
      </c>
      <c r="H32">
        <v>6.3</v>
      </c>
      <c r="I32">
        <v>7.5</v>
      </c>
      <c r="J32">
        <v>8.6999999999999993</v>
      </c>
      <c r="K32">
        <v>9.9</v>
      </c>
      <c r="L32">
        <v>11.2</v>
      </c>
      <c r="M32">
        <v>57.6</v>
      </c>
    </row>
    <row r="33" spans="1:13" x14ac:dyDescent="0.25">
      <c r="B33" s="296" t="s">
        <v>2488</v>
      </c>
      <c r="C33">
        <v>0.9</v>
      </c>
      <c r="D33">
        <v>2.4</v>
      </c>
      <c r="E33">
        <v>4</v>
      </c>
      <c r="F33">
        <v>5.5</v>
      </c>
      <c r="G33">
        <v>7.1</v>
      </c>
      <c r="H33">
        <v>8.6999999999999993</v>
      </c>
      <c r="I33">
        <v>10.3</v>
      </c>
      <c r="J33">
        <v>11.9</v>
      </c>
      <c r="K33">
        <v>13.5</v>
      </c>
      <c r="L33">
        <v>15.2</v>
      </c>
      <c r="M33">
        <v>79.400000000000006</v>
      </c>
    </row>
    <row r="34" spans="1:13" x14ac:dyDescent="0.25">
      <c r="B34" s="296" t="s">
        <v>2482</v>
      </c>
      <c r="C34">
        <v>1</v>
      </c>
      <c r="D34">
        <v>3.1</v>
      </c>
      <c r="E34">
        <v>5.0999999999999996</v>
      </c>
      <c r="F34">
        <v>7.4</v>
      </c>
      <c r="G34">
        <v>9.6999999999999993</v>
      </c>
      <c r="H34">
        <v>12.1</v>
      </c>
      <c r="I34">
        <v>14.5</v>
      </c>
      <c r="J34">
        <v>17</v>
      </c>
      <c r="K34">
        <v>19.600000000000001</v>
      </c>
      <c r="L34">
        <v>22.2</v>
      </c>
      <c r="M34">
        <v>111.7</v>
      </c>
    </row>
    <row r="35" spans="1:13" x14ac:dyDescent="0.25">
      <c r="B35" s="296" t="s">
        <v>1789</v>
      </c>
      <c r="C35">
        <v>0</v>
      </c>
      <c r="D35">
        <v>0.1</v>
      </c>
      <c r="E35">
        <v>-0.1</v>
      </c>
      <c r="F35">
        <v>-0.3</v>
      </c>
      <c r="G35">
        <v>-0.5</v>
      </c>
      <c r="H35">
        <v>-0.8</v>
      </c>
      <c r="I35">
        <v>-1</v>
      </c>
      <c r="J35">
        <v>-1.5</v>
      </c>
      <c r="K35">
        <v>-1.8</v>
      </c>
      <c r="L35">
        <v>-2.2000000000000002</v>
      </c>
      <c r="M35">
        <v>-8.1999999999999993</v>
      </c>
    </row>
    <row r="36" spans="1:13" x14ac:dyDescent="0.25">
      <c r="A36" s="56">
        <v>1</v>
      </c>
      <c r="B36" s="35" t="s">
        <v>2489</v>
      </c>
      <c r="C36">
        <v>-2.5</v>
      </c>
      <c r="D36">
        <v>-2.6</v>
      </c>
      <c r="E36">
        <v>-2.7</v>
      </c>
      <c r="F36">
        <v>-2.7</v>
      </c>
      <c r="G36">
        <v>-2.8</v>
      </c>
      <c r="H36">
        <v>-2.9</v>
      </c>
      <c r="I36">
        <v>-2.9</v>
      </c>
      <c r="J36">
        <v>-3</v>
      </c>
      <c r="K36">
        <v>-3.1</v>
      </c>
      <c r="L36">
        <v>-3.2</v>
      </c>
      <c r="M36">
        <v>-28.4</v>
      </c>
    </row>
    <row r="37" spans="1:13" x14ac:dyDescent="0.25">
      <c r="A37" s="56">
        <v>1</v>
      </c>
      <c r="B37" s="1" t="s">
        <v>2490</v>
      </c>
      <c r="C37">
        <v>10</v>
      </c>
      <c r="D37">
        <v>14</v>
      </c>
      <c r="E37">
        <v>17.399999999999999</v>
      </c>
      <c r="F37">
        <v>20.6</v>
      </c>
      <c r="G37">
        <v>24.1</v>
      </c>
      <c r="H37">
        <v>26.4</v>
      </c>
      <c r="I37">
        <v>27.7</v>
      </c>
      <c r="J37">
        <v>28.3</v>
      </c>
      <c r="K37">
        <v>28.3</v>
      </c>
      <c r="L37">
        <v>27.7</v>
      </c>
      <c r="M37">
        <v>224.5</v>
      </c>
    </row>
    <row r="38" spans="1:13" x14ac:dyDescent="0.25">
      <c r="B38" s="35" t="s">
        <v>2491</v>
      </c>
      <c r="C38">
        <v>5.5</v>
      </c>
      <c r="D38">
        <v>8.6</v>
      </c>
      <c r="E38">
        <v>11.4</v>
      </c>
      <c r="F38">
        <v>14</v>
      </c>
      <c r="G38">
        <v>16.8</v>
      </c>
      <c r="H38">
        <v>18.600000000000001</v>
      </c>
      <c r="I38">
        <v>19.8</v>
      </c>
      <c r="J38">
        <v>20.3</v>
      </c>
      <c r="K38">
        <v>20.399999999999999</v>
      </c>
      <c r="L38">
        <v>20</v>
      </c>
      <c r="M38">
        <v>155.4</v>
      </c>
    </row>
    <row r="39" spans="1:13" x14ac:dyDescent="0.25">
      <c r="B39" s="35" t="s">
        <v>2492</v>
      </c>
      <c r="C39">
        <v>1</v>
      </c>
      <c r="D39">
        <v>2</v>
      </c>
      <c r="E39">
        <v>2.8</v>
      </c>
      <c r="F39">
        <v>3.6</v>
      </c>
      <c r="G39">
        <v>4.5</v>
      </c>
      <c r="H39">
        <v>5.0999999999999996</v>
      </c>
      <c r="I39">
        <v>5.5</v>
      </c>
      <c r="J39">
        <v>5.7</v>
      </c>
      <c r="K39">
        <v>5.7</v>
      </c>
      <c r="L39">
        <v>5.6</v>
      </c>
      <c r="M39">
        <v>41.4</v>
      </c>
    </row>
    <row r="40" spans="1:13" x14ac:dyDescent="0.25">
      <c r="B40" s="32" t="s">
        <v>2493</v>
      </c>
      <c r="C40">
        <v>3.5</v>
      </c>
      <c r="D40">
        <v>3.4</v>
      </c>
      <c r="E40">
        <v>3.2</v>
      </c>
      <c r="F40">
        <v>3</v>
      </c>
      <c r="G40">
        <v>2.8</v>
      </c>
      <c r="H40">
        <v>2.6</v>
      </c>
      <c r="I40">
        <v>2.4</v>
      </c>
      <c r="J40">
        <v>2.2999999999999998</v>
      </c>
      <c r="K40">
        <v>2.2000000000000002</v>
      </c>
      <c r="L40">
        <v>2.1</v>
      </c>
      <c r="M40">
        <v>27.7</v>
      </c>
    </row>
    <row r="41" spans="1:13" x14ac:dyDescent="0.25">
      <c r="A41" s="56">
        <v>0</v>
      </c>
      <c r="B41" s="1" t="s">
        <v>2494</v>
      </c>
      <c r="C41">
        <v>-0.7</v>
      </c>
      <c r="D41">
        <v>-0.2</v>
      </c>
      <c r="E41">
        <v>0.4</v>
      </c>
      <c r="F41">
        <v>1.2</v>
      </c>
      <c r="G41">
        <v>2</v>
      </c>
      <c r="H41">
        <v>3.3</v>
      </c>
      <c r="I41">
        <v>4.7</v>
      </c>
      <c r="J41">
        <v>6.3</v>
      </c>
      <c r="K41">
        <v>7.9</v>
      </c>
      <c r="L41">
        <v>9.8000000000000007</v>
      </c>
      <c r="M41">
        <v>34.799999999999997</v>
      </c>
    </row>
    <row r="42" spans="1:13" x14ac:dyDescent="0.25">
      <c r="A42" s="56">
        <v>0</v>
      </c>
      <c r="B42" s="61" t="s">
        <v>2495</v>
      </c>
      <c r="C42" s="12">
        <v>0</v>
      </c>
      <c r="D42" s="12">
        <v>8.3000000000000007</v>
      </c>
      <c r="E42" s="12">
        <v>16.899999999999999</v>
      </c>
      <c r="F42" s="12">
        <v>17.7</v>
      </c>
      <c r="G42" s="12">
        <v>18.5</v>
      </c>
      <c r="H42" s="12">
        <v>19.5</v>
      </c>
      <c r="I42" s="12">
        <v>20.5</v>
      </c>
      <c r="J42" s="12">
        <v>21.5</v>
      </c>
      <c r="K42" s="12">
        <v>22.7</v>
      </c>
      <c r="L42" s="12">
        <v>23.9</v>
      </c>
      <c r="M42" s="12">
        <v>169.4</v>
      </c>
    </row>
    <row r="43" spans="1:13" x14ac:dyDescent="0.25">
      <c r="B43" s="68" t="s">
        <v>2496</v>
      </c>
      <c r="C43" s="68">
        <v>15.8</v>
      </c>
      <c r="D43" s="68">
        <v>44</v>
      </c>
      <c r="E43" s="68">
        <v>68.2</v>
      </c>
      <c r="F43" s="68">
        <v>86.8</v>
      </c>
      <c r="G43" s="68">
        <v>110.2</v>
      </c>
      <c r="H43" s="68">
        <v>133.80000000000001</v>
      </c>
      <c r="I43" s="68">
        <v>157.19999999999999</v>
      </c>
      <c r="J43" s="68">
        <v>182.1</v>
      </c>
      <c r="K43" s="68">
        <v>207.3</v>
      </c>
      <c r="L43" s="68">
        <v>231.3</v>
      </c>
      <c r="M43" s="237">
        <v>1236.5</v>
      </c>
    </row>
    <row r="44" spans="1:13" x14ac:dyDescent="0.25">
      <c r="B44" s="1"/>
      <c r="C44">
        <f t="shared" ref="C44:M44" si="11">C43-C8</f>
        <v>3.5980545423261336</v>
      </c>
      <c r="D44">
        <f t="shared" si="11"/>
        <v>17.515252691835585</v>
      </c>
      <c r="E44">
        <f t="shared" si="11"/>
        <v>31.351304309229512</v>
      </c>
      <c r="F44">
        <f t="shared" si="11"/>
        <v>38.309825147596442</v>
      </c>
      <c r="G44">
        <f t="shared" si="11"/>
        <v>46.199019745688616</v>
      </c>
      <c r="H44">
        <f t="shared" si="11"/>
        <v>54.74358957982561</v>
      </c>
      <c r="I44">
        <f t="shared" si="11"/>
        <v>63.34148137318293</v>
      </c>
      <c r="J44">
        <f t="shared" si="11"/>
        <v>72.379548804185376</v>
      </c>
      <c r="K44">
        <f t="shared" si="11"/>
        <v>81.556603436968857</v>
      </c>
      <c r="L44">
        <f t="shared" si="11"/>
        <v>90.46006264734072</v>
      </c>
      <c r="M44">
        <f t="shared" si="11"/>
        <v>499.55474227817956</v>
      </c>
    </row>
    <row r="45" spans="1:13" x14ac:dyDescent="0.25">
      <c r="B45" t="s">
        <v>2498</v>
      </c>
    </row>
    <row r="49" spans="2:26" x14ac:dyDescent="0.25">
      <c r="B49" s="61" t="s">
        <v>2501</v>
      </c>
      <c r="C49" s="61">
        <v>2019</v>
      </c>
      <c r="D49" s="61">
        <v>2020</v>
      </c>
      <c r="E49" s="61">
        <v>2021</v>
      </c>
      <c r="F49" s="61">
        <v>2022</v>
      </c>
      <c r="G49" s="61">
        <v>2023</v>
      </c>
      <c r="H49" s="61">
        <v>2024</v>
      </c>
      <c r="I49" s="61">
        <v>2025</v>
      </c>
      <c r="J49" s="61">
        <v>2026</v>
      </c>
      <c r="K49" s="61">
        <v>2027</v>
      </c>
      <c r="L49" s="61">
        <v>2028</v>
      </c>
      <c r="M49" s="61" t="s">
        <v>2496</v>
      </c>
    </row>
    <row r="50" spans="2:26" x14ac:dyDescent="0.25">
      <c r="B50" t="s">
        <v>2502</v>
      </c>
      <c r="C50" s="57">
        <v>0.14459359837020996</v>
      </c>
      <c r="D50" s="57">
        <v>0.17726780364911479</v>
      </c>
      <c r="E50" s="57">
        <v>0.21267276251074899</v>
      </c>
      <c r="F50" s="57">
        <v>0.25043029153545854</v>
      </c>
      <c r="G50" s="57">
        <v>0.29464319493882019</v>
      </c>
      <c r="H50" s="57">
        <v>0.34177503807974546</v>
      </c>
      <c r="I50" s="57">
        <v>0.37079285093631231</v>
      </c>
      <c r="J50" s="57">
        <v>0.40481820163119892</v>
      </c>
      <c r="K50" s="57">
        <v>0.42482711997237926</v>
      </c>
      <c r="L50" s="57">
        <v>0.42438923168388981</v>
      </c>
      <c r="M50" s="57">
        <v>3.0462100933078786</v>
      </c>
      <c r="O50" t="s">
        <v>26</v>
      </c>
      <c r="P50">
        <v>1980557156.7668982</v>
      </c>
      <c r="Q50">
        <v>3761488222.0735292</v>
      </c>
      <c r="R50">
        <v>5625123471.7663641</v>
      </c>
      <c r="S50">
        <v>7509791940.4119167</v>
      </c>
      <c r="T50">
        <v>9245984136.6140575</v>
      </c>
      <c r="U50">
        <v>10584051191.781946</v>
      </c>
      <c r="V50">
        <v>11507190721.099386</v>
      </c>
      <c r="W50">
        <v>12153785507.326998</v>
      </c>
      <c r="X50">
        <v>12294638103.997198</v>
      </c>
      <c r="Y50">
        <v>12129717502.864302</v>
      </c>
      <c r="Z50">
        <v>86792327954.702591</v>
      </c>
    </row>
    <row r="51" spans="2:26" x14ac:dyDescent="0.25">
      <c r="B51" t="s">
        <v>2503</v>
      </c>
      <c r="C51" s="57">
        <v>0.17477958404290067</v>
      </c>
      <c r="D51" s="57">
        <v>0.22647897647688883</v>
      </c>
      <c r="E51" s="57">
        <v>0.30231747986079505</v>
      </c>
      <c r="F51" s="57">
        <v>0.36625641016828725</v>
      </c>
      <c r="G51" s="57">
        <v>0.42684379765072555</v>
      </c>
      <c r="H51" s="57">
        <v>0.48834244551966272</v>
      </c>
      <c r="I51" s="57">
        <v>0.52490619853352694</v>
      </c>
      <c r="J51" s="57">
        <v>0.54395512204912588</v>
      </c>
      <c r="K51" s="57">
        <v>0.56289545139718611</v>
      </c>
      <c r="L51" s="57">
        <v>0.57869532183205152</v>
      </c>
      <c r="M51" s="57">
        <v>4.1954707875311508</v>
      </c>
    </row>
    <row r="52" spans="2:26" x14ac:dyDescent="0.25">
      <c r="B52" t="s">
        <v>2504</v>
      </c>
      <c r="C52" s="57">
        <v>0.18992921435809118</v>
      </c>
      <c r="D52" s="57">
        <v>0.26177750551320994</v>
      </c>
      <c r="E52" s="57">
        <v>0.35206446676292852</v>
      </c>
      <c r="F52" s="57">
        <v>0.44177697019748557</v>
      </c>
      <c r="G52" s="57">
        <v>0.52334173282081908</v>
      </c>
      <c r="H52" s="57">
        <v>0.59432377416980553</v>
      </c>
      <c r="I52" s="57">
        <v>0.63592557581307396</v>
      </c>
      <c r="J52" s="57">
        <v>0.69573989158385785</v>
      </c>
      <c r="K52" s="57">
        <v>0.73053214868029526</v>
      </c>
      <c r="L52" s="57">
        <v>0.74281036742885231</v>
      </c>
      <c r="M52" s="57">
        <v>5.1682216473284193</v>
      </c>
    </row>
    <row r="53" spans="2:26" x14ac:dyDescent="0.25">
      <c r="B53" t="s">
        <v>2505</v>
      </c>
      <c r="C53" s="57">
        <v>0.10637038306124386</v>
      </c>
      <c r="D53" s="57">
        <v>0.14077289919824298</v>
      </c>
      <c r="E53" s="57">
        <v>0.17825432574004252</v>
      </c>
      <c r="F53" s="57">
        <v>0.21624698062583408</v>
      </c>
      <c r="G53" s="57">
        <v>0.25515499256713209</v>
      </c>
      <c r="H53" s="57">
        <v>0.29755367558073431</v>
      </c>
      <c r="I53" s="57">
        <v>0.33517021771851446</v>
      </c>
      <c r="J53" s="57">
        <v>0.37073550847324205</v>
      </c>
      <c r="K53" s="57">
        <v>0.40059406075573489</v>
      </c>
      <c r="L53" s="57">
        <v>0.41965594076096208</v>
      </c>
      <c r="M53" s="57">
        <v>2.7205089844816834</v>
      </c>
    </row>
    <row r="54" spans="2:26" x14ac:dyDescent="0.25">
      <c r="B54" t="s">
        <v>2506</v>
      </c>
      <c r="C54" s="57">
        <v>0.45245067666371536</v>
      </c>
      <c r="D54" s="57">
        <v>0.85277903871517924</v>
      </c>
      <c r="E54" s="57">
        <v>1.2469883505470529</v>
      </c>
      <c r="F54" s="57">
        <v>1.6263411791274587</v>
      </c>
      <c r="G54" s="57">
        <v>1.995438970520433</v>
      </c>
      <c r="H54" s="57">
        <v>2.2827490357409634</v>
      </c>
      <c r="I54" s="57">
        <v>2.4425838015318133</v>
      </c>
      <c r="J54" s="57">
        <v>2.5635837882591024</v>
      </c>
      <c r="K54" s="57">
        <v>2.6021651070722212</v>
      </c>
      <c r="L54" s="57">
        <v>2.564998099765289</v>
      </c>
      <c r="M54" s="57">
        <v>18.630078047943226</v>
      </c>
    </row>
    <row r="55" spans="2:26" x14ac:dyDescent="0.25">
      <c r="B55" t="s">
        <v>2507</v>
      </c>
      <c r="C55" s="57">
        <v>0.25321497192003584</v>
      </c>
      <c r="D55" s="57">
        <v>0.39537932324125219</v>
      </c>
      <c r="E55" s="57">
        <v>0.56169573508087844</v>
      </c>
      <c r="F55" s="57">
        <v>0.70848508737309501</v>
      </c>
      <c r="G55" s="57">
        <v>0.84125001820173428</v>
      </c>
      <c r="H55" s="57">
        <v>0.98377332276613882</v>
      </c>
      <c r="I55" s="57">
        <v>1.0812915727885766</v>
      </c>
      <c r="J55" s="57">
        <v>1.1557737015315843</v>
      </c>
      <c r="K55" s="57">
        <v>1.1979060976773743</v>
      </c>
      <c r="L55" s="57">
        <v>1.205197150266456</v>
      </c>
      <c r="M55" s="57">
        <v>8.3839669808471253</v>
      </c>
    </row>
    <row r="56" spans="2:26" x14ac:dyDescent="0.25">
      <c r="B56" t="s">
        <v>2508</v>
      </c>
      <c r="C56" s="57">
        <v>0.16752676379981815</v>
      </c>
      <c r="D56" s="57">
        <v>0.2822548091783581</v>
      </c>
      <c r="E56" s="57">
        <v>0.4326907351143694</v>
      </c>
      <c r="F56" s="57">
        <v>0.52673512797173638</v>
      </c>
      <c r="G56" s="57">
        <v>0.61077900319190992</v>
      </c>
      <c r="H56" s="57">
        <v>0.67436376590565283</v>
      </c>
      <c r="I56" s="57">
        <v>0.70797123437335285</v>
      </c>
      <c r="J56" s="57">
        <v>0.73964158528969526</v>
      </c>
      <c r="K56" s="57">
        <v>0.74538217864228995</v>
      </c>
      <c r="L56" s="57">
        <v>0.73817155875527074</v>
      </c>
      <c r="M56" s="57">
        <v>5.6255167622224542</v>
      </c>
    </row>
    <row r="57" spans="2:26" x14ac:dyDescent="0.25">
      <c r="B57" t="s">
        <v>2509</v>
      </c>
      <c r="C57" s="57">
        <v>0.16136061723333286</v>
      </c>
      <c r="D57" s="57">
        <v>0.4142982335931103</v>
      </c>
      <c r="E57" s="57">
        <v>0.6378406143719707</v>
      </c>
      <c r="F57" s="57">
        <v>0.86400231798085902</v>
      </c>
      <c r="G57" s="57">
        <v>1.0858500428732638</v>
      </c>
      <c r="H57" s="57">
        <v>1.3005173923912312</v>
      </c>
      <c r="I57" s="57">
        <v>1.4430896811042895</v>
      </c>
      <c r="J57" s="57">
        <v>1.5893900778544792</v>
      </c>
      <c r="K57" s="57">
        <v>1.650708557752453</v>
      </c>
      <c r="L57" s="57">
        <v>1.6912000722425828</v>
      </c>
      <c r="M57" s="57">
        <v>10.838257607397571</v>
      </c>
    </row>
    <row r="58" spans="2:26" x14ac:dyDescent="0.25">
      <c r="B58" t="s">
        <v>2510</v>
      </c>
      <c r="C58" s="57">
        <v>0.1725618225357628</v>
      </c>
      <c r="D58" s="57">
        <v>0.26793781091585051</v>
      </c>
      <c r="E58" s="57">
        <v>0.38922478988053527</v>
      </c>
      <c r="F58" s="57">
        <v>0.48405903562871255</v>
      </c>
      <c r="G58" s="57">
        <v>0.57278366777492096</v>
      </c>
      <c r="H58" s="57">
        <v>0.66185673443762982</v>
      </c>
      <c r="I58" s="57">
        <v>0.70724866215811932</v>
      </c>
      <c r="J58" s="57">
        <v>0.75495106423175684</v>
      </c>
      <c r="K58" s="57">
        <v>0.77154152736289849</v>
      </c>
      <c r="L58" s="57">
        <v>0.76694349221674629</v>
      </c>
      <c r="M58" s="57">
        <v>5.5491086071429327</v>
      </c>
    </row>
    <row r="59" spans="2:26" x14ac:dyDescent="0.25">
      <c r="B59" t="s">
        <v>2511</v>
      </c>
      <c r="C59" s="57">
        <v>0.6691281561563206</v>
      </c>
      <c r="D59" s="57">
        <v>1.0918414524439664</v>
      </c>
      <c r="E59" s="57">
        <v>1.5444679868870077</v>
      </c>
      <c r="F59" s="57">
        <v>2.0707556389590169</v>
      </c>
      <c r="G59" s="57">
        <v>2.6599129212949415</v>
      </c>
      <c r="H59" s="57">
        <v>3.0888185232791425</v>
      </c>
      <c r="I59" s="57">
        <v>3.390008013019822</v>
      </c>
      <c r="J59" s="57">
        <v>3.6932470250417433</v>
      </c>
      <c r="K59" s="57">
        <v>3.8920639009007933</v>
      </c>
      <c r="L59" s="57">
        <v>3.8294008896271614</v>
      </c>
      <c r="M59" s="57">
        <v>25.929644507609922</v>
      </c>
    </row>
    <row r="60" spans="2:26" x14ac:dyDescent="0.25">
      <c r="B60" t="s">
        <v>2512</v>
      </c>
      <c r="C60" s="57">
        <v>0.14403168731430829</v>
      </c>
      <c r="D60" s="57">
        <v>0.27084689475421753</v>
      </c>
      <c r="E60" s="57">
        <v>0.38642601147245309</v>
      </c>
      <c r="F60" s="57">
        <v>0.49035715752870729</v>
      </c>
      <c r="G60" s="57">
        <v>0.59774162535487274</v>
      </c>
      <c r="H60" s="57">
        <v>0.69184178334794011</v>
      </c>
      <c r="I60" s="57">
        <v>0.74443226434851373</v>
      </c>
      <c r="J60" s="57">
        <v>0.77624112166401915</v>
      </c>
      <c r="K60" s="57">
        <v>0.76840970301501355</v>
      </c>
      <c r="L60" s="57">
        <v>0.74617136523138883</v>
      </c>
      <c r="M60" s="57">
        <v>5.6164996140314338</v>
      </c>
    </row>
    <row r="61" spans="2:26" x14ac:dyDescent="0.25">
      <c r="B61" t="s">
        <v>2513</v>
      </c>
      <c r="C61" s="57">
        <v>0.28548451357132887</v>
      </c>
      <c r="D61" s="57">
        <v>0.48495699680726884</v>
      </c>
      <c r="E61" s="57">
        <v>0.68549467471761227</v>
      </c>
      <c r="F61" s="57">
        <v>0.87944061814982966</v>
      </c>
      <c r="G61" s="57">
        <v>1.0514942517451029</v>
      </c>
      <c r="H61" s="57">
        <v>1.2093938615186599</v>
      </c>
      <c r="I61" s="57">
        <v>1.3076623670435099</v>
      </c>
      <c r="J61" s="57">
        <v>1.3930697210100567</v>
      </c>
      <c r="K61" s="57">
        <v>1.4512778423707198</v>
      </c>
      <c r="L61" s="57">
        <v>1.4721770872382021</v>
      </c>
      <c r="M61" s="57">
        <v>10.22045193417229</v>
      </c>
    </row>
    <row r="62" spans="2:26" x14ac:dyDescent="0.25">
      <c r="B62" t="s">
        <v>2514</v>
      </c>
      <c r="C62" s="57">
        <v>0.35095809154766594</v>
      </c>
      <c r="D62" s="57">
        <v>0.48069474846588039</v>
      </c>
      <c r="E62" s="57">
        <v>0.6237232774404623</v>
      </c>
      <c r="F62" s="57">
        <v>0.7696385607204419</v>
      </c>
      <c r="G62" s="57">
        <v>0.9294258137046294</v>
      </c>
      <c r="H62" s="57">
        <v>1.082375364103821</v>
      </c>
      <c r="I62" s="57">
        <v>1.167557123241951</v>
      </c>
      <c r="J62" s="57">
        <v>1.2266216896280526</v>
      </c>
      <c r="K62" s="57">
        <v>1.2620159162636331</v>
      </c>
      <c r="L62" s="57">
        <v>1.2579623426298359</v>
      </c>
      <c r="M62" s="57">
        <v>9.1509729277463716</v>
      </c>
    </row>
    <row r="63" spans="2:26" x14ac:dyDescent="0.25">
      <c r="B63" t="s">
        <v>2515</v>
      </c>
      <c r="C63" s="57">
        <v>0.12401123064617885</v>
      </c>
      <c r="D63" s="57">
        <v>0.20058316021028644</v>
      </c>
      <c r="E63" s="57">
        <v>0.27164402476869243</v>
      </c>
      <c r="F63" s="57">
        <v>0.33867063521268109</v>
      </c>
      <c r="G63" s="57">
        <v>0.41781052750575781</v>
      </c>
      <c r="H63" s="57">
        <v>0.47203204185691333</v>
      </c>
      <c r="I63" s="57">
        <v>0.51229066008991908</v>
      </c>
      <c r="J63" s="57">
        <v>0.54903053600581642</v>
      </c>
      <c r="K63" s="57">
        <v>0.5622756404245508</v>
      </c>
      <c r="L63" s="57">
        <v>0.55746270697768807</v>
      </c>
      <c r="M63" s="57">
        <v>4.0058111636984846</v>
      </c>
    </row>
    <row r="64" spans="2:26" x14ac:dyDescent="0.25">
      <c r="B64" t="s">
        <v>2516</v>
      </c>
      <c r="C64" s="57">
        <v>0.25698666870898651</v>
      </c>
      <c r="D64" s="57">
        <v>0.46716369948727726</v>
      </c>
      <c r="E64" s="57">
        <v>0.67137149607248969</v>
      </c>
      <c r="F64" s="57">
        <v>0.85823392804571719</v>
      </c>
      <c r="G64" s="57">
        <v>1.0537748066386123</v>
      </c>
      <c r="H64" s="57">
        <v>1.2445719065608301</v>
      </c>
      <c r="I64" s="57">
        <v>1.3815359346991567</v>
      </c>
      <c r="J64" s="57">
        <v>1.5069458796474757</v>
      </c>
      <c r="K64" s="57">
        <v>1.5426934398094905</v>
      </c>
      <c r="L64" s="57">
        <v>1.5548823498960096</v>
      </c>
      <c r="M64" s="57">
        <v>10.538160109566046</v>
      </c>
    </row>
    <row r="65" spans="2:13" x14ac:dyDescent="0.25">
      <c r="B65" t="s">
        <v>2517</v>
      </c>
      <c r="C65" s="57">
        <v>8.3074658464777712E-2</v>
      </c>
      <c r="D65" s="57">
        <v>0.19556982055223607</v>
      </c>
      <c r="E65" s="57">
        <v>0.29097152596133158</v>
      </c>
      <c r="F65" s="57">
        <v>0.37495832555527459</v>
      </c>
      <c r="G65" s="57">
        <v>0.46661879725166355</v>
      </c>
      <c r="H65" s="57">
        <v>0.55828003510539781</v>
      </c>
      <c r="I65" s="57">
        <v>0.60961122479370744</v>
      </c>
      <c r="J65" s="57">
        <v>0.6604305208622423</v>
      </c>
      <c r="K65" s="57">
        <v>0.68606365570983951</v>
      </c>
      <c r="L65" s="57">
        <v>0.68282597620096963</v>
      </c>
      <c r="M65" s="57">
        <v>4.6084045404574399</v>
      </c>
    </row>
    <row r="66" spans="2:13" x14ac:dyDescent="0.25">
      <c r="B66" t="s">
        <v>2518</v>
      </c>
      <c r="C66" s="57">
        <v>0.8851420243231134</v>
      </c>
      <c r="D66" s="57">
        <v>1.4242360081840415</v>
      </c>
      <c r="E66" s="57">
        <v>1.9930057033601909</v>
      </c>
      <c r="F66" s="57">
        <v>2.4114757721540121</v>
      </c>
      <c r="G66" s="57">
        <v>3.0953653119641862</v>
      </c>
      <c r="H66" s="57">
        <v>3.3424635973260126</v>
      </c>
      <c r="I66" s="57">
        <v>3.5333809102709082</v>
      </c>
      <c r="J66" s="57">
        <v>3.5965992247443044</v>
      </c>
      <c r="K66" s="57">
        <v>3.592133483727066</v>
      </c>
      <c r="L66" s="57">
        <v>3.5447921230713924</v>
      </c>
      <c r="M66" s="57">
        <v>27.418594159125227</v>
      </c>
    </row>
    <row r="67" spans="2:13" x14ac:dyDescent="0.25">
      <c r="B67" t="s">
        <v>2519</v>
      </c>
      <c r="C67" s="57">
        <v>0.47700489407306051</v>
      </c>
      <c r="D67" s="57">
        <v>1.0308705804403386</v>
      </c>
      <c r="E67" s="57">
        <v>1.5742542354420195</v>
      </c>
      <c r="F67" s="57">
        <v>2.108478133071535</v>
      </c>
      <c r="G67" s="57">
        <v>2.6261564473220904</v>
      </c>
      <c r="H67" s="57">
        <v>3.1524839919527188</v>
      </c>
      <c r="I67" s="57">
        <v>3.5032676510483691</v>
      </c>
      <c r="J67" s="57">
        <v>3.7687920513594579</v>
      </c>
      <c r="K67" s="57">
        <v>3.8630832106046253</v>
      </c>
      <c r="L67" s="57">
        <v>3.8279207916881242</v>
      </c>
      <c r="M67" s="57">
        <v>25.932311987002343</v>
      </c>
    </row>
    <row r="68" spans="2:13" x14ac:dyDescent="0.25">
      <c r="B68" t="s">
        <v>2520</v>
      </c>
      <c r="C68" s="57">
        <v>0.15890093346311021</v>
      </c>
      <c r="D68" s="57">
        <v>0.31532553861114765</v>
      </c>
      <c r="E68" s="57">
        <v>0.45918318121766233</v>
      </c>
      <c r="F68" s="57">
        <v>0.57115666470831605</v>
      </c>
      <c r="G68" s="57">
        <v>0.68555654139756983</v>
      </c>
      <c r="H68" s="57">
        <v>0.78955793320852741</v>
      </c>
      <c r="I68" s="57">
        <v>0.84440443927486253</v>
      </c>
      <c r="J68" s="57">
        <v>0.88917312847880059</v>
      </c>
      <c r="K68" s="57">
        <v>0.86966062087397333</v>
      </c>
      <c r="L68" s="57">
        <v>0.82600414485941032</v>
      </c>
      <c r="M68" s="57">
        <v>6.4089231260933808</v>
      </c>
    </row>
    <row r="69" spans="2:13" x14ac:dyDescent="0.25">
      <c r="B69" t="s">
        <v>2521</v>
      </c>
      <c r="C69" s="57">
        <v>0.15997399106471949</v>
      </c>
      <c r="D69" s="57">
        <v>0.22474822094951361</v>
      </c>
      <c r="E69" s="57">
        <v>0.30336675608696723</v>
      </c>
      <c r="F69" s="57">
        <v>0.36881356351905209</v>
      </c>
      <c r="G69" s="57">
        <v>0.42647545696243899</v>
      </c>
      <c r="H69" s="57">
        <v>0.47722038817949686</v>
      </c>
      <c r="I69" s="57">
        <v>0.50075195739703349</v>
      </c>
      <c r="J69" s="57">
        <v>0.52169812021303807</v>
      </c>
      <c r="K69" s="57">
        <v>0.5365385441211411</v>
      </c>
      <c r="L69" s="57">
        <v>0.53473655638705997</v>
      </c>
      <c r="M69" s="57">
        <v>4.0543235548804608</v>
      </c>
    </row>
    <row r="70" spans="2:13" x14ac:dyDescent="0.25">
      <c r="B70" t="s">
        <v>2522</v>
      </c>
      <c r="C70" s="57">
        <v>4.6907340141409785E-2</v>
      </c>
      <c r="D70" s="57">
        <v>6.5428812451819099E-2</v>
      </c>
      <c r="E70" s="57">
        <v>8.5049418893627965E-2</v>
      </c>
      <c r="F70" s="57">
        <v>0.11029709149816579</v>
      </c>
      <c r="G70" s="57">
        <v>0.14092318527920714</v>
      </c>
      <c r="H70" s="57">
        <v>0.15992896901891124</v>
      </c>
      <c r="I70" s="57">
        <v>0.1781246167433064</v>
      </c>
      <c r="J70" s="57">
        <v>0.19756542442926764</v>
      </c>
      <c r="K70" s="57">
        <v>0.20935905332151844</v>
      </c>
      <c r="L70" s="57">
        <v>0.21445092283205011</v>
      </c>
      <c r="M70" s="57">
        <v>1.4080348346092837</v>
      </c>
    </row>
    <row r="71" spans="2:13" x14ac:dyDescent="0.25">
      <c r="B71" t="s">
        <v>2523</v>
      </c>
      <c r="C71" s="57">
        <v>0.22978754187500666</v>
      </c>
      <c r="D71" s="57">
        <v>0.52937420185522133</v>
      </c>
      <c r="E71" s="57">
        <v>0.83770252144903823</v>
      </c>
      <c r="F71" s="57">
        <v>1.1393977001913549</v>
      </c>
      <c r="G71" s="57">
        <v>1.440408339944417</v>
      </c>
      <c r="H71" s="57">
        <v>1.7052613563077503</v>
      </c>
      <c r="I71" s="57">
        <v>1.9112048974448914</v>
      </c>
      <c r="J71" s="57">
        <v>2.0837659234359442</v>
      </c>
      <c r="K71" s="57">
        <v>2.1556349196394979</v>
      </c>
      <c r="L71" s="57">
        <v>2.174003851403131</v>
      </c>
      <c r="M71" s="57">
        <v>14.206541253546254</v>
      </c>
    </row>
    <row r="72" spans="2:13" x14ac:dyDescent="0.25">
      <c r="B72" t="s">
        <v>2524</v>
      </c>
      <c r="C72" s="57">
        <v>7.9378797276213761E-2</v>
      </c>
      <c r="D72" s="57">
        <v>0.24721475234112716</v>
      </c>
      <c r="E72" s="57">
        <v>0.38619019063424231</v>
      </c>
      <c r="F72" s="57">
        <v>0.53613994078068916</v>
      </c>
      <c r="G72" s="57">
        <v>0.69322068277762272</v>
      </c>
      <c r="H72" s="57">
        <v>0.82351238117370396</v>
      </c>
      <c r="I72" s="57">
        <v>0.88607808615672534</v>
      </c>
      <c r="J72" s="57">
        <v>0.91069268121047198</v>
      </c>
      <c r="K72" s="57">
        <v>0.89411947753932908</v>
      </c>
      <c r="L72" s="57">
        <v>0.87230273423620985</v>
      </c>
      <c r="M72" s="57">
        <v>6.3288497241263348</v>
      </c>
    </row>
    <row r="73" spans="2:13" x14ac:dyDescent="0.25">
      <c r="B73" t="s">
        <v>2525</v>
      </c>
      <c r="C73" s="57">
        <v>7.3195673007772744E-2</v>
      </c>
      <c r="D73" s="57">
        <v>0.14805105079695349</v>
      </c>
      <c r="E73" s="57">
        <v>0.22642934059780748</v>
      </c>
      <c r="F73" s="57">
        <v>0.2939766169881039</v>
      </c>
      <c r="G73" s="57">
        <v>0.36910496019142747</v>
      </c>
      <c r="H73" s="57">
        <v>0.42953224396522655</v>
      </c>
      <c r="I73" s="57">
        <v>0.4653950114123323</v>
      </c>
      <c r="J73" s="57">
        <v>0.49386765992171683</v>
      </c>
      <c r="K73" s="57">
        <v>0.49816237705055644</v>
      </c>
      <c r="L73" s="57">
        <v>0.51235393797673001</v>
      </c>
      <c r="M73" s="57">
        <v>3.510068871908627</v>
      </c>
    </row>
    <row r="74" spans="2:13" x14ac:dyDescent="0.25">
      <c r="B74" s="292" t="s">
        <v>2526</v>
      </c>
      <c r="C74" s="57">
        <v>1.4687173194904537</v>
      </c>
      <c r="D74" s="57">
        <v>2.4220558720257843</v>
      </c>
      <c r="E74" s="57">
        <v>3.3272604682892597</v>
      </c>
      <c r="F74" s="57">
        <v>4.2504150898066291</v>
      </c>
      <c r="G74" s="57">
        <v>5.1629451134320536</v>
      </c>
      <c r="H74" s="57">
        <v>5.9942298505459481</v>
      </c>
      <c r="I74" s="57">
        <v>6.4286331510439148</v>
      </c>
      <c r="J74" s="57">
        <v>6.5720412107295179</v>
      </c>
      <c r="K74" s="57">
        <v>6.524566662145606</v>
      </c>
      <c r="L74" s="57">
        <v>6.3793143059548347</v>
      </c>
      <c r="M74" s="57">
        <v>48.530179043464003</v>
      </c>
    </row>
    <row r="75" spans="2:13" x14ac:dyDescent="0.25">
      <c r="B75" t="s">
        <v>2527</v>
      </c>
      <c r="C75" s="57">
        <v>0.13831278668216615</v>
      </c>
      <c r="D75" s="57">
        <v>0.24423228773405867</v>
      </c>
      <c r="E75" s="57">
        <v>0.35019521419336891</v>
      </c>
      <c r="F75" s="57">
        <v>0.45244433825719033</v>
      </c>
      <c r="G75" s="57">
        <v>0.55479887328802135</v>
      </c>
      <c r="H75" s="57">
        <v>0.64141810537696786</v>
      </c>
      <c r="I75" s="57">
        <v>0.69794724487975701</v>
      </c>
      <c r="J75" s="57">
        <v>0.76024129630043602</v>
      </c>
      <c r="K75" s="57">
        <v>0.77139469555090034</v>
      </c>
      <c r="L75" s="57">
        <v>0.77359062834976056</v>
      </c>
      <c r="M75" s="57">
        <v>5.384575470612627</v>
      </c>
    </row>
    <row r="76" spans="2:13" x14ac:dyDescent="0.25">
      <c r="B76" s="12" t="s">
        <v>2528</v>
      </c>
      <c r="C76" s="281">
        <v>0.35998248327657034</v>
      </c>
      <c r="D76" s="281">
        <v>0.8686226313771277</v>
      </c>
      <c r="E76" s="281">
        <v>1.4001240484592885</v>
      </c>
      <c r="F76" s="281">
        <v>1.8513113156379042</v>
      </c>
      <c r="G76" s="281">
        <v>2.2861811360672131</v>
      </c>
      <c r="H76" s="281">
        <v>2.6831074855545944</v>
      </c>
      <c r="I76" s="281">
        <v>3.0058603682663176</v>
      </c>
      <c r="J76" s="281">
        <v>3.173176085180319</v>
      </c>
      <c r="K76" s="281">
        <v>3.0397914244370328</v>
      </c>
      <c r="L76" s="281">
        <v>2.9231109174411474</v>
      </c>
      <c r="M76" s="281">
        <v>21.591267895697513</v>
      </c>
    </row>
    <row r="77" spans="2:13" x14ac:dyDescent="0.25">
      <c r="B77" s="1" t="s">
        <v>2529</v>
      </c>
      <c r="C77" s="38">
        <f>SUM(C50:C76)</f>
        <v>7.8137664230682748</v>
      </c>
      <c r="D77" s="38">
        <f t="shared" ref="D77:M77" si="12">SUM(D50:D76)</f>
        <v>13.730763129969471</v>
      </c>
      <c r="E77" s="38">
        <f t="shared" si="12"/>
        <v>19.730609335812851</v>
      </c>
      <c r="F77" s="38">
        <f t="shared" si="12"/>
        <v>25.36029449139355</v>
      </c>
      <c r="G77" s="38">
        <f t="shared" si="12"/>
        <v>31.264000212661585</v>
      </c>
      <c r="H77" s="38">
        <f t="shared" si="12"/>
        <v>36.171285002974123</v>
      </c>
      <c r="I77" s="38">
        <f t="shared" si="12"/>
        <v>39.31712571613258</v>
      </c>
      <c r="J77" s="38">
        <f t="shared" si="12"/>
        <v>41.591788240766718</v>
      </c>
      <c r="K77" s="38">
        <f t="shared" si="12"/>
        <v>42.205796816818122</v>
      </c>
      <c r="L77" s="38">
        <f t="shared" si="12"/>
        <v>41.815524866953211</v>
      </c>
      <c r="M77" s="38">
        <f t="shared" si="12"/>
        <v>299.00095423655046</v>
      </c>
    </row>
    <row r="78" spans="2:13" x14ac:dyDescent="0.25"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</row>
    <row r="79" spans="2:13" x14ac:dyDescent="0.25">
      <c r="B79" s="12"/>
      <c r="C79" s="61">
        <v>2019</v>
      </c>
      <c r="D79" s="61">
        <v>2020</v>
      </c>
      <c r="E79" s="61">
        <v>2021</v>
      </c>
      <c r="F79" s="61">
        <v>2022</v>
      </c>
      <c r="G79" s="61">
        <v>2023</v>
      </c>
      <c r="H79" s="61">
        <v>2024</v>
      </c>
      <c r="I79" s="61">
        <v>2025</v>
      </c>
      <c r="J79" s="61">
        <v>2026</v>
      </c>
      <c r="K79" s="61">
        <v>2027</v>
      </c>
      <c r="L79" s="61">
        <v>2028</v>
      </c>
      <c r="M79" s="61" t="s">
        <v>2496</v>
      </c>
    </row>
    <row r="80" spans="2:13" x14ac:dyDescent="0.25">
      <c r="B80" s="1" t="s">
        <v>1796</v>
      </c>
      <c r="C80" s="38">
        <v>1.9805571567668983</v>
      </c>
      <c r="D80" s="38">
        <v>3.7614882220735293</v>
      </c>
      <c r="E80" s="38">
        <v>5.6251234717663641</v>
      </c>
      <c r="F80" s="38">
        <v>7.5097919404119171</v>
      </c>
      <c r="G80" s="38">
        <v>9.2459841366140569</v>
      </c>
      <c r="H80" s="38">
        <v>10.584051191781946</v>
      </c>
      <c r="I80" s="38">
        <v>11.507190721099386</v>
      </c>
      <c r="J80" s="38">
        <v>12.153785507326997</v>
      </c>
      <c r="K80" s="38">
        <v>12.294638103997197</v>
      </c>
      <c r="L80" s="38">
        <v>12.129717502864303</v>
      </c>
      <c r="M80" s="38">
        <v>86.792327954702586</v>
      </c>
    </row>
    <row r="82" spans="2:5" x14ac:dyDescent="0.25">
      <c r="B82" s="299">
        <v>712</v>
      </c>
      <c r="C82" t="s">
        <v>2530</v>
      </c>
      <c r="D82" t="s">
        <v>2531</v>
      </c>
      <c r="E82" t="s">
        <v>2532</v>
      </c>
    </row>
    <row r="83" spans="2:5" x14ac:dyDescent="0.25">
      <c r="B83" s="299">
        <v>74</v>
      </c>
      <c r="C83" t="s">
        <v>2533</v>
      </c>
      <c r="D83" s="299"/>
    </row>
    <row r="84" spans="2:5" x14ac:dyDescent="0.25">
      <c r="B84" s="299">
        <v>119</v>
      </c>
      <c r="C84" t="s">
        <v>2534</v>
      </c>
    </row>
    <row r="86" spans="2:5" x14ac:dyDescent="0.25">
      <c r="C86" s="61" t="s">
        <v>2473</v>
      </c>
      <c r="D86" s="61" t="s">
        <v>2535</v>
      </c>
    </row>
    <row r="87" spans="2:5" x14ac:dyDescent="0.25">
      <c r="B87" t="s">
        <v>2479</v>
      </c>
      <c r="C87" s="295">
        <v>807.9</v>
      </c>
    </row>
    <row r="88" spans="2:5" x14ac:dyDescent="0.25">
      <c r="B88" t="s">
        <v>2480</v>
      </c>
      <c r="C88" s="295">
        <v>92.4</v>
      </c>
      <c r="D88" s="133">
        <v>7.4999999999999997E-2</v>
      </c>
    </row>
    <row r="89" spans="2:5" x14ac:dyDescent="0.25">
      <c r="B89" t="s">
        <v>2536</v>
      </c>
      <c r="C89" s="295">
        <v>66.400000000000006</v>
      </c>
      <c r="D89" s="133">
        <v>5.3999999999999999E-2</v>
      </c>
    </row>
    <row r="90" spans="2:5" x14ac:dyDescent="0.25">
      <c r="B90" t="s">
        <v>2537</v>
      </c>
      <c r="C90" s="295">
        <v>26.1</v>
      </c>
      <c r="D90" s="133">
        <v>2.1000000000000001E-2</v>
      </c>
    </row>
    <row r="91" spans="2:5" x14ac:dyDescent="0.25">
      <c r="B91" t="s">
        <v>2483</v>
      </c>
      <c r="C91" s="295">
        <v>743.9</v>
      </c>
      <c r="D91" s="133">
        <v>0.60199999999999998</v>
      </c>
    </row>
    <row r="92" spans="2:5" x14ac:dyDescent="0.25">
      <c r="B92" t="s">
        <v>2536</v>
      </c>
      <c r="C92" s="295">
        <v>128</v>
      </c>
      <c r="D92" s="133">
        <v>0.104</v>
      </c>
    </row>
    <row r="93" spans="2:5" x14ac:dyDescent="0.25">
      <c r="B93" t="s">
        <v>2538</v>
      </c>
      <c r="C93" s="295">
        <v>432.9</v>
      </c>
      <c r="D93" s="133">
        <v>0.35</v>
      </c>
    </row>
    <row r="94" spans="2:5" x14ac:dyDescent="0.25">
      <c r="B94" t="s">
        <v>2539</v>
      </c>
      <c r="C94" s="295">
        <v>363.4</v>
      </c>
      <c r="D94" s="133">
        <v>0.29399999999999998</v>
      </c>
    </row>
    <row r="95" spans="2:5" x14ac:dyDescent="0.25">
      <c r="B95" t="s">
        <v>2486</v>
      </c>
      <c r="C95" s="295">
        <v>12</v>
      </c>
      <c r="D95" s="133">
        <v>0.01</v>
      </c>
    </row>
    <row r="96" spans="2:5" x14ac:dyDescent="0.25">
      <c r="B96" t="s">
        <v>2487</v>
      </c>
      <c r="C96" s="295">
        <v>57.6</v>
      </c>
      <c r="D96" s="133">
        <v>4.7E-2</v>
      </c>
    </row>
    <row r="97" spans="2:4" x14ac:dyDescent="0.25">
      <c r="B97" t="s">
        <v>2488</v>
      </c>
      <c r="C97" s="295">
        <v>79.400000000000006</v>
      </c>
      <c r="D97" s="133">
        <v>6.4000000000000001E-2</v>
      </c>
    </row>
    <row r="98" spans="2:4" x14ac:dyDescent="0.25">
      <c r="B98" t="s">
        <v>2482</v>
      </c>
      <c r="C98" s="295">
        <v>111.7</v>
      </c>
      <c r="D98" s="133">
        <v>0.09</v>
      </c>
    </row>
    <row r="99" spans="2:4" x14ac:dyDescent="0.25">
      <c r="B99" t="s">
        <v>1789</v>
      </c>
      <c r="C99" s="295">
        <v>-8.1999999999999993</v>
      </c>
      <c r="D99" s="133">
        <v>-7.0000000000000001E-3</v>
      </c>
    </row>
    <row r="100" spans="2:4" x14ac:dyDescent="0.25">
      <c r="B100" t="s">
        <v>2489</v>
      </c>
      <c r="C100" s="295">
        <v>-28.4</v>
      </c>
      <c r="D100" s="133">
        <v>-2.3E-2</v>
      </c>
    </row>
    <row r="101" spans="2:4" x14ac:dyDescent="0.25">
      <c r="B101" t="s">
        <v>2490</v>
      </c>
      <c r="C101" s="295">
        <v>224.5</v>
      </c>
    </row>
    <row r="102" spans="2:4" x14ac:dyDescent="0.25">
      <c r="B102" t="s">
        <v>2540</v>
      </c>
      <c r="C102" s="295">
        <v>155.4</v>
      </c>
      <c r="D102" s="133">
        <v>0.126</v>
      </c>
    </row>
    <row r="103" spans="2:4" x14ac:dyDescent="0.25">
      <c r="B103" t="s">
        <v>2541</v>
      </c>
      <c r="C103" s="295">
        <v>41.4</v>
      </c>
      <c r="D103" s="133">
        <v>3.3000000000000002E-2</v>
      </c>
    </row>
    <row r="104" spans="2:4" x14ac:dyDescent="0.25">
      <c r="B104" t="s">
        <v>2489</v>
      </c>
      <c r="C104" s="295">
        <v>27.7</v>
      </c>
      <c r="D104" s="133">
        <v>2.1999999999999999E-2</v>
      </c>
    </row>
    <row r="105" spans="2:4" x14ac:dyDescent="0.25">
      <c r="B105" t="s">
        <v>2494</v>
      </c>
      <c r="C105" s="295">
        <v>34.799999999999997</v>
      </c>
      <c r="D105" s="133">
        <v>2.8000000000000001E-2</v>
      </c>
    </row>
    <row r="106" spans="2:4" x14ac:dyDescent="0.25">
      <c r="B106" t="s">
        <v>2542</v>
      </c>
      <c r="C106" s="295">
        <v>169.4</v>
      </c>
      <c r="D106" s="133">
        <v>0.13700000000000001</v>
      </c>
    </row>
    <row r="107" spans="2:4" x14ac:dyDescent="0.25">
      <c r="B107" s="1" t="s">
        <v>2496</v>
      </c>
      <c r="C107" s="300">
        <v>1236.5</v>
      </c>
      <c r="D107" s="301">
        <v>1</v>
      </c>
    </row>
    <row r="108" spans="2:4" x14ac:dyDescent="0.25">
      <c r="B108" t="s">
        <v>2498</v>
      </c>
    </row>
  </sheetData>
  <hyperlinks>
    <hyperlink ref="C2" r:id="rId1" xr:uid="{A9DAD4E9-8298-4ED4-AF93-0221F967119D}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5C9A4-962C-47A7-8B99-424B7D82A1AC}">
  <sheetPr>
    <tabColor theme="9" tint="0.79998168889431442"/>
  </sheetPr>
  <dimension ref="A1:Z108"/>
  <sheetViews>
    <sheetView showGridLines="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5" x14ac:dyDescent="0.25"/>
  <cols>
    <col min="1" max="1" width="8.85546875" style="4"/>
    <col min="2" max="2" width="37" bestFit="1" customWidth="1"/>
    <col min="3" max="13" width="16.42578125" customWidth="1"/>
  </cols>
  <sheetData>
    <row r="1" spans="1:14" s="308" customFormat="1" ht="15.75" x14ac:dyDescent="0.25">
      <c r="A1" s="307"/>
      <c r="B1" s="308" t="s">
        <v>2552</v>
      </c>
    </row>
    <row r="2" spans="1:14" x14ac:dyDescent="0.25">
      <c r="B2" t="s">
        <v>2470</v>
      </c>
      <c r="C2" s="28" t="s">
        <v>2471</v>
      </c>
    </row>
    <row r="3" spans="1:14" x14ac:dyDescent="0.25">
      <c r="B3" s="309" t="s">
        <v>2556</v>
      </c>
      <c r="C3" s="211"/>
      <c r="D3" s="211"/>
      <c r="E3" s="211"/>
      <c r="F3" s="211"/>
      <c r="G3" s="211"/>
      <c r="H3" s="211"/>
      <c r="I3" s="211"/>
      <c r="J3" s="211"/>
      <c r="K3" s="211"/>
    </row>
    <row r="4" spans="1:14" x14ac:dyDescent="0.25">
      <c r="B4" s="309" t="s">
        <v>2543</v>
      </c>
      <c r="C4" s="211"/>
      <c r="D4" s="211"/>
      <c r="E4" s="211"/>
      <c r="F4" s="211"/>
      <c r="G4" s="211"/>
      <c r="H4" s="211"/>
      <c r="I4" s="211"/>
      <c r="J4" s="211"/>
      <c r="K4" s="211"/>
    </row>
    <row r="5" spans="1:14" x14ac:dyDescent="0.25">
      <c r="B5" s="309" t="s">
        <v>2544</v>
      </c>
      <c r="C5" s="211"/>
      <c r="D5" s="211"/>
      <c r="E5" s="211"/>
      <c r="F5" s="211"/>
      <c r="G5" s="211"/>
      <c r="H5" s="211"/>
      <c r="I5" s="211"/>
      <c r="J5" s="211"/>
      <c r="K5" s="211"/>
    </row>
    <row r="6" spans="1:14" x14ac:dyDescent="0.25">
      <c r="B6" s="1" t="s">
        <v>2555</v>
      </c>
    </row>
    <row r="7" spans="1:14" x14ac:dyDescent="0.25">
      <c r="B7" s="61" t="s">
        <v>2497</v>
      </c>
      <c r="C7" s="61">
        <v>2020</v>
      </c>
      <c r="D7" s="61">
        <v>2021</v>
      </c>
      <c r="E7" s="61">
        <v>2022</v>
      </c>
      <c r="F7" s="61">
        <v>2023</v>
      </c>
      <c r="G7" s="61">
        <v>2024</v>
      </c>
      <c r="H7" s="61">
        <v>2025</v>
      </c>
      <c r="I7" s="61">
        <v>2026</v>
      </c>
      <c r="J7" s="61">
        <v>2027</v>
      </c>
      <c r="K7" s="61">
        <v>2028</v>
      </c>
      <c r="L7" s="61">
        <v>2029</v>
      </c>
      <c r="M7" s="61">
        <v>2030</v>
      </c>
      <c r="N7" s="11" t="s">
        <v>2473</v>
      </c>
    </row>
    <row r="8" spans="1:14" x14ac:dyDescent="0.25">
      <c r="A8" s="310" t="s">
        <v>2548</v>
      </c>
      <c r="B8" s="298" t="s">
        <v>2549</v>
      </c>
      <c r="C8" s="211">
        <v>0</v>
      </c>
      <c r="D8" s="289">
        <f t="shared" ref="D8:M8" si="0">C43-C25*(1-$A25)-C28*(1-$A28)-C29*(1-$A29)-C36*(1-$A36)-C37*(1-$A37)-C41*(1-$A41)-C42*(1-$A42)-C16*(1-$A16)-C18*(1-$A18)-C15*(1-$A15)-C26*(1-$A26)</f>
        <v>5.1275220077062347</v>
      </c>
      <c r="E8" s="289">
        <f t="shared" si="0"/>
        <v>14.567598932780207</v>
      </c>
      <c r="F8" s="289">
        <f t="shared" si="0"/>
        <v>19.828801613881122</v>
      </c>
      <c r="G8" s="289">
        <f t="shared" si="0"/>
        <v>26.850287149020495</v>
      </c>
      <c r="H8" s="289">
        <f t="shared" si="0"/>
        <v>37.646666252813205</v>
      </c>
      <c r="I8" s="289">
        <f t="shared" si="0"/>
        <v>49.039470670735298</v>
      </c>
      <c r="J8" s="289">
        <f t="shared" si="0"/>
        <v>61.651453398707552</v>
      </c>
      <c r="K8" s="289">
        <f t="shared" si="0"/>
        <v>76.089263341562841</v>
      </c>
      <c r="L8" s="289">
        <f t="shared" si="0"/>
        <v>92.236675075115727</v>
      </c>
      <c r="M8" s="289">
        <f t="shared" si="0"/>
        <v>108.36114050554181</v>
      </c>
      <c r="N8" s="289">
        <f>SUM(C8:M8)</f>
        <v>491.39887894786449</v>
      </c>
    </row>
    <row r="9" spans="1:14" s="314" customFormat="1" ht="12" x14ac:dyDescent="0.2">
      <c r="A9" s="311">
        <f>1-B9</f>
        <v>0.39741114350817996</v>
      </c>
      <c r="B9" s="312">
        <f>N9</f>
        <v>0.60258885649182004</v>
      </c>
      <c r="C9" s="316">
        <v>0</v>
      </c>
      <c r="D9" s="313">
        <f t="shared" ref="D9:M9" si="1">1-(D8/C43)</f>
        <v>0.67547329065150419</v>
      </c>
      <c r="E9" s="313">
        <f t="shared" si="1"/>
        <v>0.66891820607317709</v>
      </c>
      <c r="F9" s="313">
        <f t="shared" si="1"/>
        <v>0.70925510830086336</v>
      </c>
      <c r="G9" s="313">
        <f t="shared" si="1"/>
        <v>0.69066489459653813</v>
      </c>
      <c r="H9" s="313">
        <f t="shared" si="1"/>
        <v>0.65837870913962604</v>
      </c>
      <c r="I9" s="313">
        <f t="shared" si="1"/>
        <v>0.63348676628747913</v>
      </c>
      <c r="J9" s="313">
        <f t="shared" si="1"/>
        <v>0.60781518194206385</v>
      </c>
      <c r="K9" s="313">
        <f t="shared" si="1"/>
        <v>0.58215670872288383</v>
      </c>
      <c r="L9" s="313">
        <f t="shared" si="1"/>
        <v>0.55505704257059474</v>
      </c>
      <c r="M9" s="313">
        <f t="shared" si="1"/>
        <v>0.5315125788778996</v>
      </c>
      <c r="N9" s="313">
        <f>1-(N8/M43)</f>
        <v>0.60258885649182004</v>
      </c>
    </row>
    <row r="10" spans="1:14" x14ac:dyDescent="0.25">
      <c r="A10" s="303"/>
      <c r="B10" s="298" t="s">
        <v>2550</v>
      </c>
      <c r="C10" s="211">
        <v>0</v>
      </c>
      <c r="D10" s="289">
        <f t="shared" ref="D10:L10" si="2">C15-C15*(1-$A$15)</f>
        <v>1.3218455875414084</v>
      </c>
      <c r="E10" s="289">
        <f t="shared" si="2"/>
        <v>2.179850284823206</v>
      </c>
      <c r="F10" s="289">
        <f t="shared" si="2"/>
        <v>2.994534421460334</v>
      </c>
      <c r="G10" s="289">
        <f t="shared" si="2"/>
        <v>3.8253735808259663</v>
      </c>
      <c r="H10" s="289">
        <f t="shared" si="2"/>
        <v>4.6466506020888483</v>
      </c>
      <c r="I10" s="289">
        <f t="shared" si="2"/>
        <v>5.3948068654913532</v>
      </c>
      <c r="J10" s="289">
        <f t="shared" si="2"/>
        <v>5.7857698359395231</v>
      </c>
      <c r="K10" s="289">
        <f t="shared" si="2"/>
        <v>5.9148370896565661</v>
      </c>
      <c r="L10" s="289">
        <f t="shared" si="2"/>
        <v>5.8721099959310452</v>
      </c>
      <c r="M10" s="289">
        <f t="shared" ref="M10" si="3">L15-L15*(1-$A$15)</f>
        <v>5.741382875359351</v>
      </c>
      <c r="N10" s="289">
        <f>SUM(C10:M10)</f>
        <v>43.677161139117601</v>
      </c>
    </row>
    <row r="11" spans="1:14" s="314" customFormat="1" ht="12" x14ac:dyDescent="0.2">
      <c r="A11" s="311">
        <f>1-B11</f>
        <v>0.9</v>
      </c>
      <c r="B11" s="312">
        <f>N11</f>
        <v>9.9999999999999978E-2</v>
      </c>
      <c r="C11" s="316">
        <v>0</v>
      </c>
      <c r="D11" s="313">
        <f t="shared" ref="D11:L11" si="4">1-(D10/D15)</f>
        <v>0.4542464512035268</v>
      </c>
      <c r="E11" s="313">
        <f t="shared" si="4"/>
        <v>0.34485132570820487</v>
      </c>
      <c r="F11" s="313">
        <f t="shared" si="4"/>
        <v>0.29547247546672695</v>
      </c>
      <c r="G11" s="313">
        <f t="shared" si="4"/>
        <v>0.25907142206997824</v>
      </c>
      <c r="H11" s="313">
        <f t="shared" si="4"/>
        <v>0.22481274192953471</v>
      </c>
      <c r="I11" s="313">
        <f t="shared" si="4"/>
        <v>0.16081587815983611</v>
      </c>
      <c r="J11" s="313">
        <f t="shared" si="4"/>
        <v>0.11963883815979848</v>
      </c>
      <c r="K11" s="313">
        <f t="shared" si="4"/>
        <v>9.3451351493821666E-2</v>
      </c>
      <c r="L11" s="313">
        <f t="shared" si="4"/>
        <v>7.9507653283415469E-2</v>
      </c>
      <c r="M11" s="313">
        <f t="shared" ref="M11" si="5">1-(M10/M15)</f>
        <v>0.88169458698643322</v>
      </c>
      <c r="N11" s="313">
        <f>1-(N10/M15)</f>
        <v>9.9999999999999978E-2</v>
      </c>
    </row>
    <row r="13" spans="1:14" x14ac:dyDescent="0.25">
      <c r="B13" s="12" t="s">
        <v>2472</v>
      </c>
      <c r="C13" s="61">
        <v>2020</v>
      </c>
      <c r="D13" s="61">
        <v>2021</v>
      </c>
      <c r="E13" s="61">
        <v>2022</v>
      </c>
      <c r="F13" s="61">
        <v>2023</v>
      </c>
      <c r="G13" s="61">
        <v>2024</v>
      </c>
      <c r="H13" s="61">
        <v>2025</v>
      </c>
      <c r="I13" s="61">
        <v>2026</v>
      </c>
      <c r="J13" s="61">
        <v>2027</v>
      </c>
      <c r="K13" s="61">
        <v>2028</v>
      </c>
      <c r="L13" s="61">
        <v>2029</v>
      </c>
      <c r="M13" s="11" t="s">
        <v>2473</v>
      </c>
    </row>
    <row r="14" spans="1:14" x14ac:dyDescent="0.25">
      <c r="B14" s="1" t="str">
        <f t="shared" ref="B14:M14" si="6">B43</f>
        <v>TOTAL</v>
      </c>
      <c r="C14" s="1">
        <f t="shared" si="6"/>
        <v>15.8</v>
      </c>
      <c r="D14" s="1">
        <f t="shared" si="6"/>
        <v>44</v>
      </c>
      <c r="E14" s="1">
        <f t="shared" si="6"/>
        <v>68.2</v>
      </c>
      <c r="F14" s="1">
        <f t="shared" si="6"/>
        <v>86.8</v>
      </c>
      <c r="G14" s="1">
        <f t="shared" si="6"/>
        <v>110.2</v>
      </c>
      <c r="H14" s="1">
        <f t="shared" si="6"/>
        <v>133.80000000000001</v>
      </c>
      <c r="I14" s="1">
        <f t="shared" si="6"/>
        <v>157.19999999999999</v>
      </c>
      <c r="J14" s="1">
        <f t="shared" si="6"/>
        <v>182.1</v>
      </c>
      <c r="K14" s="1">
        <f t="shared" si="6"/>
        <v>207.3</v>
      </c>
      <c r="L14" s="1">
        <f t="shared" si="6"/>
        <v>231.3</v>
      </c>
      <c r="M14" s="291">
        <f t="shared" si="6"/>
        <v>1236.5</v>
      </c>
    </row>
    <row r="15" spans="1:14" x14ac:dyDescent="0.25">
      <c r="A15" s="56">
        <v>0.9</v>
      </c>
      <c r="B15" t="s">
        <v>2474</v>
      </c>
      <c r="C15" s="289">
        <f t="shared" ref="C15:M15" si="7">C74</f>
        <v>1.4687173194904537</v>
      </c>
      <c r="D15" s="289">
        <f t="shared" si="7"/>
        <v>2.4220558720257843</v>
      </c>
      <c r="E15" s="289">
        <f t="shared" si="7"/>
        <v>3.3272604682892597</v>
      </c>
      <c r="F15" s="289">
        <f t="shared" si="7"/>
        <v>4.2504150898066291</v>
      </c>
      <c r="G15" s="289">
        <f t="shared" si="7"/>
        <v>5.1629451134320536</v>
      </c>
      <c r="H15" s="289">
        <f t="shared" si="7"/>
        <v>5.9942298505459481</v>
      </c>
      <c r="I15" s="289">
        <f t="shared" si="7"/>
        <v>6.4286331510439148</v>
      </c>
      <c r="J15" s="289">
        <f t="shared" si="7"/>
        <v>6.5720412107295179</v>
      </c>
      <c r="K15" s="289">
        <f t="shared" si="7"/>
        <v>6.524566662145606</v>
      </c>
      <c r="L15" s="289">
        <f t="shared" si="7"/>
        <v>6.3793143059548347</v>
      </c>
      <c r="M15" s="239">
        <f t="shared" si="7"/>
        <v>48.530179043464003</v>
      </c>
    </row>
    <row r="16" spans="1:14" x14ac:dyDescent="0.25">
      <c r="A16" s="56">
        <v>0</v>
      </c>
      <c r="B16" t="s">
        <v>2475</v>
      </c>
      <c r="C16" s="293">
        <f>C77-C74</f>
        <v>6.3450491035778214</v>
      </c>
      <c r="D16" s="293">
        <f t="shared" ref="D16:M16" si="8">D77-D74</f>
        <v>11.308707257943688</v>
      </c>
      <c r="E16" s="293">
        <f t="shared" si="8"/>
        <v>16.40334886752359</v>
      </c>
      <c r="F16" s="293">
        <f t="shared" si="8"/>
        <v>21.10987940158692</v>
      </c>
      <c r="G16" s="293">
        <f t="shared" si="8"/>
        <v>26.101055099229534</v>
      </c>
      <c r="H16" s="293">
        <f t="shared" si="8"/>
        <v>30.177055152428174</v>
      </c>
      <c r="I16" s="293">
        <f t="shared" si="8"/>
        <v>32.888492565088669</v>
      </c>
      <c r="J16" s="293">
        <f t="shared" si="8"/>
        <v>35.019747030037202</v>
      </c>
      <c r="K16" s="293">
        <f t="shared" si="8"/>
        <v>35.681230154672519</v>
      </c>
      <c r="L16" s="293">
        <f t="shared" si="8"/>
        <v>35.436210560998376</v>
      </c>
      <c r="M16" s="293">
        <f t="shared" si="8"/>
        <v>250.47077519308647</v>
      </c>
    </row>
    <row r="17" spans="1:14" x14ac:dyDescent="0.25">
      <c r="B17" t="s">
        <v>2476</v>
      </c>
      <c r="C17" s="294">
        <f>C16/C14</f>
        <v>0.40158538630239377</v>
      </c>
      <c r="D17" s="294">
        <f t="shared" ref="D17:M17" si="9">D16/D14</f>
        <v>0.2570160740441747</v>
      </c>
      <c r="E17" s="294">
        <f t="shared" si="9"/>
        <v>0.24051831184052183</v>
      </c>
      <c r="F17" s="294">
        <f t="shared" si="9"/>
        <v>0.24320137559431937</v>
      </c>
      <c r="G17" s="294">
        <f t="shared" si="9"/>
        <v>0.2368516796663297</v>
      </c>
      <c r="H17" s="294">
        <f t="shared" si="9"/>
        <v>0.22553852879243774</v>
      </c>
      <c r="I17" s="294">
        <f t="shared" si="9"/>
        <v>0.20921432929445719</v>
      </c>
      <c r="J17" s="294">
        <f t="shared" si="9"/>
        <v>0.19231052734781551</v>
      </c>
      <c r="K17" s="294">
        <f t="shared" si="9"/>
        <v>0.17212363798684283</v>
      </c>
      <c r="L17" s="294">
        <f t="shared" si="9"/>
        <v>0.15320454198442876</v>
      </c>
      <c r="M17" s="294">
        <f t="shared" si="9"/>
        <v>0.20256431475381032</v>
      </c>
    </row>
    <row r="18" spans="1:14" x14ac:dyDescent="0.25">
      <c r="A18" s="56">
        <v>0</v>
      </c>
      <c r="B18" t="str">
        <f t="shared" ref="B18:M18" si="10">B80</f>
        <v>Municipios</v>
      </c>
      <c r="C18" s="293">
        <f t="shared" si="10"/>
        <v>1.9805571567668983</v>
      </c>
      <c r="D18" s="293">
        <f t="shared" si="10"/>
        <v>3.7614882220735293</v>
      </c>
      <c r="E18" s="293">
        <f t="shared" si="10"/>
        <v>5.6251234717663641</v>
      </c>
      <c r="F18" s="293">
        <f t="shared" si="10"/>
        <v>7.5097919404119171</v>
      </c>
      <c r="G18" s="293">
        <f t="shared" si="10"/>
        <v>9.2459841366140569</v>
      </c>
      <c r="H18" s="293">
        <f t="shared" si="10"/>
        <v>10.584051191781946</v>
      </c>
      <c r="I18" s="293">
        <f t="shared" si="10"/>
        <v>11.507190721099386</v>
      </c>
      <c r="J18" s="293">
        <f t="shared" si="10"/>
        <v>12.153785507326997</v>
      </c>
      <c r="K18" s="293">
        <f t="shared" si="10"/>
        <v>12.294638103997197</v>
      </c>
      <c r="L18" s="293">
        <f t="shared" si="10"/>
        <v>12.129717502864303</v>
      </c>
      <c r="M18" s="293">
        <f t="shared" si="10"/>
        <v>86.792327954702586</v>
      </c>
    </row>
    <row r="19" spans="1:14" x14ac:dyDescent="0.25">
      <c r="B19" s="12" t="s">
        <v>2477</v>
      </c>
      <c r="C19" s="305">
        <f>C18/C14</f>
        <v>0.12535171878271506</v>
      </c>
      <c r="D19" s="305">
        <f t="shared" ref="D19:M19" si="11">D18/D14</f>
        <v>8.5488368683489302E-2</v>
      </c>
      <c r="E19" s="305">
        <f t="shared" si="11"/>
        <v>8.247981630155958E-2</v>
      </c>
      <c r="F19" s="305">
        <f t="shared" si="11"/>
        <v>8.6518340327326235E-2</v>
      </c>
      <c r="G19" s="305">
        <f t="shared" si="11"/>
        <v>8.3901852419365305E-2</v>
      </c>
      <c r="H19" s="305">
        <f t="shared" si="11"/>
        <v>7.9103521612720065E-2</v>
      </c>
      <c r="I19" s="305">
        <f t="shared" si="11"/>
        <v>7.320095878561951E-2</v>
      </c>
      <c r="J19" s="305">
        <f t="shared" si="11"/>
        <v>6.6742369617391537E-2</v>
      </c>
      <c r="K19" s="305">
        <f t="shared" si="11"/>
        <v>5.9308432725505053E-2</v>
      </c>
      <c r="L19" s="305">
        <f t="shared" si="11"/>
        <v>5.244149374346866E-2</v>
      </c>
      <c r="M19" s="305">
        <f t="shared" si="11"/>
        <v>7.0191935264619962E-2</v>
      </c>
    </row>
    <row r="20" spans="1:14" x14ac:dyDescent="0.25">
      <c r="B20" s="302" t="s">
        <v>2478</v>
      </c>
      <c r="C20" s="306">
        <f>C14-C16-C18</f>
        <v>7.4743937396552811</v>
      </c>
      <c r="D20" s="306">
        <f t="shared" ref="D20:M20" si="12">D14-D16-D18</f>
        <v>28.929804519982781</v>
      </c>
      <c r="E20" s="306">
        <f t="shared" si="12"/>
        <v>46.171527660710048</v>
      </c>
      <c r="F20" s="306">
        <f t="shared" si="12"/>
        <v>58.180328658001159</v>
      </c>
      <c r="G20" s="306">
        <f t="shared" si="12"/>
        <v>74.852960764156421</v>
      </c>
      <c r="H20" s="306">
        <f t="shared" si="12"/>
        <v>93.038893655789877</v>
      </c>
      <c r="I20" s="306">
        <f t="shared" si="12"/>
        <v>112.80431671381193</v>
      </c>
      <c r="J20" s="306">
        <f t="shared" si="12"/>
        <v>134.9264674626358</v>
      </c>
      <c r="K20" s="306">
        <f t="shared" si="12"/>
        <v>159.32413174133032</v>
      </c>
      <c r="L20" s="306">
        <f t="shared" si="12"/>
        <v>183.73407193613733</v>
      </c>
      <c r="M20" s="306">
        <f t="shared" si="12"/>
        <v>899.23689685221098</v>
      </c>
      <c r="N20" s="294">
        <f>M20/M14</f>
        <v>0.72724374998156971</v>
      </c>
    </row>
    <row r="21" spans="1:14" x14ac:dyDescent="0.25"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</row>
    <row r="22" spans="1:14" x14ac:dyDescent="0.25">
      <c r="B22" s="302"/>
      <c r="C22" s="61">
        <v>2020</v>
      </c>
      <c r="D22" s="61">
        <v>2021</v>
      </c>
      <c r="E22" s="61">
        <v>2022</v>
      </c>
      <c r="F22" s="61">
        <v>2023</v>
      </c>
      <c r="G22" s="61">
        <v>2024</v>
      </c>
      <c r="H22" s="61">
        <v>2025</v>
      </c>
      <c r="I22" s="61">
        <v>2026</v>
      </c>
      <c r="J22" s="61">
        <v>2027</v>
      </c>
      <c r="K22" s="61">
        <v>2028</v>
      </c>
      <c r="L22" s="61">
        <v>2029</v>
      </c>
      <c r="M22" s="11" t="s">
        <v>2473</v>
      </c>
    </row>
    <row r="23" spans="1:14" x14ac:dyDescent="0.25">
      <c r="B23" s="304" t="s">
        <v>2479</v>
      </c>
      <c r="C23" s="220">
        <v>6.4</v>
      </c>
      <c r="D23">
        <v>21.9</v>
      </c>
      <c r="E23">
        <v>33.4</v>
      </c>
      <c r="F23">
        <v>47.3</v>
      </c>
      <c r="G23">
        <v>65.599999999999994</v>
      </c>
      <c r="H23">
        <v>84.7</v>
      </c>
      <c r="I23">
        <v>104.3</v>
      </c>
      <c r="J23">
        <v>126</v>
      </c>
      <c r="K23">
        <v>148.4</v>
      </c>
      <c r="L23">
        <v>169.9</v>
      </c>
      <c r="M23">
        <v>807.9</v>
      </c>
    </row>
    <row r="24" spans="1:14" x14ac:dyDescent="0.25">
      <c r="B24" s="229" t="s">
        <v>2480</v>
      </c>
      <c r="C24">
        <v>1</v>
      </c>
      <c r="D24">
        <v>2.1</v>
      </c>
      <c r="E24">
        <v>3.4</v>
      </c>
      <c r="F24">
        <v>5.0999999999999996</v>
      </c>
      <c r="G24">
        <v>7</v>
      </c>
      <c r="H24">
        <v>9.3000000000000007</v>
      </c>
      <c r="I24">
        <v>11.8</v>
      </c>
      <c r="J24">
        <v>14.5</v>
      </c>
      <c r="K24">
        <v>17.5</v>
      </c>
      <c r="L24">
        <v>20.7</v>
      </c>
      <c r="M24">
        <v>92.4</v>
      </c>
    </row>
    <row r="25" spans="1:14" x14ac:dyDescent="0.25">
      <c r="A25" s="56">
        <v>0</v>
      </c>
      <c r="B25" s="35" t="s">
        <v>2481</v>
      </c>
      <c r="C25">
        <v>0.9</v>
      </c>
      <c r="D25">
        <v>1.8</v>
      </c>
      <c r="E25">
        <v>2.9</v>
      </c>
      <c r="F25">
        <v>4.0999999999999996</v>
      </c>
      <c r="G25">
        <v>5.4</v>
      </c>
      <c r="H25">
        <v>6.8</v>
      </c>
      <c r="I25">
        <v>8.4</v>
      </c>
      <c r="J25">
        <v>10.1</v>
      </c>
      <c r="K25">
        <v>12</v>
      </c>
      <c r="L25">
        <v>13.9</v>
      </c>
      <c r="M25">
        <v>66.400000000000006</v>
      </c>
    </row>
    <row r="26" spans="1:14" x14ac:dyDescent="0.25">
      <c r="A26" s="56">
        <v>0</v>
      </c>
      <c r="B26" s="35" t="s">
        <v>2482</v>
      </c>
      <c r="C26">
        <v>0.1</v>
      </c>
      <c r="D26">
        <v>0.3</v>
      </c>
      <c r="E26">
        <v>0.5</v>
      </c>
      <c r="F26">
        <v>1</v>
      </c>
      <c r="G26">
        <v>1.6</v>
      </c>
      <c r="H26">
        <v>2.4</v>
      </c>
      <c r="I26">
        <v>3.4</v>
      </c>
      <c r="J26">
        <v>4.4000000000000004</v>
      </c>
      <c r="K26">
        <v>5.6</v>
      </c>
      <c r="L26">
        <v>6.8</v>
      </c>
      <c r="M26">
        <v>26.1</v>
      </c>
    </row>
    <row r="27" spans="1:14" x14ac:dyDescent="0.25">
      <c r="B27" s="229" t="s">
        <v>2483</v>
      </c>
      <c r="C27">
        <v>7.9</v>
      </c>
      <c r="D27">
        <v>22.4</v>
      </c>
      <c r="E27">
        <v>32.700000000000003</v>
      </c>
      <c r="F27">
        <v>44.9</v>
      </c>
      <c r="G27">
        <v>61.4</v>
      </c>
      <c r="H27">
        <v>78.3</v>
      </c>
      <c r="I27">
        <v>95.4</v>
      </c>
      <c r="J27">
        <v>114.5</v>
      </c>
      <c r="K27">
        <v>134</v>
      </c>
      <c r="L27">
        <v>152.4</v>
      </c>
      <c r="M27">
        <v>743.9</v>
      </c>
    </row>
    <row r="28" spans="1:14" x14ac:dyDescent="0.25">
      <c r="A28" s="56">
        <v>0.85</v>
      </c>
      <c r="B28" s="296" t="s">
        <v>2481</v>
      </c>
      <c r="C28">
        <v>1.8</v>
      </c>
      <c r="D28">
        <v>4.2</v>
      </c>
      <c r="E28">
        <v>6.9</v>
      </c>
      <c r="F28">
        <v>9.8000000000000007</v>
      </c>
      <c r="G28">
        <v>11.6</v>
      </c>
      <c r="H28">
        <v>13.3</v>
      </c>
      <c r="I28">
        <v>15.1</v>
      </c>
      <c r="J28">
        <v>18.600000000000001</v>
      </c>
      <c r="K28">
        <v>22.3</v>
      </c>
      <c r="L28">
        <v>24.4</v>
      </c>
      <c r="M28">
        <v>128</v>
      </c>
    </row>
    <row r="29" spans="1:14" x14ac:dyDescent="0.25">
      <c r="A29" s="56">
        <v>0.85</v>
      </c>
      <c r="B29" s="296" t="s">
        <v>2484</v>
      </c>
      <c r="C29">
        <v>4.2</v>
      </c>
      <c r="D29">
        <v>12.6</v>
      </c>
      <c r="E29">
        <v>16.899999999999999</v>
      </c>
      <c r="F29">
        <v>22.5</v>
      </c>
      <c r="G29">
        <v>33.6</v>
      </c>
      <c r="H29">
        <v>45.1</v>
      </c>
      <c r="I29">
        <v>56.5</v>
      </c>
      <c r="J29">
        <v>68.400000000000006</v>
      </c>
      <c r="K29">
        <v>80.400000000000006</v>
      </c>
      <c r="L29">
        <v>92.7</v>
      </c>
      <c r="M29">
        <v>432.9</v>
      </c>
    </row>
    <row r="30" spans="1:14" x14ac:dyDescent="0.25">
      <c r="B30" s="297" t="s">
        <v>2485</v>
      </c>
      <c r="C30">
        <v>3.5</v>
      </c>
      <c r="D30">
        <v>10.6</v>
      </c>
      <c r="E30">
        <v>13.5</v>
      </c>
      <c r="F30">
        <v>17.7</v>
      </c>
      <c r="G30">
        <v>27.4</v>
      </c>
      <c r="H30">
        <v>37.5</v>
      </c>
      <c r="I30">
        <v>47.5</v>
      </c>
      <c r="J30">
        <v>57.9</v>
      </c>
      <c r="K30">
        <v>68.400000000000006</v>
      </c>
      <c r="L30">
        <v>79.3</v>
      </c>
      <c r="M30">
        <v>363.4</v>
      </c>
    </row>
    <row r="31" spans="1:14" x14ac:dyDescent="0.25">
      <c r="B31" s="297" t="s">
        <v>2486</v>
      </c>
      <c r="C31">
        <v>0.1</v>
      </c>
      <c r="D31">
        <v>0.4</v>
      </c>
      <c r="E31">
        <v>0.6</v>
      </c>
      <c r="F31">
        <v>0.8</v>
      </c>
      <c r="G31">
        <v>1.1000000000000001</v>
      </c>
      <c r="H31">
        <v>1.3</v>
      </c>
      <c r="I31">
        <v>1.6</v>
      </c>
      <c r="J31">
        <v>1.8</v>
      </c>
      <c r="K31">
        <v>2</v>
      </c>
      <c r="L31">
        <v>2.2000000000000002</v>
      </c>
      <c r="M31">
        <v>12</v>
      </c>
    </row>
    <row r="32" spans="1:14" x14ac:dyDescent="0.25">
      <c r="B32" s="297" t="s">
        <v>2487</v>
      </c>
      <c r="C32">
        <v>0.5</v>
      </c>
      <c r="D32">
        <v>1.6</v>
      </c>
      <c r="E32">
        <v>2.8</v>
      </c>
      <c r="F32">
        <v>3.9</v>
      </c>
      <c r="G32">
        <v>5.0999999999999996</v>
      </c>
      <c r="H32">
        <v>6.3</v>
      </c>
      <c r="I32">
        <v>7.5</v>
      </c>
      <c r="J32">
        <v>8.6999999999999993</v>
      </c>
      <c r="K32">
        <v>9.9</v>
      </c>
      <c r="L32">
        <v>11.2</v>
      </c>
      <c r="M32">
        <v>57.6</v>
      </c>
    </row>
    <row r="33" spans="1:13" x14ac:dyDescent="0.25">
      <c r="B33" s="296" t="s">
        <v>2488</v>
      </c>
      <c r="C33">
        <v>0.9</v>
      </c>
      <c r="D33">
        <v>2.4</v>
      </c>
      <c r="E33">
        <v>4</v>
      </c>
      <c r="F33">
        <v>5.5</v>
      </c>
      <c r="G33">
        <v>7.1</v>
      </c>
      <c r="H33">
        <v>8.6999999999999993</v>
      </c>
      <c r="I33">
        <v>10.3</v>
      </c>
      <c r="J33">
        <v>11.9</v>
      </c>
      <c r="K33">
        <v>13.5</v>
      </c>
      <c r="L33">
        <v>15.2</v>
      </c>
      <c r="M33">
        <v>79.400000000000006</v>
      </c>
    </row>
    <row r="34" spans="1:13" x14ac:dyDescent="0.25">
      <c r="B34" s="296" t="s">
        <v>2482</v>
      </c>
      <c r="C34">
        <v>1</v>
      </c>
      <c r="D34">
        <v>3.1</v>
      </c>
      <c r="E34">
        <v>5.0999999999999996</v>
      </c>
      <c r="F34">
        <v>7.4</v>
      </c>
      <c r="G34">
        <v>9.6999999999999993</v>
      </c>
      <c r="H34">
        <v>12.1</v>
      </c>
      <c r="I34">
        <v>14.5</v>
      </c>
      <c r="J34">
        <v>17</v>
      </c>
      <c r="K34">
        <v>19.600000000000001</v>
      </c>
      <c r="L34">
        <v>22.2</v>
      </c>
      <c r="M34">
        <v>111.7</v>
      </c>
    </row>
    <row r="35" spans="1:13" x14ac:dyDescent="0.25">
      <c r="B35" s="296" t="s">
        <v>1789</v>
      </c>
      <c r="C35">
        <v>0</v>
      </c>
      <c r="D35">
        <v>0.1</v>
      </c>
      <c r="E35">
        <v>-0.1</v>
      </c>
      <c r="F35">
        <v>-0.3</v>
      </c>
      <c r="G35">
        <v>-0.5</v>
      </c>
      <c r="H35">
        <v>-0.8</v>
      </c>
      <c r="I35">
        <v>-1</v>
      </c>
      <c r="J35">
        <v>-1.5</v>
      </c>
      <c r="K35">
        <v>-1.8</v>
      </c>
      <c r="L35">
        <v>-2.2000000000000002</v>
      </c>
      <c r="M35">
        <v>-8.1999999999999993</v>
      </c>
    </row>
    <row r="36" spans="1:13" x14ac:dyDescent="0.25">
      <c r="A36" s="56">
        <v>1</v>
      </c>
      <c r="B36" s="35" t="s">
        <v>2489</v>
      </c>
      <c r="C36">
        <v>-2.5</v>
      </c>
      <c r="D36">
        <v>-2.6</v>
      </c>
      <c r="E36">
        <v>-2.7</v>
      </c>
      <c r="F36">
        <v>-2.7</v>
      </c>
      <c r="G36">
        <v>-2.8</v>
      </c>
      <c r="H36">
        <v>-2.9</v>
      </c>
      <c r="I36">
        <v>-2.9</v>
      </c>
      <c r="J36">
        <v>-3</v>
      </c>
      <c r="K36">
        <v>-3.1</v>
      </c>
      <c r="L36">
        <v>-3.2</v>
      </c>
      <c r="M36">
        <v>-28.4</v>
      </c>
    </row>
    <row r="37" spans="1:13" x14ac:dyDescent="0.25">
      <c r="A37" s="56">
        <v>0.9</v>
      </c>
      <c r="B37" s="1" t="s">
        <v>2490</v>
      </c>
      <c r="C37">
        <v>10</v>
      </c>
      <c r="D37">
        <v>14</v>
      </c>
      <c r="E37">
        <v>17.399999999999999</v>
      </c>
      <c r="F37">
        <v>20.6</v>
      </c>
      <c r="G37">
        <v>24.1</v>
      </c>
      <c r="H37">
        <v>26.4</v>
      </c>
      <c r="I37">
        <v>27.7</v>
      </c>
      <c r="J37">
        <v>28.3</v>
      </c>
      <c r="K37">
        <v>28.3</v>
      </c>
      <c r="L37">
        <v>27.7</v>
      </c>
      <c r="M37">
        <v>224.5</v>
      </c>
    </row>
    <row r="38" spans="1:13" x14ac:dyDescent="0.25">
      <c r="B38" s="35" t="s">
        <v>2491</v>
      </c>
      <c r="C38">
        <v>5.5</v>
      </c>
      <c r="D38">
        <v>8.6</v>
      </c>
      <c r="E38">
        <v>11.4</v>
      </c>
      <c r="F38">
        <v>14</v>
      </c>
      <c r="G38">
        <v>16.8</v>
      </c>
      <c r="H38">
        <v>18.600000000000001</v>
      </c>
      <c r="I38">
        <v>19.8</v>
      </c>
      <c r="J38">
        <v>20.3</v>
      </c>
      <c r="K38">
        <v>20.399999999999999</v>
      </c>
      <c r="L38">
        <v>20</v>
      </c>
      <c r="M38">
        <v>155.4</v>
      </c>
    </row>
    <row r="39" spans="1:13" x14ac:dyDescent="0.25">
      <c r="B39" s="35" t="s">
        <v>2492</v>
      </c>
      <c r="C39">
        <v>1</v>
      </c>
      <c r="D39">
        <v>2</v>
      </c>
      <c r="E39">
        <v>2.8</v>
      </c>
      <c r="F39">
        <v>3.6</v>
      </c>
      <c r="G39">
        <v>4.5</v>
      </c>
      <c r="H39">
        <v>5.0999999999999996</v>
      </c>
      <c r="I39">
        <v>5.5</v>
      </c>
      <c r="J39">
        <v>5.7</v>
      </c>
      <c r="K39">
        <v>5.7</v>
      </c>
      <c r="L39">
        <v>5.6</v>
      </c>
      <c r="M39">
        <v>41.4</v>
      </c>
    </row>
    <row r="40" spans="1:13" x14ac:dyDescent="0.25">
      <c r="B40" s="32" t="s">
        <v>2493</v>
      </c>
      <c r="C40">
        <v>3.5</v>
      </c>
      <c r="D40">
        <v>3.4</v>
      </c>
      <c r="E40">
        <v>3.2</v>
      </c>
      <c r="F40">
        <v>3</v>
      </c>
      <c r="G40">
        <v>2.8</v>
      </c>
      <c r="H40">
        <v>2.6</v>
      </c>
      <c r="I40">
        <v>2.4</v>
      </c>
      <c r="J40">
        <v>2.2999999999999998</v>
      </c>
      <c r="K40">
        <v>2.2000000000000002</v>
      </c>
      <c r="L40">
        <v>2.1</v>
      </c>
      <c r="M40">
        <v>27.7</v>
      </c>
    </row>
    <row r="41" spans="1:13" x14ac:dyDescent="0.25">
      <c r="A41" s="56">
        <v>0</v>
      </c>
      <c r="B41" s="1" t="s">
        <v>2494</v>
      </c>
      <c r="C41">
        <v>-0.7</v>
      </c>
      <c r="D41">
        <v>-0.2</v>
      </c>
      <c r="E41">
        <v>0.4</v>
      </c>
      <c r="F41">
        <v>1.2</v>
      </c>
      <c r="G41">
        <v>2</v>
      </c>
      <c r="H41">
        <v>3.3</v>
      </c>
      <c r="I41">
        <v>4.7</v>
      </c>
      <c r="J41">
        <v>6.3</v>
      </c>
      <c r="K41">
        <v>7.9</v>
      </c>
      <c r="L41">
        <v>9.8000000000000007</v>
      </c>
      <c r="M41">
        <v>34.799999999999997</v>
      </c>
    </row>
    <row r="42" spans="1:13" x14ac:dyDescent="0.25">
      <c r="A42" s="56">
        <v>0</v>
      </c>
      <c r="B42" s="61" t="s">
        <v>2495</v>
      </c>
      <c r="C42" s="12">
        <v>0</v>
      </c>
      <c r="D42" s="12">
        <v>8.3000000000000007</v>
      </c>
      <c r="E42" s="12">
        <v>16.899999999999999</v>
      </c>
      <c r="F42" s="12">
        <v>17.7</v>
      </c>
      <c r="G42" s="12">
        <v>18.5</v>
      </c>
      <c r="H42" s="12">
        <v>19.5</v>
      </c>
      <c r="I42" s="12">
        <v>20.5</v>
      </c>
      <c r="J42" s="12">
        <v>21.5</v>
      </c>
      <c r="K42" s="12">
        <v>22.7</v>
      </c>
      <c r="L42" s="12">
        <v>23.9</v>
      </c>
      <c r="M42" s="12">
        <v>169.4</v>
      </c>
    </row>
    <row r="43" spans="1:13" x14ac:dyDescent="0.25">
      <c r="B43" s="68" t="s">
        <v>2496</v>
      </c>
      <c r="C43" s="68">
        <v>15.8</v>
      </c>
      <c r="D43" s="68">
        <v>44</v>
      </c>
      <c r="E43" s="68">
        <v>68.2</v>
      </c>
      <c r="F43" s="68">
        <v>86.8</v>
      </c>
      <c r="G43" s="68">
        <v>110.2</v>
      </c>
      <c r="H43" s="68">
        <v>133.80000000000001</v>
      </c>
      <c r="I43" s="68">
        <v>157.19999999999999</v>
      </c>
      <c r="J43" s="68">
        <v>182.1</v>
      </c>
      <c r="K43" s="68">
        <v>207.3</v>
      </c>
      <c r="L43" s="68">
        <v>231.3</v>
      </c>
      <c r="M43" s="237">
        <v>1236.5</v>
      </c>
    </row>
    <row r="44" spans="1:13" x14ac:dyDescent="0.25">
      <c r="B44" s="1"/>
      <c r="C44" s="289"/>
      <c r="D44" s="289"/>
      <c r="E44" s="289"/>
      <c r="F44" s="289"/>
      <c r="G44" s="289"/>
      <c r="H44" s="289"/>
      <c r="I44" s="289"/>
      <c r="J44" s="289"/>
      <c r="K44" s="289"/>
      <c r="L44" s="289"/>
      <c r="M44" s="289"/>
    </row>
    <row r="45" spans="1:13" x14ac:dyDescent="0.25">
      <c r="B45" t="s">
        <v>2498</v>
      </c>
    </row>
    <row r="46" spans="1:13" x14ac:dyDescent="0.25">
      <c r="B46" t="s">
        <v>2499</v>
      </c>
    </row>
    <row r="47" spans="1:13" x14ac:dyDescent="0.25">
      <c r="B47" t="s">
        <v>2543</v>
      </c>
    </row>
    <row r="48" spans="1:13" x14ac:dyDescent="0.25">
      <c r="B48" t="s">
        <v>2544</v>
      </c>
    </row>
    <row r="49" spans="2:26" x14ac:dyDescent="0.25">
      <c r="B49" s="61" t="s">
        <v>2501</v>
      </c>
      <c r="C49" s="61">
        <v>2019</v>
      </c>
      <c r="D49" s="61">
        <v>2020</v>
      </c>
      <c r="E49" s="61">
        <v>2021</v>
      </c>
      <c r="F49" s="61">
        <v>2022</v>
      </c>
      <c r="G49" s="61">
        <v>2023</v>
      </c>
      <c r="H49" s="61">
        <v>2024</v>
      </c>
      <c r="I49" s="61">
        <v>2025</v>
      </c>
      <c r="J49" s="61">
        <v>2026</v>
      </c>
      <c r="K49" s="61">
        <v>2027</v>
      </c>
      <c r="L49" s="61">
        <v>2028</v>
      </c>
      <c r="M49" s="61" t="s">
        <v>2496</v>
      </c>
    </row>
    <row r="50" spans="2:26" x14ac:dyDescent="0.25">
      <c r="B50" t="s">
        <v>2502</v>
      </c>
      <c r="C50" s="57">
        <v>0.14459359837020996</v>
      </c>
      <c r="D50" s="57">
        <v>0.17726780364911479</v>
      </c>
      <c r="E50" s="57">
        <v>0.21267276251074899</v>
      </c>
      <c r="F50" s="57">
        <v>0.25043029153545854</v>
      </c>
      <c r="G50" s="57">
        <v>0.29464319493882019</v>
      </c>
      <c r="H50" s="57">
        <v>0.34177503807974546</v>
      </c>
      <c r="I50" s="57">
        <v>0.37079285093631231</v>
      </c>
      <c r="J50" s="57">
        <v>0.40481820163119892</v>
      </c>
      <c r="K50" s="57">
        <v>0.42482711997237926</v>
      </c>
      <c r="L50" s="57">
        <v>0.42438923168388981</v>
      </c>
      <c r="M50" s="57">
        <v>3.0462100933078786</v>
      </c>
      <c r="O50" t="s">
        <v>26</v>
      </c>
      <c r="P50">
        <v>1980557156.7668982</v>
      </c>
      <c r="Q50">
        <v>3761488222.0735292</v>
      </c>
      <c r="R50">
        <v>5625123471.7663641</v>
      </c>
      <c r="S50">
        <v>7509791940.4119167</v>
      </c>
      <c r="T50">
        <v>9245984136.6140575</v>
      </c>
      <c r="U50">
        <v>10584051191.781946</v>
      </c>
      <c r="V50">
        <v>11507190721.099386</v>
      </c>
      <c r="W50">
        <v>12153785507.326998</v>
      </c>
      <c r="X50">
        <v>12294638103.997198</v>
      </c>
      <c r="Y50">
        <v>12129717502.864302</v>
      </c>
      <c r="Z50">
        <v>86792327954.702591</v>
      </c>
    </row>
    <row r="51" spans="2:26" x14ac:dyDescent="0.25">
      <c r="B51" t="s">
        <v>2503</v>
      </c>
      <c r="C51" s="57">
        <v>0.17477958404290067</v>
      </c>
      <c r="D51" s="57">
        <v>0.22647897647688883</v>
      </c>
      <c r="E51" s="57">
        <v>0.30231747986079505</v>
      </c>
      <c r="F51" s="57">
        <v>0.36625641016828725</v>
      </c>
      <c r="G51" s="57">
        <v>0.42684379765072555</v>
      </c>
      <c r="H51" s="57">
        <v>0.48834244551966272</v>
      </c>
      <c r="I51" s="57">
        <v>0.52490619853352694</v>
      </c>
      <c r="J51" s="57">
        <v>0.54395512204912588</v>
      </c>
      <c r="K51" s="57">
        <v>0.56289545139718611</v>
      </c>
      <c r="L51" s="57">
        <v>0.57869532183205152</v>
      </c>
      <c r="M51" s="57">
        <v>4.1954707875311508</v>
      </c>
    </row>
    <row r="52" spans="2:26" x14ac:dyDescent="0.25">
      <c r="B52" t="s">
        <v>2504</v>
      </c>
      <c r="C52" s="57">
        <v>0.18992921435809118</v>
      </c>
      <c r="D52" s="57">
        <v>0.26177750551320994</v>
      </c>
      <c r="E52" s="57">
        <v>0.35206446676292852</v>
      </c>
      <c r="F52" s="57">
        <v>0.44177697019748557</v>
      </c>
      <c r="G52" s="57">
        <v>0.52334173282081908</v>
      </c>
      <c r="H52" s="57">
        <v>0.59432377416980553</v>
      </c>
      <c r="I52" s="57">
        <v>0.63592557581307396</v>
      </c>
      <c r="J52" s="57">
        <v>0.69573989158385785</v>
      </c>
      <c r="K52" s="57">
        <v>0.73053214868029526</v>
      </c>
      <c r="L52" s="57">
        <v>0.74281036742885231</v>
      </c>
      <c r="M52" s="57">
        <v>5.1682216473284193</v>
      </c>
    </row>
    <row r="53" spans="2:26" x14ac:dyDescent="0.25">
      <c r="B53" t="s">
        <v>2505</v>
      </c>
      <c r="C53" s="57">
        <v>0.10637038306124386</v>
      </c>
      <c r="D53" s="57">
        <v>0.14077289919824298</v>
      </c>
      <c r="E53" s="57">
        <v>0.17825432574004252</v>
      </c>
      <c r="F53" s="57">
        <v>0.21624698062583408</v>
      </c>
      <c r="G53" s="57">
        <v>0.25515499256713209</v>
      </c>
      <c r="H53" s="57">
        <v>0.29755367558073431</v>
      </c>
      <c r="I53" s="57">
        <v>0.33517021771851446</v>
      </c>
      <c r="J53" s="57">
        <v>0.37073550847324205</v>
      </c>
      <c r="K53" s="57">
        <v>0.40059406075573489</v>
      </c>
      <c r="L53" s="57">
        <v>0.41965594076096208</v>
      </c>
      <c r="M53" s="57">
        <v>2.7205089844816834</v>
      </c>
    </row>
    <row r="54" spans="2:26" x14ac:dyDescent="0.25">
      <c r="B54" t="s">
        <v>2506</v>
      </c>
      <c r="C54" s="57">
        <v>0.45245067666371536</v>
      </c>
      <c r="D54" s="57">
        <v>0.85277903871517924</v>
      </c>
      <c r="E54" s="57">
        <v>1.2469883505470529</v>
      </c>
      <c r="F54" s="57">
        <v>1.6263411791274587</v>
      </c>
      <c r="G54" s="57">
        <v>1.995438970520433</v>
      </c>
      <c r="H54" s="57">
        <v>2.2827490357409634</v>
      </c>
      <c r="I54" s="57">
        <v>2.4425838015318133</v>
      </c>
      <c r="J54" s="57">
        <v>2.5635837882591024</v>
      </c>
      <c r="K54" s="57">
        <v>2.6021651070722212</v>
      </c>
      <c r="L54" s="57">
        <v>2.564998099765289</v>
      </c>
      <c r="M54" s="57">
        <v>18.630078047943226</v>
      </c>
    </row>
    <row r="55" spans="2:26" x14ac:dyDescent="0.25">
      <c r="B55" t="s">
        <v>2507</v>
      </c>
      <c r="C55" s="57">
        <v>0.25321497192003584</v>
      </c>
      <c r="D55" s="57">
        <v>0.39537932324125219</v>
      </c>
      <c r="E55" s="57">
        <v>0.56169573508087844</v>
      </c>
      <c r="F55" s="57">
        <v>0.70848508737309501</v>
      </c>
      <c r="G55" s="57">
        <v>0.84125001820173428</v>
      </c>
      <c r="H55" s="57">
        <v>0.98377332276613882</v>
      </c>
      <c r="I55" s="57">
        <v>1.0812915727885766</v>
      </c>
      <c r="J55" s="57">
        <v>1.1557737015315843</v>
      </c>
      <c r="K55" s="57">
        <v>1.1979060976773743</v>
      </c>
      <c r="L55" s="57">
        <v>1.205197150266456</v>
      </c>
      <c r="M55" s="57">
        <v>8.3839669808471253</v>
      </c>
    </row>
    <row r="56" spans="2:26" x14ac:dyDescent="0.25">
      <c r="B56" t="s">
        <v>2508</v>
      </c>
      <c r="C56" s="57">
        <v>0.16752676379981815</v>
      </c>
      <c r="D56" s="57">
        <v>0.2822548091783581</v>
      </c>
      <c r="E56" s="57">
        <v>0.4326907351143694</v>
      </c>
      <c r="F56" s="57">
        <v>0.52673512797173638</v>
      </c>
      <c r="G56" s="57">
        <v>0.61077900319190992</v>
      </c>
      <c r="H56" s="57">
        <v>0.67436376590565283</v>
      </c>
      <c r="I56" s="57">
        <v>0.70797123437335285</v>
      </c>
      <c r="J56" s="57">
        <v>0.73964158528969526</v>
      </c>
      <c r="K56" s="57">
        <v>0.74538217864228995</v>
      </c>
      <c r="L56" s="57">
        <v>0.73817155875527074</v>
      </c>
      <c r="M56" s="57">
        <v>5.6255167622224542</v>
      </c>
    </row>
    <row r="57" spans="2:26" x14ac:dyDescent="0.25">
      <c r="B57" t="s">
        <v>2509</v>
      </c>
      <c r="C57" s="57">
        <v>0.16136061723333286</v>
      </c>
      <c r="D57" s="57">
        <v>0.4142982335931103</v>
      </c>
      <c r="E57" s="57">
        <v>0.6378406143719707</v>
      </c>
      <c r="F57" s="57">
        <v>0.86400231798085902</v>
      </c>
      <c r="G57" s="57">
        <v>1.0858500428732638</v>
      </c>
      <c r="H57" s="57">
        <v>1.3005173923912312</v>
      </c>
      <c r="I57" s="57">
        <v>1.4430896811042895</v>
      </c>
      <c r="J57" s="57">
        <v>1.5893900778544792</v>
      </c>
      <c r="K57" s="57">
        <v>1.650708557752453</v>
      </c>
      <c r="L57" s="57">
        <v>1.6912000722425828</v>
      </c>
      <c r="M57" s="57">
        <v>10.838257607397571</v>
      </c>
    </row>
    <row r="58" spans="2:26" x14ac:dyDescent="0.25">
      <c r="B58" t="s">
        <v>2510</v>
      </c>
      <c r="C58" s="57">
        <v>0.1725618225357628</v>
      </c>
      <c r="D58" s="57">
        <v>0.26793781091585051</v>
      </c>
      <c r="E58" s="57">
        <v>0.38922478988053527</v>
      </c>
      <c r="F58" s="57">
        <v>0.48405903562871255</v>
      </c>
      <c r="G58" s="57">
        <v>0.57278366777492096</v>
      </c>
      <c r="H58" s="57">
        <v>0.66185673443762982</v>
      </c>
      <c r="I58" s="57">
        <v>0.70724866215811932</v>
      </c>
      <c r="J58" s="57">
        <v>0.75495106423175684</v>
      </c>
      <c r="K58" s="57">
        <v>0.77154152736289849</v>
      </c>
      <c r="L58" s="57">
        <v>0.76694349221674629</v>
      </c>
      <c r="M58" s="57">
        <v>5.5491086071429327</v>
      </c>
    </row>
    <row r="59" spans="2:26" x14ac:dyDescent="0.25">
      <c r="B59" t="s">
        <v>2511</v>
      </c>
      <c r="C59" s="57">
        <v>0.6691281561563206</v>
      </c>
      <c r="D59" s="57">
        <v>1.0918414524439664</v>
      </c>
      <c r="E59" s="57">
        <v>1.5444679868870077</v>
      </c>
      <c r="F59" s="57">
        <v>2.0707556389590169</v>
      </c>
      <c r="G59" s="57">
        <v>2.6599129212949415</v>
      </c>
      <c r="H59" s="57">
        <v>3.0888185232791425</v>
      </c>
      <c r="I59" s="57">
        <v>3.390008013019822</v>
      </c>
      <c r="J59" s="57">
        <v>3.6932470250417433</v>
      </c>
      <c r="K59" s="57">
        <v>3.8920639009007933</v>
      </c>
      <c r="L59" s="57">
        <v>3.8294008896271614</v>
      </c>
      <c r="M59" s="57">
        <v>25.929644507609922</v>
      </c>
    </row>
    <row r="60" spans="2:26" x14ac:dyDescent="0.25">
      <c r="B60" t="s">
        <v>2512</v>
      </c>
      <c r="C60" s="57">
        <v>0.14403168731430829</v>
      </c>
      <c r="D60" s="57">
        <v>0.27084689475421753</v>
      </c>
      <c r="E60" s="57">
        <v>0.38642601147245309</v>
      </c>
      <c r="F60" s="57">
        <v>0.49035715752870729</v>
      </c>
      <c r="G60" s="57">
        <v>0.59774162535487274</v>
      </c>
      <c r="H60" s="57">
        <v>0.69184178334794011</v>
      </c>
      <c r="I60" s="57">
        <v>0.74443226434851373</v>
      </c>
      <c r="J60" s="57">
        <v>0.77624112166401915</v>
      </c>
      <c r="K60" s="57">
        <v>0.76840970301501355</v>
      </c>
      <c r="L60" s="57">
        <v>0.74617136523138883</v>
      </c>
      <c r="M60" s="57">
        <v>5.6164996140314338</v>
      </c>
    </row>
    <row r="61" spans="2:26" x14ac:dyDescent="0.25">
      <c r="B61" t="s">
        <v>2513</v>
      </c>
      <c r="C61" s="57">
        <v>0.28548451357132887</v>
      </c>
      <c r="D61" s="57">
        <v>0.48495699680726884</v>
      </c>
      <c r="E61" s="57">
        <v>0.68549467471761227</v>
      </c>
      <c r="F61" s="57">
        <v>0.87944061814982966</v>
      </c>
      <c r="G61" s="57">
        <v>1.0514942517451029</v>
      </c>
      <c r="H61" s="57">
        <v>1.2093938615186599</v>
      </c>
      <c r="I61" s="57">
        <v>1.3076623670435099</v>
      </c>
      <c r="J61" s="57">
        <v>1.3930697210100567</v>
      </c>
      <c r="K61" s="57">
        <v>1.4512778423707198</v>
      </c>
      <c r="L61" s="57">
        <v>1.4721770872382021</v>
      </c>
      <c r="M61" s="57">
        <v>10.22045193417229</v>
      </c>
    </row>
    <row r="62" spans="2:26" x14ac:dyDescent="0.25">
      <c r="B62" t="s">
        <v>2514</v>
      </c>
      <c r="C62" s="57">
        <v>0.35095809154766594</v>
      </c>
      <c r="D62" s="57">
        <v>0.48069474846588039</v>
      </c>
      <c r="E62" s="57">
        <v>0.6237232774404623</v>
      </c>
      <c r="F62" s="57">
        <v>0.7696385607204419</v>
      </c>
      <c r="G62" s="57">
        <v>0.9294258137046294</v>
      </c>
      <c r="H62" s="57">
        <v>1.082375364103821</v>
      </c>
      <c r="I62" s="57">
        <v>1.167557123241951</v>
      </c>
      <c r="J62" s="57">
        <v>1.2266216896280526</v>
      </c>
      <c r="K62" s="57">
        <v>1.2620159162636331</v>
      </c>
      <c r="L62" s="57">
        <v>1.2579623426298359</v>
      </c>
      <c r="M62" s="57">
        <v>9.1509729277463716</v>
      </c>
    </row>
    <row r="63" spans="2:26" x14ac:dyDescent="0.25">
      <c r="B63" t="s">
        <v>2515</v>
      </c>
      <c r="C63" s="57">
        <v>0.12401123064617885</v>
      </c>
      <c r="D63" s="57">
        <v>0.20058316021028644</v>
      </c>
      <c r="E63" s="57">
        <v>0.27164402476869243</v>
      </c>
      <c r="F63" s="57">
        <v>0.33867063521268109</v>
      </c>
      <c r="G63" s="57">
        <v>0.41781052750575781</v>
      </c>
      <c r="H63" s="57">
        <v>0.47203204185691333</v>
      </c>
      <c r="I63" s="57">
        <v>0.51229066008991908</v>
      </c>
      <c r="J63" s="57">
        <v>0.54903053600581642</v>
      </c>
      <c r="K63" s="57">
        <v>0.5622756404245508</v>
      </c>
      <c r="L63" s="57">
        <v>0.55746270697768807</v>
      </c>
      <c r="M63" s="57">
        <v>4.0058111636984846</v>
      </c>
    </row>
    <row r="64" spans="2:26" x14ac:dyDescent="0.25">
      <c r="B64" t="s">
        <v>2516</v>
      </c>
      <c r="C64" s="57">
        <v>0.25698666870898651</v>
      </c>
      <c r="D64" s="57">
        <v>0.46716369948727726</v>
      </c>
      <c r="E64" s="57">
        <v>0.67137149607248969</v>
      </c>
      <c r="F64" s="57">
        <v>0.85823392804571719</v>
      </c>
      <c r="G64" s="57">
        <v>1.0537748066386123</v>
      </c>
      <c r="H64" s="57">
        <v>1.2445719065608301</v>
      </c>
      <c r="I64" s="57">
        <v>1.3815359346991567</v>
      </c>
      <c r="J64" s="57">
        <v>1.5069458796474757</v>
      </c>
      <c r="K64" s="57">
        <v>1.5426934398094905</v>
      </c>
      <c r="L64" s="57">
        <v>1.5548823498960096</v>
      </c>
      <c r="M64" s="57">
        <v>10.538160109566046</v>
      </c>
    </row>
    <row r="65" spans="2:13" x14ac:dyDescent="0.25">
      <c r="B65" t="s">
        <v>2517</v>
      </c>
      <c r="C65" s="57">
        <v>8.3074658464777712E-2</v>
      </c>
      <c r="D65" s="57">
        <v>0.19556982055223607</v>
      </c>
      <c r="E65" s="57">
        <v>0.29097152596133158</v>
      </c>
      <c r="F65" s="57">
        <v>0.37495832555527459</v>
      </c>
      <c r="G65" s="57">
        <v>0.46661879725166355</v>
      </c>
      <c r="H65" s="57">
        <v>0.55828003510539781</v>
      </c>
      <c r="I65" s="57">
        <v>0.60961122479370744</v>
      </c>
      <c r="J65" s="57">
        <v>0.6604305208622423</v>
      </c>
      <c r="K65" s="57">
        <v>0.68606365570983951</v>
      </c>
      <c r="L65" s="57">
        <v>0.68282597620096963</v>
      </c>
      <c r="M65" s="57">
        <v>4.6084045404574399</v>
      </c>
    </row>
    <row r="66" spans="2:13" x14ac:dyDescent="0.25">
      <c r="B66" t="s">
        <v>2518</v>
      </c>
      <c r="C66" s="57">
        <v>0.8851420243231134</v>
      </c>
      <c r="D66" s="57">
        <v>1.4242360081840415</v>
      </c>
      <c r="E66" s="57">
        <v>1.9930057033601909</v>
      </c>
      <c r="F66" s="57">
        <v>2.4114757721540121</v>
      </c>
      <c r="G66" s="57">
        <v>3.0953653119641862</v>
      </c>
      <c r="H66" s="57">
        <v>3.3424635973260126</v>
      </c>
      <c r="I66" s="57">
        <v>3.5333809102709082</v>
      </c>
      <c r="J66" s="57">
        <v>3.5965992247443044</v>
      </c>
      <c r="K66" s="57">
        <v>3.592133483727066</v>
      </c>
      <c r="L66" s="57">
        <v>3.5447921230713924</v>
      </c>
      <c r="M66" s="57">
        <v>27.418594159125227</v>
      </c>
    </row>
    <row r="67" spans="2:13" x14ac:dyDescent="0.25">
      <c r="B67" t="s">
        <v>2519</v>
      </c>
      <c r="C67" s="57">
        <v>0.47700489407306051</v>
      </c>
      <c r="D67" s="57">
        <v>1.0308705804403386</v>
      </c>
      <c r="E67" s="57">
        <v>1.5742542354420195</v>
      </c>
      <c r="F67" s="57">
        <v>2.108478133071535</v>
      </c>
      <c r="G67" s="57">
        <v>2.6261564473220904</v>
      </c>
      <c r="H67" s="57">
        <v>3.1524839919527188</v>
      </c>
      <c r="I67" s="57">
        <v>3.5032676510483691</v>
      </c>
      <c r="J67" s="57">
        <v>3.7687920513594579</v>
      </c>
      <c r="K67" s="57">
        <v>3.8630832106046253</v>
      </c>
      <c r="L67" s="57">
        <v>3.8279207916881242</v>
      </c>
      <c r="M67" s="57">
        <v>25.932311987002343</v>
      </c>
    </row>
    <row r="68" spans="2:13" x14ac:dyDescent="0.25">
      <c r="B68" t="s">
        <v>2520</v>
      </c>
      <c r="C68" s="57">
        <v>0.15890093346311021</v>
      </c>
      <c r="D68" s="57">
        <v>0.31532553861114765</v>
      </c>
      <c r="E68" s="57">
        <v>0.45918318121766233</v>
      </c>
      <c r="F68" s="57">
        <v>0.57115666470831605</v>
      </c>
      <c r="G68" s="57">
        <v>0.68555654139756983</v>
      </c>
      <c r="H68" s="57">
        <v>0.78955793320852741</v>
      </c>
      <c r="I68" s="57">
        <v>0.84440443927486253</v>
      </c>
      <c r="J68" s="57">
        <v>0.88917312847880059</v>
      </c>
      <c r="K68" s="57">
        <v>0.86966062087397333</v>
      </c>
      <c r="L68" s="57">
        <v>0.82600414485941032</v>
      </c>
      <c r="M68" s="57">
        <v>6.4089231260933808</v>
      </c>
    </row>
    <row r="69" spans="2:13" x14ac:dyDescent="0.25">
      <c r="B69" t="s">
        <v>2521</v>
      </c>
      <c r="C69" s="57">
        <v>0.15997399106471949</v>
      </c>
      <c r="D69" s="57">
        <v>0.22474822094951361</v>
      </c>
      <c r="E69" s="57">
        <v>0.30336675608696723</v>
      </c>
      <c r="F69" s="57">
        <v>0.36881356351905209</v>
      </c>
      <c r="G69" s="57">
        <v>0.42647545696243899</v>
      </c>
      <c r="H69" s="57">
        <v>0.47722038817949686</v>
      </c>
      <c r="I69" s="57">
        <v>0.50075195739703349</v>
      </c>
      <c r="J69" s="57">
        <v>0.52169812021303807</v>
      </c>
      <c r="K69" s="57">
        <v>0.5365385441211411</v>
      </c>
      <c r="L69" s="57">
        <v>0.53473655638705997</v>
      </c>
      <c r="M69" s="57">
        <v>4.0543235548804608</v>
      </c>
    </row>
    <row r="70" spans="2:13" x14ac:dyDescent="0.25">
      <c r="B70" t="s">
        <v>2522</v>
      </c>
      <c r="C70" s="57">
        <v>4.6907340141409785E-2</v>
      </c>
      <c r="D70" s="57">
        <v>6.5428812451819099E-2</v>
      </c>
      <c r="E70" s="57">
        <v>8.5049418893627965E-2</v>
      </c>
      <c r="F70" s="57">
        <v>0.11029709149816579</v>
      </c>
      <c r="G70" s="57">
        <v>0.14092318527920714</v>
      </c>
      <c r="H70" s="57">
        <v>0.15992896901891124</v>
      </c>
      <c r="I70" s="57">
        <v>0.1781246167433064</v>
      </c>
      <c r="J70" s="57">
        <v>0.19756542442926764</v>
      </c>
      <c r="K70" s="57">
        <v>0.20935905332151844</v>
      </c>
      <c r="L70" s="57">
        <v>0.21445092283205011</v>
      </c>
      <c r="M70" s="57">
        <v>1.4080348346092837</v>
      </c>
    </row>
    <row r="71" spans="2:13" x14ac:dyDescent="0.25">
      <c r="B71" t="s">
        <v>2523</v>
      </c>
      <c r="C71" s="57">
        <v>0.22978754187500666</v>
      </c>
      <c r="D71" s="57">
        <v>0.52937420185522133</v>
      </c>
      <c r="E71" s="57">
        <v>0.83770252144903823</v>
      </c>
      <c r="F71" s="57">
        <v>1.1393977001913549</v>
      </c>
      <c r="G71" s="57">
        <v>1.440408339944417</v>
      </c>
      <c r="H71" s="57">
        <v>1.7052613563077503</v>
      </c>
      <c r="I71" s="57">
        <v>1.9112048974448914</v>
      </c>
      <c r="J71" s="57">
        <v>2.0837659234359442</v>
      </c>
      <c r="K71" s="57">
        <v>2.1556349196394979</v>
      </c>
      <c r="L71" s="57">
        <v>2.174003851403131</v>
      </c>
      <c r="M71" s="57">
        <v>14.206541253546254</v>
      </c>
    </row>
    <row r="72" spans="2:13" x14ac:dyDescent="0.25">
      <c r="B72" t="s">
        <v>2524</v>
      </c>
      <c r="C72" s="57">
        <v>7.9378797276213761E-2</v>
      </c>
      <c r="D72" s="57">
        <v>0.24721475234112716</v>
      </c>
      <c r="E72" s="57">
        <v>0.38619019063424231</v>
      </c>
      <c r="F72" s="57">
        <v>0.53613994078068916</v>
      </c>
      <c r="G72" s="57">
        <v>0.69322068277762272</v>
      </c>
      <c r="H72" s="57">
        <v>0.82351238117370396</v>
      </c>
      <c r="I72" s="57">
        <v>0.88607808615672534</v>
      </c>
      <c r="J72" s="57">
        <v>0.91069268121047198</v>
      </c>
      <c r="K72" s="57">
        <v>0.89411947753932908</v>
      </c>
      <c r="L72" s="57">
        <v>0.87230273423620985</v>
      </c>
      <c r="M72" s="57">
        <v>6.3288497241263348</v>
      </c>
    </row>
    <row r="73" spans="2:13" x14ac:dyDescent="0.25">
      <c r="B73" t="s">
        <v>2525</v>
      </c>
      <c r="C73" s="57">
        <v>7.3195673007772744E-2</v>
      </c>
      <c r="D73" s="57">
        <v>0.14805105079695349</v>
      </c>
      <c r="E73" s="57">
        <v>0.22642934059780748</v>
      </c>
      <c r="F73" s="57">
        <v>0.2939766169881039</v>
      </c>
      <c r="G73" s="57">
        <v>0.36910496019142747</v>
      </c>
      <c r="H73" s="57">
        <v>0.42953224396522655</v>
      </c>
      <c r="I73" s="57">
        <v>0.4653950114123323</v>
      </c>
      <c r="J73" s="57">
        <v>0.49386765992171683</v>
      </c>
      <c r="K73" s="57">
        <v>0.49816237705055644</v>
      </c>
      <c r="L73" s="57">
        <v>0.51235393797673001</v>
      </c>
      <c r="M73" s="57">
        <v>3.510068871908627</v>
      </c>
    </row>
    <row r="74" spans="2:13" x14ac:dyDescent="0.25">
      <c r="B74" s="292" t="s">
        <v>2526</v>
      </c>
      <c r="C74" s="57">
        <v>1.4687173194904537</v>
      </c>
      <c r="D74" s="57">
        <v>2.4220558720257843</v>
      </c>
      <c r="E74" s="57">
        <v>3.3272604682892597</v>
      </c>
      <c r="F74" s="57">
        <v>4.2504150898066291</v>
      </c>
      <c r="G74" s="57">
        <v>5.1629451134320536</v>
      </c>
      <c r="H74" s="57">
        <v>5.9942298505459481</v>
      </c>
      <c r="I74" s="57">
        <v>6.4286331510439148</v>
      </c>
      <c r="J74" s="57">
        <v>6.5720412107295179</v>
      </c>
      <c r="K74" s="57">
        <v>6.524566662145606</v>
      </c>
      <c r="L74" s="57">
        <v>6.3793143059548347</v>
      </c>
      <c r="M74" s="57">
        <v>48.530179043464003</v>
      </c>
    </row>
    <row r="75" spans="2:13" x14ac:dyDescent="0.25">
      <c r="B75" t="s">
        <v>2527</v>
      </c>
      <c r="C75" s="57">
        <v>0.13831278668216615</v>
      </c>
      <c r="D75" s="57">
        <v>0.24423228773405867</v>
      </c>
      <c r="E75" s="57">
        <v>0.35019521419336891</v>
      </c>
      <c r="F75" s="57">
        <v>0.45244433825719033</v>
      </c>
      <c r="G75" s="57">
        <v>0.55479887328802135</v>
      </c>
      <c r="H75" s="57">
        <v>0.64141810537696786</v>
      </c>
      <c r="I75" s="57">
        <v>0.69794724487975701</v>
      </c>
      <c r="J75" s="57">
        <v>0.76024129630043602</v>
      </c>
      <c r="K75" s="57">
        <v>0.77139469555090034</v>
      </c>
      <c r="L75" s="57">
        <v>0.77359062834976056</v>
      </c>
      <c r="M75" s="57">
        <v>5.384575470612627</v>
      </c>
    </row>
    <row r="76" spans="2:13" x14ac:dyDescent="0.25">
      <c r="B76" s="12" t="s">
        <v>2528</v>
      </c>
      <c r="C76" s="281">
        <v>0.35998248327657034</v>
      </c>
      <c r="D76" s="281">
        <v>0.8686226313771277</v>
      </c>
      <c r="E76" s="281">
        <v>1.4001240484592885</v>
      </c>
      <c r="F76" s="281">
        <v>1.8513113156379042</v>
      </c>
      <c r="G76" s="281">
        <v>2.2861811360672131</v>
      </c>
      <c r="H76" s="281">
        <v>2.6831074855545944</v>
      </c>
      <c r="I76" s="281">
        <v>3.0058603682663176</v>
      </c>
      <c r="J76" s="281">
        <v>3.173176085180319</v>
      </c>
      <c r="K76" s="281">
        <v>3.0397914244370328</v>
      </c>
      <c r="L76" s="281">
        <v>2.9231109174411474</v>
      </c>
      <c r="M76" s="281">
        <v>21.591267895697513</v>
      </c>
    </row>
    <row r="77" spans="2:13" x14ac:dyDescent="0.25">
      <c r="B77" s="1" t="s">
        <v>2529</v>
      </c>
      <c r="C77" s="38">
        <f>SUM(C50:C76)</f>
        <v>7.8137664230682748</v>
      </c>
      <c r="D77" s="38">
        <f t="shared" ref="D77:M77" si="13">SUM(D50:D76)</f>
        <v>13.730763129969471</v>
      </c>
      <c r="E77" s="38">
        <f t="shared" si="13"/>
        <v>19.730609335812851</v>
      </c>
      <c r="F77" s="38">
        <f t="shared" si="13"/>
        <v>25.36029449139355</v>
      </c>
      <c r="G77" s="38">
        <f t="shared" si="13"/>
        <v>31.264000212661585</v>
      </c>
      <c r="H77" s="38">
        <f t="shared" si="13"/>
        <v>36.171285002974123</v>
      </c>
      <c r="I77" s="38">
        <f t="shared" si="13"/>
        <v>39.31712571613258</v>
      </c>
      <c r="J77" s="38">
        <f t="shared" si="13"/>
        <v>41.591788240766718</v>
      </c>
      <c r="K77" s="38">
        <f t="shared" si="13"/>
        <v>42.205796816818122</v>
      </c>
      <c r="L77" s="38">
        <f t="shared" si="13"/>
        <v>41.815524866953211</v>
      </c>
      <c r="M77" s="38">
        <f t="shared" si="13"/>
        <v>299.00095423655046</v>
      </c>
    </row>
    <row r="78" spans="2:13" x14ac:dyDescent="0.25"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</row>
    <row r="79" spans="2:13" x14ac:dyDescent="0.25">
      <c r="B79" s="12"/>
      <c r="C79" s="61">
        <v>2019</v>
      </c>
      <c r="D79" s="61">
        <v>2020</v>
      </c>
      <c r="E79" s="61">
        <v>2021</v>
      </c>
      <c r="F79" s="61">
        <v>2022</v>
      </c>
      <c r="G79" s="61">
        <v>2023</v>
      </c>
      <c r="H79" s="61">
        <v>2024</v>
      </c>
      <c r="I79" s="61">
        <v>2025</v>
      </c>
      <c r="J79" s="61">
        <v>2026</v>
      </c>
      <c r="K79" s="61">
        <v>2027</v>
      </c>
      <c r="L79" s="61">
        <v>2028</v>
      </c>
      <c r="M79" s="61" t="s">
        <v>2496</v>
      </c>
    </row>
    <row r="80" spans="2:13" x14ac:dyDescent="0.25">
      <c r="B80" s="1" t="s">
        <v>1796</v>
      </c>
      <c r="C80" s="38">
        <v>1.9805571567668983</v>
      </c>
      <c r="D80" s="38">
        <v>3.7614882220735293</v>
      </c>
      <c r="E80" s="38">
        <v>5.6251234717663641</v>
      </c>
      <c r="F80" s="38">
        <v>7.5097919404119171</v>
      </c>
      <c r="G80" s="38">
        <v>9.2459841366140569</v>
      </c>
      <c r="H80" s="38">
        <v>10.584051191781946</v>
      </c>
      <c r="I80" s="38">
        <v>11.507190721099386</v>
      </c>
      <c r="J80" s="38">
        <v>12.153785507326997</v>
      </c>
      <c r="K80" s="38">
        <v>12.294638103997197</v>
      </c>
      <c r="L80" s="38">
        <v>12.129717502864303</v>
      </c>
      <c r="M80" s="38">
        <v>86.792327954702586</v>
      </c>
    </row>
    <row r="82" spans="2:5" x14ac:dyDescent="0.25">
      <c r="B82" s="299">
        <v>712</v>
      </c>
      <c r="C82" t="s">
        <v>2530</v>
      </c>
      <c r="D82" t="s">
        <v>2531</v>
      </c>
      <c r="E82" t="s">
        <v>2532</v>
      </c>
    </row>
    <row r="83" spans="2:5" x14ac:dyDescent="0.25">
      <c r="B83" s="299">
        <v>74</v>
      </c>
      <c r="C83" t="s">
        <v>2533</v>
      </c>
      <c r="D83" s="299"/>
    </row>
    <row r="84" spans="2:5" x14ac:dyDescent="0.25">
      <c r="B84" s="299">
        <v>119</v>
      </c>
      <c r="C84" t="s">
        <v>2534</v>
      </c>
    </row>
    <row r="86" spans="2:5" x14ac:dyDescent="0.25">
      <c r="C86" s="61" t="s">
        <v>2473</v>
      </c>
      <c r="D86" s="61" t="s">
        <v>2535</v>
      </c>
    </row>
    <row r="87" spans="2:5" x14ac:dyDescent="0.25">
      <c r="B87" t="s">
        <v>2479</v>
      </c>
      <c r="C87" s="295">
        <v>807.9</v>
      </c>
    </row>
    <row r="88" spans="2:5" x14ac:dyDescent="0.25">
      <c r="B88" t="s">
        <v>2480</v>
      </c>
      <c r="C88" s="295">
        <v>92.4</v>
      </c>
      <c r="D88" s="133">
        <v>7.4999999999999997E-2</v>
      </c>
    </row>
    <row r="89" spans="2:5" x14ac:dyDescent="0.25">
      <c r="B89" t="s">
        <v>2536</v>
      </c>
      <c r="C89" s="295">
        <v>66.400000000000006</v>
      </c>
      <c r="D89" s="133">
        <v>5.3999999999999999E-2</v>
      </c>
    </row>
    <row r="90" spans="2:5" x14ac:dyDescent="0.25">
      <c r="B90" t="s">
        <v>2537</v>
      </c>
      <c r="C90" s="295">
        <v>26.1</v>
      </c>
      <c r="D90" s="133">
        <v>2.1000000000000001E-2</v>
      </c>
    </row>
    <row r="91" spans="2:5" x14ac:dyDescent="0.25">
      <c r="B91" t="s">
        <v>2483</v>
      </c>
      <c r="C91" s="295">
        <v>743.9</v>
      </c>
      <c r="D91" s="133">
        <v>0.60199999999999998</v>
      </c>
    </row>
    <row r="92" spans="2:5" x14ac:dyDescent="0.25">
      <c r="B92" t="s">
        <v>2536</v>
      </c>
      <c r="C92" s="295">
        <v>128</v>
      </c>
      <c r="D92" s="133">
        <v>0.104</v>
      </c>
    </row>
    <row r="93" spans="2:5" x14ac:dyDescent="0.25">
      <c r="B93" t="s">
        <v>2538</v>
      </c>
      <c r="C93" s="295">
        <v>432.9</v>
      </c>
      <c r="D93" s="133">
        <v>0.35</v>
      </c>
    </row>
    <row r="94" spans="2:5" x14ac:dyDescent="0.25">
      <c r="B94" t="s">
        <v>2539</v>
      </c>
      <c r="C94" s="295">
        <v>363.4</v>
      </c>
      <c r="D94" s="133">
        <v>0.29399999999999998</v>
      </c>
    </row>
    <row r="95" spans="2:5" x14ac:dyDescent="0.25">
      <c r="B95" t="s">
        <v>2486</v>
      </c>
      <c r="C95" s="295">
        <v>12</v>
      </c>
      <c r="D95" s="133">
        <v>0.01</v>
      </c>
    </row>
    <row r="96" spans="2:5" x14ac:dyDescent="0.25">
      <c r="B96" t="s">
        <v>2487</v>
      </c>
      <c r="C96" s="295">
        <v>57.6</v>
      </c>
      <c r="D96" s="133">
        <v>4.7E-2</v>
      </c>
    </row>
    <row r="97" spans="2:4" x14ac:dyDescent="0.25">
      <c r="B97" t="s">
        <v>2488</v>
      </c>
      <c r="C97" s="295">
        <v>79.400000000000006</v>
      </c>
      <c r="D97" s="133">
        <v>6.4000000000000001E-2</v>
      </c>
    </row>
    <row r="98" spans="2:4" x14ac:dyDescent="0.25">
      <c r="B98" t="s">
        <v>2482</v>
      </c>
      <c r="C98" s="295">
        <v>111.7</v>
      </c>
      <c r="D98" s="133">
        <v>0.09</v>
      </c>
    </row>
    <row r="99" spans="2:4" x14ac:dyDescent="0.25">
      <c r="B99" t="s">
        <v>1789</v>
      </c>
      <c r="C99" s="295">
        <v>-8.1999999999999993</v>
      </c>
      <c r="D99" s="133">
        <v>-7.0000000000000001E-3</v>
      </c>
    </row>
    <row r="100" spans="2:4" x14ac:dyDescent="0.25">
      <c r="B100" t="s">
        <v>2489</v>
      </c>
      <c r="C100" s="295">
        <v>-28.4</v>
      </c>
      <c r="D100" s="133">
        <v>-2.3E-2</v>
      </c>
    </row>
    <row r="101" spans="2:4" x14ac:dyDescent="0.25">
      <c r="B101" t="s">
        <v>2490</v>
      </c>
      <c r="C101" s="295">
        <v>224.5</v>
      </c>
    </row>
    <row r="102" spans="2:4" x14ac:dyDescent="0.25">
      <c r="B102" t="s">
        <v>2540</v>
      </c>
      <c r="C102" s="295">
        <v>155.4</v>
      </c>
      <c r="D102" s="133">
        <v>0.126</v>
      </c>
    </row>
    <row r="103" spans="2:4" x14ac:dyDescent="0.25">
      <c r="B103" t="s">
        <v>2541</v>
      </c>
      <c r="C103" s="295">
        <v>41.4</v>
      </c>
      <c r="D103" s="133">
        <v>3.3000000000000002E-2</v>
      </c>
    </row>
    <row r="104" spans="2:4" x14ac:dyDescent="0.25">
      <c r="B104" t="s">
        <v>2489</v>
      </c>
      <c r="C104" s="295">
        <v>27.7</v>
      </c>
      <c r="D104" s="133">
        <v>2.1999999999999999E-2</v>
      </c>
    </row>
    <row r="105" spans="2:4" x14ac:dyDescent="0.25">
      <c r="B105" t="s">
        <v>2494</v>
      </c>
      <c r="C105" s="295">
        <v>34.799999999999997</v>
      </c>
      <c r="D105" s="133">
        <v>2.8000000000000001E-2</v>
      </c>
    </row>
    <row r="106" spans="2:4" x14ac:dyDescent="0.25">
      <c r="B106" t="s">
        <v>2542</v>
      </c>
      <c r="C106" s="295">
        <v>169.4</v>
      </c>
      <c r="D106" s="133">
        <v>0.13700000000000001</v>
      </c>
    </row>
    <row r="107" spans="2:4" x14ac:dyDescent="0.25">
      <c r="B107" s="1" t="s">
        <v>2496</v>
      </c>
      <c r="C107" s="300">
        <v>1236.5</v>
      </c>
      <c r="D107" s="301">
        <v>1</v>
      </c>
    </row>
    <row r="108" spans="2:4" x14ac:dyDescent="0.25">
      <c r="B108" t="s">
        <v>2498</v>
      </c>
    </row>
  </sheetData>
  <hyperlinks>
    <hyperlink ref="C2" r:id="rId1" xr:uid="{C75777D7-7773-431F-9717-5A5B59667AA2}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DE5E8-23C6-4E9E-9A38-F64DD3F5645C}">
  <sheetPr>
    <tabColor theme="9" tint="0.79998168889431442"/>
  </sheetPr>
  <dimension ref="A1:K5"/>
  <sheetViews>
    <sheetView showGridLines="0" workbookViewId="0">
      <selection activeCell="B5" sqref="B5"/>
    </sheetView>
  </sheetViews>
  <sheetFormatPr defaultRowHeight="15" x14ac:dyDescent="0.25"/>
  <sheetData>
    <row r="1" spans="1:11" s="308" customFormat="1" ht="15.75" x14ac:dyDescent="0.25">
      <c r="A1" s="307"/>
      <c r="B1" s="308" t="s">
        <v>2553</v>
      </c>
    </row>
    <row r="2" spans="1:11" x14ac:dyDescent="0.25">
      <c r="A2" s="4"/>
      <c r="C2" s="28"/>
    </row>
    <row r="3" spans="1:11" x14ac:dyDescent="0.25">
      <c r="A3" s="4"/>
      <c r="B3" s="309" t="s">
        <v>2554</v>
      </c>
      <c r="C3" s="211"/>
      <c r="D3" s="211"/>
      <c r="E3" s="211"/>
      <c r="F3" s="211"/>
      <c r="G3" s="211"/>
      <c r="H3" s="211"/>
      <c r="I3" s="211"/>
      <c r="J3" s="211"/>
      <c r="K3" s="211"/>
    </row>
    <row r="4" spans="1:11" x14ac:dyDescent="0.25">
      <c r="A4" s="4"/>
      <c r="B4" s="309"/>
      <c r="C4" s="211"/>
      <c r="D4" s="211"/>
      <c r="E4" s="211"/>
      <c r="F4" s="211"/>
      <c r="G4" s="211"/>
      <c r="H4" s="211"/>
      <c r="I4" s="211"/>
      <c r="J4" s="211"/>
      <c r="K4" s="211"/>
    </row>
    <row r="5" spans="1:11" x14ac:dyDescent="0.25">
      <c r="A5" s="4"/>
      <c r="B5" s="309"/>
      <c r="C5" s="211"/>
      <c r="D5" s="211"/>
      <c r="E5" s="211"/>
      <c r="F5" s="211"/>
      <c r="G5" s="211"/>
      <c r="H5" s="211"/>
      <c r="I5" s="211"/>
      <c r="J5" s="211"/>
      <c r="K5" s="211"/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78315D-3E5F-41FC-A53C-F3E0298F4DBF}">
  <sheetPr>
    <tabColor theme="9" tint="0.59999389629810485"/>
  </sheetPr>
  <dimension ref="A1:T42"/>
  <sheetViews>
    <sheetView showGridLines="0" workbookViewId="0">
      <selection activeCell="P22" sqref="P22"/>
    </sheetView>
  </sheetViews>
  <sheetFormatPr defaultRowHeight="15" x14ac:dyDescent="0.25"/>
  <cols>
    <col min="2" max="5" width="11.7109375" style="330" customWidth="1"/>
    <col min="6" max="10" width="11.7109375" customWidth="1"/>
    <col min="11" max="11" width="2.28515625" customWidth="1"/>
    <col min="12" max="12" width="22.140625" customWidth="1"/>
  </cols>
  <sheetData>
    <row r="1" spans="1:10" x14ac:dyDescent="0.25">
      <c r="C1" s="363" t="s">
        <v>2644</v>
      </c>
      <c r="D1" s="340">
        <f>ProjReceitas!$A$18</f>
        <v>4</v>
      </c>
    </row>
    <row r="2" spans="1:10" s="308" customFormat="1" ht="15.75" x14ac:dyDescent="0.25">
      <c r="B2" s="339" t="s">
        <v>2588</v>
      </c>
      <c r="C2" s="339"/>
      <c r="D2" s="339"/>
      <c r="E2" s="339"/>
    </row>
    <row r="3" spans="1:10" s="338" customFormat="1" ht="75" x14ac:dyDescent="0.25">
      <c r="B3" s="372" t="s">
        <v>185</v>
      </c>
      <c r="C3" s="357" t="s">
        <v>1784</v>
      </c>
      <c r="D3" s="358" t="s">
        <v>2587</v>
      </c>
      <c r="E3" s="358" t="s">
        <v>2585</v>
      </c>
      <c r="F3" s="360" t="s">
        <v>2586</v>
      </c>
      <c r="G3" s="364" t="s">
        <v>2413</v>
      </c>
      <c r="H3" s="359" t="s">
        <v>2589</v>
      </c>
      <c r="I3" s="359" t="s">
        <v>2419</v>
      </c>
      <c r="J3" s="365" t="s">
        <v>2590</v>
      </c>
    </row>
    <row r="4" spans="1:10" x14ac:dyDescent="0.25">
      <c r="A4" s="1">
        <v>2002</v>
      </c>
      <c r="B4" s="373">
        <f>SUMIF(Base_Orçamento_SP!$A:$A,B$3,Base_Orçamento_SP!$N:$N)/1000000000</f>
        <v>6.5108892599999996E-2</v>
      </c>
      <c r="C4" s="82">
        <f t="array" ref="C4:C42">TRANSPOSE(ProjReceitas!$C$17:$AO$17)</f>
        <v>40.859996395820005</v>
      </c>
      <c r="D4" s="374">
        <v>19.107659186342808</v>
      </c>
      <c r="E4" s="375">
        <v>1</v>
      </c>
      <c r="F4" s="361">
        <f t="shared" ref="F4:F19" si="0">$M$38+$M$39*$C4+$M$40*$D4+$M$41*$E4</f>
        <v>-0.12908591864963204</v>
      </c>
      <c r="G4" s="366"/>
      <c r="H4" s="367"/>
      <c r="I4" s="367"/>
      <c r="J4" s="368"/>
    </row>
    <row r="5" spans="1:10" x14ac:dyDescent="0.25">
      <c r="A5" s="1">
        <v>2003</v>
      </c>
      <c r="B5" s="376">
        <f>SUMIF(Base_Orçamento_SP!$P:$P,B$3,Base_Orçamento_SP!$AC:$AC)/1000000000</f>
        <v>1.48047068791</v>
      </c>
      <c r="C5" s="356">
        <v>44.682131953789998</v>
      </c>
      <c r="D5" s="377">
        <v>23.247782086525714</v>
      </c>
      <c r="E5" s="378">
        <v>0</v>
      </c>
      <c r="F5" s="362">
        <f t="shared" si="0"/>
        <v>1.9583541767112662</v>
      </c>
      <c r="G5" s="369"/>
      <c r="H5" s="370"/>
      <c r="I5" s="370"/>
      <c r="J5" s="371"/>
    </row>
    <row r="6" spans="1:10" x14ac:dyDescent="0.25">
      <c r="A6" s="1">
        <v>2004</v>
      </c>
      <c r="B6" s="376">
        <f>SUMIF(Base_Orçamento_SP!$AE:$AE,B$3,Base_Orçamento_SP!$AR:$AR)/1000000000</f>
        <v>1.6467850396600001</v>
      </c>
      <c r="C6" s="356">
        <v>51.192594804929996</v>
      </c>
      <c r="D6" s="377">
        <v>16.174007159723701</v>
      </c>
      <c r="E6" s="378">
        <v>0</v>
      </c>
      <c r="F6" s="362">
        <f t="shared" si="0"/>
        <v>1.5438808062232752</v>
      </c>
      <c r="G6" s="369"/>
      <c r="H6" s="370"/>
      <c r="I6" s="370"/>
      <c r="J6" s="371"/>
    </row>
    <row r="7" spans="1:10" x14ac:dyDescent="0.25">
      <c r="A7" s="1">
        <v>2005</v>
      </c>
      <c r="B7" s="376">
        <f>SUMIF(Base_Orçamento_SP!$AT:$AT,B$3,Base_Orçamento_SP!$BG:$BG)/1000000000</f>
        <v>2.47200887738</v>
      </c>
      <c r="C7" s="356">
        <v>57.066130643879994</v>
      </c>
      <c r="D7" s="377">
        <v>18.999567591110456</v>
      </c>
      <c r="E7" s="378">
        <v>0</v>
      </c>
      <c r="F7" s="362">
        <f t="shared" si="0"/>
        <v>2.0078781911068555</v>
      </c>
      <c r="G7" s="369"/>
      <c r="H7" s="370"/>
      <c r="I7" s="370"/>
      <c r="J7" s="371"/>
    </row>
    <row r="8" spans="1:10" x14ac:dyDescent="0.25">
      <c r="A8" s="1">
        <v>2006</v>
      </c>
      <c r="B8" s="376">
        <f>SUMIF(Base_Orçamento_SP!$BI:$BI,B$3,Base_Orçamento_SP!$BV:$BV)/1000000000</f>
        <v>1.66313876716</v>
      </c>
      <c r="C8" s="356">
        <v>63.419899231009992</v>
      </c>
      <c r="D8" s="377">
        <v>15.027140394124316</v>
      </c>
      <c r="E8" s="378">
        <v>0</v>
      </c>
      <c r="F8" s="362">
        <f t="shared" si="0"/>
        <v>1.8701285918141597</v>
      </c>
      <c r="G8" s="369"/>
      <c r="H8" s="370"/>
      <c r="I8" s="370"/>
      <c r="J8" s="371"/>
    </row>
    <row r="9" spans="1:10" x14ac:dyDescent="0.25">
      <c r="A9" s="1">
        <v>2007</v>
      </c>
      <c r="B9" s="376">
        <f>SUMIF(Base_Orçamento_SP!$BX:$BX,B$3,Base_Orçamento_SP!$CK:$CK)/1000000000</f>
        <v>1.4368406728399998</v>
      </c>
      <c r="C9" s="356">
        <v>71.538993598079998</v>
      </c>
      <c r="D9" s="377">
        <v>11.815799714209918</v>
      </c>
      <c r="E9" s="378">
        <v>0</v>
      </c>
      <c r="F9" s="362">
        <f t="shared" si="0"/>
        <v>1.8638137223462123</v>
      </c>
      <c r="G9" s="369"/>
      <c r="H9" s="370"/>
      <c r="I9" s="370"/>
      <c r="J9" s="371"/>
    </row>
    <row r="10" spans="1:10" x14ac:dyDescent="0.25">
      <c r="A10" s="1">
        <v>2008</v>
      </c>
      <c r="B10" s="376">
        <f>SUMIF(Base_Orçamento_SP!$CM:$CM,B$3,Base_Orçamento_SP!$CZ:$CZ)/1000000000</f>
        <v>2.60619335681</v>
      </c>
      <c r="C10" s="356">
        <v>85.749009153619994</v>
      </c>
      <c r="D10" s="377">
        <v>12.379802486185621</v>
      </c>
      <c r="E10" s="378">
        <v>0</v>
      </c>
      <c r="F10" s="362">
        <f t="shared" si="0"/>
        <v>2.4155883397484983</v>
      </c>
      <c r="G10" s="369"/>
      <c r="H10" s="370"/>
      <c r="I10" s="370"/>
      <c r="J10" s="371"/>
    </row>
    <row r="11" spans="1:10" x14ac:dyDescent="0.25">
      <c r="A11" s="1">
        <v>2009</v>
      </c>
      <c r="B11" s="376">
        <f>SUMIF(Base_Orçamento_SP!$DB:$DB,B$3,Base_Orçamento_SP!$DO:$DO)/1000000000</f>
        <v>2.1456439746</v>
      </c>
      <c r="C11" s="356">
        <v>89.34560421018999</v>
      </c>
      <c r="D11" s="377">
        <v>9.8767650054225609</v>
      </c>
      <c r="E11" s="378">
        <v>0</v>
      </c>
      <c r="F11" s="362">
        <f t="shared" si="0"/>
        <v>2.314460634352387</v>
      </c>
      <c r="G11" s="369"/>
      <c r="H11" s="370"/>
      <c r="I11" s="370"/>
      <c r="J11" s="371"/>
    </row>
    <row r="12" spans="1:10" x14ac:dyDescent="0.25">
      <c r="A12" s="1">
        <v>2010</v>
      </c>
      <c r="B12" s="376">
        <f>SUMIF(Base_Orçamento_SP!$DQ:$DQ,B$3,Base_Orçamento_SP!$ED:$ED)/1000000000</f>
        <v>2.5562857301899999</v>
      </c>
      <c r="C12" s="356">
        <v>103.21177100096</v>
      </c>
      <c r="D12" s="377">
        <v>9.7509819559709054</v>
      </c>
      <c r="E12" s="378">
        <v>0</v>
      </c>
      <c r="F12" s="362">
        <f t="shared" si="0"/>
        <v>2.79135076045673</v>
      </c>
      <c r="G12" s="369"/>
      <c r="H12" s="370"/>
      <c r="I12" s="370"/>
      <c r="J12" s="371"/>
    </row>
    <row r="13" spans="1:10" x14ac:dyDescent="0.25">
      <c r="A13" s="1">
        <v>2011</v>
      </c>
      <c r="B13" s="376">
        <f>SUMIF(Base_Orçamento_SP!$EF:$EF,B$3,Base_Orçamento_SP!$ES:$ES)/1000000000</f>
        <v>3.3201600313999999</v>
      </c>
      <c r="C13" s="356">
        <v>113.54301568734002</v>
      </c>
      <c r="D13" s="377">
        <v>11.595262271588268</v>
      </c>
      <c r="E13" s="378">
        <v>0</v>
      </c>
      <c r="F13" s="362">
        <f t="shared" si="0"/>
        <v>3.3230365757731337</v>
      </c>
      <c r="G13" s="369"/>
      <c r="H13" s="370"/>
      <c r="I13" s="370"/>
      <c r="J13" s="371"/>
    </row>
    <row r="14" spans="1:10" x14ac:dyDescent="0.25">
      <c r="A14" s="1">
        <v>2012</v>
      </c>
      <c r="B14" s="376">
        <f>SUMIF(Base_Orçamento_SP!$EU:$EU,B$3,Base_Orçamento_SP!$FH:$FH)/1000000000</f>
        <v>3.8715764376799999</v>
      </c>
      <c r="C14" s="356">
        <v>121.78135352395999</v>
      </c>
      <c r="D14" s="377">
        <v>8.482270940890956</v>
      </c>
      <c r="E14" s="378">
        <v>0</v>
      </c>
      <c r="F14" s="362">
        <f t="shared" si="0"/>
        <v>3.3298716214136315</v>
      </c>
      <c r="G14" s="369"/>
      <c r="H14" s="370"/>
      <c r="I14" s="370"/>
      <c r="J14" s="371"/>
    </row>
    <row r="15" spans="1:10" x14ac:dyDescent="0.25">
      <c r="A15" s="1">
        <v>2013</v>
      </c>
      <c r="B15" s="376">
        <f>SUMIF(Base_Orçamento_SP!$FJ:$FJ,B$3,Base_Orçamento_SP!$FW:$FW)/1000000000</f>
        <v>4.3908667900600005</v>
      </c>
      <c r="C15" s="356">
        <v>130.55358730059999</v>
      </c>
      <c r="D15" s="377">
        <v>8.2133561842315359</v>
      </c>
      <c r="E15" s="378">
        <v>0</v>
      </c>
      <c r="F15" s="362">
        <f t="shared" si="0"/>
        <v>3.6143382715448737</v>
      </c>
      <c r="G15" s="369"/>
      <c r="H15" s="370"/>
      <c r="I15" s="370"/>
      <c r="J15" s="371"/>
    </row>
    <row r="16" spans="1:10" x14ac:dyDescent="0.25">
      <c r="A16" s="1">
        <v>2014</v>
      </c>
      <c r="B16" s="376">
        <f>SUMIF(Base_Orçamento_SP!$FY:$FY,B$3,Base_Orçamento_SP!$GL:$GL)/1000000000</f>
        <v>3.91047154993</v>
      </c>
      <c r="C16" s="356">
        <v>136.06477752215</v>
      </c>
      <c r="D16" s="377">
        <v>10.910092068966115</v>
      </c>
      <c r="E16" s="378">
        <v>0</v>
      </c>
      <c r="F16" s="362">
        <f t="shared" si="0"/>
        <v>4.0538507606415433</v>
      </c>
      <c r="G16" s="369"/>
      <c r="H16" s="370"/>
      <c r="I16" s="370"/>
      <c r="J16" s="371"/>
    </row>
    <row r="17" spans="1:17" x14ac:dyDescent="0.25">
      <c r="A17" s="1">
        <v>2015</v>
      </c>
      <c r="B17" s="376">
        <f>SUMIF(Base_Orçamento_SP!$GN:$GN,B$3,Base_Orçamento_SP!$HA:$HA)/1000000000</f>
        <v>4.0707551302399994</v>
      </c>
      <c r="C17" s="356">
        <v>142.15801294758</v>
      </c>
      <c r="D17" s="377">
        <v>13.28578360338588</v>
      </c>
      <c r="E17" s="378">
        <v>0</v>
      </c>
      <c r="F17" s="362">
        <f t="shared" si="0"/>
        <v>4.4846445937274284</v>
      </c>
      <c r="G17" s="369"/>
      <c r="H17" s="370"/>
      <c r="I17" s="370"/>
      <c r="J17" s="371"/>
    </row>
    <row r="18" spans="1:17" x14ac:dyDescent="0.25">
      <c r="A18" s="1">
        <v>2016</v>
      </c>
      <c r="B18" s="376">
        <f>SUMIF(Base_Orçamento_SP!$HC:$HC,B$3,Base_Orçamento_SP!$HP:$HP)/1000000000</f>
        <v>3.4875321809800002</v>
      </c>
      <c r="C18" s="356">
        <v>143.08254225995003</v>
      </c>
      <c r="D18" s="377">
        <v>14.028387629515349</v>
      </c>
      <c r="E18" s="378">
        <v>1</v>
      </c>
      <c r="F18" s="362">
        <f t="shared" si="0"/>
        <v>3.0087309939570126</v>
      </c>
      <c r="G18" s="369"/>
      <c r="H18" s="370"/>
      <c r="I18" s="370"/>
      <c r="J18" s="371"/>
    </row>
    <row r="19" spans="1:17" x14ac:dyDescent="0.25">
      <c r="A19" s="1">
        <v>2017</v>
      </c>
      <c r="B19" s="376">
        <f>SUMIF(Base_Orçamento_SP!$HR:$HR,B$3,Base_Orçamento_SP!$IE:$IE)/1000000000</f>
        <v>3.0047427671100002</v>
      </c>
      <c r="C19" s="356">
        <v>150.27728664006</v>
      </c>
      <c r="D19" s="377">
        <v>9.9556423164933516</v>
      </c>
      <c r="E19" s="378">
        <v>1</v>
      </c>
      <c r="F19" s="362">
        <f t="shared" si="0"/>
        <v>2.8914692085234135</v>
      </c>
      <c r="G19" s="369"/>
      <c r="H19" s="370"/>
      <c r="I19" s="370"/>
      <c r="J19" s="371"/>
    </row>
    <row r="20" spans="1:17" x14ac:dyDescent="0.25">
      <c r="A20" s="1">
        <v>2018</v>
      </c>
      <c r="B20" s="376">
        <f>SUMIF(Base_Orçamento_SP!$IG:$IG,B$3,Base_Orçamento_SP!$IT:$IT)/1000</f>
        <v>2.1289228896400001</v>
      </c>
      <c r="C20" s="356">
        <v>160.08339743467999</v>
      </c>
      <c r="D20" s="377">
        <v>6.4215212002237676</v>
      </c>
      <c r="E20" s="378">
        <v>1</v>
      </c>
      <c r="F20" s="362">
        <f t="shared" ref="F20:F42" si="1">$M$38+$M$39*$C20+$M$40*$D20+$M$41*$E20</f>
        <v>2.9151924464992041</v>
      </c>
      <c r="G20" s="369"/>
      <c r="H20" s="370"/>
      <c r="I20" s="370"/>
      <c r="J20" s="371"/>
    </row>
    <row r="21" spans="1:17" x14ac:dyDescent="0.25">
      <c r="A21" s="337">
        <f t="shared" ref="A21:A42" si="2">A20+1</f>
        <v>2019</v>
      </c>
      <c r="B21" s="369"/>
      <c r="C21" s="86">
        <v>162.29471004456352</v>
      </c>
      <c r="D21" s="379">
        <f t="array" ref="D21:D42">IF($D$1=1,TRANSPOSE(CenariosMacro!$T$44:$AO$44),IF($D$1=2,TRANSPOSE(CenariosMacro!$T$51:$AO$51),IF($D$1=3,TRANSPOSE(CenariosMacro!$T$58:$AO$58),IF($D$1=4,TRANSPOSE(CenariosMacro!$T$65:$AO$65)))))*100</f>
        <v>3.2043879907621253</v>
      </c>
      <c r="E21" s="380">
        <v>1</v>
      </c>
      <c r="F21" s="362">
        <f t="shared" si="1"/>
        <v>2.700290794950412</v>
      </c>
      <c r="G21" s="369">
        <v>2.6472485000969659</v>
      </c>
      <c r="H21" s="370">
        <v>2.6156564016662314</v>
      </c>
      <c r="I21" s="370">
        <v>2.6423351010362595</v>
      </c>
      <c r="J21" s="371">
        <v>2.700290794950412</v>
      </c>
    </row>
    <row r="22" spans="1:17" x14ac:dyDescent="0.25">
      <c r="A22" s="337">
        <f t="shared" si="2"/>
        <v>2020</v>
      </c>
      <c r="B22" s="369"/>
      <c r="C22" s="86">
        <v>166.64193437476024</v>
      </c>
      <c r="D22" s="379">
        <v>3.7663335895465222</v>
      </c>
      <c r="E22" s="381">
        <v>1</v>
      </c>
      <c r="F22" s="362">
        <f t="shared" si="1"/>
        <v>2.9045314713087942</v>
      </c>
      <c r="G22" s="369">
        <v>2.8787165941474298</v>
      </c>
      <c r="H22" s="370">
        <v>2.7542716801197091</v>
      </c>
      <c r="I22" s="370">
        <v>2.8151111756513085</v>
      </c>
      <c r="J22" s="371">
        <v>2.9045314713087942</v>
      </c>
      <c r="L22" t="s">
        <v>2562</v>
      </c>
    </row>
    <row r="23" spans="1:17" ht="15.75" thickBot="1" x14ac:dyDescent="0.3">
      <c r="A23" s="337">
        <f t="shared" si="2"/>
        <v>2021</v>
      </c>
      <c r="B23" s="369"/>
      <c r="C23" s="86">
        <v>170.89154156194905</v>
      </c>
      <c r="D23" s="379">
        <v>4.2168674698795039</v>
      </c>
      <c r="E23" s="381">
        <v>1</v>
      </c>
      <c r="F23" s="362">
        <f t="shared" si="1"/>
        <v>3.09519510818697</v>
      </c>
      <c r="G23" s="369">
        <v>3.0375945777357973</v>
      </c>
      <c r="H23" s="370">
        <v>2.9152152927601387</v>
      </c>
      <c r="I23" s="370">
        <v>2.8714670412264747</v>
      </c>
      <c r="J23" s="371">
        <v>3.09519510818697</v>
      </c>
    </row>
    <row r="24" spans="1:17" x14ac:dyDescent="0.25">
      <c r="A24" s="337">
        <f t="shared" si="2"/>
        <v>2022</v>
      </c>
      <c r="B24" s="369"/>
      <c r="C24" s="86">
        <v>175.40592283406619</v>
      </c>
      <c r="D24" s="379">
        <v>3.9759036144578319</v>
      </c>
      <c r="E24" s="381">
        <v>1</v>
      </c>
      <c r="F24" s="362">
        <f t="shared" si="1"/>
        <v>3.232252873112766</v>
      </c>
      <c r="G24" s="369">
        <v>3.1972802494262007</v>
      </c>
      <c r="H24" s="370">
        <v>3.1349195801482228</v>
      </c>
      <c r="I24" s="370">
        <v>2.9165735774253321</v>
      </c>
      <c r="J24" s="371">
        <v>3.232252873112766</v>
      </c>
      <c r="L24" s="334" t="s">
        <v>2563</v>
      </c>
      <c r="M24" s="334"/>
    </row>
    <row r="25" spans="1:17" x14ac:dyDescent="0.25">
      <c r="A25" s="337">
        <f t="shared" si="2"/>
        <v>2023</v>
      </c>
      <c r="B25" s="369"/>
      <c r="C25" s="86">
        <v>179.99810731580044</v>
      </c>
      <c r="D25" s="379">
        <v>3.8647342995169032</v>
      </c>
      <c r="E25" s="381">
        <v>1</v>
      </c>
      <c r="F25" s="362">
        <f t="shared" si="1"/>
        <v>3.3838628253350205</v>
      </c>
      <c r="G25" s="369">
        <v>3.3547544781350203</v>
      </c>
      <c r="H25" s="370">
        <v>3.3381175075549248</v>
      </c>
      <c r="I25" s="370">
        <v>2.9903736143046835</v>
      </c>
      <c r="J25" s="371">
        <v>3.3838628253350205</v>
      </c>
      <c r="L25" s="331" t="s">
        <v>2564</v>
      </c>
      <c r="M25" s="331">
        <v>0.93276782353758525</v>
      </c>
    </row>
    <row r="26" spans="1:17" x14ac:dyDescent="0.25">
      <c r="A26" s="337">
        <f t="shared" si="2"/>
        <v>2024</v>
      </c>
      <c r="B26" s="369"/>
      <c r="C26" s="86">
        <v>184.72302836071512</v>
      </c>
      <c r="D26" s="379">
        <v>3.8647342995169032</v>
      </c>
      <c r="E26" s="381">
        <v>1</v>
      </c>
      <c r="F26" s="362">
        <f t="shared" si="1"/>
        <v>3.5502645887676314</v>
      </c>
      <c r="G26" s="369">
        <v>3.5352156433811492</v>
      </c>
      <c r="H26" s="370">
        <v>3.5707922431156094</v>
      </c>
      <c r="I26" s="370">
        <v>3.0611083076969781</v>
      </c>
      <c r="J26" s="371">
        <v>3.5502645887676314</v>
      </c>
      <c r="L26" s="331" t="s">
        <v>2565</v>
      </c>
      <c r="M26" s="331">
        <v>0.87005581262704368</v>
      </c>
    </row>
    <row r="27" spans="1:17" x14ac:dyDescent="0.25">
      <c r="A27" s="337">
        <f t="shared" si="2"/>
        <v>2025</v>
      </c>
      <c r="B27" s="369"/>
      <c r="C27" s="86">
        <v>189.53835370107333</v>
      </c>
      <c r="D27" s="379">
        <v>3.8647342995169032</v>
      </c>
      <c r="E27" s="381">
        <v>1</v>
      </c>
      <c r="F27" s="362">
        <f t="shared" si="1"/>
        <v>3.719850200997012</v>
      </c>
      <c r="G27" s="369">
        <v>3.7321630425607921</v>
      </c>
      <c r="H27" s="370">
        <v>3.8094113351088543</v>
      </c>
      <c r="I27" s="370">
        <v>3.1448263951839532</v>
      </c>
      <c r="J27" s="371">
        <v>3.719850200997012</v>
      </c>
      <c r="L27" s="331" t="s">
        <v>2566</v>
      </c>
      <c r="M27" s="331">
        <v>0.8400686924640538</v>
      </c>
    </row>
    <row r="28" spans="1:17" x14ac:dyDescent="0.25">
      <c r="A28" s="337">
        <f t="shared" si="2"/>
        <v>2026</v>
      </c>
      <c r="B28" s="369"/>
      <c r="C28" s="86">
        <v>194.45525324746254</v>
      </c>
      <c r="D28" s="379">
        <v>3.8647342995169032</v>
      </c>
      <c r="E28" s="381">
        <v>1</v>
      </c>
      <c r="F28" s="362">
        <f t="shared" si="1"/>
        <v>3.8930130427381995</v>
      </c>
      <c r="G28" s="369">
        <v>3.9338945509276462</v>
      </c>
      <c r="H28" s="370">
        <v>4.0545154118714857</v>
      </c>
      <c r="I28" s="370">
        <v>3.2201206754473066</v>
      </c>
      <c r="J28" s="371">
        <v>3.8930130427381995</v>
      </c>
      <c r="L28" s="331" t="s">
        <v>2567</v>
      </c>
      <c r="M28" s="331">
        <v>0.46292870420477328</v>
      </c>
    </row>
    <row r="29" spans="1:17" ht="15.75" thickBot="1" x14ac:dyDescent="0.3">
      <c r="A29" s="337">
        <f t="shared" si="2"/>
        <v>2027</v>
      </c>
      <c r="B29" s="369"/>
      <c r="C29" s="86">
        <v>199.46380355402655</v>
      </c>
      <c r="D29" s="379">
        <v>3.6231884057971175</v>
      </c>
      <c r="E29" s="381">
        <v>1</v>
      </c>
      <c r="F29" s="362">
        <f t="shared" si="1"/>
        <v>4.0474214306475336</v>
      </c>
      <c r="G29" s="369">
        <v>4.136124007177358</v>
      </c>
      <c r="H29" s="370">
        <v>4.3403921736215221</v>
      </c>
      <c r="I29" s="370">
        <v>3.3288080928402</v>
      </c>
      <c r="J29" s="371">
        <v>4.0474214306475336</v>
      </c>
      <c r="L29" s="332" t="s">
        <v>2568</v>
      </c>
      <c r="M29" s="332">
        <v>17</v>
      </c>
    </row>
    <row r="30" spans="1:17" x14ac:dyDescent="0.25">
      <c r="A30" s="337">
        <f t="shared" si="2"/>
        <v>2028</v>
      </c>
      <c r="B30" s="369"/>
      <c r="C30" s="86">
        <v>204.56559737988914</v>
      </c>
      <c r="D30" s="379">
        <v>3.6231884057971175</v>
      </c>
      <c r="E30" s="381">
        <v>1</v>
      </c>
      <c r="F30" s="362">
        <f t="shared" si="1"/>
        <v>4.2270958593254138</v>
      </c>
      <c r="G30" s="369">
        <v>4.3892047207576699</v>
      </c>
      <c r="H30" s="370">
        <v>4.6349696029517089</v>
      </c>
      <c r="I30" s="370">
        <v>3.4383031463149418</v>
      </c>
      <c r="J30" s="371">
        <v>4.2270958593254138</v>
      </c>
    </row>
    <row r="31" spans="1:17" ht="15.75" thickBot="1" x14ac:dyDescent="0.3">
      <c r="A31" s="337">
        <f t="shared" si="2"/>
        <v>2029</v>
      </c>
      <c r="B31" s="369"/>
      <c r="C31" s="86">
        <v>209.75973678641415</v>
      </c>
      <c r="D31" s="379">
        <v>3.6231884057971175</v>
      </c>
      <c r="E31" s="381">
        <v>1</v>
      </c>
      <c r="F31" s="362">
        <f t="shared" si="1"/>
        <v>4.4100225047750383</v>
      </c>
      <c r="G31" s="369">
        <v>4.6479929951762999</v>
      </c>
      <c r="H31" s="370">
        <v>4.9372736940833093</v>
      </c>
      <c r="I31" s="370">
        <v>3.549021726544618</v>
      </c>
      <c r="J31" s="371">
        <v>4.4100225047750383</v>
      </c>
      <c r="L31" t="s">
        <v>2569</v>
      </c>
    </row>
    <row r="32" spans="1:17" x14ac:dyDescent="0.25">
      <c r="A32" s="337">
        <f t="shared" si="2"/>
        <v>2030</v>
      </c>
      <c r="B32" s="369"/>
      <c r="C32" s="86">
        <v>215.04732922945826</v>
      </c>
      <c r="D32" s="379">
        <v>3.3816425120773097</v>
      </c>
      <c r="E32" s="381">
        <v>1</v>
      </c>
      <c r="F32" s="362">
        <f t="shared" si="1"/>
        <v>4.574258168768119</v>
      </c>
      <c r="G32" s="369">
        <v>4.8690629910209156</v>
      </c>
      <c r="H32" s="370">
        <v>5.247998608990053</v>
      </c>
      <c r="I32" s="370">
        <v>3.6609243768325568</v>
      </c>
      <c r="J32" s="371">
        <v>4.574258168768119</v>
      </c>
      <c r="L32" s="333"/>
      <c r="M32" s="333" t="s">
        <v>2573</v>
      </c>
      <c r="N32" s="333" t="s">
        <v>2574</v>
      </c>
      <c r="O32" s="333" t="s">
        <v>2575</v>
      </c>
      <c r="P32" s="333" t="s">
        <v>2576</v>
      </c>
      <c r="Q32" s="333" t="s">
        <v>2577</v>
      </c>
    </row>
    <row r="33" spans="1:20" x14ac:dyDescent="0.25">
      <c r="A33" s="337">
        <f t="shared" si="2"/>
        <v>2031</v>
      </c>
      <c r="B33" s="369"/>
      <c r="C33" s="86">
        <v>221.46187503747078</v>
      </c>
      <c r="D33" s="379">
        <v>3.3816425120773097</v>
      </c>
      <c r="E33" s="381">
        <v>1</v>
      </c>
      <c r="F33" s="362">
        <f t="shared" si="1"/>
        <v>4.8001649561886941</v>
      </c>
      <c r="G33" s="369">
        <v>5.140201746972779</v>
      </c>
      <c r="H33" s="370">
        <v>5.5666299999302735</v>
      </c>
      <c r="I33" s="370">
        <v>3.7739688996742071</v>
      </c>
      <c r="J33" s="371">
        <v>4.8001649561886941</v>
      </c>
      <c r="L33" s="331" t="s">
        <v>2570</v>
      </c>
      <c r="M33" s="331">
        <v>3</v>
      </c>
      <c r="N33" s="331">
        <v>18.653564287221624</v>
      </c>
      <c r="O33" s="331">
        <v>6.2178547624072076</v>
      </c>
      <c r="P33" s="331">
        <v>29.014317076731686</v>
      </c>
      <c r="Q33" s="331">
        <v>4.9683472092419177E-6</v>
      </c>
    </row>
    <row r="34" spans="1:20" x14ac:dyDescent="0.25">
      <c r="A34" s="337">
        <f t="shared" si="2"/>
        <v>2032</v>
      </c>
      <c r="B34" s="369"/>
      <c r="C34" s="86">
        <v>228.01916139082326</v>
      </c>
      <c r="D34" s="379">
        <v>3.3816425120773097</v>
      </c>
      <c r="E34" s="381">
        <v>1</v>
      </c>
      <c r="F34" s="362">
        <f t="shared" si="1"/>
        <v>5.0310987648509178</v>
      </c>
      <c r="G34" s="369">
        <v>5.4176201139857563</v>
      </c>
      <c r="H34" s="370">
        <v>5.8935602286885169</v>
      </c>
      <c r="I34" s="370">
        <v>3.8882291080780949</v>
      </c>
      <c r="J34" s="371">
        <v>5.0310987648509178</v>
      </c>
      <c r="L34" s="331" t="s">
        <v>2571</v>
      </c>
      <c r="M34" s="331">
        <v>13</v>
      </c>
      <c r="N34" s="331">
        <v>2.785938807297236</v>
      </c>
      <c r="O34" s="331">
        <v>0.21430298517671045</v>
      </c>
      <c r="P34" s="331"/>
      <c r="Q34" s="331"/>
    </row>
    <row r="35" spans="1:20" ht="15.75" thickBot="1" x14ac:dyDescent="0.3">
      <c r="A35" s="337">
        <f t="shared" si="2"/>
        <v>2033</v>
      </c>
      <c r="B35" s="369"/>
      <c r="C35" s="86">
        <v>234.69346221432443</v>
      </c>
      <c r="D35" s="379">
        <v>3.3816425120773097</v>
      </c>
      <c r="E35" s="381">
        <v>1</v>
      </c>
      <c r="F35" s="362">
        <f t="shared" si="1"/>
        <v>5.2661535765933598</v>
      </c>
      <c r="G35" s="369">
        <v>5.7013693300680677</v>
      </c>
      <c r="H35" s="370">
        <v>6.2288582171659259</v>
      </c>
      <c r="I35" s="370">
        <v>4.0037102478493845</v>
      </c>
      <c r="J35" s="371">
        <v>5.2661535765933598</v>
      </c>
      <c r="L35" s="332" t="s">
        <v>26</v>
      </c>
      <c r="M35" s="332">
        <v>16</v>
      </c>
      <c r="N35" s="332">
        <v>21.439503094518859</v>
      </c>
      <c r="O35" s="332"/>
      <c r="P35" s="332"/>
      <c r="Q35" s="332"/>
    </row>
    <row r="36" spans="1:20" ht="15.75" thickBot="1" x14ac:dyDescent="0.3">
      <c r="A36" s="337">
        <f t="shared" si="2"/>
        <v>2034</v>
      </c>
      <c r="B36" s="369"/>
      <c r="C36" s="86">
        <v>241.49966009974264</v>
      </c>
      <c r="D36" s="379">
        <v>3.3816425120773097</v>
      </c>
      <c r="E36" s="381">
        <v>1</v>
      </c>
      <c r="F36" s="362">
        <f t="shared" si="1"/>
        <v>5.5058535249393428</v>
      </c>
      <c r="G36" s="369">
        <v>5.9915514515148525</v>
      </c>
      <c r="H36" s="370">
        <v>6.5726287016996956</v>
      </c>
      <c r="I36" s="370">
        <v>4.1204570489433969</v>
      </c>
      <c r="J36" s="371">
        <v>5.5058535249393428</v>
      </c>
    </row>
    <row r="37" spans="1:20" x14ac:dyDescent="0.25">
      <c r="A37" s="337">
        <f t="shared" si="2"/>
        <v>2035</v>
      </c>
      <c r="B37" s="369"/>
      <c r="C37" s="86">
        <v>247.28868807724984</v>
      </c>
      <c r="D37" s="379">
        <v>3.6407766990291135</v>
      </c>
      <c r="E37" s="381">
        <v>1</v>
      </c>
      <c r="F37" s="362">
        <f t="shared" si="1"/>
        <v>5.7333137385401489</v>
      </c>
      <c r="G37" s="369">
        <v>6.3324580243037314</v>
      </c>
      <c r="H37" s="370">
        <v>6.8755245233238949</v>
      </c>
      <c r="I37" s="370">
        <v>4.2088299900210089</v>
      </c>
      <c r="J37" s="371">
        <v>5.7333137385401489</v>
      </c>
      <c r="L37" s="333"/>
      <c r="M37" s="333" t="s">
        <v>2578</v>
      </c>
      <c r="N37" s="333" t="s">
        <v>2567</v>
      </c>
      <c r="O37" s="333" t="s">
        <v>2579</v>
      </c>
      <c r="P37" s="333" t="s">
        <v>2580</v>
      </c>
      <c r="Q37" s="333" t="s">
        <v>2581</v>
      </c>
      <c r="R37" s="333" t="s">
        <v>2582</v>
      </c>
      <c r="S37" s="333" t="s">
        <v>2583</v>
      </c>
      <c r="T37" s="333" t="s">
        <v>2584</v>
      </c>
    </row>
    <row r="38" spans="1:20" x14ac:dyDescent="0.25">
      <c r="A38" s="337">
        <f t="shared" si="2"/>
        <v>2036</v>
      </c>
      <c r="B38" s="369"/>
      <c r="C38" s="86">
        <v>255.50476235490166</v>
      </c>
      <c r="D38" s="379">
        <v>3.6407766990291135</v>
      </c>
      <c r="E38" s="381">
        <v>1</v>
      </c>
      <c r="F38" s="362">
        <f t="shared" si="1"/>
        <v>6.0226665627034279</v>
      </c>
      <c r="G38" s="369">
        <v>6.7276704848554267</v>
      </c>
      <c r="H38" s="370">
        <v>7.2858457132020842</v>
      </c>
      <c r="I38" s="370">
        <v>4.3597331841151945</v>
      </c>
      <c r="J38" s="371">
        <v>6.0226665627034279</v>
      </c>
      <c r="L38" s="331" t="s">
        <v>2572</v>
      </c>
      <c r="M38" s="331">
        <v>-1.7309512260886508</v>
      </c>
      <c r="N38" s="331">
        <v>0.95630692453468591</v>
      </c>
      <c r="O38" s="331">
        <v>-1.8100373234575151</v>
      </c>
      <c r="P38" s="335">
        <v>9.3457080168768095E-2</v>
      </c>
      <c r="Q38" s="331">
        <v>-3.7969267318117152</v>
      </c>
      <c r="R38" s="331">
        <v>0.33502427963441384</v>
      </c>
      <c r="S38" s="331">
        <v>-3.7969267318117152</v>
      </c>
      <c r="T38" s="331">
        <v>0.33502427963441384</v>
      </c>
    </row>
    <row r="39" spans="1:20" x14ac:dyDescent="0.25">
      <c r="A39" s="337">
        <f t="shared" si="2"/>
        <v>2037</v>
      </c>
      <c r="B39" s="369"/>
      <c r="C39" s="86">
        <v>262.70946048313874</v>
      </c>
      <c r="D39" s="379">
        <v>3.6407766990291135</v>
      </c>
      <c r="E39" s="381">
        <v>1</v>
      </c>
      <c r="F39" s="362">
        <f t="shared" si="1"/>
        <v>6.2764008499310631</v>
      </c>
      <c r="G39" s="369">
        <v>7.0853134013488646</v>
      </c>
      <c r="H39" s="370">
        <v>7.6553735689242721</v>
      </c>
      <c r="I39" s="370">
        <v>4.4804592368821723</v>
      </c>
      <c r="J39" s="371">
        <v>6.2764008499310631</v>
      </c>
      <c r="L39" s="331" t="s">
        <v>1784</v>
      </c>
      <c r="M39" s="331">
        <v>3.5217892923672195E-2</v>
      </c>
      <c r="N39" s="331">
        <v>4.9017890663101537E-3</v>
      </c>
      <c r="O39" s="331">
        <v>7.1847018399309945</v>
      </c>
      <c r="P39" s="335">
        <v>7.105658486302096E-6</v>
      </c>
      <c r="Q39" s="331">
        <v>2.4628221464223721E-2</v>
      </c>
      <c r="R39" s="331">
        <v>4.5807564383120669E-2</v>
      </c>
      <c r="S39" s="331">
        <v>2.4628221464223721E-2</v>
      </c>
      <c r="T39" s="331">
        <v>4.5807564383120669E-2</v>
      </c>
    </row>
    <row r="40" spans="1:20" x14ac:dyDescent="0.25">
      <c r="A40" s="337">
        <f t="shared" si="2"/>
        <v>2038</v>
      </c>
      <c r="B40" s="369"/>
      <c r="C40" s="86">
        <v>270.05152760038305</v>
      </c>
      <c r="D40" s="379">
        <v>3.6407766990291135</v>
      </c>
      <c r="E40" s="381">
        <v>1</v>
      </c>
      <c r="F40" s="362">
        <f t="shared" si="1"/>
        <v>6.5349729835045878</v>
      </c>
      <c r="G40" s="369">
        <v>7.4512199290701382</v>
      </c>
      <c r="H40" s="370">
        <v>8.0335235024597953</v>
      </c>
      <c r="I40" s="370">
        <v>4.6025700606999917</v>
      </c>
      <c r="J40" s="371">
        <v>6.5349729835045878</v>
      </c>
      <c r="L40" s="331" t="s">
        <v>2561</v>
      </c>
      <c r="M40" s="331">
        <v>9.1006310028869122E-2</v>
      </c>
      <c r="N40" s="331">
        <v>4.1867773099467702E-2</v>
      </c>
      <c r="O40" s="331">
        <v>2.173660151751089</v>
      </c>
      <c r="P40" s="335">
        <v>4.8798663927748266E-2</v>
      </c>
      <c r="Q40" s="331">
        <v>5.5648530888302572E-4</v>
      </c>
      <c r="R40" s="331">
        <v>0.18145613474885522</v>
      </c>
      <c r="S40" s="331">
        <v>5.5648530888302572E-4</v>
      </c>
      <c r="T40" s="331">
        <v>0.18145613474885522</v>
      </c>
    </row>
    <row r="41" spans="1:20" ht="15.75" thickBot="1" x14ac:dyDescent="0.3">
      <c r="A41" s="337">
        <f t="shared" si="2"/>
        <v>2039</v>
      </c>
      <c r="B41" s="369"/>
      <c r="C41" s="86">
        <v>277.53226075033729</v>
      </c>
      <c r="D41" s="379">
        <v>3.6407766990291135</v>
      </c>
      <c r="E41" s="381">
        <v>1</v>
      </c>
      <c r="F41" s="362">
        <f t="shared" si="1"/>
        <v>6.79842864257024</v>
      </c>
      <c r="G41" s="369">
        <v>7.8252746806464994</v>
      </c>
      <c r="H41" s="370">
        <v>8.4762681639114987</v>
      </c>
      <c r="I41" s="370">
        <v>4.7260904174356178</v>
      </c>
      <c r="J41" s="371">
        <v>6.79842864257024</v>
      </c>
      <c r="L41" s="332" t="s">
        <v>2585</v>
      </c>
      <c r="M41" s="332">
        <v>-1.5760552263288847</v>
      </c>
      <c r="N41" s="332">
        <v>0.29414881361456258</v>
      </c>
      <c r="O41" s="332">
        <v>-5.3580200000196712</v>
      </c>
      <c r="P41" s="336">
        <v>1.3018672448884992E-4</v>
      </c>
      <c r="Q41" s="332">
        <v>-2.2115251035975017</v>
      </c>
      <c r="R41" s="332">
        <v>-0.94058534906026781</v>
      </c>
      <c r="S41" s="332">
        <v>-2.2115251035975017</v>
      </c>
      <c r="T41" s="332">
        <v>-0.94058534906026781</v>
      </c>
    </row>
    <row r="42" spans="1:20" x14ac:dyDescent="0.25">
      <c r="A42" s="337">
        <f t="shared" si="2"/>
        <v>2040</v>
      </c>
      <c r="B42" s="369"/>
      <c r="C42" s="86">
        <v>285.15283822901262</v>
      </c>
      <c r="D42" s="379">
        <v>3.6407766990291135</v>
      </c>
      <c r="E42" s="381">
        <v>1</v>
      </c>
      <c r="F42" s="362">
        <f t="shared" si="1"/>
        <v>7.0668093242307766</v>
      </c>
      <c r="G42" s="369">
        <v>8.2076386912491124</v>
      </c>
      <c r="H42" s="370">
        <v>8.9292135922820268</v>
      </c>
      <c r="I42" s="370">
        <v>4.8882168214520494</v>
      </c>
      <c r="J42" s="371">
        <v>7.0668093242307766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A2D12-2364-4132-B032-C8CA680D9A62}">
  <sheetPr>
    <tabColor theme="5" tint="0.79998168889431442"/>
  </sheetPr>
  <dimension ref="A2:AP35"/>
  <sheetViews>
    <sheetView zoomScaleNormal="100" workbookViewId="0">
      <selection activeCell="F12" sqref="F12"/>
    </sheetView>
  </sheetViews>
  <sheetFormatPr defaultRowHeight="15" x14ac:dyDescent="0.25"/>
  <cols>
    <col min="3" max="3" width="11.28515625" customWidth="1"/>
    <col min="4" max="13" width="9" bestFit="1" customWidth="1"/>
    <col min="14" max="14" width="9.5703125" bestFit="1" customWidth="1"/>
    <col min="15" max="16" width="9" bestFit="1" customWidth="1"/>
  </cols>
  <sheetData>
    <row r="2" spans="2:16" x14ac:dyDescent="0.25">
      <c r="C2" s="4">
        <v>2002</v>
      </c>
      <c r="D2" s="4">
        <v>2003</v>
      </c>
      <c r="E2" s="4">
        <v>2004</v>
      </c>
      <c r="F2" s="4">
        <v>2005</v>
      </c>
      <c r="G2" s="4">
        <v>2006</v>
      </c>
      <c r="H2" s="4">
        <v>2007</v>
      </c>
      <c r="I2" s="4">
        <v>2008</v>
      </c>
      <c r="J2" s="4">
        <v>2009</v>
      </c>
      <c r="K2" s="4">
        <v>2010</v>
      </c>
      <c r="L2" s="4">
        <v>2011</v>
      </c>
      <c r="M2" s="4">
        <v>2012</v>
      </c>
      <c r="N2" s="4">
        <v>2013</v>
      </c>
      <c r="O2" s="4">
        <v>2014</v>
      </c>
      <c r="P2" s="4">
        <v>2015</v>
      </c>
    </row>
    <row r="3" spans="2:16" x14ac:dyDescent="0.25">
      <c r="B3" s="31" t="s">
        <v>35</v>
      </c>
    </row>
    <row r="4" spans="2:16" x14ac:dyDescent="0.25">
      <c r="B4" t="s">
        <v>7</v>
      </c>
      <c r="C4" s="4">
        <v>17552.003577295596</v>
      </c>
      <c r="D4" s="4">
        <v>15765.411281185399</v>
      </c>
      <c r="E4" s="4">
        <v>15011.379259722902</v>
      </c>
      <c r="F4" s="4">
        <v>17520.048260812539</v>
      </c>
      <c r="G4" s="4">
        <v>19447.85794052132</v>
      </c>
      <c r="H4" s="4">
        <v>21238.131820024217</v>
      </c>
      <c r="I4" s="4">
        <v>15917.156873336415</v>
      </c>
      <c r="J4" s="4">
        <v>19076.409045657976</v>
      </c>
      <c r="K4" s="4">
        <v>19308.662326891128</v>
      </c>
      <c r="L4" s="4">
        <v>19861.484309817872</v>
      </c>
      <c r="M4" s="4">
        <v>19059.953831133709</v>
      </c>
      <c r="N4" s="4">
        <v>28963.251230000642</v>
      </c>
      <c r="O4" s="4">
        <v>39916.81662846054</v>
      </c>
      <c r="P4" s="4">
        <v>40982</v>
      </c>
    </row>
    <row r="5" spans="2:16" x14ac:dyDescent="0.25">
      <c r="B5" t="s">
        <v>8</v>
      </c>
      <c r="C5" s="4">
        <v>72986834.701000184</v>
      </c>
      <c r="D5" s="4">
        <v>67055367.578387506</v>
      </c>
      <c r="E5" s="4">
        <v>66175805.673297152</v>
      </c>
      <c r="F5" s="4">
        <v>68723170.869079962</v>
      </c>
      <c r="G5" s="4">
        <v>63907229.249184243</v>
      </c>
      <c r="H5" s="4">
        <v>68564889.033491239</v>
      </c>
      <c r="I5" s="4">
        <v>64497956.92189227</v>
      </c>
      <c r="J5" s="4">
        <v>67612744.623016715</v>
      </c>
      <c r="K5" s="4">
        <v>75813072.518713936</v>
      </c>
      <c r="L5" s="4">
        <v>76315811.434045851</v>
      </c>
      <c r="M5" s="4">
        <v>72485052.052997574</v>
      </c>
      <c r="N5" s="4">
        <v>73914432.151365981</v>
      </c>
      <c r="O5" s="4">
        <v>69643458.460176602</v>
      </c>
      <c r="P5" s="4">
        <v>63665134.654318713</v>
      </c>
    </row>
    <row r="6" spans="2:16" x14ac:dyDescent="0.25">
      <c r="B6" t="s">
        <v>9</v>
      </c>
      <c r="C6" s="4">
        <v>328327546.49329078</v>
      </c>
      <c r="D6" s="4">
        <v>313326475.03638881</v>
      </c>
      <c r="E6" s="4">
        <v>308782403.24200273</v>
      </c>
      <c r="F6" s="4">
        <v>337016761.82639849</v>
      </c>
      <c r="G6" s="4">
        <v>358841500.84871346</v>
      </c>
      <c r="H6" s="4">
        <v>385377757.03368378</v>
      </c>
      <c r="I6" s="4">
        <v>394116866.05009067</v>
      </c>
      <c r="J6" s="4">
        <v>404073900.37251896</v>
      </c>
      <c r="K6" s="4">
        <v>431879707.37407351</v>
      </c>
      <c r="L6" s="4">
        <v>444223240.29766864</v>
      </c>
      <c r="M6" s="4">
        <v>444485904.38326573</v>
      </c>
      <c r="N6" s="4">
        <v>444134138.33661139</v>
      </c>
      <c r="O6" s="4">
        <v>437572286.50747114</v>
      </c>
      <c r="P6" s="4">
        <v>431465437.30732071</v>
      </c>
    </row>
    <row r="7" spans="2:16" x14ac:dyDescent="0.25">
      <c r="B7" t="s">
        <v>0</v>
      </c>
      <c r="C7" s="4">
        <v>522743923.9542886</v>
      </c>
      <c r="D7" s="4">
        <v>501058226.57776988</v>
      </c>
      <c r="E7" s="4">
        <v>495423769.09254134</v>
      </c>
      <c r="F7" s="4">
        <v>534590643.00831383</v>
      </c>
      <c r="G7" s="4">
        <v>557574243.71479404</v>
      </c>
      <c r="H7" s="4">
        <v>593948870.06990433</v>
      </c>
      <c r="I7" s="4">
        <v>600754675.10798347</v>
      </c>
      <c r="J7" s="4">
        <v>616297226.12023592</v>
      </c>
      <c r="K7" s="4">
        <v>656892958.04516745</v>
      </c>
      <c r="L7" s="4">
        <v>675736631.52476931</v>
      </c>
      <c r="M7" s="4">
        <v>672046426.04609382</v>
      </c>
      <c r="N7" s="4">
        <v>675250792.657166</v>
      </c>
      <c r="O7" s="4">
        <v>668972754.50015759</v>
      </c>
      <c r="P7" s="4">
        <v>650544788.24049759</v>
      </c>
    </row>
    <row r="9" spans="2:16" x14ac:dyDescent="0.25">
      <c r="B9" t="s">
        <v>36</v>
      </c>
      <c r="C9" s="4">
        <f t="array" ref="C9:P9">TRANSPOSE(Arrecadação_SP_Hist!S40:S53)</f>
        <v>81934.342118879431</v>
      </c>
      <c r="D9" s="4">
        <v>83156.95254708991</v>
      </c>
      <c r="E9" s="4">
        <v>90127.509989016966</v>
      </c>
      <c r="F9" s="4">
        <v>95400.689075104339</v>
      </c>
      <c r="G9" s="4">
        <v>100581.17674276578</v>
      </c>
      <c r="H9" s="4">
        <v>109409.39851866922</v>
      </c>
      <c r="I9" s="4">
        <v>124486.23025260385</v>
      </c>
      <c r="J9" s="4">
        <v>124399.04586427174</v>
      </c>
      <c r="K9" s="4">
        <v>137239.53161965607</v>
      </c>
      <c r="L9" s="4">
        <v>143035.11119807264</v>
      </c>
      <c r="M9" s="4">
        <v>145700.57557529761</v>
      </c>
      <c r="N9" s="4">
        <v>149956.81304906931</v>
      </c>
      <c r="O9" s="4">
        <v>148365.29872184197</v>
      </c>
      <c r="P9" s="4">
        <v>137886.54384365754</v>
      </c>
    </row>
    <row r="10" spans="2:16" x14ac:dyDescent="0.25">
      <c r="B10" s="32" t="s">
        <v>37</v>
      </c>
      <c r="C10" s="4">
        <f t="array" ref="C10:P10">TRANSPOSE(Arrecadação_SP_Hist!N40:N53)</f>
        <v>123.26437919992344</v>
      </c>
      <c r="D10" s="4">
        <v>165.32593523610663</v>
      </c>
      <c r="E10" s="4">
        <v>164.22072011361485</v>
      </c>
      <c r="F10" s="4">
        <v>136.96281506706129</v>
      </c>
      <c r="G10" s="4">
        <v>141.80800267866405</v>
      </c>
      <c r="H10" s="4">
        <v>186.69876127963943</v>
      </c>
      <c r="I10" s="4">
        <v>241.22586881810216</v>
      </c>
      <c r="J10" s="4">
        <v>197.16669073407141</v>
      </c>
      <c r="K10" s="4">
        <v>171.49348392412176</v>
      </c>
      <c r="L10" s="4">
        <v>232.03656481354332</v>
      </c>
      <c r="M10" s="4">
        <v>112.40411044757099</v>
      </c>
      <c r="N10" s="4">
        <v>91.023504791202612</v>
      </c>
      <c r="O10" s="4">
        <v>195.15349430013998</v>
      </c>
      <c r="P10" s="4">
        <v>164.80437889268117</v>
      </c>
    </row>
    <row r="11" spans="2:16" x14ac:dyDescent="0.25">
      <c r="B11" s="32" t="s">
        <v>38</v>
      </c>
      <c r="C11" s="4">
        <f t="array" ref="C11:P11">TRANSPOSE(Arrecadação_SP_Hist!P40:P53)</f>
        <v>33183.519793700762</v>
      </c>
      <c r="D11" s="4">
        <v>31257.776956911141</v>
      </c>
      <c r="E11" s="4">
        <v>34037.314801629116</v>
      </c>
      <c r="F11" s="4">
        <v>33812.424733865817</v>
      </c>
      <c r="G11" s="4">
        <v>35185.078137102188</v>
      </c>
      <c r="H11" s="4">
        <v>38749.789743402085</v>
      </c>
      <c r="I11" s="4">
        <v>46105.210774600004</v>
      </c>
      <c r="J11" s="4">
        <v>45469.831380038333</v>
      </c>
      <c r="K11" s="4">
        <v>52126.193784861243</v>
      </c>
      <c r="L11" s="4">
        <v>52726.134584496031</v>
      </c>
      <c r="M11" s="4">
        <v>53848.782379060402</v>
      </c>
      <c r="N11" s="4">
        <v>55850.793045891376</v>
      </c>
      <c r="O11" s="4">
        <v>52827.212373826769</v>
      </c>
      <c r="P11" s="4">
        <v>46998.550552113462</v>
      </c>
    </row>
    <row r="12" spans="2:16" x14ac:dyDescent="0.25">
      <c r="B12" s="32" t="s">
        <v>39</v>
      </c>
      <c r="C12" s="4">
        <f t="array" ref="C12:P12">TRANSPOSE(Arrecadação_SP_Hist!Q40:Q53)</f>
        <v>17510.566729013986</v>
      </c>
      <c r="D12" s="4">
        <v>18407.934204196659</v>
      </c>
      <c r="E12" s="4">
        <v>21579.355339368474</v>
      </c>
      <c r="F12" s="4">
        <v>24473.114158737404</v>
      </c>
      <c r="G12" s="4">
        <v>26175.000183507829</v>
      </c>
      <c r="H12" s="4">
        <v>29059.555401150061</v>
      </c>
      <c r="I12" s="4">
        <v>35051.596217016551</v>
      </c>
      <c r="J12" s="4">
        <v>36152.841368401423</v>
      </c>
      <c r="K12" s="4">
        <v>40989.85373041821</v>
      </c>
      <c r="L12" s="4">
        <v>43132.899363958299</v>
      </c>
      <c r="M12" s="4">
        <v>44760.967990737568</v>
      </c>
      <c r="N12" s="4">
        <v>48752.791840182312</v>
      </c>
      <c r="O12" s="4">
        <v>49827.136951736567</v>
      </c>
      <c r="P12" s="4">
        <v>44593.815221275196</v>
      </c>
    </row>
    <row r="15" spans="2:16" x14ac:dyDescent="0.25">
      <c r="B15" s="33" t="s">
        <v>40</v>
      </c>
    </row>
    <row r="16" spans="2:16" x14ac:dyDescent="0.25">
      <c r="B16" s="32" t="s">
        <v>41</v>
      </c>
      <c r="D16" s="34">
        <f t="shared" ref="D16:P19" si="0">D4/C4-1</f>
        <v>-0.10178851025425062</v>
      </c>
      <c r="E16" s="34">
        <f t="shared" si="0"/>
        <v>-4.782824932466978E-2</v>
      </c>
      <c r="F16" s="34">
        <f t="shared" si="0"/>
        <v>0.16711782159955524</v>
      </c>
      <c r="G16" s="34">
        <f t="shared" si="0"/>
        <v>0.11003449596772819</v>
      </c>
      <c r="H16" s="34">
        <f t="shared" si="0"/>
        <v>9.2055067708650018E-2</v>
      </c>
      <c r="I16" s="34">
        <f t="shared" si="0"/>
        <v>-0.25053874755928207</v>
      </c>
      <c r="J16" s="34">
        <f t="shared" si="0"/>
        <v>0.19848093459540972</v>
      </c>
      <c r="K16" s="34">
        <f t="shared" si="0"/>
        <v>1.2174895216247039E-2</v>
      </c>
      <c r="L16" s="34">
        <f t="shared" si="0"/>
        <v>2.8630775843898393E-2</v>
      </c>
      <c r="M16" s="34">
        <f t="shared" si="0"/>
        <v>-4.0356021039573142E-2</v>
      </c>
      <c r="N16" s="34">
        <f t="shared" si="0"/>
        <v>0.5195866415316428</v>
      </c>
      <c r="O16" s="34">
        <f t="shared" si="0"/>
        <v>0.37818839160964091</v>
      </c>
      <c r="P16" s="34">
        <f t="shared" si="0"/>
        <v>2.6685078157760334E-2</v>
      </c>
    </row>
    <row r="17" spans="1:42" x14ac:dyDescent="0.25">
      <c r="B17" s="32" t="s">
        <v>42</v>
      </c>
      <c r="D17" s="34">
        <f t="shared" si="0"/>
        <v>-8.1267630620120546E-2</v>
      </c>
      <c r="E17" s="34">
        <f t="shared" si="0"/>
        <v>-1.3116950019879448E-2</v>
      </c>
      <c r="F17" s="34">
        <f t="shared" si="0"/>
        <v>3.8493905285549301E-2</v>
      </c>
      <c r="G17" s="34">
        <f t="shared" si="0"/>
        <v>-7.0077407066537312E-2</v>
      </c>
      <c r="H17" s="34">
        <f t="shared" si="0"/>
        <v>7.2881579111278016E-2</v>
      </c>
      <c r="I17" s="34">
        <f t="shared" si="0"/>
        <v>-5.9315083403875035E-2</v>
      </c>
      <c r="J17" s="34">
        <f t="shared" si="0"/>
        <v>4.8292811893196674E-2</v>
      </c>
      <c r="K17" s="34">
        <f t="shared" si="0"/>
        <v>0.12128376005765151</v>
      </c>
      <c r="L17" s="34">
        <f t="shared" si="0"/>
        <v>6.6312958785283982E-3</v>
      </c>
      <c r="M17" s="34">
        <f t="shared" si="0"/>
        <v>-5.0196142962574908E-2</v>
      </c>
      <c r="N17" s="34">
        <f t="shared" si="0"/>
        <v>1.971965333381176E-2</v>
      </c>
      <c r="O17" s="34">
        <f t="shared" si="0"/>
        <v>-5.7782676087439144E-2</v>
      </c>
      <c r="P17" s="34">
        <f t="shared" si="0"/>
        <v>-8.5841857053615467E-2</v>
      </c>
    </row>
    <row r="18" spans="1:42" x14ac:dyDescent="0.25">
      <c r="B18" s="32" t="s">
        <v>43</v>
      </c>
      <c r="D18" s="34">
        <f t="shared" si="0"/>
        <v>-4.5689347778220979E-2</v>
      </c>
      <c r="E18" s="34">
        <f t="shared" si="0"/>
        <v>-1.4502674227763079E-2</v>
      </c>
      <c r="F18" s="34">
        <f t="shared" si="0"/>
        <v>9.1437718885384767E-2</v>
      </c>
      <c r="G18" s="34">
        <f t="shared" si="0"/>
        <v>6.4758615874296321E-2</v>
      </c>
      <c r="H18" s="34">
        <f t="shared" si="0"/>
        <v>7.3949797117134342E-2</v>
      </c>
      <c r="I18" s="34">
        <f t="shared" si="0"/>
        <v>2.2676734338985316E-2</v>
      </c>
      <c r="J18" s="34">
        <f t="shared" si="0"/>
        <v>2.5264167002593485E-2</v>
      </c>
      <c r="K18" s="34">
        <f t="shared" si="0"/>
        <v>6.8813667440337456E-2</v>
      </c>
      <c r="L18" s="34">
        <f t="shared" si="0"/>
        <v>2.8580951391873999E-2</v>
      </c>
      <c r="M18" s="34">
        <f t="shared" si="0"/>
        <v>5.9128848238798604E-4</v>
      </c>
      <c r="N18" s="34">
        <f t="shared" si="0"/>
        <v>-7.9139977935283046E-4</v>
      </c>
      <c r="O18" s="34">
        <f t="shared" si="0"/>
        <v>-1.477448199257092E-2</v>
      </c>
      <c r="P18" s="34">
        <f t="shared" si="0"/>
        <v>-1.395620652508156E-2</v>
      </c>
    </row>
    <row r="19" spans="1:42" x14ac:dyDescent="0.25">
      <c r="B19" s="32" t="s">
        <v>44</v>
      </c>
      <c r="D19" s="34">
        <f t="shared" si="0"/>
        <v>-4.1484360473245885E-2</v>
      </c>
      <c r="E19" s="34">
        <f t="shared" si="0"/>
        <v>-1.124511521088456E-2</v>
      </c>
      <c r="F19" s="34">
        <f t="shared" si="0"/>
        <v>7.905731690571427E-2</v>
      </c>
      <c r="G19" s="34">
        <f t="shared" si="0"/>
        <v>4.2992897475990333E-2</v>
      </c>
      <c r="H19" s="34">
        <f t="shared" si="0"/>
        <v>6.5237278739360693E-2</v>
      </c>
      <c r="I19" s="34">
        <f t="shared" si="0"/>
        <v>1.1458570562274284E-2</v>
      </c>
      <c r="J19" s="34">
        <f t="shared" si="0"/>
        <v>2.587171046061143E-2</v>
      </c>
      <c r="K19" s="34">
        <f t="shared" si="0"/>
        <v>6.5870379103428744E-2</v>
      </c>
      <c r="L19" s="34">
        <f t="shared" si="0"/>
        <v>2.8686064066934636E-2</v>
      </c>
      <c r="M19" s="34">
        <f t="shared" si="0"/>
        <v>-5.4610114451671965E-3</v>
      </c>
      <c r="N19" s="34">
        <f t="shared" si="0"/>
        <v>4.7680732861339337E-3</v>
      </c>
      <c r="O19" s="34">
        <f t="shared" si="0"/>
        <v>-9.2973428913779577E-3</v>
      </c>
      <c r="P19" s="34">
        <f t="shared" si="0"/>
        <v>-2.7546661856847954E-2</v>
      </c>
    </row>
    <row r="20" spans="1:42" x14ac:dyDescent="0.25">
      <c r="B20" s="32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pans="1:42" x14ac:dyDescent="0.25">
      <c r="B21" s="35" t="s">
        <v>45</v>
      </c>
      <c r="D21" s="34">
        <f t="shared" ref="D21:P23" si="1">D10/C10-1</f>
        <v>0.34123042122301395</v>
      </c>
      <c r="E21" s="34">
        <f t="shared" si="1"/>
        <v>-6.6850680198082824E-3</v>
      </c>
      <c r="F21" s="34">
        <f t="shared" si="1"/>
        <v>-0.16598334867667974</v>
      </c>
      <c r="G21" s="34">
        <f t="shared" si="1"/>
        <v>3.537593476908607E-2</v>
      </c>
      <c r="H21" s="34">
        <f t="shared" si="1"/>
        <v>0.31656012180566084</v>
      </c>
      <c r="I21" s="34">
        <f t="shared" si="1"/>
        <v>0.29205928933182057</v>
      </c>
      <c r="J21" s="34">
        <f t="shared" si="1"/>
        <v>-0.18264698682567015</v>
      </c>
      <c r="K21" s="34">
        <f t="shared" si="1"/>
        <v>-0.13021066953229132</v>
      </c>
      <c r="L21" s="34">
        <f t="shared" si="1"/>
        <v>0.35303429322252966</v>
      </c>
      <c r="M21" s="34">
        <f t="shared" si="1"/>
        <v>-0.51557587254450565</v>
      </c>
      <c r="N21" s="34">
        <f t="shared" si="1"/>
        <v>-0.19021195551688475</v>
      </c>
      <c r="O21" s="34">
        <f t="shared" si="1"/>
        <v>1.1439901127494432</v>
      </c>
      <c r="P21" s="34">
        <f t="shared" si="1"/>
        <v>-0.15551407632385417</v>
      </c>
    </row>
    <row r="22" spans="1:42" x14ac:dyDescent="0.25">
      <c r="B22" s="35" t="s">
        <v>46</v>
      </c>
      <c r="D22" s="34">
        <f t="shared" si="1"/>
        <v>-5.8033109470056465E-2</v>
      </c>
      <c r="E22" s="34">
        <f t="shared" si="1"/>
        <v>8.8923081399856718E-2</v>
      </c>
      <c r="F22" s="34">
        <f t="shared" si="1"/>
        <v>-6.6071624355201752E-3</v>
      </c>
      <c r="G22" s="34">
        <f t="shared" si="1"/>
        <v>4.059612447318961E-2</v>
      </c>
      <c r="H22" s="34">
        <f t="shared" si="1"/>
        <v>0.10131316441616645</v>
      </c>
      <c r="I22" s="34">
        <f t="shared" si="1"/>
        <v>0.18981834688407107</v>
      </c>
      <c r="J22" s="34">
        <f t="shared" si="1"/>
        <v>-1.3781075585315605E-2</v>
      </c>
      <c r="K22" s="34">
        <f t="shared" si="1"/>
        <v>0.14639074311027933</v>
      </c>
      <c r="L22" s="34">
        <f t="shared" si="1"/>
        <v>1.1509392036389787E-2</v>
      </c>
      <c r="M22" s="34">
        <f t="shared" si="1"/>
        <v>2.1292055702761159E-2</v>
      </c>
      <c r="N22" s="34">
        <f t="shared" si="1"/>
        <v>3.7178383212792543E-2</v>
      </c>
      <c r="O22" s="34">
        <f t="shared" si="1"/>
        <v>-5.413675450553046E-2</v>
      </c>
      <c r="P22" s="34">
        <f t="shared" si="1"/>
        <v>-0.11033445756076121</v>
      </c>
    </row>
    <row r="23" spans="1:42" x14ac:dyDescent="0.25">
      <c r="B23" s="35" t="s">
        <v>47</v>
      </c>
      <c r="D23" s="34">
        <f t="shared" si="1"/>
        <v>5.1247197710385217E-2</v>
      </c>
      <c r="E23" s="34">
        <f t="shared" si="1"/>
        <v>0.17228555360920361</v>
      </c>
      <c r="F23" s="34">
        <f t="shared" si="1"/>
        <v>0.13409848319656126</v>
      </c>
      <c r="G23" s="34">
        <f t="shared" si="1"/>
        <v>6.9541048749728329E-2</v>
      </c>
      <c r="H23" s="34">
        <f t="shared" si="1"/>
        <v>0.11020268184982518</v>
      </c>
      <c r="I23" s="34">
        <f t="shared" si="1"/>
        <v>0.20619864045233638</v>
      </c>
      <c r="J23" s="34">
        <f t="shared" si="1"/>
        <v>3.1417831717753586E-2</v>
      </c>
      <c r="K23" s="34">
        <f t="shared" si="1"/>
        <v>0.13379342200871847</v>
      </c>
      <c r="L23" s="34">
        <f t="shared" si="1"/>
        <v>5.2282344007237969E-2</v>
      </c>
      <c r="M23" s="34">
        <f t="shared" si="1"/>
        <v>3.7745402019964347E-2</v>
      </c>
      <c r="N23" s="34">
        <f t="shared" si="1"/>
        <v>8.9180909811217068E-2</v>
      </c>
      <c r="O23" s="34">
        <f t="shared" si="1"/>
        <v>2.2036586439523109E-2</v>
      </c>
      <c r="P23" s="34">
        <f t="shared" si="1"/>
        <v>-0.10502954916977181</v>
      </c>
    </row>
    <row r="24" spans="1:42" x14ac:dyDescent="0.25">
      <c r="B24" s="32" t="s">
        <v>48</v>
      </c>
      <c r="D24" s="34">
        <f t="shared" ref="D24:P24" si="2">D9/C9-1</f>
        <v>1.4921831268707608E-2</v>
      </c>
      <c r="E24" s="34">
        <f t="shared" si="2"/>
        <v>8.3824108849825718E-2</v>
      </c>
      <c r="F24" s="34">
        <f t="shared" si="2"/>
        <v>5.850798592716E-2</v>
      </c>
      <c r="G24" s="34">
        <f t="shared" si="2"/>
        <v>5.4302413513838355E-2</v>
      </c>
      <c r="H24" s="34">
        <f t="shared" si="2"/>
        <v>8.7772106688326357E-2</v>
      </c>
      <c r="I24" s="34">
        <f t="shared" si="2"/>
        <v>0.13780197988532028</v>
      </c>
      <c r="J24" s="34">
        <f t="shared" si="2"/>
        <v>-7.0035367088550071E-4</v>
      </c>
      <c r="K24" s="34">
        <f t="shared" si="2"/>
        <v>0.10322013055786794</v>
      </c>
      <c r="L24" s="34">
        <f t="shared" si="2"/>
        <v>4.2229665971743158E-2</v>
      </c>
      <c r="M24" s="34">
        <f t="shared" si="2"/>
        <v>1.8635035516096909E-2</v>
      </c>
      <c r="N24" s="34">
        <f t="shared" si="2"/>
        <v>2.9212221413443151E-2</v>
      </c>
      <c r="O24" s="34">
        <f t="shared" si="2"/>
        <v>-1.0613151179110214E-2</v>
      </c>
      <c r="P24" s="34">
        <f t="shared" si="2"/>
        <v>-7.0628071176065288E-2</v>
      </c>
    </row>
    <row r="25" spans="1:42" x14ac:dyDescent="0.25">
      <c r="B25" s="32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1:42" x14ac:dyDescent="0.25">
      <c r="B26" s="33" t="s">
        <v>49</v>
      </c>
    </row>
    <row r="27" spans="1:42" x14ac:dyDescent="0.25">
      <c r="A27" s="30">
        <f t="shared" ref="A27:A30" si="3">AVERAGE(I27:P27)</f>
        <v>2.5923331874503339</v>
      </c>
      <c r="B27" t="str">
        <f>B21&amp;"/"&amp;B16</f>
        <v>Δ ICMS Agro/Δ VA_Agro</v>
      </c>
      <c r="D27" s="36" t="e">
        <f t="shared" ref="D27:P30" si="4">D21/C16</f>
        <v>#DIV/0!</v>
      </c>
      <c r="E27" s="36">
        <f t="shared" si="4"/>
        <v>6.5676057180816427E-2</v>
      </c>
      <c r="F27" s="36">
        <f t="shared" si="4"/>
        <v>3.4704040189709731</v>
      </c>
      <c r="G27" s="36">
        <f t="shared" si="4"/>
        <v>0.21168259872279366</v>
      </c>
      <c r="H27" s="36">
        <f t="shared" si="4"/>
        <v>2.8769170887873581</v>
      </c>
      <c r="I27" s="36">
        <f t="shared" si="4"/>
        <v>3.172658459783817</v>
      </c>
      <c r="J27" s="36">
        <f t="shared" si="4"/>
        <v>0.72901692295101983</v>
      </c>
      <c r="K27" s="36">
        <f t="shared" si="4"/>
        <v>-0.65603615681131877</v>
      </c>
      <c r="L27" s="36">
        <f t="shared" si="4"/>
        <v>28.99690608847424</v>
      </c>
      <c r="M27" s="36">
        <f t="shared" si="4"/>
        <v>-18.007750658087105</v>
      </c>
      <c r="N27" s="36">
        <f t="shared" si="4"/>
        <v>4.7133476149782645</v>
      </c>
      <c r="O27" s="36">
        <f t="shared" si="4"/>
        <v>2.201731186500826</v>
      </c>
      <c r="P27" s="36">
        <f t="shared" si="4"/>
        <v>-0.41120795818707451</v>
      </c>
    </row>
    <row r="28" spans="1:42" x14ac:dyDescent="0.25">
      <c r="A28" s="30">
        <f t="shared" si="3"/>
        <v>0.94966997015930665</v>
      </c>
      <c r="B28" t="str">
        <f>B22&amp;"/"&amp;B17</f>
        <v>Δ ICMS Ind/Δ VA_Ind</v>
      </c>
      <c r="D28" s="36" t="e">
        <f t="shared" si="4"/>
        <v>#DIV/0!</v>
      </c>
      <c r="E28" s="36">
        <f t="shared" si="4"/>
        <v>-1.0942004918972106</v>
      </c>
      <c r="F28" s="36">
        <f t="shared" si="4"/>
        <v>0.50371179470125782</v>
      </c>
      <c r="G28" s="36">
        <f t="shared" si="4"/>
        <v>1.0546117410547453</v>
      </c>
      <c r="H28" s="36">
        <f t="shared" si="4"/>
        <v>-1.445732207528331</v>
      </c>
      <c r="I28" s="36">
        <f t="shared" si="4"/>
        <v>2.6044763189646329</v>
      </c>
      <c r="J28" s="36">
        <f t="shared" si="4"/>
        <v>0.23233678171672759</v>
      </c>
      <c r="K28" s="36">
        <f t="shared" si="4"/>
        <v>3.0313153732699165</v>
      </c>
      <c r="L28" s="36">
        <f t="shared" si="4"/>
        <v>9.4896398585588598E-2</v>
      </c>
      <c r="M28" s="36">
        <f t="shared" si="4"/>
        <v>3.210843867139622</v>
      </c>
      <c r="N28" s="36">
        <f t="shared" si="4"/>
        <v>-0.74066215088501708</v>
      </c>
      <c r="O28" s="36">
        <f t="shared" si="4"/>
        <v>-2.7453197877827988</v>
      </c>
      <c r="P28" s="36">
        <f t="shared" si="4"/>
        <v>1.9094729602657816</v>
      </c>
    </row>
    <row r="29" spans="1:42" x14ac:dyDescent="0.25">
      <c r="A29" s="30">
        <f t="shared" si="3"/>
        <v>17.704811882699129</v>
      </c>
      <c r="B29" t="str">
        <f>B23&amp;"/"&amp;B18</f>
        <v>Δ ICMS Serv/Δ VA_Serv</v>
      </c>
      <c r="D29" s="36" t="e">
        <f t="shared" si="4"/>
        <v>#DIV/0!</v>
      </c>
      <c r="E29" s="36">
        <f t="shared" si="4"/>
        <v>-3.7708035239524258</v>
      </c>
      <c r="F29" s="36">
        <f t="shared" si="4"/>
        <v>-9.2464659338379747</v>
      </c>
      <c r="G29" s="36">
        <f t="shared" si="4"/>
        <v>0.76052912952582019</v>
      </c>
      <c r="H29" s="36">
        <f t="shared" si="4"/>
        <v>1.7017454799179286</v>
      </c>
      <c r="I29" s="36">
        <f t="shared" si="4"/>
        <v>2.7883597858385425</v>
      </c>
      <c r="J29" s="36">
        <f t="shared" si="4"/>
        <v>1.3854654399571449</v>
      </c>
      <c r="K29" s="36">
        <f t="shared" si="4"/>
        <v>5.2957780873988023</v>
      </c>
      <c r="L29" s="36">
        <f t="shared" si="4"/>
        <v>0.75976685957869627</v>
      </c>
      <c r="M29" s="36">
        <f t="shared" si="4"/>
        <v>1.320648900116598</v>
      </c>
      <c r="N29" s="36">
        <f t="shared" si="4"/>
        <v>150.82470311454367</v>
      </c>
      <c r="O29" s="36">
        <f t="shared" si="4"/>
        <v>-27.84507528867849</v>
      </c>
      <c r="P29" s="36">
        <f t="shared" si="4"/>
        <v>7.1088481628380613</v>
      </c>
    </row>
    <row r="30" spans="1:42" x14ac:dyDescent="0.25">
      <c r="A30" s="30">
        <f t="shared" si="3"/>
        <v>0.91913599058420048</v>
      </c>
      <c r="B30" t="str">
        <f>B24&amp;"/"&amp;B19</f>
        <v>Δ ICMS TOTAL/Δ PIB</v>
      </c>
      <c r="D30" s="36" t="e">
        <f t="shared" si="4"/>
        <v>#DIV/0!</v>
      </c>
      <c r="E30" s="36">
        <f t="shared" si="4"/>
        <v>-2.020619527300791</v>
      </c>
      <c r="F30" s="36">
        <f t="shared" si="4"/>
        <v>-5.2029690074253727</v>
      </c>
      <c r="G30" s="36">
        <f t="shared" si="4"/>
        <v>0.6868739749743944</v>
      </c>
      <c r="H30" s="36">
        <f t="shared" si="4"/>
        <v>2.0415489962578883</v>
      </c>
      <c r="I30" s="36">
        <f t="shared" si="4"/>
        <v>2.1123195594327866</v>
      </c>
      <c r="J30" s="36">
        <f t="shared" si="4"/>
        <v>-6.1120509498044692E-2</v>
      </c>
      <c r="K30" s="36">
        <f t="shared" si="4"/>
        <v>3.9896910069017726</v>
      </c>
      <c r="L30" s="36">
        <f t="shared" si="4"/>
        <v>0.64110251901594084</v>
      </c>
      <c r="M30" s="36">
        <f t="shared" si="4"/>
        <v>0.64961981095122856</v>
      </c>
      <c r="N30" s="36">
        <f t="shared" si="4"/>
        <v>-5.3492327761544871</v>
      </c>
      <c r="O30" s="36">
        <f t="shared" si="4"/>
        <v>-2.2258783668393671</v>
      </c>
      <c r="P30" s="36">
        <f t="shared" si="4"/>
        <v>7.5965866808637745</v>
      </c>
    </row>
    <row r="31" spans="1:42" x14ac:dyDescent="0.25">
      <c r="Q31" s="1">
        <v>2016</v>
      </c>
      <c r="R31" s="1">
        <v>2017</v>
      </c>
      <c r="S31" s="1">
        <v>2018</v>
      </c>
      <c r="T31" s="1">
        <v>2019</v>
      </c>
      <c r="U31" s="1">
        <v>2020</v>
      </c>
      <c r="V31" s="1">
        <v>2021</v>
      </c>
      <c r="W31" s="1">
        <v>2022</v>
      </c>
      <c r="X31" s="1">
        <v>2023</v>
      </c>
      <c r="Y31" s="1">
        <v>2024</v>
      </c>
      <c r="Z31" s="1">
        <v>2025</v>
      </c>
      <c r="AA31" s="1">
        <v>2026</v>
      </c>
      <c r="AB31" s="1">
        <v>2027</v>
      </c>
      <c r="AC31" s="1">
        <v>2028</v>
      </c>
      <c r="AD31" s="1">
        <v>2029</v>
      </c>
      <c r="AE31" s="1">
        <v>2030</v>
      </c>
      <c r="AF31" s="1">
        <v>2031</v>
      </c>
      <c r="AG31" s="1">
        <v>2032</v>
      </c>
      <c r="AH31" s="1">
        <v>2033</v>
      </c>
      <c r="AI31" s="1">
        <v>2034</v>
      </c>
      <c r="AJ31" s="1">
        <v>2035</v>
      </c>
      <c r="AK31" s="1">
        <v>2036</v>
      </c>
      <c r="AL31" s="1">
        <v>2037</v>
      </c>
      <c r="AM31" s="1">
        <v>2038</v>
      </c>
      <c r="AN31" s="1">
        <v>2039</v>
      </c>
      <c r="AO31" s="1">
        <v>2040</v>
      </c>
      <c r="AP31" s="1"/>
    </row>
    <row r="32" spans="1:42" x14ac:dyDescent="0.25">
      <c r="P32">
        <v>1</v>
      </c>
      <c r="Q32" s="6">
        <f>CenariosMacro!Q6</f>
        <v>-3.4362306244423935E-2</v>
      </c>
      <c r="R32" s="6">
        <f>CenariosMacro!R6</f>
        <v>1.058643759962985E-2</v>
      </c>
      <c r="S32" s="6">
        <f>CenariosMacro!S6</f>
        <v>1.2522488915604812E-2</v>
      </c>
      <c r="T32" s="6">
        <f>CenariosMacro!T6</f>
        <v>1.9938434917591064E-2</v>
      </c>
      <c r="U32" s="6">
        <f>CenariosMacro!U6</f>
        <v>3.1336752863747375E-2</v>
      </c>
      <c r="V32" s="6">
        <f>CenariosMacro!V6</f>
        <v>2.9167965744728797E-2</v>
      </c>
      <c r="W32" s="6">
        <f>CenariosMacro!W6</f>
        <v>3.3349414834606739E-2</v>
      </c>
      <c r="X32" s="6">
        <f>CenariosMacro!X6</f>
        <v>2.8378289886881403E-2</v>
      </c>
      <c r="Y32" s="6">
        <f>CenariosMacro!Y6</f>
        <v>2.7823597756249097E-2</v>
      </c>
      <c r="Z32" s="6">
        <f>CenariosMacro!Z6</f>
        <v>2.954344896976302E-2</v>
      </c>
      <c r="AA32" s="6">
        <f>CenariosMacro!AA6</f>
        <v>2.9392735106456236E-2</v>
      </c>
      <c r="AB32" s="6">
        <f>CenariosMacro!AB6</f>
        <v>3.4846757947713414E-2</v>
      </c>
      <c r="AC32" s="6">
        <f>CenariosMacro!AC6</f>
        <v>3.4615305822549347E-2</v>
      </c>
      <c r="AD32" s="6">
        <f>CenariosMacro!AD6</f>
        <v>3.4211712865184651E-2</v>
      </c>
      <c r="AE32" s="6">
        <f>CenariosMacro!AE6</f>
        <v>3.3878409488031558E-2</v>
      </c>
      <c r="AF32" s="6">
        <f>CenariosMacro!AF6</f>
        <v>3.3523002129981272E-2</v>
      </c>
      <c r="AG32" s="6">
        <f>CenariosMacro!AG6</f>
        <v>3.3186875784803727E-2</v>
      </c>
      <c r="AH32" s="6">
        <f>CenariosMacro!AH6</f>
        <v>3.2853901319841894E-2</v>
      </c>
      <c r="AI32" s="6">
        <f>CenariosMacro!AI6</f>
        <v>3.2529997889152229E-2</v>
      </c>
      <c r="AJ32" s="6">
        <f>CenariosMacro!AJ6</f>
        <v>3.2169563040879146E-2</v>
      </c>
      <c r="AK32" s="6">
        <f>CenariosMacro!AK6</f>
        <v>4.1570982255657141E-2</v>
      </c>
      <c r="AL32" s="6">
        <f>CenariosMacro!AL6</f>
        <v>3.611772717269579E-2</v>
      </c>
      <c r="AM32" s="6">
        <f>CenariosMacro!AM6</f>
        <v>3.5664146768848992E-2</v>
      </c>
      <c r="AN32" s="6">
        <f>CenariosMacro!AN6</f>
        <v>3.5202857299068357E-2</v>
      </c>
      <c r="AO32" s="6">
        <f>CenariosMacro!AO6</f>
        <v>3.4761161983824396E-2</v>
      </c>
    </row>
    <row r="33" spans="16:41" x14ac:dyDescent="0.25">
      <c r="P33">
        <v>2</v>
      </c>
      <c r="Q33" s="6">
        <f>CenariosMacro!Q12</f>
        <v>-3.4362306244423935E-2</v>
      </c>
      <c r="R33" s="6">
        <f>CenariosMacro!R12</f>
        <v>1.058643759962985E-2</v>
      </c>
      <c r="S33" s="6">
        <f>CenariosMacro!S12</f>
        <v>1.2522488915604812E-2</v>
      </c>
      <c r="T33" s="6">
        <f>CenariosMacro!T12</f>
        <v>2.1538694101812306E-2</v>
      </c>
      <c r="U33" s="6">
        <f>CenariosMacro!U12</f>
        <v>3.3038441090970094E-2</v>
      </c>
      <c r="V33" s="6">
        <f>CenariosMacro!V12</f>
        <v>3.4780571271853855E-2</v>
      </c>
      <c r="W33" s="6">
        <f>CenariosMacro!W12</f>
        <v>3.5686939153671604E-2</v>
      </c>
      <c r="X33" s="6">
        <f>CenariosMacro!X12</f>
        <v>3.5291144651332207E-2</v>
      </c>
      <c r="Y33" s="6">
        <f>CenariosMacro!Y12</f>
        <v>3.524755514260014E-2</v>
      </c>
      <c r="Z33" s="6">
        <f>CenariosMacro!Z12</f>
        <v>3.4917307284351162E-2</v>
      </c>
      <c r="AA33" s="6">
        <f>CenariosMacro!AA12</f>
        <v>3.4656160085676513E-2</v>
      </c>
      <c r="AB33" s="6">
        <f>CenariosMacro!AB12</f>
        <v>3.9067238376118807E-2</v>
      </c>
      <c r="AC33" s="6">
        <f>CenariosMacro!AC12</f>
        <v>3.8742681347770258E-2</v>
      </c>
      <c r="AD33" s="6">
        <f>CenariosMacro!AD12</f>
        <v>3.8275974303431326E-2</v>
      </c>
      <c r="AE33" s="6">
        <f>CenariosMacro!AE12</f>
        <v>3.7865797503482845E-2</v>
      </c>
      <c r="AF33" s="6">
        <f>CenariosMacro!AF12</f>
        <v>3.7438357273315681E-2</v>
      </c>
      <c r="AG33" s="6">
        <f>CenariosMacro!AG12</f>
        <v>3.702721111070062E-2</v>
      </c>
      <c r="AH33" s="6">
        <f>CenariosMacro!AH12</f>
        <v>3.661902018124219E-2</v>
      </c>
      <c r="AI33" s="6">
        <f>CenariosMacro!AI12</f>
        <v>3.62180600767954E-2</v>
      </c>
      <c r="AJ33" s="6">
        <f>CenariosMacro!AJ12</f>
        <v>3.079631290615259E-2</v>
      </c>
      <c r="AK33" s="6">
        <f>CenariosMacro!AK12</f>
        <v>4.0472173694413582E-2</v>
      </c>
      <c r="AL33" s="6">
        <f>CenariosMacro!AL12</f>
        <v>3.5030738804609163E-2</v>
      </c>
      <c r="AM33" s="6">
        <f>CenariosMacro!AM12</f>
        <v>3.4634816847684879E-2</v>
      </c>
      <c r="AN33" s="6">
        <f>CenariosMacro!AN12</f>
        <v>3.9193595966303452E-2</v>
      </c>
      <c r="AO33" s="6">
        <f>CenariosMacro!AO12</f>
        <v>3.858435075922495E-2</v>
      </c>
    </row>
    <row r="34" spans="16:41" x14ac:dyDescent="0.25">
      <c r="P34">
        <v>3</v>
      </c>
      <c r="Q34" s="6">
        <f>CenariosMacro!Q18</f>
        <v>-3.4362306244423935E-2</v>
      </c>
      <c r="R34" s="6">
        <f>CenariosMacro!R18</f>
        <v>1.058643759962985E-2</v>
      </c>
      <c r="S34" s="6">
        <f>CenariosMacro!S18</f>
        <v>1.2522488915604812E-2</v>
      </c>
      <c r="T34" s="6">
        <f>CenariosMacro!T18</f>
        <v>1.2304297825981303E-2</v>
      </c>
      <c r="U34" s="6">
        <f>CenariosMacro!U18</f>
        <v>7.8508915044601668E-3</v>
      </c>
      <c r="V34" s="6">
        <f>CenariosMacro!V18</f>
        <v>6.5016611877675157E-3</v>
      </c>
      <c r="W34" s="6">
        <f>CenariosMacro!W18</f>
        <v>7.7912646375351002E-3</v>
      </c>
      <c r="X34" s="6">
        <f>CenariosMacro!X18</f>
        <v>1.2490164355970723E-2</v>
      </c>
      <c r="Y34" s="6">
        <f>CenariosMacro!Y18</f>
        <v>1.1974008173883499E-2</v>
      </c>
      <c r="Z34" s="6">
        <f>CenariosMacro!Z18</f>
        <v>1.4004158427958879E-2</v>
      </c>
      <c r="AA34" s="6">
        <f>CenariosMacro!AA18</f>
        <v>1.2421097390807212E-2</v>
      </c>
      <c r="AB34" s="6">
        <f>CenariosMacro!AB18</f>
        <v>1.7709898142381109E-2</v>
      </c>
      <c r="AC34" s="6">
        <f>CenariosMacro!AC18</f>
        <v>1.7531024460058164E-2</v>
      </c>
      <c r="AD34" s="6">
        <f>CenariosMacro!AD18</f>
        <v>1.7421503962790075E-2</v>
      </c>
      <c r="AE34" s="6">
        <f>CenariosMacro!AE18</f>
        <v>1.7306314665680222E-2</v>
      </c>
      <c r="AF34" s="6">
        <f>CenariosMacro!AF18</f>
        <v>1.7185493512024363E-2</v>
      </c>
      <c r="AG34" s="6">
        <f>CenariosMacro!AG18</f>
        <v>1.7076833226809196E-2</v>
      </c>
      <c r="AH34" s="6">
        <f>CenariosMacro!AH18</f>
        <v>1.6969522605233101E-2</v>
      </c>
      <c r="AI34" s="6">
        <f>CenariosMacro!AI18</f>
        <v>1.6869243800160971E-2</v>
      </c>
      <c r="AJ34" s="6">
        <f>CenariosMacro!AJ18</f>
        <v>1.2292371446453565E-2</v>
      </c>
      <c r="AK34" s="6">
        <f>CenariosMacro!AK18</f>
        <v>2.1182537392792966E-2</v>
      </c>
      <c r="AL34" s="6">
        <f>CenariosMacro!AL18</f>
        <v>1.659499672442033E-2</v>
      </c>
      <c r="AM34" s="6">
        <f>CenariosMacro!AM18</f>
        <v>1.6511341618562936E-2</v>
      </c>
      <c r="AN34" s="6">
        <f>CenariosMacro!AN18</f>
        <v>1.6430641144175473E-2</v>
      </c>
      <c r="AO34" s="6">
        <f>CenariosMacro!AO18</f>
        <v>2.1217390746828269E-2</v>
      </c>
    </row>
    <row r="35" spans="16:41" x14ac:dyDescent="0.25">
      <c r="P35">
        <v>4</v>
      </c>
      <c r="Q35" s="6">
        <f>CenariosMacro!Q24</f>
        <v>-3.4362306244423935E-2</v>
      </c>
      <c r="R35" s="6">
        <f>CenariosMacro!R24</f>
        <v>1.058643759962985E-2</v>
      </c>
      <c r="S35" s="6">
        <f>CenariosMacro!S24</f>
        <v>1.2522488915604812E-2</v>
      </c>
      <c r="T35" s="6">
        <f>CenariosMacro!T24</f>
        <v>1.3813503744420697E-2</v>
      </c>
      <c r="U35" s="6">
        <f>CenariosMacro!U24</f>
        <v>2.6785989075078565E-2</v>
      </c>
      <c r="V35" s="6">
        <f>CenariosMacro!V24</f>
        <v>2.5501427375608232E-2</v>
      </c>
      <c r="W35" s="6">
        <f>CenariosMacro!W24</f>
        <v>2.6416645498400282E-2</v>
      </c>
      <c r="X35" s="6">
        <f>CenariosMacro!X24</f>
        <v>2.6180327366017497E-2</v>
      </c>
      <c r="Y35" s="6">
        <f>CenariosMacro!Y24</f>
        <v>2.6249837375372786E-2</v>
      </c>
      <c r="Z35" s="6">
        <f>CenariosMacro!Z24</f>
        <v>2.6067812893123321E-2</v>
      </c>
      <c r="AA35" s="6">
        <f>CenariosMacro!AA24</f>
        <v>2.5941449054389221E-2</v>
      </c>
      <c r="AB35" s="6">
        <f>CenariosMacro!AB24</f>
        <v>2.5756826945632527E-2</v>
      </c>
      <c r="AC35" s="6">
        <f>CenariosMacro!AC24</f>
        <v>2.5577542065073011E-2</v>
      </c>
      <c r="AD35" s="6">
        <f>CenariosMacro!AD24</f>
        <v>2.5391070018871309E-2</v>
      </c>
      <c r="AE35" s="6">
        <f>CenariosMacro!AE24</f>
        <v>2.5207852202961734E-2</v>
      </c>
      <c r="AF35" s="6">
        <f>CenariosMacro!AF24</f>
        <v>2.9828530449537149E-2</v>
      </c>
      <c r="AG35" s="6">
        <f>CenariosMacro!AG24</f>
        <v>2.9609097964347297E-2</v>
      </c>
      <c r="AH35" s="6">
        <f>CenariosMacro!AH24</f>
        <v>2.9270789273983189E-2</v>
      </c>
      <c r="AI35" s="6">
        <f>CenariosMacro!AI24</f>
        <v>2.9000372746654124E-2</v>
      </c>
      <c r="AJ35" s="6">
        <f>CenariosMacro!AJ24</f>
        <v>2.3971164079967133E-2</v>
      </c>
      <c r="AK35" s="6">
        <f>CenariosMacro!AK24</f>
        <v>3.3224626413502545E-2</v>
      </c>
      <c r="AL35" s="6">
        <f>CenariosMacro!AL24</f>
        <v>2.8197901525724323E-2</v>
      </c>
      <c r="AM35" s="6">
        <f>CenariosMacro!AM24</f>
        <v>2.7947478951621196E-2</v>
      </c>
      <c r="AN35" s="6">
        <f>CenariosMacro!AN24</f>
        <v>2.7701132507660153E-2</v>
      </c>
      <c r="AO35" s="6">
        <f>CenariosMacro!AO24</f>
        <v>2.7458348294617352E-2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FC70D-A588-4CE4-A87C-51191AF7FCA7}">
  <sheetPr>
    <tabColor theme="8" tint="0.79998168889431442"/>
  </sheetPr>
  <dimension ref="A1:T25"/>
  <sheetViews>
    <sheetView zoomScale="90" zoomScaleNormal="90" workbookViewId="0">
      <selection activeCell="J5" sqref="J5"/>
    </sheetView>
  </sheetViews>
  <sheetFormatPr defaultRowHeight="15" x14ac:dyDescent="0.25"/>
  <cols>
    <col min="1" max="1" width="9.140625" style="9"/>
    <col min="2" max="2" width="9.7109375" style="13" customWidth="1"/>
    <col min="3" max="3" width="9.140625" style="13"/>
    <col min="4" max="4" width="9.7109375" customWidth="1"/>
    <col min="7" max="7" width="9.7109375" customWidth="1"/>
    <col min="9" max="9" width="9.7109375" customWidth="1"/>
    <col min="12" max="12" width="9.7109375" customWidth="1"/>
    <col min="14" max="14" width="9.7109375" customWidth="1"/>
    <col min="17" max="17" width="9.7109375" customWidth="1"/>
    <col min="19" max="19" width="9.7109375" customWidth="1"/>
  </cols>
  <sheetData>
    <row r="1" spans="1:20" s="12" customFormat="1" ht="21" x14ac:dyDescent="0.35">
      <c r="A1" s="23" t="s">
        <v>16</v>
      </c>
    </row>
    <row r="2" spans="1:20" s="13" customFormat="1" ht="21" x14ac:dyDescent="0.35">
      <c r="A2" s="24"/>
      <c r="D2" s="11">
        <v>1</v>
      </c>
      <c r="E2" s="11"/>
      <c r="F2" s="11"/>
      <c r="G2" s="11"/>
      <c r="H2" s="11"/>
      <c r="I2" s="11">
        <v>2</v>
      </c>
      <c r="J2" s="11"/>
      <c r="K2" s="11"/>
      <c r="L2" s="11"/>
      <c r="M2" s="11"/>
      <c r="N2" s="11">
        <v>3</v>
      </c>
      <c r="O2" s="11"/>
      <c r="P2" s="11"/>
      <c r="Q2" s="11"/>
      <c r="R2" s="11"/>
      <c r="S2" s="11">
        <v>4</v>
      </c>
    </row>
    <row r="3" spans="1:20" s="13" customFormat="1" ht="28.5" customHeight="1" x14ac:dyDescent="0.25">
      <c r="A3" s="9"/>
      <c r="B3" s="14" t="s">
        <v>2746</v>
      </c>
      <c r="C3" s="14" t="s">
        <v>5</v>
      </c>
      <c r="D3" s="14" t="s">
        <v>2745</v>
      </c>
      <c r="E3" s="14" t="s">
        <v>4</v>
      </c>
      <c r="F3" s="15"/>
      <c r="G3" s="14" t="s">
        <v>2746</v>
      </c>
      <c r="H3" s="14" t="s">
        <v>5</v>
      </c>
      <c r="I3" s="14" t="s">
        <v>2745</v>
      </c>
      <c r="J3" s="14" t="s">
        <v>4</v>
      </c>
      <c r="K3" s="15"/>
      <c r="L3" s="14" t="s">
        <v>2746</v>
      </c>
      <c r="M3" s="14" t="s">
        <v>5</v>
      </c>
      <c r="N3" s="14" t="s">
        <v>2745</v>
      </c>
      <c r="O3" s="14" t="s">
        <v>4</v>
      </c>
      <c r="P3" s="15"/>
      <c r="Q3" s="14" t="s">
        <v>2746</v>
      </c>
      <c r="R3" s="14" t="s">
        <v>5</v>
      </c>
      <c r="S3" s="14" t="s">
        <v>2745</v>
      </c>
      <c r="T3" s="14" t="s">
        <v>4</v>
      </c>
    </row>
    <row r="4" spans="1:20" x14ac:dyDescent="0.25">
      <c r="A4" s="10">
        <v>2019</v>
      </c>
      <c r="B4" s="16">
        <v>2.8499999999995751E-2</v>
      </c>
      <c r="C4" s="16">
        <v>2.625799930723427E-2</v>
      </c>
      <c r="D4" s="6">
        <v>3.8066582597600318E-2</v>
      </c>
      <c r="E4" s="20">
        <v>1.9938434917591064E-2</v>
      </c>
      <c r="F4" s="6"/>
      <c r="G4" s="6">
        <v>3.0199999999999561E-2</v>
      </c>
      <c r="H4" s="6">
        <v>2.7648538132518663E-2</v>
      </c>
      <c r="I4" s="6">
        <v>3.9799871251118502E-2</v>
      </c>
      <c r="J4" s="6">
        <v>2.1538694101812306E-2</v>
      </c>
      <c r="K4" s="6"/>
      <c r="L4" s="6">
        <v>2.0399999999999974E-2</v>
      </c>
      <c r="M4" s="6">
        <v>1.9644426907912571E-2</v>
      </c>
      <c r="N4" s="6">
        <v>2.9780942357955142E-2</v>
      </c>
      <c r="O4" s="6">
        <v>1.2304297825981303E-2</v>
      </c>
      <c r="P4" s="6"/>
      <c r="Q4" s="6">
        <v>2.2000000000001574E-2</v>
      </c>
      <c r="R4" s="6">
        <v>2.0946243936814213E-2</v>
      </c>
      <c r="S4" s="6">
        <v>2.312836654453676E-2</v>
      </c>
      <c r="T4" s="6">
        <v>1.3813503744420697E-2</v>
      </c>
    </row>
    <row r="5" spans="1:20" x14ac:dyDescent="0.25">
      <c r="A5" s="10">
        <v>2020</v>
      </c>
      <c r="B5" s="16">
        <v>3.4800000000003051E-2</v>
      </c>
      <c r="C5" s="16">
        <v>2.7005322584869873E-2</v>
      </c>
      <c r="D5" s="6">
        <v>6.2528763233227425E-2</v>
      </c>
      <c r="E5" s="20">
        <v>3.1336752863747375E-2</v>
      </c>
      <c r="F5" s="6"/>
      <c r="G5" s="6">
        <v>3.6599999999998634E-2</v>
      </c>
      <c r="H5" s="6">
        <v>2.8512569703217361E-2</v>
      </c>
      <c r="I5" s="6">
        <v>6.4380428760071329E-2</v>
      </c>
      <c r="J5" s="6">
        <v>3.3038441090970094E-2</v>
      </c>
      <c r="K5" s="6"/>
      <c r="L5" s="6">
        <v>1.0000000000000897E-2</v>
      </c>
      <c r="M5" s="6">
        <v>5.238895051105974E-3</v>
      </c>
      <c r="N5" s="6">
        <v>6.2116879690132798E-3</v>
      </c>
      <c r="O5" s="6">
        <v>7.8508915044601668E-3</v>
      </c>
      <c r="P5" s="6"/>
      <c r="Q5" s="6">
        <v>2.9999999999996918E-2</v>
      </c>
      <c r="R5" s="6">
        <v>2.281339766864976E-2</v>
      </c>
      <c r="S5" s="6">
        <v>4.5262346041917922E-2</v>
      </c>
      <c r="T5" s="6">
        <v>2.6785989075078565E-2</v>
      </c>
    </row>
    <row r="6" spans="1:20" x14ac:dyDescent="0.25">
      <c r="A6" s="10">
        <v>2021</v>
      </c>
      <c r="B6" s="16">
        <v>3.4000000000002029E-2</v>
      </c>
      <c r="C6" s="16">
        <v>2.708433787942055E-2</v>
      </c>
      <c r="D6" s="6">
        <v>3.2089744238434248E-2</v>
      </c>
      <c r="E6" s="20">
        <v>2.9167965744728797E-2</v>
      </c>
      <c r="F6" s="6"/>
      <c r="G6" s="6">
        <v>4.0000000000005365E-2</v>
      </c>
      <c r="H6" s="6">
        <v>3.194642245415924E-2</v>
      </c>
      <c r="I6" s="6">
        <v>3.7827290709973482E-2</v>
      </c>
      <c r="J6" s="6">
        <v>3.4780571271853855E-2</v>
      </c>
      <c r="K6" s="6"/>
      <c r="L6" s="6">
        <v>1.0000000000000009E-2</v>
      </c>
      <c r="M6" s="6">
        <v>7.4232332593122674E-3</v>
      </c>
      <c r="N6" s="6">
        <v>8.5057201535092553E-3</v>
      </c>
      <c r="O6" s="6">
        <v>6.5016611877675157E-3</v>
      </c>
      <c r="P6" s="6"/>
      <c r="Q6" s="6">
        <v>3.0000000000001581E-2</v>
      </c>
      <c r="R6" s="6">
        <v>2.3740904181760891E-2</v>
      </c>
      <c r="S6" s="6">
        <v>2.8020634536216171E-2</v>
      </c>
      <c r="T6" s="6">
        <v>2.5501427375608232E-2</v>
      </c>
    </row>
    <row r="7" spans="1:20" x14ac:dyDescent="0.25">
      <c r="A7" s="10">
        <v>2022</v>
      </c>
      <c r="B7" s="16">
        <v>3.7499999999999423E-2</v>
      </c>
      <c r="C7" s="16">
        <v>3.0021564898609299E-2</v>
      </c>
      <c r="D7" s="6">
        <v>3.4968746548939889E-2</v>
      </c>
      <c r="E7" s="20">
        <v>3.3349414834606739E-2</v>
      </c>
      <c r="F7" s="6"/>
      <c r="G7" s="6">
        <v>3.9999999999996039E-2</v>
      </c>
      <c r="H7" s="6">
        <v>3.2088108990740549E-2</v>
      </c>
      <c r="I7" s="6">
        <v>3.7309106900384359E-2</v>
      </c>
      <c r="J7" s="6">
        <v>3.5686939153671604E-2</v>
      </c>
      <c r="K7" s="6"/>
      <c r="L7" s="6">
        <v>9.9999999999986766E-3</v>
      </c>
      <c r="M7" s="6">
        <v>7.0924162575083383E-3</v>
      </c>
      <c r="N7" s="6">
        <v>8.1128664526903815E-3</v>
      </c>
      <c r="O7" s="6">
        <v>7.7912646375351002E-3</v>
      </c>
      <c r="P7" s="6"/>
      <c r="Q7" s="6">
        <v>3.0000000000002025E-2</v>
      </c>
      <c r="R7" s="6">
        <v>2.3830461266783898E-2</v>
      </c>
      <c r="S7" s="6">
        <v>2.7893329414428569E-2</v>
      </c>
      <c r="T7" s="6">
        <v>2.6416645498400282E-2</v>
      </c>
    </row>
    <row r="8" spans="1:20" x14ac:dyDescent="0.25">
      <c r="A8" s="10">
        <v>2023</v>
      </c>
      <c r="B8" s="16">
        <v>3.250000000000286E-2</v>
      </c>
      <c r="C8" s="16">
        <v>2.6251034156546726E-2</v>
      </c>
      <c r="D8" s="6">
        <v>3.0025647933817012E-2</v>
      </c>
      <c r="E8" s="20">
        <v>2.8378289886881403E-2</v>
      </c>
      <c r="F8" s="6"/>
      <c r="G8" s="6">
        <v>4.0000000000002922E-2</v>
      </c>
      <c r="H8" s="6">
        <v>3.2329559920753592E-2</v>
      </c>
      <c r="I8" s="6">
        <v>3.6938142839200383E-2</v>
      </c>
      <c r="J8" s="6">
        <v>3.5291144651332207E-2</v>
      </c>
      <c r="K8" s="6"/>
      <c r="L8" s="6">
        <v>1.5000000000004343E-2</v>
      </c>
      <c r="M8" s="6">
        <v>1.2318091492006022E-2</v>
      </c>
      <c r="N8" s="6">
        <v>1.4317915899021649E-2</v>
      </c>
      <c r="O8" s="6">
        <v>1.2490164355970723E-2</v>
      </c>
      <c r="P8" s="6"/>
      <c r="Q8" s="6">
        <v>2.999999999999714E-2</v>
      </c>
      <c r="R8" s="6">
        <v>2.4061364540363117E-2</v>
      </c>
      <c r="S8" s="6">
        <v>2.7665464687597341E-2</v>
      </c>
      <c r="T8" s="6">
        <v>2.6180327366017497E-2</v>
      </c>
    </row>
    <row r="9" spans="1:20" x14ac:dyDescent="0.25">
      <c r="A9" s="10">
        <v>2024</v>
      </c>
      <c r="B9" s="16">
        <v>3.1999999999996698E-2</v>
      </c>
      <c r="C9" s="16">
        <v>2.598217685919102E-2</v>
      </c>
      <c r="D9" s="6">
        <v>2.920105582150434E-2</v>
      </c>
      <c r="E9" s="20">
        <v>2.7823597756249097E-2</v>
      </c>
      <c r="F9" s="6"/>
      <c r="G9" s="6">
        <v>3.9999999999997149E-2</v>
      </c>
      <c r="H9" s="6">
        <v>3.2490136290516558E-2</v>
      </c>
      <c r="I9" s="6">
        <v>3.6471201123246644E-2</v>
      </c>
      <c r="J9" s="6">
        <v>3.524755514260014E-2</v>
      </c>
      <c r="K9" s="6"/>
      <c r="L9" s="6">
        <v>1.4999999999997904E-2</v>
      </c>
      <c r="M9" s="6">
        <v>1.2344378166977865E-2</v>
      </c>
      <c r="N9" s="6">
        <v>1.4108454298902728E-2</v>
      </c>
      <c r="O9" s="6">
        <v>1.1974008173883499E-2</v>
      </c>
      <c r="P9" s="6"/>
      <c r="Q9" s="6">
        <v>3.0000000000001137E-2</v>
      </c>
      <c r="R9" s="6">
        <v>2.4327092567233199E-2</v>
      </c>
      <c r="S9" s="6">
        <v>2.7536378871996003E-2</v>
      </c>
      <c r="T9" s="6">
        <v>2.6249837375372786E-2</v>
      </c>
    </row>
    <row r="10" spans="1:20" x14ac:dyDescent="0.25">
      <c r="A10" s="10">
        <v>2025</v>
      </c>
      <c r="B10" s="16">
        <v>3.4000000000000696E-2</v>
      </c>
      <c r="C10" s="16">
        <v>2.7803233462833532E-2</v>
      </c>
      <c r="D10" s="6">
        <v>3.0833055871457793E-2</v>
      </c>
      <c r="E10" s="20">
        <v>2.954344896976302E-2</v>
      </c>
      <c r="F10" s="6"/>
      <c r="G10" s="6">
        <v>4.000000000000159E-2</v>
      </c>
      <c r="H10" s="6">
        <v>3.2709888260140652E-2</v>
      </c>
      <c r="I10" s="6">
        <v>3.6141786903860051E-2</v>
      </c>
      <c r="J10" s="6">
        <v>3.4917307284351162E-2</v>
      </c>
      <c r="K10" s="6"/>
      <c r="L10" s="6">
        <v>1.4999999999999458E-2</v>
      </c>
      <c r="M10" s="6">
        <v>1.2375046056180672E-2</v>
      </c>
      <c r="N10" s="6">
        <v>1.3889224755246232E-2</v>
      </c>
      <c r="O10" s="6">
        <v>1.4004158427958879E-2</v>
      </c>
      <c r="P10" s="6"/>
      <c r="Q10" s="6">
        <v>2.9999999999997584E-2</v>
      </c>
      <c r="R10" s="6">
        <v>2.5034009795622092E-2</v>
      </c>
      <c r="S10" s="6">
        <v>2.775017997442597E-2</v>
      </c>
      <c r="T10" s="6">
        <v>2.6067812893123321E-2</v>
      </c>
    </row>
    <row r="11" spans="1:20" x14ac:dyDescent="0.25">
      <c r="A11" s="10">
        <v>2026</v>
      </c>
      <c r="B11" s="16">
        <v>3.3999999999999364E-2</v>
      </c>
      <c r="C11" s="16">
        <v>2.8345305316432867E-2</v>
      </c>
      <c r="D11" s="6">
        <v>3.093372592956567E-2</v>
      </c>
      <c r="E11" s="20">
        <v>2.9392735106456236E-2</v>
      </c>
      <c r="F11" s="6"/>
      <c r="G11" s="6">
        <v>4.0000000000000258E-2</v>
      </c>
      <c r="H11" s="6">
        <v>3.2816014456630516E-2</v>
      </c>
      <c r="I11" s="6">
        <v>3.5658429037442652E-2</v>
      </c>
      <c r="J11" s="6">
        <v>3.4656160085676513E-2</v>
      </c>
      <c r="K11" s="6"/>
      <c r="L11" s="6">
        <v>1.5000000000000568E-2</v>
      </c>
      <c r="M11" s="6">
        <v>1.2507046674570033E-2</v>
      </c>
      <c r="N11" s="6">
        <v>1.3850435723619325E-2</v>
      </c>
      <c r="O11" s="6">
        <v>1.2421097390807212E-2</v>
      </c>
      <c r="P11" s="6"/>
      <c r="Q11" s="6">
        <v>3.0000000000002691E-2</v>
      </c>
      <c r="R11" s="6">
        <v>2.5159627047614208E-2</v>
      </c>
      <c r="S11" s="6">
        <v>2.7647958405911055E-2</v>
      </c>
      <c r="T11" s="6">
        <v>2.5941449054389221E-2</v>
      </c>
    </row>
    <row r="12" spans="1:20" x14ac:dyDescent="0.25">
      <c r="A12" s="10">
        <v>2027</v>
      </c>
      <c r="B12" s="16">
        <v>4.0000000000002922E-2</v>
      </c>
      <c r="C12" s="16">
        <v>3.3305255211996565E-2</v>
      </c>
      <c r="D12" s="6">
        <v>3.5980374491773492E-2</v>
      </c>
      <c r="E12" s="20">
        <v>3.4846757947713414E-2</v>
      </c>
      <c r="F12" s="6"/>
      <c r="G12" s="6">
        <v>4.4999999999999485E-2</v>
      </c>
      <c r="H12" s="6">
        <v>3.6899880408531649E-2</v>
      </c>
      <c r="I12" s="6">
        <v>3.9528644395879553E-2</v>
      </c>
      <c r="J12" s="6">
        <v>3.9067238376118807E-2</v>
      </c>
      <c r="K12" s="6"/>
      <c r="L12" s="6">
        <v>1.9999999999998019E-2</v>
      </c>
      <c r="M12" s="6">
        <v>1.6698823118826311E-2</v>
      </c>
      <c r="N12" s="6">
        <v>1.8466574914120182E-2</v>
      </c>
      <c r="O12" s="6">
        <v>1.7709898142381109E-2</v>
      </c>
      <c r="P12" s="6"/>
      <c r="Q12" s="6">
        <v>2.9999999999998694E-2</v>
      </c>
      <c r="R12" s="6">
        <v>2.5241324540308696E-2</v>
      </c>
      <c r="S12" s="6">
        <v>2.7295399353741701E-2</v>
      </c>
      <c r="T12" s="6">
        <v>2.5756826945632527E-2</v>
      </c>
    </row>
    <row r="13" spans="1:20" x14ac:dyDescent="0.25">
      <c r="A13" s="10">
        <v>2028</v>
      </c>
      <c r="B13" s="16">
        <v>3.9999999999998925E-2</v>
      </c>
      <c r="C13" s="16">
        <v>3.3388833260523443E-2</v>
      </c>
      <c r="D13" s="6">
        <v>3.5485021878964851E-2</v>
      </c>
      <c r="E13" s="20">
        <v>3.4615305822549347E-2</v>
      </c>
      <c r="F13" s="6"/>
      <c r="G13" s="6">
        <v>4.5000000000000817E-2</v>
      </c>
      <c r="H13" s="6">
        <v>3.7113659782911146E-2</v>
      </c>
      <c r="I13" s="6">
        <v>3.9127633886703705E-2</v>
      </c>
      <c r="J13" s="6">
        <v>3.8742681347770258E-2</v>
      </c>
      <c r="K13" s="6"/>
      <c r="L13" s="6">
        <v>1.9999999999999574E-2</v>
      </c>
      <c r="M13" s="6">
        <v>1.6738453364339767E-2</v>
      </c>
      <c r="N13" s="6">
        <v>1.819236965762272E-2</v>
      </c>
      <c r="O13" s="6">
        <v>1.7531024460058164E-2</v>
      </c>
      <c r="P13" s="6"/>
      <c r="Q13" s="6">
        <v>3.0000000000002913E-2</v>
      </c>
      <c r="R13" s="6">
        <v>2.531815668691495E-2</v>
      </c>
      <c r="S13" s="6">
        <v>2.6945019179714036E-2</v>
      </c>
      <c r="T13" s="6">
        <v>2.5577542065073011E-2</v>
      </c>
    </row>
    <row r="14" spans="1:20" x14ac:dyDescent="0.25">
      <c r="A14" s="10">
        <v>2029</v>
      </c>
      <c r="B14" s="16">
        <v>4.000000000000159E-2</v>
      </c>
      <c r="C14" s="16">
        <v>3.3482551224572887E-2</v>
      </c>
      <c r="D14" s="6">
        <v>3.5052422535153616E-2</v>
      </c>
      <c r="E14" s="20">
        <v>3.4211712865184651E-2</v>
      </c>
      <c r="F14" s="6"/>
      <c r="G14" s="6">
        <v>4.4999999999997931E-2</v>
      </c>
      <c r="H14" s="6">
        <v>3.7356584625910072E-2</v>
      </c>
      <c r="I14" s="6">
        <v>3.8817313852462121E-2</v>
      </c>
      <c r="J14" s="6">
        <v>3.8275974303431326E-2</v>
      </c>
      <c r="K14" s="6"/>
      <c r="L14" s="6">
        <v>1.9999999999998908E-2</v>
      </c>
      <c r="M14" s="6">
        <v>1.6778345068470646E-2</v>
      </c>
      <c r="N14" s="6">
        <v>1.793266605029098E-2</v>
      </c>
      <c r="O14" s="6">
        <v>1.7421503962790075E-2</v>
      </c>
      <c r="P14" s="6"/>
      <c r="Q14" s="6">
        <v>2.9999999999995142E-2</v>
      </c>
      <c r="R14" s="6">
        <v>2.5394207632727372E-2</v>
      </c>
      <c r="S14" s="6">
        <v>2.6614645990697738E-2</v>
      </c>
      <c r="T14" s="6">
        <v>2.5391070018871309E-2</v>
      </c>
    </row>
    <row r="15" spans="1:20" x14ac:dyDescent="0.25">
      <c r="A15" s="10">
        <v>2030</v>
      </c>
      <c r="B15" s="16">
        <v>3.9999999999997149E-2</v>
      </c>
      <c r="C15" s="16">
        <v>3.3576718372255288E-2</v>
      </c>
      <c r="D15" s="6">
        <v>3.7764475017053156E-2</v>
      </c>
      <c r="E15" s="20">
        <v>3.3878409488031558E-2</v>
      </c>
      <c r="F15" s="6"/>
      <c r="G15" s="6">
        <v>4.5000000000001483E-2</v>
      </c>
      <c r="H15" s="6">
        <v>3.7475089315457621E-2</v>
      </c>
      <c r="I15" s="6">
        <v>4.1841085654134025E-2</v>
      </c>
      <c r="J15" s="6">
        <v>3.7865797503482845E-2</v>
      </c>
      <c r="K15" s="6"/>
      <c r="L15" s="6">
        <v>1.999999999999913E-2</v>
      </c>
      <c r="M15" s="6">
        <v>1.6818331150185273E-2</v>
      </c>
      <c r="N15" s="6">
        <v>1.9200774679464239E-2</v>
      </c>
      <c r="O15" s="6">
        <v>1.7306314665680222E-2</v>
      </c>
      <c r="P15" s="6"/>
      <c r="Q15" s="6">
        <v>3.0000000000002913E-2</v>
      </c>
      <c r="R15" s="6">
        <v>2.5470083179600422E-2</v>
      </c>
      <c r="S15" s="6">
        <v>2.8299694335355507E-2</v>
      </c>
      <c r="T15" s="6">
        <v>2.5207852202961734E-2</v>
      </c>
    </row>
    <row r="16" spans="1:20" x14ac:dyDescent="0.25">
      <c r="A16" s="10">
        <v>2031</v>
      </c>
      <c r="B16" s="16">
        <v>4.000000000000048E-2</v>
      </c>
      <c r="C16" s="16">
        <v>3.3670050146445973E-2</v>
      </c>
      <c r="D16" s="6">
        <v>3.7839608818915238E-2</v>
      </c>
      <c r="E16" s="20">
        <v>3.3523002129981272E-2</v>
      </c>
      <c r="F16" s="6"/>
      <c r="G16" s="6">
        <v>4.4999999999998153E-2</v>
      </c>
      <c r="H16" s="6">
        <v>3.7571081341696289E-2</v>
      </c>
      <c r="I16" s="6">
        <v>4.1906768118486371E-2</v>
      </c>
      <c r="J16" s="6">
        <v>3.7438357273315681E-2</v>
      </c>
      <c r="K16" s="6"/>
      <c r="L16" s="6">
        <v>2.0000000000003126E-2</v>
      </c>
      <c r="M16" s="6">
        <v>1.6858419901242261E-2</v>
      </c>
      <c r="N16" s="6">
        <v>1.9246747791320074E-2</v>
      </c>
      <c r="O16" s="6">
        <v>1.7185493512024363E-2</v>
      </c>
      <c r="P16" s="6"/>
      <c r="Q16" s="6">
        <v>3.5000000000000586E-2</v>
      </c>
      <c r="R16" s="6">
        <v>2.9662157630685027E-2</v>
      </c>
      <c r="S16" s="6">
        <v>3.2006150013788259E-2</v>
      </c>
      <c r="T16" s="6">
        <v>2.9828530449537149E-2</v>
      </c>
    </row>
    <row r="17" spans="1:20" x14ac:dyDescent="0.25">
      <c r="A17" s="10">
        <v>2032</v>
      </c>
      <c r="B17" s="16">
        <v>3.9999999999998703E-2</v>
      </c>
      <c r="C17" s="16">
        <v>3.3762436653044681E-2</v>
      </c>
      <c r="D17" s="6">
        <v>3.7913480906450303E-2</v>
      </c>
      <c r="E17" s="20">
        <v>3.3186875784803727E-2</v>
      </c>
      <c r="F17" s="6"/>
      <c r="G17" s="6">
        <v>4.5000000000001927E-2</v>
      </c>
      <c r="H17" s="6">
        <v>3.7661268766129297E-2</v>
      </c>
      <c r="I17" s="6">
        <v>4.1966100048963062E-2</v>
      </c>
      <c r="J17" s="6">
        <v>3.702721111070062E-2</v>
      </c>
      <c r="K17" s="6"/>
      <c r="L17" s="6">
        <v>2.0000000000000462E-2</v>
      </c>
      <c r="M17" s="6">
        <v>1.6898635130852435E-2</v>
      </c>
      <c r="N17" s="6">
        <v>1.9292821197682386E-2</v>
      </c>
      <c r="O17" s="6">
        <v>1.7076833226809196E-2</v>
      </c>
      <c r="P17" s="6"/>
      <c r="Q17" s="6">
        <v>3.5000000000001918E-2</v>
      </c>
      <c r="R17" s="6">
        <v>2.9721091527649124E-2</v>
      </c>
      <c r="S17" s="6">
        <v>3.3571149251536037E-2</v>
      </c>
      <c r="T17" s="6">
        <v>2.9609097964347297E-2</v>
      </c>
    </row>
    <row r="18" spans="1:20" x14ac:dyDescent="0.25">
      <c r="A18" s="10">
        <v>2033</v>
      </c>
      <c r="B18" s="16">
        <v>3.9999999999999813E-2</v>
      </c>
      <c r="C18" s="16">
        <v>3.3853956528738127E-2</v>
      </c>
      <c r="D18" s="6">
        <v>3.7986169552679749E-2</v>
      </c>
      <c r="E18" s="20">
        <v>3.2853901319841894E-2</v>
      </c>
      <c r="F18" s="6"/>
      <c r="G18" s="6">
        <v>4.5000000000000817E-2</v>
      </c>
      <c r="H18" s="6">
        <v>3.7748933215320468E-2</v>
      </c>
      <c r="I18" s="6">
        <v>4.2022744461158057E-2</v>
      </c>
      <c r="J18" s="6">
        <v>3.661902018124219E-2</v>
      </c>
      <c r="K18" s="6"/>
      <c r="L18" s="6">
        <v>1.9999999999998908E-2</v>
      </c>
      <c r="M18" s="6">
        <v>1.6939001620806859E-2</v>
      </c>
      <c r="N18" s="6">
        <v>1.9339031123189132E-2</v>
      </c>
      <c r="O18" s="6">
        <v>1.6969522605233101E-2</v>
      </c>
      <c r="P18" s="6"/>
      <c r="Q18" s="6">
        <v>3.4999999999998144E-2</v>
      </c>
      <c r="R18" s="6">
        <v>2.9800007399616524E-2</v>
      </c>
      <c r="S18" s="6">
        <v>3.362170846484247E-2</v>
      </c>
      <c r="T18" s="6">
        <v>2.9270789273983189E-2</v>
      </c>
    </row>
    <row r="19" spans="1:20" x14ac:dyDescent="0.25">
      <c r="A19" s="10">
        <v>2034</v>
      </c>
      <c r="B19" s="16">
        <v>4.0000000000001146E-2</v>
      </c>
      <c r="C19" s="16">
        <v>3.3944717236838562E-2</v>
      </c>
      <c r="D19" s="6">
        <v>3.8057827005397948E-2</v>
      </c>
      <c r="E19" s="20">
        <v>3.2529997889152229E-2</v>
      </c>
      <c r="F19" s="6"/>
      <c r="G19" s="6">
        <v>4.4999999999999041E-2</v>
      </c>
      <c r="H19" s="6">
        <v>3.7834904805061909E-2</v>
      </c>
      <c r="I19" s="6">
        <v>4.2077671474723299E-2</v>
      </c>
      <c r="J19" s="6">
        <v>3.62180600767954E-2</v>
      </c>
      <c r="K19" s="6"/>
      <c r="L19" s="6">
        <v>1.999999999999913E-2</v>
      </c>
      <c r="M19" s="6">
        <v>1.6979543402096287E-2</v>
      </c>
      <c r="N19" s="6">
        <v>1.9385412988425887E-2</v>
      </c>
      <c r="O19" s="6">
        <v>1.6869243800160971E-2</v>
      </c>
      <c r="P19" s="6"/>
      <c r="Q19" s="6">
        <v>3.4999999999998366E-2</v>
      </c>
      <c r="R19" s="6">
        <v>2.9885239012998666E-2</v>
      </c>
      <c r="S19" s="6">
        <v>3.3691781008631239E-2</v>
      </c>
      <c r="T19" s="6">
        <v>2.9000372746654124E-2</v>
      </c>
    </row>
    <row r="20" spans="1:20" x14ac:dyDescent="0.25">
      <c r="A20" s="10">
        <v>2035</v>
      </c>
      <c r="B20" s="16">
        <v>4.4288652603858614E-2</v>
      </c>
      <c r="C20" s="16">
        <v>3.8032621504020314E-2</v>
      </c>
      <c r="D20" s="6">
        <v>4.2447618977350832E-2</v>
      </c>
      <c r="E20" s="20">
        <v>3.2169563040879146E-2</v>
      </c>
      <c r="F20" s="6"/>
      <c r="G20" s="6">
        <v>4.4282088120622287E-2</v>
      </c>
      <c r="H20" s="6">
        <v>3.7919497189708995E-2</v>
      </c>
      <c r="I20" s="6">
        <v>4.2131276031905474E-2</v>
      </c>
      <c r="J20" s="6">
        <v>3.079631290615259E-2</v>
      </c>
      <c r="K20" s="6"/>
      <c r="L20" s="6">
        <v>1.9321434153390937E-2</v>
      </c>
      <c r="M20" s="6">
        <v>1.7020283527859448E-2</v>
      </c>
      <c r="N20" s="6">
        <v>1.9432000184414155E-2</v>
      </c>
      <c r="O20" s="6">
        <v>1.2292371446453565E-2</v>
      </c>
      <c r="P20" s="6"/>
      <c r="Q20" s="6">
        <v>3.4301210734606791E-2</v>
      </c>
      <c r="R20" s="6">
        <v>2.997222390955967E-2</v>
      </c>
      <c r="S20" s="6">
        <v>3.3767495699385863E-2</v>
      </c>
      <c r="T20" s="6">
        <v>2.3971164079967133E-2</v>
      </c>
    </row>
    <row r="21" spans="1:20" x14ac:dyDescent="0.25">
      <c r="A21" s="10">
        <v>2036</v>
      </c>
      <c r="B21" s="16">
        <v>4.5711831950977055E-2</v>
      </c>
      <c r="C21" s="16">
        <v>3.8045544276368082E-2</v>
      </c>
      <c r="D21" s="6">
        <v>4.2360769786665475E-2</v>
      </c>
      <c r="E21" s="20">
        <v>4.1570982255657141E-2</v>
      </c>
      <c r="F21" s="6"/>
      <c r="G21" s="6">
        <v>4.5718405421752761E-2</v>
      </c>
      <c r="H21" s="6">
        <v>3.8002895244411805E-2</v>
      </c>
      <c r="I21" s="6">
        <v>4.218380203541372E-2</v>
      </c>
      <c r="J21" s="6">
        <v>4.0472173694413582E-2</v>
      </c>
      <c r="K21" s="6"/>
      <c r="L21" s="6">
        <v>2.0679017570267799E-2</v>
      </c>
      <c r="M21" s="6">
        <v>1.7061244058756087E-2</v>
      </c>
      <c r="N21" s="6">
        <v>1.9478823926139199E-2</v>
      </c>
      <c r="O21" s="6">
        <v>2.1182537392792966E-2</v>
      </c>
      <c r="P21" s="6"/>
      <c r="Q21" s="6">
        <v>3.5699261377804881E-2</v>
      </c>
      <c r="R21" s="6">
        <v>3.0059724881380978E-2</v>
      </c>
      <c r="S21" s="6">
        <v>3.3844657685786039E-2</v>
      </c>
      <c r="T21" s="6">
        <v>3.3224626413502545E-2</v>
      </c>
    </row>
    <row r="22" spans="1:20" x14ac:dyDescent="0.25">
      <c r="A22" s="10">
        <v>2037</v>
      </c>
      <c r="B22" s="16">
        <v>4.5000000000000595E-2</v>
      </c>
      <c r="C22" s="16">
        <v>3.8104367545745088E-2</v>
      </c>
      <c r="D22" s="6">
        <v>4.2362874805998318E-2</v>
      </c>
      <c r="E22" s="20">
        <v>3.611772717269579E-2</v>
      </c>
      <c r="F22" s="6"/>
      <c r="G22" s="6">
        <v>4.5000000000000817E-2</v>
      </c>
      <c r="H22" s="6">
        <v>3.8085242508959727E-2</v>
      </c>
      <c r="I22" s="6">
        <v>4.2235438769280043E-2</v>
      </c>
      <c r="J22" s="6">
        <v>3.5030738804609163E-2</v>
      </c>
      <c r="K22" s="6"/>
      <c r="L22" s="6">
        <v>2.0000000000002238E-2</v>
      </c>
      <c r="M22" s="6">
        <v>1.7102446080573985E-2</v>
      </c>
      <c r="N22" s="6">
        <v>1.9525913283584551E-2</v>
      </c>
      <c r="O22" s="6">
        <v>1.659499672442033E-2</v>
      </c>
      <c r="P22" s="6"/>
      <c r="Q22" s="6">
        <v>3.4999999999999032E-2</v>
      </c>
      <c r="R22" s="6">
        <v>3.0140666542861849E-2</v>
      </c>
      <c r="S22" s="6">
        <v>3.3915182709588043E-2</v>
      </c>
      <c r="T22" s="6">
        <v>2.8197901525724323E-2</v>
      </c>
    </row>
    <row r="23" spans="1:20" x14ac:dyDescent="0.25">
      <c r="A23" s="10">
        <v>2038</v>
      </c>
      <c r="B23" s="16">
        <v>4.5000000000001039E-2</v>
      </c>
      <c r="C23" s="16">
        <v>3.8178828726666447E-2</v>
      </c>
      <c r="D23" s="6">
        <v>4.2395909616729233E-2</v>
      </c>
      <c r="E23" s="20">
        <v>3.5664146768848992E-2</v>
      </c>
      <c r="F23" s="6"/>
      <c r="G23" s="6">
        <v>4.5000000000002371E-2</v>
      </c>
      <c r="H23" s="6">
        <v>3.8166663451004279E-2</v>
      </c>
      <c r="I23" s="6">
        <v>4.228634627195782E-2</v>
      </c>
      <c r="J23" s="6">
        <v>3.4634816847684879E-2</v>
      </c>
      <c r="K23" s="6"/>
      <c r="L23" s="6">
        <v>1.999999999999913E-2</v>
      </c>
      <c r="M23" s="6">
        <v>1.7143909724064876E-2</v>
      </c>
      <c r="N23" s="6">
        <v>1.9573295240080668E-2</v>
      </c>
      <c r="O23" s="6">
        <v>1.6511341618562936E-2</v>
      </c>
      <c r="P23" s="6"/>
      <c r="Q23" s="6">
        <v>3.499999999999992E-2</v>
      </c>
      <c r="R23" s="6">
        <v>3.0224734989203972E-2</v>
      </c>
      <c r="S23" s="6">
        <v>3.3985462791381593E-2</v>
      </c>
      <c r="T23" s="6">
        <v>2.7947478951621196E-2</v>
      </c>
    </row>
    <row r="24" spans="1:20" x14ac:dyDescent="0.25">
      <c r="A24" s="10">
        <v>2039</v>
      </c>
      <c r="B24" s="16">
        <v>4.5000000000001927E-2</v>
      </c>
      <c r="C24" s="16">
        <v>3.8258614536802904E-2</v>
      </c>
      <c r="D24" s="6">
        <v>4.2440122070735331E-2</v>
      </c>
      <c r="E24" s="20">
        <v>3.5202857299068357E-2</v>
      </c>
      <c r="F24" s="6"/>
      <c r="G24" s="6">
        <v>5.0000000000000044E-2</v>
      </c>
      <c r="H24" s="6">
        <v>4.2395293796383626E-2</v>
      </c>
      <c r="I24" s="6">
        <v>4.6764093420159192E-2</v>
      </c>
      <c r="J24" s="6">
        <v>3.9193595966303452E-2</v>
      </c>
      <c r="K24" s="6"/>
      <c r="L24" s="6">
        <v>2.0000000000000018E-2</v>
      </c>
      <c r="M24" s="6">
        <v>1.7185654181736787E-2</v>
      </c>
      <c r="N24" s="6">
        <v>1.9620994749903309E-2</v>
      </c>
      <c r="O24" s="6">
        <v>1.6430641144175473E-2</v>
      </c>
      <c r="P24" s="6"/>
      <c r="Q24" s="6">
        <v>3.4999999999999032E-2</v>
      </c>
      <c r="R24" s="6">
        <v>3.0310580330950243E-2</v>
      </c>
      <c r="S24" s="6">
        <v>3.4058988333345752E-2</v>
      </c>
      <c r="T24" s="6">
        <v>2.7701132507660153E-2</v>
      </c>
    </row>
    <row r="25" spans="1:20" x14ac:dyDescent="0.25">
      <c r="A25" s="10">
        <v>2040</v>
      </c>
      <c r="B25" s="16">
        <v>4.4999999999997486E-2</v>
      </c>
      <c r="C25" s="16">
        <v>3.8340031431179922E-2</v>
      </c>
      <c r="D25" s="6">
        <v>4.2488416043619637E-2</v>
      </c>
      <c r="E25" s="20">
        <v>3.4761161983824396E-2</v>
      </c>
      <c r="F25" s="6"/>
      <c r="G25" s="6">
        <v>4.99999999999996E-2</v>
      </c>
      <c r="H25" s="6">
        <v>4.2449597560932251E-2</v>
      </c>
      <c r="I25" s="6">
        <v>4.6699295410277397E-2</v>
      </c>
      <c r="J25" s="6">
        <v>3.858435075922495E-2</v>
      </c>
      <c r="K25" s="6"/>
      <c r="L25" s="6">
        <v>2.5000000000001688E-2</v>
      </c>
      <c r="M25" s="6">
        <v>2.1491815954162385E-2</v>
      </c>
      <c r="N25" s="6">
        <v>2.4496529511125908E-2</v>
      </c>
      <c r="O25" s="6">
        <v>2.1217390746828269E-2</v>
      </c>
      <c r="P25" s="6"/>
      <c r="Q25" s="6">
        <v>3.4999999999999698E-2</v>
      </c>
      <c r="R25" s="6">
        <v>3.0397265805581108E-2</v>
      </c>
      <c r="S25" s="6">
        <v>3.4134048484568691E-2</v>
      </c>
      <c r="T25" s="6">
        <v>2.7458348294617352E-2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83013-00AA-46C6-9669-A2594B9928B3}">
  <sheetPr>
    <tabColor theme="8" tint="0.79998168889431442"/>
  </sheetPr>
  <dimension ref="A1:X45"/>
  <sheetViews>
    <sheetView zoomScale="90" zoomScaleNormal="90" workbookViewId="0">
      <selection activeCell="P28" sqref="P28"/>
    </sheetView>
  </sheetViews>
  <sheetFormatPr defaultRowHeight="15" x14ac:dyDescent="0.25"/>
  <cols>
    <col min="2" max="2" width="26.5703125" style="4" customWidth="1"/>
    <col min="3" max="5" width="14.7109375" style="4" customWidth="1"/>
    <col min="6" max="6" width="23.5703125" style="4" customWidth="1"/>
    <col min="7" max="7" width="13.140625" style="4" customWidth="1"/>
    <col min="9" max="9" width="10" bestFit="1" customWidth="1"/>
    <col min="19" max="19" width="9.140625" style="8"/>
    <col min="20" max="20" width="18" style="8" bestFit="1" customWidth="1"/>
    <col min="21" max="21" width="12.7109375" style="8" bestFit="1" customWidth="1"/>
    <col min="22" max="22" width="13.85546875" style="8" bestFit="1" customWidth="1"/>
    <col min="23" max="24" width="15.42578125" style="8" bestFit="1" customWidth="1"/>
  </cols>
  <sheetData>
    <row r="1" spans="1:24" x14ac:dyDescent="0.25">
      <c r="A1" s="1" t="s">
        <v>51</v>
      </c>
      <c r="C1" s="4">
        <v>1</v>
      </c>
      <c r="F1" s="4">
        <v>2</v>
      </c>
      <c r="G1" s="4">
        <v>3</v>
      </c>
      <c r="T1" s="8" t="s">
        <v>11</v>
      </c>
    </row>
    <row r="2" spans="1:24" ht="41.25" customHeight="1" x14ac:dyDescent="0.25">
      <c r="B2" s="17" t="s">
        <v>10</v>
      </c>
      <c r="C2" s="18" t="s">
        <v>15</v>
      </c>
      <c r="D2" s="18" t="s">
        <v>17</v>
      </c>
      <c r="E2" s="18"/>
      <c r="F2" s="18" t="s">
        <v>13</v>
      </c>
      <c r="G2" s="18" t="s">
        <v>12</v>
      </c>
      <c r="T2" s="8" t="s">
        <v>0</v>
      </c>
      <c r="U2" s="8" t="s">
        <v>7</v>
      </c>
      <c r="V2" s="8" t="s">
        <v>8</v>
      </c>
      <c r="W2" s="8" t="s">
        <v>9</v>
      </c>
      <c r="X2" s="8" t="s">
        <v>12</v>
      </c>
    </row>
    <row r="3" spans="1:24" ht="41.25" customHeight="1" x14ac:dyDescent="0.25">
      <c r="B3" s="17" t="s">
        <v>14</v>
      </c>
      <c r="C3" s="18"/>
      <c r="D3" s="18"/>
      <c r="E3" s="18"/>
      <c r="F3" s="18"/>
      <c r="G3" s="18"/>
    </row>
    <row r="4" spans="1:24" x14ac:dyDescent="0.25">
      <c r="A4" s="1">
        <v>2002</v>
      </c>
      <c r="B4" s="19">
        <v>1151114.6969570389</v>
      </c>
      <c r="C4" s="19">
        <v>121327.07628620866</v>
      </c>
      <c r="D4" s="19"/>
      <c r="E4" s="19">
        <v>121327.07628620866</v>
      </c>
      <c r="F4" s="19">
        <v>81934.342118879431</v>
      </c>
      <c r="G4" s="19">
        <v>892140.751459038</v>
      </c>
      <c r="S4" s="21">
        <v>2002</v>
      </c>
      <c r="T4" s="22">
        <v>1960115192.0266018</v>
      </c>
      <c r="U4" s="22">
        <v>29024382.652676381</v>
      </c>
      <c r="V4" s="22">
        <v>319422308.84026206</v>
      </c>
      <c r="W4" s="22">
        <v>719527749.07462537</v>
      </c>
      <c r="X4" s="22">
        <f>T4-SUM(U4:W4)</f>
        <v>892140751.45903802</v>
      </c>
    </row>
    <row r="5" spans="1:24" x14ac:dyDescent="0.25">
      <c r="A5" s="1">
        <v>2003</v>
      </c>
      <c r="B5" s="19">
        <v>1272950.1718445525</v>
      </c>
      <c r="C5" s="19">
        <v>122587.02041638909</v>
      </c>
      <c r="D5" s="19"/>
      <c r="E5" s="19">
        <v>122587.02041638909</v>
      </c>
      <c r="F5" s="19">
        <v>83156.95254708991</v>
      </c>
      <c r="G5" s="19">
        <v>875638.7127797897</v>
      </c>
      <c r="S5" s="21">
        <v>2003</v>
      </c>
      <c r="T5" s="22">
        <v>1937118104.9252601</v>
      </c>
      <c r="U5" s="22">
        <v>26879456.486166436</v>
      </c>
      <c r="V5" s="22">
        <v>328084703.6368798</v>
      </c>
      <c r="W5" s="22">
        <v>706515232.02242422</v>
      </c>
      <c r="X5" s="22">
        <f t="shared" ref="X5:X17" si="0">T5-SUM(U5:W5)</f>
        <v>875638712.77978969</v>
      </c>
    </row>
    <row r="6" spans="1:24" x14ac:dyDescent="0.25">
      <c r="A6" s="1">
        <v>2004</v>
      </c>
      <c r="B6" s="19">
        <v>1341660.7864094558</v>
      </c>
      <c r="C6" s="19">
        <v>130526.7841093818</v>
      </c>
      <c r="D6" s="19"/>
      <c r="E6" s="19">
        <v>130526.7841093818</v>
      </c>
      <c r="F6" s="19">
        <v>90127.509989016966</v>
      </c>
      <c r="G6" s="19">
        <v>882538.42475404288</v>
      </c>
      <c r="S6" s="21">
        <v>2004</v>
      </c>
      <c r="T6" s="22">
        <v>1966752100.7282982</v>
      </c>
      <c r="U6" s="22">
        <v>24708457.415369023</v>
      </c>
      <c r="V6" s="22">
        <v>340151664.83526987</v>
      </c>
      <c r="W6" s="22">
        <v>719353553.72361636</v>
      </c>
      <c r="X6" s="22">
        <f t="shared" si="0"/>
        <v>882538424.75404286</v>
      </c>
    </row>
    <row r="7" spans="1:24" x14ac:dyDescent="0.25">
      <c r="A7" s="1">
        <v>2005</v>
      </c>
      <c r="B7" s="19">
        <v>1374045.2276456924</v>
      </c>
      <c r="C7" s="19">
        <v>144501.52816534456</v>
      </c>
      <c r="D7" s="19"/>
      <c r="E7" s="19">
        <v>144501.52816534456</v>
      </c>
      <c r="F7" s="19">
        <v>95400.689075104339</v>
      </c>
      <c r="G7" s="19">
        <v>933482.92294011253</v>
      </c>
      <c r="S7" s="21">
        <v>2005</v>
      </c>
      <c r="T7" s="22">
        <v>2093099777.63517</v>
      </c>
      <c r="U7" s="22">
        <v>28916098.604282428</v>
      </c>
      <c r="V7" s="22">
        <v>351281798.90759909</v>
      </c>
      <c r="W7" s="22">
        <v>779418957.1831758</v>
      </c>
      <c r="X7" s="22">
        <f t="shared" si="0"/>
        <v>933482922.94011259</v>
      </c>
    </row>
    <row r="8" spans="1:24" x14ac:dyDescent="0.25">
      <c r="A8" s="1">
        <v>2006</v>
      </c>
      <c r="B8" s="19">
        <v>1432155.5585448109</v>
      </c>
      <c r="C8" s="19">
        <v>156337.03196095035</v>
      </c>
      <c r="D8" s="19"/>
      <c r="E8" s="19">
        <v>156337.03196095035</v>
      </c>
      <c r="F8" s="19">
        <v>100581.17674276578</v>
      </c>
      <c r="G8" s="19">
        <v>975379.97950007324</v>
      </c>
      <c r="S8" s="21">
        <v>2006</v>
      </c>
      <c r="T8" s="22">
        <v>2177275442.3225861</v>
      </c>
      <c r="U8" s="22">
        <v>36411457.077410705</v>
      </c>
      <c r="V8" s="22">
        <v>338731799.37396795</v>
      </c>
      <c r="W8" s="22">
        <v>826752206.37113428</v>
      </c>
      <c r="X8" s="22">
        <f t="shared" si="0"/>
        <v>975379979.50007319</v>
      </c>
    </row>
    <row r="9" spans="1:24" x14ac:dyDescent="0.25">
      <c r="A9" s="1">
        <v>2007</v>
      </c>
      <c r="B9" s="19">
        <v>1494367.4057793464</v>
      </c>
      <c r="C9" s="19">
        <v>170709.43777945629</v>
      </c>
      <c r="D9" s="19"/>
      <c r="E9" s="19">
        <v>170709.43777945629</v>
      </c>
      <c r="F9" s="19">
        <v>109409.39851866922</v>
      </c>
      <c r="G9" s="19">
        <v>1032196.9321316216</v>
      </c>
      <c r="S9" s="21">
        <v>2007</v>
      </c>
      <c r="T9" s="22">
        <v>2320751768.7183151</v>
      </c>
      <c r="U9" s="22">
        <v>35706728.024973907</v>
      </c>
      <c r="V9" s="22">
        <v>372264126.31282866</v>
      </c>
      <c r="W9" s="22">
        <v>880583982.24889088</v>
      </c>
      <c r="X9" s="22">
        <f t="shared" si="0"/>
        <v>1032196932.1316216</v>
      </c>
    </row>
    <row r="10" spans="1:24" x14ac:dyDescent="0.25">
      <c r="A10" s="1">
        <v>2008</v>
      </c>
      <c r="B10" s="19">
        <v>1548963.1331525727</v>
      </c>
      <c r="C10" s="19">
        <v>202042.82505946985</v>
      </c>
      <c r="D10" s="19"/>
      <c r="E10" s="19">
        <v>202042.82505946985</v>
      </c>
      <c r="F10" s="19">
        <v>124486.23025260385</v>
      </c>
      <c r="G10" s="19">
        <v>1053091.9148744068</v>
      </c>
      <c r="S10" s="21">
        <v>2008</v>
      </c>
      <c r="T10" s="22">
        <v>2369498332.0898032</v>
      </c>
      <c r="U10" s="22">
        <v>27130816.485222265</v>
      </c>
      <c r="V10" s="22">
        <v>370448778.8044911</v>
      </c>
      <c r="W10" s="22">
        <v>918826821.9256829</v>
      </c>
      <c r="X10" s="22">
        <f t="shared" si="0"/>
        <v>1053091914.8744068</v>
      </c>
    </row>
    <row r="11" spans="1:24" x14ac:dyDescent="0.25">
      <c r="A11" s="1">
        <v>2009</v>
      </c>
      <c r="B11" s="19">
        <v>1538228.5421250782</v>
      </c>
      <c r="C11" s="19">
        <v>211864.69220623298</v>
      </c>
      <c r="D11" s="19"/>
      <c r="E11" s="19">
        <v>211864.69220623298</v>
      </c>
      <c r="F11" s="19">
        <v>124399.04586427174</v>
      </c>
      <c r="G11" s="19">
        <v>1061719.4585611001</v>
      </c>
      <c r="S11" s="21">
        <v>2009</v>
      </c>
      <c r="T11" s="22">
        <v>2398226144.9824572</v>
      </c>
      <c r="U11" s="22">
        <v>32604543.036275033</v>
      </c>
      <c r="V11" s="22">
        <v>363521924.08519012</v>
      </c>
      <c r="W11" s="22">
        <v>940380219.29989195</v>
      </c>
      <c r="X11" s="22">
        <f t="shared" si="0"/>
        <v>1061719458.5611</v>
      </c>
    </row>
    <row r="12" spans="1:24" x14ac:dyDescent="0.25">
      <c r="A12" s="1">
        <v>2010</v>
      </c>
      <c r="B12" s="19">
        <v>1642209.5921971565</v>
      </c>
      <c r="C12" s="19">
        <v>226310.82510516883</v>
      </c>
      <c r="D12" s="19"/>
      <c r="E12" s="19">
        <v>226310.82510516883</v>
      </c>
      <c r="F12" s="19">
        <v>137239.53161965607</v>
      </c>
      <c r="G12" s="19">
        <v>1122539.5653707816</v>
      </c>
      <c r="S12" s="21">
        <v>2010</v>
      </c>
      <c r="T12" s="22">
        <v>2544777097.9451404</v>
      </c>
      <c r="U12" s="22">
        <v>31110835.105782501</v>
      </c>
      <c r="V12" s="22">
        <v>379977872.79589731</v>
      </c>
      <c r="W12" s="22">
        <v>1011148824.6726789</v>
      </c>
      <c r="X12" s="22">
        <f t="shared" si="0"/>
        <v>1122539565.3707817</v>
      </c>
    </row>
    <row r="13" spans="1:24" x14ac:dyDescent="0.25">
      <c r="A13" s="1">
        <v>2011</v>
      </c>
      <c r="B13" s="19">
        <v>1695823.7865675455</v>
      </c>
      <c r="C13" s="19">
        <v>227999.09553676195</v>
      </c>
      <c r="D13" s="19"/>
      <c r="E13" s="19">
        <v>227999.09553676195</v>
      </c>
      <c r="F13" s="19">
        <v>143035.11119807264</v>
      </c>
      <c r="G13" s="19">
        <v>1146877.8629396863</v>
      </c>
      <c r="S13" s="21">
        <v>2011</v>
      </c>
      <c r="T13" s="22">
        <v>2609762897.812705</v>
      </c>
      <c r="U13" s="22">
        <v>28565902.227673553</v>
      </c>
      <c r="V13" s="22">
        <v>377211186.34646201</v>
      </c>
      <c r="W13" s="22">
        <v>1057107946.2988832</v>
      </c>
      <c r="X13" s="22">
        <f t="shared" si="0"/>
        <v>1146877862.9396863</v>
      </c>
    </row>
    <row r="14" spans="1:24" x14ac:dyDescent="0.25">
      <c r="A14" s="1">
        <v>2012</v>
      </c>
      <c r="B14" s="19">
        <v>1734153.0718584484</v>
      </c>
      <c r="C14" s="19">
        <v>235522.03313451901</v>
      </c>
      <c r="D14" s="19"/>
      <c r="E14" s="19">
        <v>235522.03313451901</v>
      </c>
      <c r="F14" s="19">
        <v>145700.57557529761</v>
      </c>
      <c r="G14" s="19">
        <v>1148622.4267966601</v>
      </c>
      <c r="S14" s="21">
        <v>2012</v>
      </c>
      <c r="T14" s="22">
        <v>2616353970.9017477</v>
      </c>
      <c r="U14" s="22">
        <v>26706221.550135225</v>
      </c>
      <c r="V14" s="22">
        <v>359819035.5518539</v>
      </c>
      <c r="W14" s="22">
        <v>1081206287.0030985</v>
      </c>
      <c r="X14" s="22">
        <f t="shared" si="0"/>
        <v>1148622426.7966599</v>
      </c>
    </row>
    <row r="15" spans="1:24" x14ac:dyDescent="0.25">
      <c r="A15" s="1">
        <v>2013</v>
      </c>
      <c r="B15" s="19">
        <v>1788077.2310700922</v>
      </c>
      <c r="C15" s="19">
        <v>258216.10885259265</v>
      </c>
      <c r="D15" s="19"/>
      <c r="E15" s="19">
        <v>258216.10885259265</v>
      </c>
      <c r="F15" s="19">
        <v>149956.81304906931</v>
      </c>
      <c r="G15" s="19">
        <v>1167881.7537515385</v>
      </c>
      <c r="S15" s="21">
        <v>2013</v>
      </c>
      <c r="T15" s="22">
        <v>2665040245.1844516</v>
      </c>
      <c r="U15" s="22">
        <v>26857827.285793573</v>
      </c>
      <c r="V15" s="22">
        <v>364808407.91468233</v>
      </c>
      <c r="W15" s="22">
        <v>1105492256.2324371</v>
      </c>
      <c r="X15" s="22">
        <f t="shared" si="0"/>
        <v>1167881753.7515385</v>
      </c>
    </row>
    <row r="16" spans="1:24" x14ac:dyDescent="0.25">
      <c r="A16" s="1">
        <v>2014</v>
      </c>
      <c r="B16" s="19">
        <v>1799990.5189334573</v>
      </c>
      <c r="C16" s="19">
        <v>261166.9146198692</v>
      </c>
      <c r="D16" s="19"/>
      <c r="E16" s="19">
        <v>261166.9146198692</v>
      </c>
      <c r="F16" s="19">
        <v>148365.29872184197</v>
      </c>
      <c r="G16" s="19">
        <v>1165375.1506444179</v>
      </c>
      <c r="S16" s="21">
        <v>2014</v>
      </c>
      <c r="T16" s="22">
        <v>2667763256.1917028</v>
      </c>
      <c r="U16" s="22">
        <v>27416429.03234129</v>
      </c>
      <c r="V16" s="22">
        <v>362076752.03295535</v>
      </c>
      <c r="W16" s="22">
        <v>1112894924.4819884</v>
      </c>
      <c r="X16" s="22">
        <f t="shared" si="0"/>
        <v>1165375150.6444178</v>
      </c>
    </row>
    <row r="17" spans="1:24" x14ac:dyDescent="0.25">
      <c r="A17" s="1">
        <v>2015</v>
      </c>
      <c r="B17" s="19">
        <v>1725772.9999999981</v>
      </c>
      <c r="C17" s="19">
        <v>245776.7648991649</v>
      </c>
      <c r="D17" s="19"/>
      <c r="E17" s="19">
        <v>245776.7648991649</v>
      </c>
      <c r="F17" s="19">
        <v>137886.54384365754</v>
      </c>
      <c r="G17" s="19">
        <v>1128471.1199183371</v>
      </c>
      <c r="S17" s="21">
        <v>2015</v>
      </c>
      <c r="T17" s="22">
        <v>2590434854.9757018</v>
      </c>
      <c r="U17" s="22">
        <v>26322421.53500801</v>
      </c>
      <c r="V17" s="22">
        <v>356649607.25762331</v>
      </c>
      <c r="W17" s="22">
        <v>1078991706.2647333</v>
      </c>
      <c r="X17" s="22">
        <f t="shared" si="0"/>
        <v>1128471119.9183371</v>
      </c>
    </row>
    <row r="18" spans="1:24" x14ac:dyDescent="0.25">
      <c r="A18" s="1">
        <v>2016</v>
      </c>
      <c r="B18" s="19">
        <v>1666471.4596656398</v>
      </c>
      <c r="C18" s="19">
        <v>230330.02500037864</v>
      </c>
      <c r="D18" s="19"/>
      <c r="E18" s="19">
        <v>230330.02500037864</v>
      </c>
      <c r="F18" s="19">
        <v>128915.0833367525</v>
      </c>
      <c r="G18" s="19"/>
    </row>
    <row r="19" spans="1:24" x14ac:dyDescent="0.25">
      <c r="A19" s="1">
        <v>2017</v>
      </c>
      <c r="B19" s="19">
        <v>1684113.4557849541</v>
      </c>
      <c r="C19" s="19">
        <v>239850.21520603015</v>
      </c>
      <c r="D19" s="19"/>
      <c r="E19" s="19">
        <v>239850.21520603015</v>
      </c>
      <c r="F19" s="19">
        <v>131412.2053955961</v>
      </c>
      <c r="G19" s="19"/>
    </row>
    <row r="20" spans="1:24" x14ac:dyDescent="0.25">
      <c r="A20" s="1">
        <v>2018</v>
      </c>
      <c r="B20" s="19">
        <v>1705202.747867642</v>
      </c>
      <c r="C20" s="19">
        <f>242941.82216773</f>
        <v>242941.82216772999</v>
      </c>
      <c r="D20" s="19">
        <v>213155.04625130302</v>
      </c>
      <c r="E20" s="19">
        <v>242941.82216773002</v>
      </c>
      <c r="F20" s="19">
        <v>135942.42525178002</v>
      </c>
      <c r="G20" s="19"/>
    </row>
    <row r="21" spans="1:24" x14ac:dyDescent="0.25">
      <c r="A21" s="26">
        <f t="shared" ref="A21:A42" si="1">A20+1</f>
        <v>2019</v>
      </c>
      <c r="C21" s="25">
        <f>C20*(1+ComparaMetodos!$E4)</f>
        <v>247785.70187778227</v>
      </c>
      <c r="D21" s="25">
        <v>218084.97429182084</v>
      </c>
      <c r="E21" s="27"/>
    </row>
    <row r="22" spans="1:24" x14ac:dyDescent="0.25">
      <c r="A22" s="26">
        <f t="shared" si="1"/>
        <v>2020</v>
      </c>
      <c r="C22" s="25">
        <f>C21*(1+ComparaMetodos!$E5)</f>
        <v>255550.5011806965</v>
      </c>
      <c r="D22" s="25">
        <v>227956.01186475999</v>
      </c>
      <c r="E22" s="27"/>
    </row>
    <row r="23" spans="1:24" x14ac:dyDescent="0.25">
      <c r="A23" s="26">
        <f t="shared" si="1"/>
        <v>2021</v>
      </c>
      <c r="B23" s="4">
        <v>1000</v>
      </c>
      <c r="C23" s="25">
        <f>C22*(1+ComparaMetodos!$E6)</f>
        <v>263004.38944518333</v>
      </c>
      <c r="D23" s="25">
        <v>234343.4839635558</v>
      </c>
      <c r="E23" s="27"/>
    </row>
    <row r="24" spans="1:24" x14ac:dyDescent="0.25">
      <c r="A24" s="26">
        <f t="shared" si="1"/>
        <v>2022</v>
      </c>
      <c r="C24" s="25">
        <f>C23*(1+ComparaMetodos!$E7)</f>
        <v>271775.43193211319</v>
      </c>
      <c r="D24" s="25">
        <v>240880.1039578761</v>
      </c>
      <c r="E24" s="27"/>
    </row>
    <row r="25" spans="1:24" x14ac:dyDescent="0.25">
      <c r="A25" s="26">
        <f t="shared" si="1"/>
        <v>2023</v>
      </c>
      <c r="C25" s="25">
        <f>C24*(1+ComparaMetodos!$E8)</f>
        <v>279487.9539236151</v>
      </c>
      <c r="D25" s="25">
        <v>247544.16396786747</v>
      </c>
      <c r="E25" s="27"/>
      <c r="I25">
        <v>277000000</v>
      </c>
    </row>
    <row r="26" spans="1:24" x14ac:dyDescent="0.25">
      <c r="A26" s="26">
        <f t="shared" si="1"/>
        <v>2024</v>
      </c>
      <c r="C26" s="25">
        <f>C25*(1+ComparaMetodos!$E9)</f>
        <v>287264.31433130283</v>
      </c>
      <c r="D26" s="25">
        <v>254360.63385443817</v>
      </c>
      <c r="E26" s="27"/>
      <c r="I26">
        <v>277000</v>
      </c>
    </row>
    <row r="27" spans="1:24" x14ac:dyDescent="0.25">
      <c r="A27" s="26">
        <f t="shared" si="1"/>
        <v>2025</v>
      </c>
      <c r="C27" s="25">
        <f>C26*(1+ComparaMetodos!$E10)</f>
        <v>295751.09294258361</v>
      </c>
      <c r="D27" s="25">
        <v>261419.1872223079</v>
      </c>
      <c r="E27" s="27"/>
      <c r="I27">
        <v>277</v>
      </c>
    </row>
    <row r="28" spans="1:24" x14ac:dyDescent="0.25">
      <c r="A28" s="26">
        <f t="shared" si="1"/>
        <v>2026</v>
      </c>
      <c r="C28" s="25">
        <f>C27*(1+ComparaMetodos!$E11)</f>
        <v>304444.02647488989</v>
      </c>
      <c r="D28" s="25">
        <v>268646.89403713733</v>
      </c>
      <c r="E28" s="27"/>
    </row>
    <row r="29" spans="1:24" x14ac:dyDescent="0.25">
      <c r="A29" s="26">
        <f t="shared" si="1"/>
        <v>2027</v>
      </c>
      <c r="C29" s="25">
        <f>C28*(1+ComparaMetodos!$E12)</f>
        <v>315052.91377408762</v>
      </c>
      <c r="D29" s="25">
        <v>275979.71829502331</v>
      </c>
      <c r="E29" s="27"/>
    </row>
    <row r="30" spans="1:24" x14ac:dyDescent="0.25">
      <c r="A30" s="26">
        <f t="shared" si="1"/>
        <v>2028</v>
      </c>
      <c r="C30" s="25">
        <f>C29*(1+ComparaMetodos!$E13)</f>
        <v>325958.56673466292</v>
      </c>
      <c r="D30" s="25">
        <v>283415.99709769478</v>
      </c>
      <c r="E30" s="27"/>
    </row>
    <row r="31" spans="1:24" x14ac:dyDescent="0.25">
      <c r="A31" s="26">
        <f t="shared" si="1"/>
        <v>2029</v>
      </c>
      <c r="C31" s="25">
        <f>C30*(1+ComparaMetodos!$E14)</f>
        <v>337110.16762573633</v>
      </c>
      <c r="D31" s="25">
        <v>290959.01352855057</v>
      </c>
      <c r="E31" s="27"/>
    </row>
    <row r="32" spans="1:24" x14ac:dyDescent="0.25">
      <c r="A32" s="26">
        <f t="shared" si="1"/>
        <v>2030</v>
      </c>
      <c r="C32" s="25">
        <f>C31*(1+ComparaMetodos!$E15)</f>
        <v>348530.92392713996</v>
      </c>
      <c r="D32" s="25">
        <v>299193.06467552512</v>
      </c>
      <c r="E32" s="27"/>
    </row>
    <row r="33" spans="1:5" x14ac:dyDescent="0.25">
      <c r="A33" s="26">
        <f t="shared" si="1"/>
        <v>2031</v>
      </c>
      <c r="C33" s="25">
        <f>C32*(1+ComparaMetodos!$E16)</f>
        <v>360214.72683231381</v>
      </c>
      <c r="D33" s="25">
        <v>308769.08278661501</v>
      </c>
      <c r="E33" s="27"/>
    </row>
    <row r="34" spans="1:5" x14ac:dyDescent="0.25">
      <c r="A34" s="26">
        <f t="shared" si="1"/>
        <v>2032</v>
      </c>
      <c r="C34" s="25">
        <f>C33*(1+ComparaMetodos!$E17)</f>
        <v>372169.12822755484</v>
      </c>
      <c r="D34" s="25">
        <v>319134.81574910437</v>
      </c>
      <c r="E34" s="27"/>
    </row>
    <row r="35" spans="1:5" x14ac:dyDescent="0.25">
      <c r="A35" s="26">
        <f t="shared" si="1"/>
        <v>2033</v>
      </c>
      <c r="C35" s="25">
        <f>C34*(1+ComparaMetodos!$E18)</f>
        <v>384396.33604063449</v>
      </c>
      <c r="D35" s="25">
        <v>329864.67348520196</v>
      </c>
      <c r="E35" s="27"/>
    </row>
    <row r="36" spans="1:5" x14ac:dyDescent="0.25">
      <c r="A36" s="26">
        <f t="shared" si="1"/>
        <v>2034</v>
      </c>
      <c r="C36" s="25">
        <f>C35*(1+ComparaMetodos!$E19)</f>
        <v>396900.74804063415</v>
      </c>
      <c r="D36" s="25">
        <v>340978.40182674903</v>
      </c>
      <c r="E36" s="25"/>
    </row>
    <row r="37" spans="1:5" x14ac:dyDescent="0.25">
      <c r="A37" s="26">
        <f t="shared" si="1"/>
        <v>2035</v>
      </c>
      <c r="C37" s="25">
        <f>C36*(1+ComparaMetodos!$E20)</f>
        <v>409668.87167569943</v>
      </c>
      <c r="D37" s="25">
        <v>352492.38854401722</v>
      </c>
      <c r="E37" s="25"/>
    </row>
    <row r="38" spans="1:5" x14ac:dyDescent="0.25">
      <c r="A38" s="26">
        <f t="shared" si="1"/>
        <v>2036</v>
      </c>
      <c r="C38" s="25">
        <f>C37*(1+ComparaMetodos!$E21)</f>
        <v>426699.20907082502</v>
      </c>
      <c r="D38" s="25">
        <v>364422.3727711346</v>
      </c>
      <c r="E38" s="25"/>
    </row>
    <row r="39" spans="1:5" x14ac:dyDescent="0.25">
      <c r="A39" s="26">
        <f t="shared" si="1"/>
        <v>2037</v>
      </c>
      <c r="C39" s="25">
        <f>C38*(1+ComparaMetodos!$E22)</f>
        <v>442110.61468885018</v>
      </c>
      <c r="D39" s="25">
        <v>376781.82412712922</v>
      </c>
      <c r="E39" s="25"/>
    </row>
    <row r="40" spans="1:5" x14ac:dyDescent="0.25">
      <c r="A40" s="26">
        <f t="shared" si="1"/>
        <v>2038</v>
      </c>
      <c r="C40" s="25">
        <f>C39*(1+ComparaMetodos!$E23)</f>
        <v>457878.11253917939</v>
      </c>
      <c r="D40" s="25">
        <v>389586.92879147065</v>
      </c>
      <c r="E40" s="25"/>
    </row>
    <row r="41" spans="1:5" x14ac:dyDescent="0.25">
      <c r="A41" s="26">
        <f t="shared" si="1"/>
        <v>2039</v>
      </c>
      <c r="C41" s="25">
        <f>C40*(1+ComparaMetodos!$E24)</f>
        <v>473996.73039526289</v>
      </c>
      <c r="D41" s="25">
        <v>402855.86545400339</v>
      </c>
      <c r="E41" s="25"/>
    </row>
    <row r="42" spans="1:5" x14ac:dyDescent="0.25">
      <c r="A42" s="26">
        <f t="shared" si="1"/>
        <v>2040</v>
      </c>
      <c r="C42" s="25">
        <f>C41*(1+ComparaMetodos!$E25)</f>
        <v>490473.40752033575</v>
      </c>
      <c r="D42" s="25">
        <v>416606.96709770319</v>
      </c>
      <c r="E42" s="25"/>
    </row>
    <row r="43" spans="1:5" x14ac:dyDescent="0.25">
      <c r="C43" s="25"/>
      <c r="D43" s="25"/>
      <c r="E43" s="25"/>
    </row>
    <row r="44" spans="1:5" x14ac:dyDescent="0.25">
      <c r="C44" s="25"/>
      <c r="D44" s="25"/>
      <c r="E44" s="25"/>
    </row>
    <row r="45" spans="1:5" x14ac:dyDescent="0.25">
      <c r="C45" s="25"/>
      <c r="D45" s="25"/>
      <c r="E45" s="25"/>
    </row>
  </sheetData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93F46-1040-4AAE-8DB3-82BE33B7B26B}">
  <sheetPr>
    <tabColor theme="8" tint="0.79998168889431442"/>
  </sheetPr>
  <dimension ref="A1:M26"/>
  <sheetViews>
    <sheetView workbookViewId="0">
      <selection activeCell="O24" sqref="O24"/>
    </sheetView>
  </sheetViews>
  <sheetFormatPr defaultRowHeight="15" x14ac:dyDescent="0.25"/>
  <sheetData>
    <row r="1" spans="1:13" x14ac:dyDescent="0.25">
      <c r="A1" s="44" t="s">
        <v>1770</v>
      </c>
      <c r="B1" s="44"/>
      <c r="C1" s="44"/>
      <c r="D1" s="44"/>
      <c r="E1" s="44"/>
      <c r="F1" s="44" t="s">
        <v>1771</v>
      </c>
      <c r="G1" s="44"/>
      <c r="H1" s="45" t="s">
        <v>1772</v>
      </c>
      <c r="I1" s="44"/>
      <c r="J1" s="44"/>
      <c r="K1" s="44"/>
      <c r="L1" s="44"/>
      <c r="M1" s="44" t="s">
        <v>1771</v>
      </c>
    </row>
    <row r="2" spans="1:13" x14ac:dyDescent="0.25">
      <c r="A2" s="44"/>
      <c r="B2" s="740" t="s">
        <v>1773</v>
      </c>
      <c r="C2" s="740"/>
      <c r="D2" s="740"/>
      <c r="E2" s="740"/>
      <c r="F2" s="740"/>
      <c r="G2" s="44"/>
      <c r="H2" s="44"/>
      <c r="I2" s="740" t="s">
        <v>1773</v>
      </c>
      <c r="J2" s="740"/>
      <c r="K2" s="740"/>
      <c r="L2" s="740"/>
      <c r="M2" s="740"/>
    </row>
    <row r="3" spans="1:13" x14ac:dyDescent="0.25">
      <c r="A3" s="44"/>
      <c r="B3" s="5" t="s">
        <v>21</v>
      </c>
      <c r="C3" s="5" t="s">
        <v>1774</v>
      </c>
      <c r="D3" s="5" t="s">
        <v>1775</v>
      </c>
      <c r="E3" s="5" t="s">
        <v>1776</v>
      </c>
      <c r="F3" s="5" t="s">
        <v>26</v>
      </c>
      <c r="G3" s="44"/>
      <c r="H3" s="44"/>
      <c r="I3" s="5" t="s">
        <v>21</v>
      </c>
      <c r="J3" s="5" t="s">
        <v>1774</v>
      </c>
      <c r="K3" s="5" t="s">
        <v>1775</v>
      </c>
      <c r="L3" s="5" t="s">
        <v>1776</v>
      </c>
      <c r="M3" s="5" t="s">
        <v>26</v>
      </c>
    </row>
    <row r="4" spans="1:13" x14ac:dyDescent="0.25">
      <c r="A4" s="44">
        <v>2018</v>
      </c>
      <c r="B4" s="46">
        <v>135498.788</v>
      </c>
      <c r="C4" s="46">
        <v>71907.10836754</v>
      </c>
      <c r="D4" s="46">
        <v>207405.89636754</v>
      </c>
      <c r="E4" s="46"/>
      <c r="F4" s="46">
        <v>213157.63451855001</v>
      </c>
      <c r="G4" s="44"/>
      <c r="H4" s="44">
        <v>2018</v>
      </c>
      <c r="I4" s="46">
        <v>135498.788</v>
      </c>
      <c r="J4" s="46">
        <v>71907.10836754</v>
      </c>
      <c r="K4" s="46">
        <v>207405.89636754</v>
      </c>
      <c r="L4" s="46">
        <v>5751.7381510100095</v>
      </c>
      <c r="M4" s="46">
        <v>213157.63451855001</v>
      </c>
    </row>
    <row r="5" spans="1:13" x14ac:dyDescent="0.25">
      <c r="A5" s="44">
        <v>2019</v>
      </c>
      <c r="B5" s="46">
        <v>139899.80059917204</v>
      </c>
      <c r="C5" s="46">
        <v>74070.046651851881</v>
      </c>
      <c r="D5" s="46">
        <v>213969.84725102392</v>
      </c>
      <c r="E5" s="46">
        <v>7301.9699682355567</v>
      </c>
      <c r="F5" s="46">
        <v>221271.81721925948</v>
      </c>
      <c r="G5" s="44"/>
      <c r="H5" s="44">
        <v>2019</v>
      </c>
      <c r="I5" s="46">
        <v>140139.34473822243</v>
      </c>
      <c r="J5" s="46">
        <v>74187.773919715662</v>
      </c>
      <c r="K5" s="46">
        <v>214327.11865793809</v>
      </c>
      <c r="L5" s="46">
        <v>7314.1622706431954</v>
      </c>
      <c r="M5" s="46">
        <v>221641.28092858128</v>
      </c>
    </row>
    <row r="6" spans="1:13" x14ac:dyDescent="0.25">
      <c r="A6" s="44">
        <v>2020</v>
      </c>
      <c r="B6" s="46">
        <v>144602.77061964324</v>
      </c>
      <c r="C6" s="46">
        <v>76398.439451404382</v>
      </c>
      <c r="D6" s="46">
        <v>221001.21007104762</v>
      </c>
      <c r="E6" s="46">
        <v>14106.460217300919</v>
      </c>
      <c r="F6" s="46">
        <v>235107.67028834854</v>
      </c>
      <c r="G6" s="44"/>
      <c r="H6" s="44">
        <v>2020</v>
      </c>
      <c r="I6" s="46">
        <v>145108.21117240834</v>
      </c>
      <c r="J6" s="46">
        <v>76647.791955744775</v>
      </c>
      <c r="K6" s="46">
        <v>221756.0031281531</v>
      </c>
      <c r="L6" s="46">
        <v>14154.638497541688</v>
      </c>
      <c r="M6" s="46">
        <v>235910.64162569479</v>
      </c>
    </row>
    <row r="7" spans="1:13" x14ac:dyDescent="0.25">
      <c r="A7" s="44">
        <v>2021</v>
      </c>
      <c r="B7" s="46">
        <v>149334.46610779996</v>
      </c>
      <c r="C7" s="46">
        <v>78758.616270812054</v>
      </c>
      <c r="D7" s="46">
        <v>228093.08237861202</v>
      </c>
      <c r="E7" s="46">
        <v>14559.132917783747</v>
      </c>
      <c r="F7" s="46">
        <v>242652.21529639576</v>
      </c>
      <c r="G7" s="44"/>
      <c r="H7" s="44">
        <v>2021</v>
      </c>
      <c r="I7" s="46">
        <v>150706.41742092095</v>
      </c>
      <c r="J7" s="46">
        <v>79438.014504242587</v>
      </c>
      <c r="K7" s="46">
        <v>230144.43192516355</v>
      </c>
      <c r="L7" s="46">
        <v>14690.070122882782</v>
      </c>
      <c r="M7" s="46">
        <v>244834.50204804633</v>
      </c>
    </row>
    <row r="8" spans="1:13" x14ac:dyDescent="0.25">
      <c r="A8" s="44">
        <v>2022</v>
      </c>
      <c r="B8" s="46">
        <v>154645.06161475656</v>
      </c>
      <c r="C8" s="46">
        <v>81424.149951119573</v>
      </c>
      <c r="D8" s="46">
        <v>236069.21156587615</v>
      </c>
      <c r="E8" s="46">
        <v>15068.247546758066</v>
      </c>
      <c r="F8" s="46">
        <v>251137.45911263421</v>
      </c>
      <c r="G8" s="44"/>
      <c r="H8" s="44">
        <v>2022</v>
      </c>
      <c r="I8" s="46">
        <v>156423.00336811104</v>
      </c>
      <c r="J8" s="46">
        <v>82307.911770276682</v>
      </c>
      <c r="K8" s="46">
        <v>238730.9151383877</v>
      </c>
      <c r="L8" s="46">
        <v>15238.143519471574</v>
      </c>
      <c r="M8" s="46">
        <v>253969.05865785928</v>
      </c>
    </row>
    <row r="9" spans="1:13" x14ac:dyDescent="0.25">
      <c r="A9" s="44">
        <v>2023</v>
      </c>
      <c r="B9" s="46">
        <v>159350.09920646125</v>
      </c>
      <c r="C9" s="46">
        <v>83807.243393905665</v>
      </c>
      <c r="D9" s="46">
        <v>243157.34260036692</v>
      </c>
      <c r="E9" s="46">
        <v>15520.681442576635</v>
      </c>
      <c r="F9" s="46">
        <v>258678.02404294355</v>
      </c>
      <c r="G9" s="44"/>
      <c r="H9" s="44">
        <v>2023</v>
      </c>
      <c r="I9" s="46">
        <v>162280.08869327718</v>
      </c>
      <c r="J9" s="46">
        <v>85269.103088625328</v>
      </c>
      <c r="K9" s="46">
        <v>247549.19178190251</v>
      </c>
      <c r="L9" s="46">
        <v>15801.012241398043</v>
      </c>
      <c r="M9" s="46">
        <v>263350.20402330055</v>
      </c>
    </row>
    <row r="10" spans="1:13" x14ac:dyDescent="0.25">
      <c r="A10" s="44">
        <v>2024</v>
      </c>
      <c r="B10" s="46">
        <v>164051.77295213094</v>
      </c>
      <c r="C10" s="46">
        <v>86206.020782917898</v>
      </c>
      <c r="D10" s="46">
        <v>250257.79373504885</v>
      </c>
      <c r="E10" s="46">
        <v>15973.901727769116</v>
      </c>
      <c r="F10" s="46">
        <v>266231.69546281797</v>
      </c>
      <c r="G10" s="44"/>
      <c r="H10" s="44">
        <v>2024</v>
      </c>
      <c r="I10" s="46">
        <v>168262.7782233989</v>
      </c>
      <c r="J10" s="46">
        <v>88314.829919878568</v>
      </c>
      <c r="K10" s="46">
        <v>256577.60814327747</v>
      </c>
      <c r="L10" s="46">
        <v>16377.294136804936</v>
      </c>
      <c r="M10" s="46">
        <v>272954.9022800824</v>
      </c>
    </row>
    <row r="11" spans="1:13" x14ac:dyDescent="0.25">
      <c r="A11" s="44">
        <v>2025</v>
      </c>
      <c r="B11" s="46">
        <v>169151.72969514653</v>
      </c>
      <c r="C11" s="46">
        <v>88822.276576402845</v>
      </c>
      <c r="D11" s="46">
        <v>257974.00627154938</v>
      </c>
      <c r="E11" s="46">
        <v>16466.425932226586</v>
      </c>
      <c r="F11" s="46">
        <v>274440.43220377597</v>
      </c>
      <c r="G11" s="44"/>
      <c r="H11" s="44">
        <v>2025</v>
      </c>
      <c r="I11" s="46">
        <v>174393.70243271696</v>
      </c>
      <c r="J11" s="46">
        <v>91457.078948376919</v>
      </c>
      <c r="K11" s="46">
        <v>265850.7813810939</v>
      </c>
      <c r="L11" s="46">
        <v>16969.198811559181</v>
      </c>
      <c r="M11" s="46">
        <v>282819.98019265308</v>
      </c>
    </row>
    <row r="12" spans="1:13" x14ac:dyDescent="0.25">
      <c r="A12" s="44">
        <v>2026</v>
      </c>
      <c r="B12" s="46">
        <v>174414.6648937682</v>
      </c>
      <c r="C12" s="46">
        <v>91539.438584737363</v>
      </c>
      <c r="D12" s="46">
        <v>265954.10347850557</v>
      </c>
      <c r="E12" s="46">
        <v>16975.793839053542</v>
      </c>
      <c r="F12" s="46">
        <v>282929.89731755911</v>
      </c>
      <c r="G12" s="44"/>
      <c r="H12" s="44">
        <v>2026</v>
      </c>
      <c r="I12" s="46">
        <v>180647.04507497544</v>
      </c>
      <c r="J12" s="46">
        <v>94683.557528544843</v>
      </c>
      <c r="K12" s="46">
        <v>275330.60260352027</v>
      </c>
      <c r="L12" s="46">
        <v>17574.293783203466</v>
      </c>
      <c r="M12" s="46">
        <v>292904.89638672373</v>
      </c>
    </row>
    <row r="13" spans="1:13" x14ac:dyDescent="0.25">
      <c r="A13" s="44">
        <v>2027</v>
      </c>
      <c r="B13" s="46">
        <v>180719.75635409669</v>
      </c>
      <c r="C13" s="46">
        <v>94803.475365189355</v>
      </c>
      <c r="D13" s="46">
        <v>275523.23171928606</v>
      </c>
      <c r="E13" s="46">
        <v>17586.58925867785</v>
      </c>
      <c r="F13" s="46">
        <v>293109.82097796391</v>
      </c>
      <c r="G13" s="44"/>
      <c r="H13" s="44">
        <v>2027</v>
      </c>
      <c r="I13" s="46">
        <v>187817.05495016195</v>
      </c>
      <c r="J13" s="46">
        <v>98396.993134976132</v>
      </c>
      <c r="K13" s="46">
        <v>286214.04808513809</v>
      </c>
      <c r="L13" s="46">
        <v>18268.981792668405</v>
      </c>
      <c r="M13" s="46">
        <v>304483.02987780649</v>
      </c>
    </row>
    <row r="14" spans="1:13" x14ac:dyDescent="0.25">
      <c r="A14" s="44">
        <v>2028</v>
      </c>
      <c r="B14" s="46">
        <v>187147.42667586936</v>
      </c>
      <c r="C14" s="46">
        <v>98152.752949138696</v>
      </c>
      <c r="D14" s="46">
        <v>285300.17962500802</v>
      </c>
      <c r="E14" s="46">
        <v>18210.649763298396</v>
      </c>
      <c r="F14" s="46">
        <v>303510.82938830642</v>
      </c>
      <c r="G14" s="44"/>
      <c r="H14" s="44">
        <v>2028</v>
      </c>
      <c r="I14" s="46">
        <v>195178.91325315199</v>
      </c>
      <c r="J14" s="46">
        <v>102234.01331869273</v>
      </c>
      <c r="K14" s="46">
        <v>297412.92657184473</v>
      </c>
      <c r="L14" s="46">
        <v>18983.803823734808</v>
      </c>
      <c r="M14" s="46">
        <v>316396.73039557954</v>
      </c>
    </row>
    <row r="15" spans="1:13" x14ac:dyDescent="0.25">
      <c r="A15" s="44">
        <v>2029</v>
      </c>
      <c r="B15" s="46">
        <v>193707.69088714119</v>
      </c>
      <c r="C15" s="46">
        <v>101592.95118343782</v>
      </c>
      <c r="D15" s="46">
        <v>295300.64207057899</v>
      </c>
      <c r="E15" s="46">
        <v>18848.977153441228</v>
      </c>
      <c r="F15" s="46">
        <v>314149.61922402022</v>
      </c>
      <c r="G15" s="44"/>
      <c r="H15" s="44">
        <v>2029</v>
      </c>
      <c r="I15" s="46">
        <v>202752.1702364251</v>
      </c>
      <c r="J15" s="46">
        <v>106205.52724993828</v>
      </c>
      <c r="K15" s="46">
        <v>308957.69748636335</v>
      </c>
      <c r="L15" s="46">
        <v>19720.704094874265</v>
      </c>
      <c r="M15" s="46">
        <v>328678.40158123762</v>
      </c>
    </row>
    <row r="16" spans="1:13" x14ac:dyDescent="0.25">
      <c r="A16" s="44">
        <v>2030</v>
      </c>
      <c r="B16" s="46">
        <v>201093.0963420927</v>
      </c>
      <c r="C16" s="46">
        <v>105359.41944848046</v>
      </c>
      <c r="D16" s="46">
        <v>306452.51579057315</v>
      </c>
      <c r="E16" s="46">
        <v>19560.798880249378</v>
      </c>
      <c r="F16" s="46">
        <v>326013.31467082252</v>
      </c>
      <c r="G16" s="44"/>
      <c r="H16" s="44">
        <v>2030</v>
      </c>
      <c r="I16" s="46">
        <v>211313.24844298989</v>
      </c>
      <c r="J16" s="46">
        <v>110571.57452740439</v>
      </c>
      <c r="K16" s="46">
        <v>321884.82297039428</v>
      </c>
      <c r="L16" s="46">
        <v>20545.839764067729</v>
      </c>
      <c r="M16" s="46">
        <v>342430.66273446201</v>
      </c>
    </row>
    <row r="17" spans="1:13" x14ac:dyDescent="0.25">
      <c r="A17" s="44">
        <v>2031</v>
      </c>
      <c r="B17" s="46">
        <v>208772.65618422924</v>
      </c>
      <c r="C17" s="46">
        <v>109275.90292543167</v>
      </c>
      <c r="D17" s="46">
        <v>318048.55910966091</v>
      </c>
      <c r="E17" s="46">
        <v>20300.97185806348</v>
      </c>
      <c r="F17" s="46">
        <v>338349.53096772439</v>
      </c>
      <c r="G17" s="44"/>
      <c r="H17" s="44">
        <v>2031</v>
      </c>
      <c r="I17" s="46">
        <v>220246.53301650097</v>
      </c>
      <c r="J17" s="46">
        <v>115127.44259097367</v>
      </c>
      <c r="K17" s="46">
        <v>335373.97560747463</v>
      </c>
      <c r="L17" s="46">
        <v>21406.849506860075</v>
      </c>
      <c r="M17" s="46">
        <v>356780.8251143347</v>
      </c>
    </row>
    <row r="18" spans="1:13" x14ac:dyDescent="0.25">
      <c r="A18" s="44">
        <v>2032</v>
      </c>
      <c r="B18" s="46">
        <v>216758.36723390402</v>
      </c>
      <c r="C18" s="46">
        <v>113348.51984888501</v>
      </c>
      <c r="D18" s="46">
        <v>330106.88708278904</v>
      </c>
      <c r="E18" s="46">
        <v>21070.652366986556</v>
      </c>
      <c r="F18" s="46">
        <v>351177.53944977559</v>
      </c>
      <c r="G18" s="44"/>
      <c r="H18" s="44">
        <v>2032</v>
      </c>
      <c r="I18" s="46">
        <v>229567.3605184461</v>
      </c>
      <c r="J18" s="46">
        <v>119880.95290319028</v>
      </c>
      <c r="K18" s="46">
        <v>349448.31342163635</v>
      </c>
      <c r="L18" s="46">
        <v>22305.211494998075</v>
      </c>
      <c r="M18" s="46">
        <v>371753.52491663443</v>
      </c>
    </row>
    <row r="19" spans="1:13" x14ac:dyDescent="0.25">
      <c r="A19" s="44">
        <v>2033</v>
      </c>
      <c r="B19" s="46">
        <v>225062.73525664824</v>
      </c>
      <c r="C19" s="46">
        <v>117583.64800937491</v>
      </c>
      <c r="D19" s="46">
        <v>342646.38326602313</v>
      </c>
      <c r="E19" s="46">
        <v>21871.045740384492</v>
      </c>
      <c r="F19" s="46">
        <v>364517.42900640762</v>
      </c>
      <c r="G19" s="44"/>
      <c r="H19" s="44">
        <v>2033</v>
      </c>
      <c r="I19" s="46">
        <v>239292.45570810328</v>
      </c>
      <c r="J19" s="46">
        <v>124840.63489083317</v>
      </c>
      <c r="K19" s="46">
        <v>364133.09059893643</v>
      </c>
      <c r="L19" s="46">
        <v>23242.537697804451</v>
      </c>
      <c r="M19" s="46">
        <v>387375.62829674088</v>
      </c>
    </row>
    <row r="20" spans="1:13" x14ac:dyDescent="0.25">
      <c r="A20" s="44">
        <v>2034</v>
      </c>
      <c r="B20" s="46">
        <v>233698.81491569945</v>
      </c>
      <c r="C20" s="46">
        <v>121987.94512868726</v>
      </c>
      <c r="D20" s="46">
        <v>355686.76004438673</v>
      </c>
      <c r="E20" s="46">
        <v>22703.410215599171</v>
      </c>
      <c r="F20" s="46">
        <v>378390.1702599859</v>
      </c>
      <c r="G20" s="44"/>
      <c r="H20" s="44">
        <v>2034</v>
      </c>
      <c r="I20" s="46">
        <v>249439.47171821358</v>
      </c>
      <c r="J20" s="46">
        <v>130015.4914400205</v>
      </c>
      <c r="K20" s="46">
        <v>379454.96315823408</v>
      </c>
      <c r="L20" s="46">
        <v>24220.52956329158</v>
      </c>
      <c r="M20" s="46">
        <v>403675.49272152566</v>
      </c>
    </row>
    <row r="21" spans="1:13" x14ac:dyDescent="0.25">
      <c r="A21" s="44">
        <v>2035</v>
      </c>
      <c r="B21" s="46">
        <v>243697.60690583082</v>
      </c>
      <c r="C21" s="46">
        <v>127087.20920420843</v>
      </c>
      <c r="D21" s="46">
        <v>370784.81611003925</v>
      </c>
      <c r="E21" s="46">
        <v>23667.11592191743</v>
      </c>
      <c r="F21" s="46">
        <v>394451.93203195668</v>
      </c>
      <c r="G21" s="44"/>
      <c r="H21" s="44">
        <v>2035</v>
      </c>
      <c r="I21" s="46">
        <v>260026.92118128162</v>
      </c>
      <c r="J21" s="46">
        <v>135414.96377144856</v>
      </c>
      <c r="K21" s="46">
        <v>395441.88495273015</v>
      </c>
      <c r="L21" s="46">
        <v>25240.971379961527</v>
      </c>
      <c r="M21" s="46">
        <v>420682.85633269168</v>
      </c>
    </row>
    <row r="22" spans="1:13" x14ac:dyDescent="0.25">
      <c r="A22" s="44">
        <v>2036</v>
      </c>
      <c r="B22" s="46">
        <v>254099.4975723011</v>
      </c>
      <c r="C22" s="46">
        <v>132392.04877336658</v>
      </c>
      <c r="D22" s="46">
        <v>386491.54634566768</v>
      </c>
      <c r="E22" s="46">
        <v>24669.673171000089</v>
      </c>
      <c r="F22" s="46">
        <v>411161.21951666777</v>
      </c>
      <c r="G22" s="44"/>
      <c r="H22" s="44">
        <v>2036</v>
      </c>
      <c r="I22" s="46">
        <v>271074.18912644614</v>
      </c>
      <c r="J22" s="46">
        <v>141048.93801764082</v>
      </c>
      <c r="K22" s="46">
        <v>412123.12714408699</v>
      </c>
      <c r="L22" s="46">
        <v>26305.731519835361</v>
      </c>
      <c r="M22" s="46">
        <v>438428.85866392235</v>
      </c>
    </row>
    <row r="23" spans="1:13" x14ac:dyDescent="0.25">
      <c r="A23" s="44">
        <v>2037</v>
      </c>
      <c r="B23" s="46">
        <v>264942.5591284376</v>
      </c>
      <c r="C23" s="46">
        <v>137921.8802086483</v>
      </c>
      <c r="D23" s="46">
        <v>402864.43933708593</v>
      </c>
      <c r="E23" s="46">
        <v>25714.751447048038</v>
      </c>
      <c r="F23" s="46">
        <v>428579.19078413397</v>
      </c>
      <c r="G23" s="44"/>
      <c r="H23" s="44">
        <v>2037</v>
      </c>
      <c r="I23" s="46">
        <v>282601.56612117152</v>
      </c>
      <c r="J23" s="46">
        <v>146927.7621248138</v>
      </c>
      <c r="K23" s="46">
        <v>429529.32824598532</v>
      </c>
      <c r="L23" s="46">
        <v>27416.765632722469</v>
      </c>
      <c r="M23" s="46">
        <v>456946.09387870779</v>
      </c>
    </row>
    <row r="24" spans="1:13" x14ac:dyDescent="0.25">
      <c r="A24" s="44">
        <v>2038</v>
      </c>
      <c r="B24" s="46">
        <v>276253.77762335289</v>
      </c>
      <c r="C24" s="46">
        <v>143690.46607166246</v>
      </c>
      <c r="D24" s="46">
        <v>419944.24369501532</v>
      </c>
      <c r="E24" s="46">
        <v>26804.951725213788</v>
      </c>
      <c r="F24" s="46">
        <v>446749.19542022911</v>
      </c>
      <c r="G24" s="44"/>
      <c r="H24" s="44">
        <v>2038</v>
      </c>
      <c r="I24" s="46">
        <v>294630.28802655142</v>
      </c>
      <c r="J24" s="46">
        <v>153062.26612760502</v>
      </c>
      <c r="K24" s="46">
        <v>447692.55415415647</v>
      </c>
      <c r="L24" s="46">
        <v>28576.12047792488</v>
      </c>
      <c r="M24" s="46">
        <v>476268.67463208135</v>
      </c>
    </row>
    <row r="25" spans="1:13" x14ac:dyDescent="0.25">
      <c r="A25" s="44">
        <v>2039</v>
      </c>
      <c r="B25" s="46">
        <v>288056.84148406237</v>
      </c>
      <c r="C25" s="46">
        <v>149709.88717627205</v>
      </c>
      <c r="D25" s="46">
        <v>437766.72866033443</v>
      </c>
      <c r="E25" s="46">
        <v>27942.557148532011</v>
      </c>
      <c r="F25" s="46">
        <v>465709.28580886644</v>
      </c>
      <c r="G25" s="44"/>
      <c r="H25" s="44">
        <v>2039</v>
      </c>
      <c r="I25" s="46">
        <v>308495.25663785241</v>
      </c>
      <c r="J25" s="46">
        <v>160133.23394227869</v>
      </c>
      <c r="K25" s="46">
        <v>468628.49058013107</v>
      </c>
      <c r="L25" s="46">
        <v>29912.456845540321</v>
      </c>
      <c r="M25" s="46">
        <v>498540.94742567139</v>
      </c>
    </row>
    <row r="26" spans="1:13" x14ac:dyDescent="0.25">
      <c r="A26" s="44">
        <v>2040</v>
      </c>
      <c r="B26" s="46">
        <v>300374.82991671137</v>
      </c>
      <c r="C26" s="46">
        <v>155991.91364099766</v>
      </c>
      <c r="D26" s="46">
        <v>456366.74355770904</v>
      </c>
      <c r="E26" s="46">
        <v>29129.792141981481</v>
      </c>
      <c r="F26" s="46">
        <v>485496.53569969052</v>
      </c>
      <c r="G26" s="44"/>
      <c r="H26" s="44">
        <v>2040</v>
      </c>
      <c r="I26" s="46">
        <v>322988.49771497556</v>
      </c>
      <c r="J26" s="46">
        <v>167524.61318442947</v>
      </c>
      <c r="K26" s="46">
        <v>490513.11089940503</v>
      </c>
      <c r="L26" s="46">
        <v>31309.347504217352</v>
      </c>
      <c r="M26" s="46">
        <v>521822.45840362238</v>
      </c>
    </row>
  </sheetData>
  <mergeCells count="2">
    <mergeCell ref="B2:F2"/>
    <mergeCell ref="I2:M2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8BC9F-7425-4610-8C0F-846B5293FA35}">
  <sheetPr>
    <tabColor theme="8" tint="0.79998168889431442"/>
  </sheetPr>
  <dimension ref="A1:F26"/>
  <sheetViews>
    <sheetView workbookViewId="0">
      <selection activeCell="G4" sqref="G4"/>
    </sheetView>
  </sheetViews>
  <sheetFormatPr defaultRowHeight="15" x14ac:dyDescent="0.25"/>
  <sheetData>
    <row r="1" spans="1:6" x14ac:dyDescent="0.25">
      <c r="A1" s="45" t="s">
        <v>1777</v>
      </c>
      <c r="B1" s="44"/>
      <c r="C1" s="44"/>
      <c r="D1" s="44"/>
      <c r="E1" s="44"/>
      <c r="F1" s="44" t="s">
        <v>1771</v>
      </c>
    </row>
    <row r="2" spans="1:6" x14ac:dyDescent="0.25">
      <c r="A2" s="44"/>
      <c r="B2" s="740" t="s">
        <v>1778</v>
      </c>
      <c r="C2" s="740"/>
      <c r="D2" s="740"/>
      <c r="E2" s="740"/>
      <c r="F2" s="740"/>
    </row>
    <row r="3" spans="1:6" ht="60" x14ac:dyDescent="0.25">
      <c r="A3" s="47"/>
      <c r="B3" s="48" t="s">
        <v>1779</v>
      </c>
      <c r="C3" s="48" t="s">
        <v>1780</v>
      </c>
      <c r="D3" s="48" t="s">
        <v>1781</v>
      </c>
      <c r="E3" s="48" t="s">
        <v>1782</v>
      </c>
      <c r="F3" s="48" t="s">
        <v>1783</v>
      </c>
    </row>
    <row r="4" spans="1:6" x14ac:dyDescent="0.25">
      <c r="A4" s="44">
        <v>2018</v>
      </c>
      <c r="B4" s="46">
        <v>213157.63451855001</v>
      </c>
      <c r="C4" s="46">
        <v>213997.83321297998</v>
      </c>
      <c r="D4" s="46">
        <v>195349.20425342</v>
      </c>
      <c r="E4" s="46">
        <v>6227.5133426700004</v>
      </c>
      <c r="F4" s="46">
        <v>12421.115616890002</v>
      </c>
    </row>
    <row r="5" spans="1:6" x14ac:dyDescent="0.25">
      <c r="A5" s="44">
        <v>2019</v>
      </c>
      <c r="B5" s="46">
        <v>221271.81721925948</v>
      </c>
      <c r="C5" s="46">
        <v>221271.81721925948</v>
      </c>
      <c r="D5" s="46">
        <v>200913.73685353427</v>
      </c>
      <c r="E5" s="46">
        <v>6227.5133426700004</v>
      </c>
      <c r="F5" s="46">
        <v>14130.56702305521</v>
      </c>
    </row>
    <row r="6" spans="1:6" x14ac:dyDescent="0.25">
      <c r="A6" s="44">
        <v>2020</v>
      </c>
      <c r="B6" s="46">
        <v>235107.67028834854</v>
      </c>
      <c r="C6" s="46">
        <v>235107.67028834854</v>
      </c>
      <c r="D6" s="46">
        <v>206608.2712181934</v>
      </c>
      <c r="E6" s="46">
        <v>6364.7256685224402</v>
      </c>
      <c r="F6" s="46">
        <v>22134.673401632695</v>
      </c>
    </row>
    <row r="7" spans="1:6" x14ac:dyDescent="0.25">
      <c r="A7" s="44">
        <v>2021</v>
      </c>
      <c r="B7" s="46">
        <v>242652.21529639576</v>
      </c>
      <c r="C7" s="46">
        <v>242652.21529639576</v>
      </c>
      <c r="D7" s="46">
        <v>212594.21676016442</v>
      </c>
      <c r="E7" s="46">
        <v>6318.4587099025794</v>
      </c>
      <c r="F7" s="46">
        <v>23739.539826328764</v>
      </c>
    </row>
    <row r="8" spans="1:6" x14ac:dyDescent="0.25">
      <c r="A8" s="44">
        <v>2022</v>
      </c>
      <c r="B8" s="46">
        <v>251137.45911263421</v>
      </c>
      <c r="C8" s="46">
        <v>251137.45911263421</v>
      </c>
      <c r="D8" s="46">
        <v>219236.94272328436</v>
      </c>
      <c r="E8" s="46">
        <v>6385.0442656106916</v>
      </c>
      <c r="F8" s="46">
        <v>25515.472123739164</v>
      </c>
    </row>
    <row r="9" spans="1:6" x14ac:dyDescent="0.25">
      <c r="A9" s="44">
        <v>2023</v>
      </c>
      <c r="B9" s="46">
        <v>258678.02404294355</v>
      </c>
      <c r="C9" s="46">
        <v>258678.02404294355</v>
      </c>
      <c r="D9" s="46">
        <v>225339.25764752389</v>
      </c>
      <c r="E9" s="46">
        <v>6457.3196727052582</v>
      </c>
      <c r="F9" s="46">
        <v>26881.446722714405</v>
      </c>
    </row>
    <row r="10" spans="1:6" x14ac:dyDescent="0.25">
      <c r="A10" s="44">
        <v>2024</v>
      </c>
      <c r="B10" s="46">
        <v>266231.69546281797</v>
      </c>
      <c r="C10" s="46">
        <v>266231.69546281797</v>
      </c>
      <c r="D10" s="46">
        <v>231508.45511359329</v>
      </c>
      <c r="E10" s="46">
        <v>6536.0625418956515</v>
      </c>
      <c r="F10" s="46">
        <v>28187.17780732903</v>
      </c>
    </row>
    <row r="11" spans="1:6" x14ac:dyDescent="0.25">
      <c r="A11" s="44">
        <v>2025</v>
      </c>
      <c r="B11" s="46">
        <v>274440.43220377597</v>
      </c>
      <c r="C11" s="46">
        <v>274440.43220377597</v>
      </c>
      <c r="D11" s="46">
        <v>238157.08979458068</v>
      </c>
      <c r="E11" s="46">
        <v>6620.1741237022998</v>
      </c>
      <c r="F11" s="46">
        <v>29663.16828549299</v>
      </c>
    </row>
    <row r="12" spans="1:6" x14ac:dyDescent="0.25">
      <c r="A12" s="44">
        <v>2026</v>
      </c>
      <c r="B12" s="46">
        <v>282929.89731755911</v>
      </c>
      <c r="C12" s="46">
        <v>282929.89731755911</v>
      </c>
      <c r="D12" s="46">
        <v>245049.19497139499</v>
      </c>
      <c r="E12" s="46">
        <v>6709.527235156339</v>
      </c>
      <c r="F12" s="46">
        <v>31171.175111007782</v>
      </c>
    </row>
    <row r="13" spans="1:6" x14ac:dyDescent="0.25">
      <c r="A13" s="44">
        <v>2027</v>
      </c>
      <c r="B13" s="46">
        <v>293109.82097796391</v>
      </c>
      <c r="C13" s="46">
        <v>293109.82097796391</v>
      </c>
      <c r="D13" s="46">
        <v>253096.54277979946</v>
      </c>
      <c r="E13" s="46">
        <v>6804.6299916265607</v>
      </c>
      <c r="F13" s="46">
        <v>33208.648206537888</v>
      </c>
    </row>
    <row r="14" spans="1:6" x14ac:dyDescent="0.25">
      <c r="A14" s="44">
        <v>2028</v>
      </c>
      <c r="B14" s="46">
        <v>303510.82938830642</v>
      </c>
      <c r="C14" s="46">
        <v>303510.82938830642</v>
      </c>
      <c r="D14" s="46">
        <v>261360.80889654829</v>
      </c>
      <c r="E14" s="46">
        <v>6905.6087322551675</v>
      </c>
      <c r="F14" s="46">
        <v>35244.41175950296</v>
      </c>
    </row>
    <row r="15" spans="1:6" x14ac:dyDescent="0.25">
      <c r="A15" s="44">
        <v>2029</v>
      </c>
      <c r="B15" s="46">
        <v>314149.61922402022</v>
      </c>
      <c r="C15" s="46">
        <v>314149.61922402022</v>
      </c>
      <c r="D15" s="46">
        <v>269854.83558612975</v>
      </c>
      <c r="E15" s="46">
        <v>7013.9743159181171</v>
      </c>
      <c r="F15" s="46">
        <v>37280.80932197236</v>
      </c>
    </row>
    <row r="16" spans="1:6" x14ac:dyDescent="0.25">
      <c r="A16" s="44">
        <v>2030</v>
      </c>
      <c r="B16" s="46">
        <v>326013.31467082252</v>
      </c>
      <c r="C16" s="46">
        <v>326013.31467082252</v>
      </c>
      <c r="D16" s="46">
        <v>279044.13531712611</v>
      </c>
      <c r="E16" s="46">
        <v>7129.7516459003446</v>
      </c>
      <c r="F16" s="46">
        <v>39839.427707796065</v>
      </c>
    </row>
    <row r="17" spans="1:6" x14ac:dyDescent="0.25">
      <c r="A17" s="44">
        <v>2031</v>
      </c>
      <c r="B17" s="46">
        <v>338349.53096772439</v>
      </c>
      <c r="C17" s="46">
        <v>338349.53096772439</v>
      </c>
      <c r="D17" s="46">
        <v>288582.46797796839</v>
      </c>
      <c r="E17" s="46">
        <v>7252.9814128159405</v>
      </c>
      <c r="F17" s="46">
        <v>42514.081576940058</v>
      </c>
    </row>
    <row r="18" spans="1:6" x14ac:dyDescent="0.25">
      <c r="A18" s="44">
        <v>2032</v>
      </c>
      <c r="B18" s="46">
        <v>351177.53944977559</v>
      </c>
      <c r="C18" s="46">
        <v>351177.53944977559</v>
      </c>
      <c r="D18" s="46">
        <v>298483.28518224292</v>
      </c>
      <c r="E18" s="46">
        <v>7384.6750251462063</v>
      </c>
      <c r="F18" s="46">
        <v>45309.579242386462</v>
      </c>
    </row>
    <row r="19" spans="1:6" x14ac:dyDescent="0.25">
      <c r="A19" s="44">
        <v>2033</v>
      </c>
      <c r="B19" s="46">
        <v>364517.42900640762</v>
      </c>
      <c r="C19" s="46">
        <v>364517.42900640762</v>
      </c>
      <c r="D19" s="46">
        <v>308760.60044640547</v>
      </c>
      <c r="E19" s="46">
        <v>7525.0768115662131</v>
      </c>
      <c r="F19" s="46">
        <v>48231.751748435934</v>
      </c>
    </row>
    <row r="20" spans="1:6" x14ac:dyDescent="0.25">
      <c r="A20" s="44">
        <v>2034</v>
      </c>
      <c r="B20" s="46">
        <v>378390.1702599859</v>
      </c>
      <c r="C20" s="46">
        <v>378390.1702599859</v>
      </c>
      <c r="D20" s="46">
        <v>319429.031816729</v>
      </c>
      <c r="E20" s="46">
        <v>7674.4436972546637</v>
      </c>
      <c r="F20" s="46">
        <v>51286.694746002242</v>
      </c>
    </row>
    <row r="21" spans="1:6" x14ac:dyDescent="0.25">
      <c r="A21" s="44">
        <v>2035</v>
      </c>
      <c r="B21" s="46">
        <v>394451.93203195668</v>
      </c>
      <c r="C21" s="46">
        <v>394451.93203195668</v>
      </c>
      <c r="D21" s="46">
        <v>331563.53184621781</v>
      </c>
      <c r="E21" s="46">
        <v>7833.045680059271</v>
      </c>
      <c r="F21" s="46">
        <v>55055.354505679592</v>
      </c>
    </row>
    <row r="22" spans="1:6" x14ac:dyDescent="0.25">
      <c r="A22" s="44">
        <v>2036</v>
      </c>
      <c r="B22" s="46">
        <v>411161.21951666777</v>
      </c>
      <c r="C22" s="46">
        <v>411161.21951666777</v>
      </c>
      <c r="D22" s="46">
        <v>344168.55793487752</v>
      </c>
      <c r="E22" s="46">
        <v>8001.1663574184713</v>
      </c>
      <c r="F22" s="46">
        <v>58991.495224371778</v>
      </c>
    </row>
    <row r="23" spans="1:6" x14ac:dyDescent="0.25">
      <c r="A23" s="44">
        <v>2037</v>
      </c>
      <c r="B23" s="46">
        <v>428579.19078413397</v>
      </c>
      <c r="C23" s="46">
        <v>428579.19078413397</v>
      </c>
      <c r="D23" s="46">
        <v>357284.94039178797</v>
      </c>
      <c r="E23" s="46">
        <v>8180.7123509919447</v>
      </c>
      <c r="F23" s="46">
        <v>63113.538041354055</v>
      </c>
    </row>
    <row r="24" spans="1:6" x14ac:dyDescent="0.25">
      <c r="A24" s="44">
        <v>2038</v>
      </c>
      <c r="B24" s="46">
        <v>446749.19542022911</v>
      </c>
      <c r="C24" s="46">
        <v>446749.19542022911</v>
      </c>
      <c r="D24" s="46">
        <v>370942.06473643635</v>
      </c>
      <c r="E24" s="46">
        <v>8372.0230003098204</v>
      </c>
      <c r="F24" s="46">
        <v>67435.107683482929</v>
      </c>
    </row>
    <row r="25" spans="1:6" x14ac:dyDescent="0.25">
      <c r="A25" s="44">
        <v>2039</v>
      </c>
      <c r="B25" s="46">
        <v>465709.28580886644</v>
      </c>
      <c r="C25" s="46">
        <v>465709.28580886644</v>
      </c>
      <c r="D25" s="46">
        <v>385165.95034303528</v>
      </c>
      <c r="E25" s="46">
        <v>8575.4889979063046</v>
      </c>
      <c r="F25" s="46">
        <v>71967.846467924857</v>
      </c>
    </row>
    <row r="26" spans="1:6" x14ac:dyDescent="0.25">
      <c r="A26" s="44">
        <v>2040</v>
      </c>
      <c r="B26" s="46">
        <v>485496.53569969052</v>
      </c>
      <c r="C26" s="46">
        <v>485496.53569969052</v>
      </c>
      <c r="D26" s="46">
        <v>399982.03990393574</v>
      </c>
      <c r="E26" s="46">
        <v>8791.5335177106062</v>
      </c>
      <c r="F26" s="46">
        <v>76722.962278044171</v>
      </c>
    </row>
  </sheetData>
  <mergeCells count="1">
    <mergeCell ref="B2:F2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0808E-2830-42AD-9DFB-4B26525DB176}">
  <sheetPr>
    <tabColor theme="7" tint="0.79998168889431442"/>
  </sheetPr>
  <dimension ref="A1:AC58"/>
  <sheetViews>
    <sheetView zoomScale="85" zoomScaleNormal="85" workbookViewId="0">
      <selection activeCell="IG26" sqref="IG26"/>
    </sheetView>
  </sheetViews>
  <sheetFormatPr defaultRowHeight="15" x14ac:dyDescent="0.25"/>
  <cols>
    <col min="3" max="9" width="10.5703125" customWidth="1"/>
    <col min="10" max="11" width="14.140625" customWidth="1"/>
    <col min="12" max="12" width="15" bestFit="1" customWidth="1"/>
    <col min="13" max="18" width="10.5703125" customWidth="1"/>
    <col min="19" max="20" width="13.42578125" customWidth="1"/>
    <col min="24" max="24" width="10.42578125" customWidth="1"/>
  </cols>
  <sheetData>
    <row r="1" spans="1:29" x14ac:dyDescent="0.25">
      <c r="A1" s="28" t="s">
        <v>18</v>
      </c>
    </row>
    <row r="2" spans="1:29" x14ac:dyDescent="0.25">
      <c r="B2" t="s">
        <v>19</v>
      </c>
      <c r="M2" t="s">
        <v>20</v>
      </c>
    </row>
    <row r="3" spans="1:29" s="29" customFormat="1" ht="45" x14ac:dyDescent="0.25">
      <c r="C3" s="29" t="s">
        <v>21</v>
      </c>
      <c r="D3" s="29" t="s">
        <v>22</v>
      </c>
      <c r="E3" s="29" t="s">
        <v>23</v>
      </c>
      <c r="F3" s="29" t="s">
        <v>24</v>
      </c>
      <c r="G3" s="29" t="s">
        <v>25</v>
      </c>
      <c r="H3" s="29" t="s">
        <v>26</v>
      </c>
      <c r="I3" s="29" t="s">
        <v>1767</v>
      </c>
      <c r="J3" s="29" t="s">
        <v>1764</v>
      </c>
      <c r="K3" s="29" t="s">
        <v>1766</v>
      </c>
      <c r="N3" s="29" t="s">
        <v>27</v>
      </c>
      <c r="O3" s="29" t="s">
        <v>28</v>
      </c>
      <c r="P3" s="29" t="s">
        <v>29</v>
      </c>
      <c r="Q3" s="29" t="s">
        <v>30</v>
      </c>
      <c r="R3" s="29" t="s">
        <v>31</v>
      </c>
      <c r="S3" s="29" t="s">
        <v>32</v>
      </c>
      <c r="T3" s="29" t="s">
        <v>1766</v>
      </c>
      <c r="W3" s="29" t="s">
        <v>33</v>
      </c>
      <c r="X3" s="29" t="s">
        <v>1765</v>
      </c>
    </row>
    <row r="4" spans="1:29" x14ac:dyDescent="0.25">
      <c r="B4">
        <v>1994</v>
      </c>
      <c r="C4" s="19">
        <v>12829.271043016861</v>
      </c>
      <c r="D4" s="19">
        <v>409.99271810226185</v>
      </c>
      <c r="E4" s="19">
        <v>0.31450204503202633</v>
      </c>
      <c r="F4" s="19">
        <v>27.886892628202851</v>
      </c>
      <c r="G4" s="19">
        <v>248.65607476343874</v>
      </c>
      <c r="H4" s="19">
        <v>13516.121230555797</v>
      </c>
      <c r="I4" s="19"/>
      <c r="J4" s="19"/>
      <c r="K4" s="37">
        <f>H4+J4</f>
        <v>13516.121230555797</v>
      </c>
      <c r="L4" s="37"/>
      <c r="M4">
        <v>1994</v>
      </c>
      <c r="N4" s="19"/>
      <c r="O4" s="19"/>
      <c r="P4" s="19"/>
      <c r="Q4" s="19"/>
      <c r="R4" s="19"/>
      <c r="S4" s="19"/>
      <c r="T4" s="37"/>
      <c r="V4">
        <v>1994</v>
      </c>
      <c r="W4" s="30">
        <v>118.3</v>
      </c>
      <c r="X4">
        <f t="shared" ref="X4:X28" si="0">W4/$W$28</f>
        <v>0.23464000510932082</v>
      </c>
    </row>
    <row r="5" spans="1:29" x14ac:dyDescent="0.25">
      <c r="B5">
        <v>1995</v>
      </c>
      <c r="C5" s="19">
        <v>18163.788065109999</v>
      </c>
      <c r="D5" s="19">
        <v>1211.49786621</v>
      </c>
      <c r="E5" s="19">
        <v>0.18326058999999997</v>
      </c>
      <c r="F5" s="19">
        <v>53.778891899999998</v>
      </c>
      <c r="G5" s="19">
        <v>491.92805277999997</v>
      </c>
      <c r="H5" s="19">
        <v>19921.176136590002</v>
      </c>
      <c r="I5" s="19"/>
      <c r="J5" s="19"/>
      <c r="K5" s="37">
        <f t="shared" ref="K5:K22" si="1">H5+J5</f>
        <v>19921.176136590002</v>
      </c>
      <c r="L5" s="37"/>
      <c r="M5">
        <v>1995</v>
      </c>
      <c r="N5" s="19"/>
      <c r="O5" s="19"/>
      <c r="P5" s="19"/>
      <c r="Q5" s="19"/>
      <c r="R5" s="19"/>
      <c r="S5" s="19"/>
      <c r="T5" s="37"/>
      <c r="V5">
        <v>1995</v>
      </c>
      <c r="W5" s="30">
        <v>145.70570000000001</v>
      </c>
      <c r="X5">
        <f t="shared" si="0"/>
        <v>0.28899734735804877</v>
      </c>
    </row>
    <row r="6" spans="1:29" x14ac:dyDescent="0.25">
      <c r="B6">
        <v>1996</v>
      </c>
      <c r="C6" s="19">
        <v>21443.295725019965</v>
      </c>
      <c r="D6" s="19">
        <v>1501.2328343999998</v>
      </c>
      <c r="E6" s="19">
        <v>0.92542199999999986</v>
      </c>
      <c r="F6" s="19">
        <v>74.242298469999994</v>
      </c>
      <c r="G6" s="19">
        <v>757.17666079999992</v>
      </c>
      <c r="H6" s="19">
        <v>23776.872940689966</v>
      </c>
      <c r="I6" s="19"/>
      <c r="J6" s="19"/>
      <c r="K6" s="37">
        <f t="shared" si="1"/>
        <v>23776.872940689966</v>
      </c>
      <c r="L6" s="37"/>
      <c r="M6">
        <v>1996</v>
      </c>
      <c r="N6" s="19"/>
      <c r="O6" s="19"/>
      <c r="P6" s="19"/>
      <c r="Q6" s="19"/>
      <c r="R6" s="19"/>
      <c r="S6" s="19"/>
      <c r="T6" s="37"/>
      <c r="V6">
        <v>1996</v>
      </c>
      <c r="W6" s="30">
        <v>160.33779999999999</v>
      </c>
      <c r="X6">
        <f t="shared" si="0"/>
        <v>0.3180191226645584</v>
      </c>
    </row>
    <row r="7" spans="1:29" x14ac:dyDescent="0.25">
      <c r="B7">
        <v>1997</v>
      </c>
      <c r="C7" s="19">
        <v>22779.422661790002</v>
      </c>
      <c r="D7" s="19">
        <v>1931.0032413999998</v>
      </c>
      <c r="E7" s="19">
        <v>0.35438198999999998</v>
      </c>
      <c r="F7" s="19">
        <v>103.34275470000001</v>
      </c>
      <c r="G7" s="19">
        <v>873.16155049999998</v>
      </c>
      <c r="H7" s="19">
        <v>25687.284590380001</v>
      </c>
      <c r="I7" s="19"/>
      <c r="J7" s="19"/>
      <c r="K7" s="37">
        <f t="shared" si="1"/>
        <v>25687.284590380001</v>
      </c>
      <c r="L7" s="37"/>
      <c r="M7">
        <v>1997</v>
      </c>
      <c r="N7" s="19"/>
      <c r="O7" s="19"/>
      <c r="P7" s="19"/>
      <c r="Q7" s="19"/>
      <c r="R7" s="19"/>
      <c r="S7" s="19"/>
      <c r="T7" s="37"/>
      <c r="V7">
        <v>1997</v>
      </c>
      <c r="W7" s="30">
        <v>168.0746</v>
      </c>
      <c r="X7">
        <f t="shared" si="0"/>
        <v>0.3333645393300681</v>
      </c>
    </row>
    <row r="8" spans="1:29" x14ac:dyDescent="0.25">
      <c r="B8">
        <v>1998</v>
      </c>
      <c r="C8" s="19">
        <v>22831.176290880001</v>
      </c>
      <c r="D8" s="19">
        <v>2203.3309567399997</v>
      </c>
      <c r="E8" s="19">
        <v>0.20791883</v>
      </c>
      <c r="F8" s="19">
        <v>96.321305590000009</v>
      </c>
      <c r="G8" s="19">
        <v>896.00687811000012</v>
      </c>
      <c r="H8" s="19">
        <v>26027.043350150005</v>
      </c>
      <c r="I8" s="19"/>
      <c r="J8" s="19"/>
      <c r="K8" s="37">
        <f t="shared" si="1"/>
        <v>26027.043350150005</v>
      </c>
      <c r="L8" s="37"/>
      <c r="M8">
        <v>1998</v>
      </c>
      <c r="N8" s="19">
        <v>30.913605560000004</v>
      </c>
      <c r="O8" s="19">
        <v>6294.4170771600002</v>
      </c>
      <c r="P8" s="19">
        <v>10834.429012759998</v>
      </c>
      <c r="Q8" s="19">
        <v>5049.0144174599991</v>
      </c>
      <c r="R8" s="19">
        <v>622.40217794000012</v>
      </c>
      <c r="S8" s="19">
        <v>22831.176290879994</v>
      </c>
      <c r="T8" s="37">
        <f>J8+S8 + I8</f>
        <v>22831.176290879994</v>
      </c>
      <c r="V8">
        <v>1998</v>
      </c>
      <c r="W8" s="30">
        <v>165.06739999999999</v>
      </c>
      <c r="X8">
        <f t="shared" si="0"/>
        <v>0.32739996263214116</v>
      </c>
    </row>
    <row r="9" spans="1:29" x14ac:dyDescent="0.25">
      <c r="B9">
        <v>1999</v>
      </c>
      <c r="C9" s="19">
        <v>24823.676245799998</v>
      </c>
      <c r="D9" s="19">
        <v>2121.1238498399998</v>
      </c>
      <c r="E9" s="19">
        <v>0.19911033000000003</v>
      </c>
      <c r="F9" s="19">
        <v>113.84449892000002</v>
      </c>
      <c r="G9" s="19">
        <v>924.01222718999998</v>
      </c>
      <c r="H9" s="19">
        <v>27982.855932079998</v>
      </c>
      <c r="I9" s="19"/>
      <c r="J9" s="19"/>
      <c r="K9" s="37">
        <f t="shared" si="1"/>
        <v>27982.855932079998</v>
      </c>
      <c r="L9" s="37"/>
      <c r="M9">
        <v>1999</v>
      </c>
      <c r="N9" s="19">
        <v>42.959550350000001</v>
      </c>
      <c r="O9" s="19">
        <v>8225.7900223200013</v>
      </c>
      <c r="P9" s="19">
        <v>11336.166247470001</v>
      </c>
      <c r="Q9" s="19">
        <v>5133.9691878499989</v>
      </c>
      <c r="R9" s="19">
        <v>84.791237809999998</v>
      </c>
      <c r="S9" s="19">
        <v>24823.676245800001</v>
      </c>
      <c r="T9" s="37">
        <f t="shared" ref="T9:T28" si="2">J9+S9 + I9</f>
        <v>24823.676245800001</v>
      </c>
      <c r="V9">
        <v>1999</v>
      </c>
      <c r="W9" s="30">
        <v>179.32470000000001</v>
      </c>
      <c r="X9">
        <f t="shared" si="0"/>
        <v>0.35567834762660544</v>
      </c>
    </row>
    <row r="10" spans="1:29" x14ac:dyDescent="0.25">
      <c r="B10">
        <v>2000</v>
      </c>
      <c r="C10" s="19">
        <v>30168.748937239998</v>
      </c>
      <c r="D10" s="19">
        <v>2414.2633911399998</v>
      </c>
      <c r="E10" s="19">
        <v>0.15698370999999997</v>
      </c>
      <c r="F10" s="19">
        <v>124.79939259000001</v>
      </c>
      <c r="G10" s="19">
        <v>1025.7179445300001</v>
      </c>
      <c r="H10" s="19">
        <v>33733.686649210002</v>
      </c>
      <c r="I10" s="19"/>
      <c r="J10" s="19"/>
      <c r="K10" s="37">
        <f t="shared" si="1"/>
        <v>33733.686649210002</v>
      </c>
      <c r="L10" s="37"/>
      <c r="M10">
        <v>2000</v>
      </c>
      <c r="N10" s="19">
        <v>53.609269929999996</v>
      </c>
      <c r="O10" s="19">
        <v>10348.560847289998</v>
      </c>
      <c r="P10" s="19">
        <v>12369.05952081</v>
      </c>
      <c r="Q10" s="19">
        <v>6100.9272935399995</v>
      </c>
      <c r="R10" s="19">
        <v>104.82727947000001</v>
      </c>
      <c r="S10" s="19">
        <v>28976.984211039999</v>
      </c>
      <c r="T10" s="37">
        <f t="shared" si="2"/>
        <v>28976.984211039999</v>
      </c>
      <c r="V10">
        <v>2000</v>
      </c>
      <c r="W10" s="30">
        <v>187.1764</v>
      </c>
      <c r="X10">
        <f t="shared" si="0"/>
        <v>0.37125166062843851</v>
      </c>
      <c r="AA10" t="s">
        <v>1791</v>
      </c>
    </row>
    <row r="11" spans="1:29" x14ac:dyDescent="0.25">
      <c r="B11">
        <v>2001</v>
      </c>
      <c r="C11" s="19">
        <v>33304.883365990005</v>
      </c>
      <c r="D11" s="19">
        <v>2882.19939264</v>
      </c>
      <c r="E11" s="19">
        <v>8.458758999999999E-2</v>
      </c>
      <c r="F11" s="19">
        <v>104.86807350000001</v>
      </c>
      <c r="G11" s="19">
        <v>1053.3725924300002</v>
      </c>
      <c r="H11" s="19">
        <v>37345.408012150008</v>
      </c>
      <c r="I11" s="19"/>
      <c r="J11" s="19"/>
      <c r="K11" s="37">
        <f t="shared" si="1"/>
        <v>37345.408012150008</v>
      </c>
      <c r="L11" s="37"/>
      <c r="M11">
        <v>2001</v>
      </c>
      <c r="N11" s="19">
        <v>42.702215599999995</v>
      </c>
      <c r="O11" s="19">
        <v>12375.536675890002</v>
      </c>
      <c r="P11" s="19">
        <v>13805.996299459999</v>
      </c>
      <c r="Q11" s="19">
        <v>6945.6444553500005</v>
      </c>
      <c r="R11" s="19">
        <v>135.00263409999999</v>
      </c>
      <c r="S11" s="19">
        <v>33304.882280400001</v>
      </c>
      <c r="T11" s="37">
        <f t="shared" si="2"/>
        <v>33304.882280400001</v>
      </c>
      <c r="V11">
        <v>2001</v>
      </c>
      <c r="W11" s="30">
        <v>200.5137</v>
      </c>
      <c r="X11">
        <f t="shared" si="0"/>
        <v>0.39770528818671869</v>
      </c>
      <c r="AC11">
        <v>1000</v>
      </c>
    </row>
    <row r="12" spans="1:29" x14ac:dyDescent="0.25">
      <c r="B12">
        <v>2002</v>
      </c>
      <c r="C12" s="19">
        <v>36844.439862500003</v>
      </c>
      <c r="D12" s="19">
        <v>3266.00135404</v>
      </c>
      <c r="E12" s="19">
        <v>4.8421430000000001E-2</v>
      </c>
      <c r="F12" s="19">
        <v>238.95102777</v>
      </c>
      <c r="G12" s="19">
        <v>1162.9345111199998</v>
      </c>
      <c r="H12" s="19">
        <v>41512.375176860012</v>
      </c>
      <c r="I12" s="19"/>
      <c r="J12" s="19"/>
      <c r="K12" s="37">
        <f t="shared" si="1"/>
        <v>41512.375176860012</v>
      </c>
      <c r="L12" s="19">
        <v>53038997550.889999</v>
      </c>
      <c r="M12">
        <v>2002</v>
      </c>
      <c r="N12" s="19">
        <v>53.885903349999992</v>
      </c>
      <c r="O12" s="19">
        <v>13439.818054099998</v>
      </c>
      <c r="P12" s="19">
        <v>14506.41257452</v>
      </c>
      <c r="Q12" s="19">
        <v>7654.8692532899986</v>
      </c>
      <c r="R12" s="19">
        <v>163.19680018</v>
      </c>
      <c r="S12" s="19">
        <v>35818.182585440001</v>
      </c>
      <c r="T12" s="37">
        <f t="shared" si="2"/>
        <v>35818.182585440001</v>
      </c>
      <c r="V12">
        <v>2002</v>
      </c>
      <c r="W12" s="30">
        <v>220.40440000000001</v>
      </c>
      <c r="X12">
        <f t="shared" si="0"/>
        <v>0.43715713898661701</v>
      </c>
      <c r="AA12">
        <f t="shared" ref="AA12:AA28" si="3">(SUM(I12:J12))/1000</f>
        <v>0</v>
      </c>
    </row>
    <row r="13" spans="1:29" x14ac:dyDescent="0.25">
      <c r="B13">
        <v>2003</v>
      </c>
      <c r="C13" s="19">
        <v>39743.586678279993</v>
      </c>
      <c r="D13" s="19">
        <v>3475.3223320599996</v>
      </c>
      <c r="E13" s="19">
        <v>1.2700030000105001E-4</v>
      </c>
      <c r="F13" s="19">
        <v>532.66251388000001</v>
      </c>
      <c r="G13" s="19">
        <v>1365.8559088800002</v>
      </c>
      <c r="H13" s="19">
        <v>45117.427560100296</v>
      </c>
      <c r="I13" s="19"/>
      <c r="J13" s="19"/>
      <c r="K13" s="37">
        <f t="shared" si="1"/>
        <v>45117.427560100296</v>
      </c>
      <c r="L13" s="19">
        <v>57966316827.779999</v>
      </c>
      <c r="M13">
        <v>2003</v>
      </c>
      <c r="N13" s="19">
        <v>78.175776759999991</v>
      </c>
      <c r="O13" s="19">
        <v>15572.535331149998</v>
      </c>
      <c r="P13" s="19">
        <v>14780.506094870001</v>
      </c>
      <c r="Q13" s="19">
        <v>8704.3484913900029</v>
      </c>
      <c r="R13" s="19">
        <v>185.90766740000001</v>
      </c>
      <c r="S13" s="19">
        <v>39321.473361569995</v>
      </c>
      <c r="T13" s="37">
        <f t="shared" si="2"/>
        <v>39321.473361569995</v>
      </c>
      <c r="V13">
        <v>2003</v>
      </c>
      <c r="W13" s="30">
        <v>238.4042</v>
      </c>
      <c r="X13">
        <f t="shared" si="0"/>
        <v>0.47285851822555824</v>
      </c>
      <c r="AA13">
        <f t="shared" si="3"/>
        <v>0</v>
      </c>
    </row>
    <row r="14" spans="1:29" x14ac:dyDescent="0.25">
      <c r="B14">
        <v>2004</v>
      </c>
      <c r="C14" s="19">
        <v>45415.576067540002</v>
      </c>
      <c r="D14" s="19">
        <v>3951.3007820299999</v>
      </c>
      <c r="E14" s="19">
        <v>1.001401102101E-12</v>
      </c>
      <c r="F14" s="19">
        <v>311.23132763000007</v>
      </c>
      <c r="G14" s="19">
        <v>1798.84572437</v>
      </c>
      <c r="H14" s="19">
        <v>51476.953901569999</v>
      </c>
      <c r="I14" s="19"/>
      <c r="J14" s="19"/>
      <c r="K14" s="37">
        <f t="shared" si="1"/>
        <v>51476.953901569999</v>
      </c>
      <c r="L14" s="19">
        <v>65772915431.629997</v>
      </c>
      <c r="M14">
        <v>2004</v>
      </c>
      <c r="N14" s="19">
        <v>82.751410829999998</v>
      </c>
      <c r="O14" s="19">
        <v>17136.824350236664</v>
      </c>
      <c r="P14" s="19">
        <v>17151.52520797</v>
      </c>
      <c r="Q14" s="19">
        <v>10873.914679579997</v>
      </c>
      <c r="R14" s="19">
        <v>170.56041892333332</v>
      </c>
      <c r="S14" s="19">
        <v>45415.576067540002</v>
      </c>
      <c r="T14" s="37">
        <f t="shared" si="2"/>
        <v>45415.576067540002</v>
      </c>
      <c r="V14">
        <v>2004</v>
      </c>
      <c r="W14" s="30">
        <v>254.0564</v>
      </c>
      <c r="X14">
        <f t="shared" si="0"/>
        <v>0.50390359251103678</v>
      </c>
      <c r="AA14">
        <f t="shared" si="3"/>
        <v>0</v>
      </c>
    </row>
    <row r="15" spans="1:29" x14ac:dyDescent="0.25">
      <c r="B15">
        <v>2005</v>
      </c>
      <c r="C15" s="19">
        <v>50248.240172799997</v>
      </c>
      <c r="D15" s="19">
        <v>4657.9569974999995</v>
      </c>
      <c r="E15" s="19">
        <v>1.1009999999999998E-13</v>
      </c>
      <c r="F15" s="19">
        <v>324.55390066000001</v>
      </c>
      <c r="G15" s="19">
        <v>2063.9135453399995</v>
      </c>
      <c r="H15" s="19">
        <v>57294.664616299997</v>
      </c>
      <c r="I15" s="19"/>
      <c r="J15" s="19"/>
      <c r="K15" s="37">
        <f t="shared" si="1"/>
        <v>57294.664616299997</v>
      </c>
      <c r="L15" s="19">
        <v>76110010975.630005</v>
      </c>
      <c r="M15">
        <v>2005</v>
      </c>
      <c r="N15" s="19">
        <v>72.139315690000004</v>
      </c>
      <c r="O15" s="19">
        <v>19274.643169049999</v>
      </c>
      <c r="P15" s="19">
        <v>17809.251225790002</v>
      </c>
      <c r="Q15" s="19">
        <v>12890.168089420002</v>
      </c>
      <c r="R15" s="19">
        <v>202.03837284999997</v>
      </c>
      <c r="S15" s="19">
        <v>50248.240172799997</v>
      </c>
      <c r="T15" s="37">
        <f t="shared" si="2"/>
        <v>50248.240172799997</v>
      </c>
      <c r="V15">
        <v>2005</v>
      </c>
      <c r="W15" s="30">
        <v>265.55349999999999</v>
      </c>
      <c r="X15">
        <f t="shared" si="0"/>
        <v>0.52670730851054959</v>
      </c>
      <c r="AA15">
        <f t="shared" si="3"/>
        <v>0</v>
      </c>
    </row>
    <row r="16" spans="1:29" x14ac:dyDescent="0.25">
      <c r="B16">
        <v>2006</v>
      </c>
      <c r="C16" s="19">
        <v>55829.928905829998</v>
      </c>
      <c r="D16" s="19">
        <v>5563.269603830001</v>
      </c>
      <c r="E16" s="19">
        <v>1.1999999999999997E-13</v>
      </c>
      <c r="F16" s="19">
        <v>402.98094141999997</v>
      </c>
      <c r="G16" s="19">
        <v>2350.54327169</v>
      </c>
      <c r="H16" s="19">
        <v>64146.722722769999</v>
      </c>
      <c r="I16" s="19"/>
      <c r="J16" s="19"/>
      <c r="K16" s="37">
        <f t="shared" si="1"/>
        <v>64146.722722769999</v>
      </c>
      <c r="L16" s="19">
        <v>84434256734.850006</v>
      </c>
      <c r="M16">
        <v>2006</v>
      </c>
      <c r="N16" s="19">
        <v>76.587441600000005</v>
      </c>
      <c r="O16" s="19">
        <v>20720.385141250001</v>
      </c>
      <c r="P16" s="19">
        <v>19002.701301160003</v>
      </c>
      <c r="Q16" s="19">
        <v>14136.552663229999</v>
      </c>
      <c r="R16" s="19">
        <v>385.49616470999985</v>
      </c>
      <c r="S16" s="19">
        <v>54321.722711950002</v>
      </c>
      <c r="T16" s="37">
        <f t="shared" si="2"/>
        <v>54321.722711950002</v>
      </c>
      <c r="V16">
        <v>2006</v>
      </c>
      <c r="W16" s="30">
        <v>272.29489999999998</v>
      </c>
      <c r="X16">
        <f t="shared" si="0"/>
        <v>0.54007841696738801</v>
      </c>
      <c r="AA16">
        <f t="shared" si="3"/>
        <v>0</v>
      </c>
    </row>
    <row r="17" spans="2:27" x14ac:dyDescent="0.25">
      <c r="B17">
        <v>2007</v>
      </c>
      <c r="C17" s="19">
        <v>62217.351425339992</v>
      </c>
      <c r="D17" s="19">
        <v>6699.3704141299986</v>
      </c>
      <c r="E17" s="19">
        <v>1.1999999999999997E-13</v>
      </c>
      <c r="F17" s="19">
        <v>501.93338215</v>
      </c>
      <c r="G17" s="19">
        <v>2747.6623954400002</v>
      </c>
      <c r="H17" s="19">
        <v>72166.317617059991</v>
      </c>
      <c r="I17" s="19"/>
      <c r="J17" s="19"/>
      <c r="K17" s="37">
        <f t="shared" si="1"/>
        <v>72166.317617059991</v>
      </c>
      <c r="L17" s="19">
        <v>96236545489.809998</v>
      </c>
      <c r="M17">
        <v>2007</v>
      </c>
      <c r="N17" s="19">
        <v>105.25044231</v>
      </c>
      <c r="O17" s="19">
        <v>22406.196672300001</v>
      </c>
      <c r="P17" s="19">
        <v>21844.989661200001</v>
      </c>
      <c r="Q17" s="19">
        <v>16382.171142110001</v>
      </c>
      <c r="R17" s="19">
        <v>940.36364050999896</v>
      </c>
      <c r="S17" s="19">
        <v>61678.971558429999</v>
      </c>
      <c r="T17" s="37">
        <f t="shared" si="2"/>
        <v>61678.971558429999</v>
      </c>
      <c r="V17">
        <v>2007</v>
      </c>
      <c r="W17" s="30">
        <v>284.2269</v>
      </c>
      <c r="X17">
        <f t="shared" si="0"/>
        <v>0.56374472754189697</v>
      </c>
      <c r="AA17">
        <f t="shared" si="3"/>
        <v>0</v>
      </c>
    </row>
    <row r="18" spans="2:27" x14ac:dyDescent="0.25">
      <c r="B18">
        <v>2008</v>
      </c>
      <c r="C18" s="19">
        <v>75212.168465399984</v>
      </c>
      <c r="D18" s="19">
        <v>7712.3957044300014</v>
      </c>
      <c r="E18" s="19">
        <v>1.1999999999999997E-13</v>
      </c>
      <c r="F18" s="19">
        <v>600.91295897000009</v>
      </c>
      <c r="G18" s="19">
        <v>3040.3572135200006</v>
      </c>
      <c r="H18" s="19">
        <v>86565.834342319984</v>
      </c>
      <c r="I18" s="19"/>
      <c r="J18" s="19"/>
      <c r="K18" s="37">
        <f t="shared" si="1"/>
        <v>86565.834342319984</v>
      </c>
      <c r="L18" s="19">
        <v>120920508849.23</v>
      </c>
      <c r="M18">
        <v>2008</v>
      </c>
      <c r="N18" s="19">
        <v>144.37114902000002</v>
      </c>
      <c r="O18" s="19">
        <v>23553.726494210001</v>
      </c>
      <c r="P18" s="19">
        <v>27593.484429970002</v>
      </c>
      <c r="Q18" s="19">
        <v>20978.012207520002</v>
      </c>
      <c r="R18" s="19">
        <v>2234.1071124699997</v>
      </c>
      <c r="S18" s="19">
        <v>74503.70139319</v>
      </c>
      <c r="T18" s="37">
        <f t="shared" si="2"/>
        <v>74503.70139319</v>
      </c>
      <c r="V18">
        <v>2008</v>
      </c>
      <c r="W18" s="30">
        <v>301.74439999999998</v>
      </c>
      <c r="X18">
        <f t="shared" si="0"/>
        <v>0.59848949752923875</v>
      </c>
      <c r="AA18">
        <f t="shared" si="3"/>
        <v>0</v>
      </c>
    </row>
    <row r="19" spans="2:27" x14ac:dyDescent="0.25">
      <c r="B19">
        <v>2009</v>
      </c>
      <c r="C19" s="19">
        <v>77516.835788939992</v>
      </c>
      <c r="D19" s="19">
        <v>8862.1649650100007</v>
      </c>
      <c r="E19" s="19">
        <v>1.1999999999999997E-13</v>
      </c>
      <c r="F19" s="19">
        <v>687.32909288000008</v>
      </c>
      <c r="G19" s="19">
        <v>3299.5108070199999</v>
      </c>
      <c r="H19" s="19">
        <v>90365.840653849984</v>
      </c>
      <c r="I19" s="19"/>
      <c r="J19" s="19">
        <v>3.5141307599999991</v>
      </c>
      <c r="K19" s="37">
        <f t="shared" si="1"/>
        <v>90369.354784609983</v>
      </c>
      <c r="L19" s="19">
        <v>131428390233.62</v>
      </c>
      <c r="M19">
        <v>2009</v>
      </c>
      <c r="N19" s="19">
        <v>122.31061486</v>
      </c>
      <c r="O19" s="19">
        <v>24058.218971039998</v>
      </c>
      <c r="P19" s="19">
        <v>28206.808223880002</v>
      </c>
      <c r="Q19" s="19">
        <v>22427.095774860001</v>
      </c>
      <c r="R19" s="19">
        <v>2355.4155973299999</v>
      </c>
      <c r="S19" s="19">
        <v>77169.849181970014</v>
      </c>
      <c r="T19" s="37">
        <f t="shared" si="2"/>
        <v>77173.363312730013</v>
      </c>
      <c r="V19">
        <v>2009</v>
      </c>
      <c r="W19" s="30">
        <v>312.76150000000001</v>
      </c>
      <c r="X19">
        <f t="shared" si="0"/>
        <v>0.62034116617074253</v>
      </c>
      <c r="AA19">
        <f t="shared" si="3"/>
        <v>3.514130759999999E-3</v>
      </c>
    </row>
    <row r="20" spans="2:27" x14ac:dyDescent="0.25">
      <c r="B20">
        <v>2010</v>
      </c>
      <c r="C20" s="19">
        <v>90817.222459490004</v>
      </c>
      <c r="D20" s="19">
        <v>9403.9146988599987</v>
      </c>
      <c r="E20" s="19">
        <v>1.1999999999999997E-13</v>
      </c>
      <c r="F20" s="19">
        <v>984.17023134999999</v>
      </c>
      <c r="G20" s="19">
        <v>3693.2614865100004</v>
      </c>
      <c r="H20" s="19">
        <v>104898.56887621</v>
      </c>
      <c r="I20" s="19"/>
      <c r="J20" s="19">
        <v>18.149294090000001</v>
      </c>
      <c r="K20" s="37">
        <f t="shared" si="1"/>
        <v>104916.71817030001</v>
      </c>
      <c r="L20" s="19">
        <v>149373064469.29999</v>
      </c>
      <c r="M20">
        <v>2010</v>
      </c>
      <c r="N20" s="19">
        <v>113.19170092000002</v>
      </c>
      <c r="O20" s="19">
        <v>26071.632877469994</v>
      </c>
      <c r="P20" s="19">
        <v>34405.112089300004</v>
      </c>
      <c r="Q20" s="19">
        <v>27054.737929640003</v>
      </c>
      <c r="R20" s="19">
        <v>2938.2190615700001</v>
      </c>
      <c r="S20" s="19">
        <v>90582.893658899993</v>
      </c>
      <c r="T20" s="37">
        <f t="shared" si="2"/>
        <v>90601.042952989999</v>
      </c>
      <c r="V20">
        <v>2010</v>
      </c>
      <c r="W20" s="30">
        <v>332.77420000000001</v>
      </c>
      <c r="X20">
        <f t="shared" si="0"/>
        <v>0.66003499567413482</v>
      </c>
      <c r="AA20">
        <f t="shared" si="3"/>
        <v>1.814929409E-2</v>
      </c>
    </row>
    <row r="21" spans="2:27" x14ac:dyDescent="0.25">
      <c r="B21">
        <v>2011</v>
      </c>
      <c r="C21" s="19">
        <v>100089.19658208</v>
      </c>
      <c r="D21" s="19">
        <v>10530.528038700002</v>
      </c>
      <c r="E21" s="19">
        <v>1.1999999999999997E-13</v>
      </c>
      <c r="F21" s="19">
        <v>1010.2150578800001</v>
      </c>
      <c r="G21" s="19">
        <v>4158.8717800199993</v>
      </c>
      <c r="H21" s="19">
        <v>115788.81145868001</v>
      </c>
      <c r="I21" s="19"/>
      <c r="J21" s="19">
        <v>58.635213149999991</v>
      </c>
      <c r="K21" s="37">
        <f t="shared" si="1"/>
        <v>115847.44667183001</v>
      </c>
      <c r="L21" s="19">
        <v>159225823532.20001</v>
      </c>
      <c r="M21">
        <v>2011</v>
      </c>
      <c r="N21" s="19">
        <v>162.04543722</v>
      </c>
      <c r="O21" s="19">
        <v>29724.998171830004</v>
      </c>
      <c r="P21" s="19">
        <v>36821.910109430006</v>
      </c>
      <c r="Q21" s="19">
        <v>30122.362575119994</v>
      </c>
      <c r="R21" s="19">
        <v>3058.9193273599994</v>
      </c>
      <c r="S21" s="19">
        <v>99890.235620959997</v>
      </c>
      <c r="T21" s="37">
        <f t="shared" si="2"/>
        <v>99948.870834109999</v>
      </c>
      <c r="V21">
        <v>2011</v>
      </c>
      <c r="W21" s="30">
        <v>352.0976</v>
      </c>
      <c r="X21">
        <f t="shared" si="0"/>
        <v>0.69836164550278612</v>
      </c>
      <c r="AA21">
        <f t="shared" si="3"/>
        <v>5.863521314999999E-2</v>
      </c>
    </row>
    <row r="22" spans="2:27" x14ac:dyDescent="0.25">
      <c r="B22">
        <v>2012</v>
      </c>
      <c r="C22" s="19">
        <v>107101.97113413001</v>
      </c>
      <c r="D22" s="19">
        <v>11638.337423220002</v>
      </c>
      <c r="E22" s="19">
        <v>1.1999999999999997E-13</v>
      </c>
      <c r="F22" s="19">
        <v>1276.15157918</v>
      </c>
      <c r="G22" s="19">
        <v>3903.1993234300003</v>
      </c>
      <c r="H22" s="19">
        <v>123919.65945996002</v>
      </c>
      <c r="I22" s="19"/>
      <c r="J22" s="19">
        <v>83.081682320000013</v>
      </c>
      <c r="K22" s="37">
        <f t="shared" si="1"/>
        <v>124002.74114228002</v>
      </c>
      <c r="L22" s="19">
        <v>172866153793.42999</v>
      </c>
      <c r="M22">
        <v>2012</v>
      </c>
      <c r="N22" s="19">
        <v>82.501267440000007</v>
      </c>
      <c r="O22" s="19">
        <v>31200.55044585</v>
      </c>
      <c r="P22" s="19">
        <v>39523.401579209996</v>
      </c>
      <c r="Q22" s="19">
        <v>32853.216633919998</v>
      </c>
      <c r="R22" s="19">
        <v>3280.2106868099995</v>
      </c>
      <c r="S22" s="19">
        <v>106939.88061323001</v>
      </c>
      <c r="T22" s="37">
        <f t="shared" si="2"/>
        <v>107022.96229555001</v>
      </c>
      <c r="V22">
        <v>2012</v>
      </c>
      <c r="W22" s="30">
        <v>370.05059999999997</v>
      </c>
      <c r="X22">
        <f t="shared" si="0"/>
        <v>0.73397020012432146</v>
      </c>
      <c r="AA22">
        <f t="shared" si="3"/>
        <v>8.3081682320000017E-2</v>
      </c>
    </row>
    <row r="23" spans="2:27" x14ac:dyDescent="0.25">
      <c r="B23">
        <v>2013</v>
      </c>
      <c r="C23" s="19">
        <v>117336.16251187</v>
      </c>
      <c r="D23" s="19">
        <v>12415.821477149997</v>
      </c>
      <c r="E23" s="19">
        <v>1.1999999999999997E-13</v>
      </c>
      <c r="F23" s="19">
        <v>1389.92273176</v>
      </c>
      <c r="G23" s="19">
        <v>4402.4781401</v>
      </c>
      <c r="H23" s="19">
        <v>135544.38486087997</v>
      </c>
      <c r="I23" s="19">
        <v>63.960915040000003</v>
      </c>
      <c r="J23" s="19">
        <v>147.77123442999996</v>
      </c>
      <c r="K23" s="37">
        <f>H23+J23+I23</f>
        <v>135756.11701034996</v>
      </c>
      <c r="L23" s="19">
        <v>196875515667.48001</v>
      </c>
      <c r="M23">
        <v>2013</v>
      </c>
      <c r="N23" s="19">
        <v>69.400393039999997</v>
      </c>
      <c r="O23" s="19">
        <v>30581.208541539996</v>
      </c>
      <c r="P23" s="19">
        <v>42583.14374811</v>
      </c>
      <c r="Q23" s="19">
        <v>37171.31001786</v>
      </c>
      <c r="R23" s="19">
        <v>3928.7216170700008</v>
      </c>
      <c r="S23" s="19">
        <v>114333.78431762</v>
      </c>
      <c r="T23" s="37">
        <f t="shared" si="2"/>
        <v>114545.51646709</v>
      </c>
      <c r="V23">
        <v>2013</v>
      </c>
      <c r="W23" s="30">
        <v>384.40679999999998</v>
      </c>
      <c r="X23">
        <f t="shared" si="0"/>
        <v>0.76244474654317551</v>
      </c>
      <c r="AA23">
        <f t="shared" si="3"/>
        <v>0.21173214946999996</v>
      </c>
    </row>
    <row r="24" spans="2:27" x14ac:dyDescent="0.25">
      <c r="B24">
        <v>2014</v>
      </c>
      <c r="C24" s="19">
        <v>120482.81519844</v>
      </c>
      <c r="D24" s="19">
        <v>13643.414120269998</v>
      </c>
      <c r="E24" s="19">
        <v>1.1999999999999997E-13</v>
      </c>
      <c r="F24" s="19">
        <v>1742.14394311</v>
      </c>
      <c r="G24" s="19">
        <v>4617.9977543200002</v>
      </c>
      <c r="H24" s="19">
        <v>140486.37101613998</v>
      </c>
      <c r="I24" s="19">
        <v>242.59189696000001</v>
      </c>
      <c r="J24" s="19">
        <v>361.86320260999997</v>
      </c>
      <c r="K24" s="37">
        <f t="shared" ref="K24:K28" si="4">H24+J24+I24</f>
        <v>141090.82611570996</v>
      </c>
      <c r="L24" s="19">
        <v>209486514330.73999</v>
      </c>
      <c r="M24">
        <v>2014</v>
      </c>
      <c r="N24" s="19">
        <v>156.53600434000001</v>
      </c>
      <c r="O24" s="19">
        <v>32008.887909050001</v>
      </c>
      <c r="P24" s="19">
        <v>42373.623772790001</v>
      </c>
      <c r="Q24" s="19">
        <v>39967.211215449992</v>
      </c>
      <c r="R24" s="19">
        <v>4500.1218342899965</v>
      </c>
      <c r="S24" s="19">
        <v>119006.38073592</v>
      </c>
      <c r="T24" s="37">
        <f t="shared" si="2"/>
        <v>119610.83583549</v>
      </c>
      <c r="V24">
        <v>2014</v>
      </c>
      <c r="W24" s="30">
        <v>404.40879999999999</v>
      </c>
      <c r="X24">
        <f t="shared" si="0"/>
        <v>0.80211735332421219</v>
      </c>
      <c r="AA24">
        <f t="shared" si="3"/>
        <v>0.60445509956999999</v>
      </c>
    </row>
    <row r="25" spans="2:27" x14ac:dyDescent="0.25">
      <c r="B25">
        <v>2015</v>
      </c>
      <c r="C25" s="19">
        <v>123912.81086813001</v>
      </c>
      <c r="D25" s="19">
        <v>14759.191876540001</v>
      </c>
      <c r="E25" s="19">
        <v>1.1999999999999997E-13</v>
      </c>
      <c r="F25" s="19">
        <v>2407.9011088700004</v>
      </c>
      <c r="G25" s="19">
        <v>4947.9421610700001</v>
      </c>
      <c r="H25" s="19">
        <v>146027.84601461</v>
      </c>
      <c r="I25" s="19">
        <v>503.66868309000006</v>
      </c>
      <c r="J25" s="19">
        <v>405.52364352999996</v>
      </c>
      <c r="K25" s="37">
        <f t="shared" si="4"/>
        <v>146937.03834123001</v>
      </c>
      <c r="L25" s="19">
        <v>218966501139.32001</v>
      </c>
      <c r="M25">
        <v>2015</v>
      </c>
      <c r="N25" s="19">
        <v>146.82689079000002</v>
      </c>
      <c r="O25" s="19">
        <v>36841.235506080004</v>
      </c>
      <c r="P25" s="19">
        <v>41871.770007380008</v>
      </c>
      <c r="Q25" s="19">
        <v>39729.352347290005</v>
      </c>
      <c r="R25" s="19">
        <v>4256.1707564399994</v>
      </c>
      <c r="S25" s="19">
        <v>122845.35550798</v>
      </c>
      <c r="T25" s="37">
        <f t="shared" si="2"/>
        <v>123754.5478346</v>
      </c>
      <c r="V25">
        <v>2015</v>
      </c>
      <c r="W25" s="30">
        <v>449.17910000000001</v>
      </c>
      <c r="X25">
        <f t="shared" si="0"/>
        <v>0.89091619880811601</v>
      </c>
      <c r="AA25">
        <f t="shared" si="3"/>
        <v>0.90919232662000005</v>
      </c>
    </row>
    <row r="26" spans="2:27" x14ac:dyDescent="0.25">
      <c r="B26">
        <v>2016</v>
      </c>
      <c r="C26" s="19">
        <v>123800.60362000999</v>
      </c>
      <c r="D26" s="19">
        <v>14958.344307790001</v>
      </c>
      <c r="E26" s="19">
        <v>1.1999999999999997E-13</v>
      </c>
      <c r="F26" s="19">
        <v>2353.4418797200001</v>
      </c>
      <c r="G26" s="19">
        <v>5468.5690809600001</v>
      </c>
      <c r="H26" s="19">
        <v>146580.95888848</v>
      </c>
      <c r="I26" s="19">
        <v>396.25096350999996</v>
      </c>
      <c r="J26" s="19">
        <v>370.28127218999998</v>
      </c>
      <c r="K26" s="37">
        <f t="shared" si="4"/>
        <v>147347.49112418003</v>
      </c>
      <c r="L26" s="19">
        <v>218622576688.26001</v>
      </c>
      <c r="M26">
        <v>2016</v>
      </c>
      <c r="N26" s="19">
        <v>274.60174444999996</v>
      </c>
      <c r="O26" s="19">
        <v>37384.234117510001</v>
      </c>
      <c r="P26" s="19">
        <v>40153.695525739997</v>
      </c>
      <c r="Q26" s="19">
        <v>40322.408956670006</v>
      </c>
      <c r="R26" s="19">
        <v>4227.5162785399989</v>
      </c>
      <c r="S26" s="19">
        <v>122362.45662291</v>
      </c>
      <c r="T26" s="37">
        <f t="shared" si="2"/>
        <v>123128.98885861</v>
      </c>
      <c r="V26">
        <v>2016</v>
      </c>
      <c r="W26" s="30">
        <v>478.5498</v>
      </c>
      <c r="X26">
        <f t="shared" si="0"/>
        <v>0.94917098492869367</v>
      </c>
      <c r="AA26">
        <f t="shared" si="3"/>
        <v>0.76653223569999995</v>
      </c>
    </row>
    <row r="27" spans="2:27" x14ac:dyDescent="0.25">
      <c r="B27">
        <v>2017</v>
      </c>
      <c r="C27" s="19">
        <v>129526.11003705001</v>
      </c>
      <c r="D27" s="19">
        <v>15335.63727277</v>
      </c>
      <c r="E27" s="19">
        <v>1.1999999999999997E-13</v>
      </c>
      <c r="F27" s="19">
        <v>2754.0278987300003</v>
      </c>
      <c r="G27" s="19">
        <v>6076.7907648700002</v>
      </c>
      <c r="H27" s="19">
        <v>153692.56597342002</v>
      </c>
      <c r="I27" s="19">
        <v>1305.4871880000001</v>
      </c>
      <c r="J27" s="19">
        <v>464.55684292000001</v>
      </c>
      <c r="K27" s="37">
        <f t="shared" si="4"/>
        <v>155462.61000434001</v>
      </c>
      <c r="L27" s="19">
        <v>232822496567.06</v>
      </c>
      <c r="M27">
        <v>2017</v>
      </c>
      <c r="N27" s="19">
        <v>272.91362872999997</v>
      </c>
      <c r="O27" s="19">
        <v>36777.495879350005</v>
      </c>
      <c r="P27" s="19">
        <v>41256.394084020001</v>
      </c>
      <c r="Q27" s="19">
        <v>44547.309803550001</v>
      </c>
      <c r="R27" s="19">
        <v>4707.6555746400009</v>
      </c>
      <c r="S27" s="19">
        <v>127561.76897029</v>
      </c>
      <c r="T27" s="37">
        <f t="shared" si="2"/>
        <v>129331.81300121</v>
      </c>
      <c r="V27">
        <v>2017</v>
      </c>
      <c r="W27" s="30">
        <v>489.404</v>
      </c>
      <c r="X27">
        <f t="shared" si="0"/>
        <v>0.97069955249807305</v>
      </c>
      <c r="AA27">
        <f t="shared" si="3"/>
        <v>1.7700440309200001</v>
      </c>
    </row>
    <row r="28" spans="2:27" x14ac:dyDescent="0.25">
      <c r="B28">
        <v>2018</v>
      </c>
      <c r="C28" s="19">
        <v>137513.00420701999</v>
      </c>
      <c r="D28" s="19">
        <v>15893.39633924</v>
      </c>
      <c r="E28" s="19">
        <v>1.1999999999999997E-13</v>
      </c>
      <c r="F28" s="19">
        <v>2676.2819393299997</v>
      </c>
      <c r="G28" s="19">
        <v>6291.2077201200009</v>
      </c>
      <c r="H28" s="19">
        <v>162373.89020571002</v>
      </c>
      <c r="I28" s="19">
        <v>2032.8672610000001</v>
      </c>
      <c r="J28" s="19">
        <v>769.40226027999995</v>
      </c>
      <c r="K28" s="37">
        <f t="shared" si="4"/>
        <v>165176.15972699004</v>
      </c>
      <c r="L28" s="19">
        <v>242941822167.73001</v>
      </c>
      <c r="M28">
        <v>2018</v>
      </c>
      <c r="N28" s="19">
        <v>448.73331143000007</v>
      </c>
      <c r="O28" s="19">
        <v>36317.676331080002</v>
      </c>
      <c r="P28" s="19">
        <v>45130.891919690002</v>
      </c>
      <c r="Q28" s="19">
        <v>48933.398688519992</v>
      </c>
      <c r="R28" s="19">
        <v>5111.7250010600019</v>
      </c>
      <c r="S28" s="19">
        <v>135942.42525178002</v>
      </c>
      <c r="T28" s="37">
        <f t="shared" si="2"/>
        <v>138744.69477306004</v>
      </c>
      <c r="V28">
        <v>2018</v>
      </c>
      <c r="W28" s="30">
        <v>504.17660000000001</v>
      </c>
      <c r="X28">
        <f t="shared" si="0"/>
        <v>1</v>
      </c>
      <c r="AA28">
        <f t="shared" si="3"/>
        <v>2.80226952128</v>
      </c>
    </row>
    <row r="30" spans="2:27" x14ac:dyDescent="0.25">
      <c r="B30" t="s">
        <v>50</v>
      </c>
    </row>
    <row r="31" spans="2:27" ht="45" x14ac:dyDescent="0.25">
      <c r="B31" s="29"/>
      <c r="C31" s="29" t="s">
        <v>21</v>
      </c>
      <c r="D31" s="29" t="s">
        <v>22</v>
      </c>
      <c r="E31" s="29" t="s">
        <v>23</v>
      </c>
      <c r="F31" s="29" t="s">
        <v>24</v>
      </c>
      <c r="G31" s="29" t="s">
        <v>25</v>
      </c>
      <c r="H31" s="29" t="s">
        <v>26</v>
      </c>
      <c r="I31" s="29" t="s">
        <v>1767</v>
      </c>
      <c r="J31" s="29" t="s">
        <v>1764</v>
      </c>
      <c r="K31" s="29" t="s">
        <v>1768</v>
      </c>
      <c r="L31" s="29"/>
      <c r="M31" s="29"/>
      <c r="N31" s="29" t="s">
        <v>27</v>
      </c>
      <c r="O31" s="29" t="s">
        <v>28</v>
      </c>
      <c r="P31" s="29" t="s">
        <v>29</v>
      </c>
      <c r="Q31" s="29" t="s">
        <v>30</v>
      </c>
      <c r="R31" s="29" t="s">
        <v>31</v>
      </c>
      <c r="S31" s="29" t="s">
        <v>34</v>
      </c>
      <c r="T31" s="29" t="s">
        <v>1766</v>
      </c>
    </row>
    <row r="32" spans="2:27" x14ac:dyDescent="0.25">
      <c r="B32">
        <v>1994</v>
      </c>
      <c r="C32" s="19">
        <f t="shared" ref="C32:H41" si="5">C4/$X4</f>
        <v>54676.401140715934</v>
      </c>
      <c r="D32" s="19">
        <f t="shared" si="5"/>
        <v>1747.3265818897451</v>
      </c>
      <c r="E32" s="19">
        <f t="shared" si="5"/>
        <v>1.340359862699019</v>
      </c>
      <c r="F32" s="19">
        <f t="shared" si="5"/>
        <v>118.84969323628384</v>
      </c>
      <c r="G32" s="19">
        <f t="shared" si="5"/>
        <v>1059.7343562432488</v>
      </c>
      <c r="H32" s="19">
        <f t="shared" si="5"/>
        <v>57603.652131947907</v>
      </c>
      <c r="I32" s="19"/>
      <c r="K32" s="37">
        <f>H32+J32+I32</f>
        <v>57603.652131947907</v>
      </c>
      <c r="L32" s="37"/>
      <c r="M32">
        <v>1994</v>
      </c>
      <c r="N32" s="19"/>
      <c r="O32" s="19"/>
      <c r="P32" s="19"/>
      <c r="Q32" s="19"/>
      <c r="R32" s="19"/>
      <c r="S32" s="19"/>
      <c r="T32" s="37"/>
    </row>
    <row r="33" spans="2:20" x14ac:dyDescent="0.25">
      <c r="B33">
        <v>1995</v>
      </c>
      <c r="C33" s="19">
        <f t="shared" si="5"/>
        <v>62851.054624408906</v>
      </c>
      <c r="D33" s="19">
        <f t="shared" si="5"/>
        <v>4192.0726168778065</v>
      </c>
      <c r="E33" s="19">
        <f t="shared" si="5"/>
        <v>0.6341255090239708</v>
      </c>
      <c r="F33" s="19">
        <f t="shared" si="5"/>
        <v>186.08783918480566</v>
      </c>
      <c r="G33" s="19">
        <f t="shared" si="5"/>
        <v>1702.1888168770399</v>
      </c>
      <c r="H33" s="19">
        <f t="shared" si="5"/>
        <v>68932.038022857596</v>
      </c>
      <c r="I33" s="19"/>
      <c r="K33" s="37">
        <f t="shared" ref="K33:K56" si="6">H33+J33+I33</f>
        <v>68932.038022857596</v>
      </c>
      <c r="L33" s="37"/>
      <c r="M33">
        <v>1995</v>
      </c>
      <c r="N33" s="19"/>
      <c r="O33" s="19"/>
      <c r="P33" s="19"/>
      <c r="Q33" s="19"/>
      <c r="R33" s="19"/>
      <c r="S33" s="19"/>
      <c r="T33" s="37"/>
    </row>
    <row r="34" spans="2:20" x14ac:dyDescent="0.25">
      <c r="B34">
        <v>1996</v>
      </c>
      <c r="C34" s="19">
        <f t="shared" si="5"/>
        <v>67427.69285492941</v>
      </c>
      <c r="D34" s="19">
        <f t="shared" si="5"/>
        <v>4720.574102028062</v>
      </c>
      <c r="E34" s="19">
        <f t="shared" si="5"/>
        <v>2.9099570876312382</v>
      </c>
      <c r="F34" s="19">
        <f t="shared" si="5"/>
        <v>233.45230893020735</v>
      </c>
      <c r="G34" s="19">
        <f t="shared" si="5"/>
        <v>2380.9155073943716</v>
      </c>
      <c r="H34" s="19">
        <f t="shared" si="5"/>
        <v>74765.544730369686</v>
      </c>
      <c r="I34" s="19"/>
      <c r="K34" s="37">
        <f t="shared" si="6"/>
        <v>74765.544730369686</v>
      </c>
      <c r="L34" s="37"/>
      <c r="M34">
        <v>1996</v>
      </c>
      <c r="N34" s="19"/>
      <c r="O34" s="19"/>
      <c r="P34" s="19"/>
      <c r="Q34" s="19"/>
      <c r="R34" s="19"/>
      <c r="S34" s="19"/>
      <c r="T34" s="37"/>
    </row>
    <row r="35" spans="2:20" x14ac:dyDescent="0.25">
      <c r="B35">
        <v>1997</v>
      </c>
      <c r="C35" s="19">
        <f t="shared" si="5"/>
        <v>68331.870892950115</v>
      </c>
      <c r="D35" s="19">
        <f t="shared" si="5"/>
        <v>5792.4674450394705</v>
      </c>
      <c r="E35" s="19">
        <f t="shared" si="5"/>
        <v>1.0630464497278826</v>
      </c>
      <c r="F35" s="19">
        <f t="shared" si="5"/>
        <v>309.99924259394356</v>
      </c>
      <c r="G35" s="19">
        <f t="shared" si="5"/>
        <v>2619.2394435674291</v>
      </c>
      <c r="H35" s="19">
        <f t="shared" si="5"/>
        <v>77054.640070600683</v>
      </c>
      <c r="I35" s="19"/>
      <c r="K35" s="37">
        <f t="shared" si="6"/>
        <v>77054.640070600683</v>
      </c>
      <c r="L35" s="37"/>
      <c r="M35">
        <v>1997</v>
      </c>
      <c r="N35" s="19"/>
      <c r="O35" s="19"/>
      <c r="P35" s="19"/>
      <c r="Q35" s="19"/>
      <c r="R35" s="19"/>
      <c r="S35" s="19"/>
      <c r="T35" s="37"/>
    </row>
    <row r="36" spans="2:20" x14ac:dyDescent="0.25">
      <c r="B36">
        <v>1998</v>
      </c>
      <c r="C36" s="19">
        <f t="shared" si="5"/>
        <v>69734.816422482516</v>
      </c>
      <c r="D36" s="19">
        <f t="shared" si="5"/>
        <v>6729.783775863194</v>
      </c>
      <c r="E36" s="19">
        <f t="shared" si="5"/>
        <v>0.63506064059516298</v>
      </c>
      <c r="F36" s="19">
        <f t="shared" si="5"/>
        <v>294.20072261347309</v>
      </c>
      <c r="G36" s="19">
        <f t="shared" si="5"/>
        <v>2736.7348209405027</v>
      </c>
      <c r="H36" s="19">
        <f t="shared" si="5"/>
        <v>79496.170802540291</v>
      </c>
      <c r="I36" s="19"/>
      <c r="K36" s="37">
        <f t="shared" si="6"/>
        <v>79496.170802540291</v>
      </c>
      <c r="L36" s="37"/>
      <c r="M36">
        <v>1998</v>
      </c>
      <c r="N36" s="19">
        <f t="shared" ref="N36:S47" si="7">N8/$X8</f>
        <v>94.421530508034294</v>
      </c>
      <c r="O36" s="19">
        <f t="shared" si="7"/>
        <v>19225.466693874543</v>
      </c>
      <c r="P36" s="19">
        <f t="shared" si="7"/>
        <v>33092.334298563452</v>
      </c>
      <c r="Q36" s="19">
        <f t="shared" si="7"/>
        <v>15421.548545297032</v>
      </c>
      <c r="R36" s="19">
        <f t="shared" si="7"/>
        <v>1901.0453542394457</v>
      </c>
      <c r="S36" s="19">
        <f t="shared" si="7"/>
        <v>69734.816422482501</v>
      </c>
      <c r="T36" s="37">
        <f>J36+S36+I36</f>
        <v>69734.816422482501</v>
      </c>
    </row>
    <row r="37" spans="2:20" x14ac:dyDescent="0.25">
      <c r="B37">
        <v>1999</v>
      </c>
      <c r="C37" s="19">
        <f t="shared" si="5"/>
        <v>69792.486417700449</v>
      </c>
      <c r="D37" s="19">
        <f t="shared" si="5"/>
        <v>5963.601281871609</v>
      </c>
      <c r="E37" s="19">
        <f t="shared" si="5"/>
        <v>0.55980447313882586</v>
      </c>
      <c r="F37" s="19">
        <f t="shared" si="5"/>
        <v>320.07711371712475</v>
      </c>
      <c r="G37" s="19">
        <f t="shared" si="5"/>
        <v>2597.8872016129499</v>
      </c>
      <c r="H37" s="19">
        <f t="shared" si="5"/>
        <v>78674.611819375263</v>
      </c>
      <c r="I37" s="19"/>
      <c r="K37" s="37">
        <f t="shared" si="6"/>
        <v>78674.611819375263</v>
      </c>
      <c r="L37" s="37"/>
      <c r="M37">
        <v>1999</v>
      </c>
      <c r="N37" s="19">
        <f t="shared" si="7"/>
        <v>120.78202296165453</v>
      </c>
      <c r="O37" s="19">
        <f t="shared" si="7"/>
        <v>23127.047449499274</v>
      </c>
      <c r="P37" s="19">
        <f t="shared" si="7"/>
        <v>31871.960503400722</v>
      </c>
      <c r="Q37" s="19">
        <f t="shared" si="7"/>
        <v>14434.303415173557</v>
      </c>
      <c r="R37" s="19">
        <f t="shared" si="7"/>
        <v>238.39302666524603</v>
      </c>
      <c r="S37" s="19">
        <f t="shared" si="7"/>
        <v>69792.486417700449</v>
      </c>
      <c r="T37" s="37">
        <f t="shared" ref="T37:T56" si="8">J37+S37+I37</f>
        <v>69792.486417700449</v>
      </c>
    </row>
    <row r="38" spans="2:20" x14ac:dyDescent="0.25">
      <c r="B38">
        <v>2000</v>
      </c>
      <c r="C38" s="19">
        <f t="shared" si="5"/>
        <v>81262.259907933243</v>
      </c>
      <c r="D38" s="19">
        <f t="shared" si="5"/>
        <v>6503.0372848790512</v>
      </c>
      <c r="E38" s="19">
        <f t="shared" si="5"/>
        <v>0.42284985266938563</v>
      </c>
      <c r="F38" s="19">
        <f t="shared" si="5"/>
        <v>336.15847637892062</v>
      </c>
      <c r="G38" s="19">
        <f t="shared" si="5"/>
        <v>2762.8642597684538</v>
      </c>
      <c r="H38" s="19">
        <f t="shared" si="5"/>
        <v>90864.742778812346</v>
      </c>
      <c r="I38" s="19"/>
      <c r="K38" s="37">
        <f t="shared" si="6"/>
        <v>90864.742778812346</v>
      </c>
      <c r="L38" s="37"/>
      <c r="M38">
        <v>2000</v>
      </c>
      <c r="N38" s="19">
        <f t="shared" si="7"/>
        <v>144.40142796735933</v>
      </c>
      <c r="O38" s="19">
        <f t="shared" si="7"/>
        <v>27874.786687209449</v>
      </c>
      <c r="P38" s="19">
        <f t="shared" si="7"/>
        <v>33317.18301238626</v>
      </c>
      <c r="Q38" s="19">
        <f t="shared" si="7"/>
        <v>16433.400683548774</v>
      </c>
      <c r="R38" s="19">
        <f t="shared" si="7"/>
        <v>282.36177931851671</v>
      </c>
      <c r="S38" s="19">
        <f t="shared" si="7"/>
        <v>78052.133590430356</v>
      </c>
      <c r="T38" s="37">
        <f t="shared" si="8"/>
        <v>78052.133590430356</v>
      </c>
    </row>
    <row r="39" spans="2:20" x14ac:dyDescent="0.25">
      <c r="B39">
        <v>2001</v>
      </c>
      <c r="C39" s="19">
        <f t="shared" si="5"/>
        <v>83742.621371314759</v>
      </c>
      <c r="D39" s="19">
        <f t="shared" si="5"/>
        <v>7247.0733436333794</v>
      </c>
      <c r="E39" s="19">
        <f t="shared" si="5"/>
        <v>0.21268912562280781</v>
      </c>
      <c r="F39" s="19">
        <f t="shared" si="5"/>
        <v>263.68287426634743</v>
      </c>
      <c r="G39" s="19">
        <f t="shared" si="5"/>
        <v>2648.6260648750845</v>
      </c>
      <c r="H39" s="19">
        <f t="shared" si="5"/>
        <v>93902.216343215201</v>
      </c>
      <c r="I39" s="19"/>
      <c r="K39" s="37">
        <f t="shared" si="6"/>
        <v>93902.216343215201</v>
      </c>
      <c r="L39" s="37"/>
      <c r="M39">
        <v>2001</v>
      </c>
      <c r="N39" s="19">
        <f t="shared" si="7"/>
        <v>107.37150565609711</v>
      </c>
      <c r="O39" s="19">
        <f t="shared" si="7"/>
        <v>31117.355095564657</v>
      </c>
      <c r="P39" s="19">
        <f t="shared" si="7"/>
        <v>34714.138105647267</v>
      </c>
      <c r="Q39" s="19">
        <f t="shared" si="7"/>
        <v>17464.299977045037</v>
      </c>
      <c r="R39" s="19">
        <f t="shared" si="7"/>
        <v>339.45395776738479</v>
      </c>
      <c r="S39" s="19">
        <f t="shared" si="7"/>
        <v>83742.618641680441</v>
      </c>
      <c r="T39" s="37">
        <f t="shared" si="8"/>
        <v>83742.618641680441</v>
      </c>
    </row>
    <row r="40" spans="2:20" x14ac:dyDescent="0.25">
      <c r="B40">
        <v>2002</v>
      </c>
      <c r="C40" s="19">
        <f t="shared" si="5"/>
        <v>84281.912787492984</v>
      </c>
      <c r="D40" s="19">
        <f t="shared" si="5"/>
        <v>7471.0008433374442</v>
      </c>
      <c r="E40" s="19">
        <f t="shared" si="5"/>
        <v>0.11076435835463357</v>
      </c>
      <c r="F40" s="19">
        <f t="shared" si="5"/>
        <v>546.60214019132184</v>
      </c>
      <c r="G40" s="19">
        <f t="shared" si="5"/>
        <v>2660.2207934104022</v>
      </c>
      <c r="H40" s="19">
        <f t="shared" si="5"/>
        <v>94959.847328790522</v>
      </c>
      <c r="I40" s="19"/>
      <c r="K40" s="37">
        <f t="shared" si="6"/>
        <v>94959.847328790522</v>
      </c>
      <c r="L40">
        <f t="shared" ref="L40:L56" si="9">(L12/$X12)/1000000</f>
        <v>121327.07628620866</v>
      </c>
      <c r="M40">
        <v>2002</v>
      </c>
      <c r="N40" s="19">
        <f t="shared" si="7"/>
        <v>123.26437919992344</v>
      </c>
      <c r="O40" s="19">
        <f t="shared" si="7"/>
        <v>30743.677399973654</v>
      </c>
      <c r="P40" s="19">
        <f t="shared" si="7"/>
        <v>33183.519793700762</v>
      </c>
      <c r="Q40" s="19">
        <f t="shared" si="7"/>
        <v>17510.566729013986</v>
      </c>
      <c r="R40" s="19">
        <f t="shared" si="7"/>
        <v>373.31381699109357</v>
      </c>
      <c r="S40" s="19">
        <f t="shared" si="7"/>
        <v>81934.342118879431</v>
      </c>
      <c r="T40" s="37">
        <f t="shared" si="8"/>
        <v>81934.342118879431</v>
      </c>
    </row>
    <row r="41" spans="2:20" x14ac:dyDescent="0.25">
      <c r="B41">
        <v>2003</v>
      </c>
      <c r="C41" s="19">
        <f t="shared" si="5"/>
        <v>84049.636723096744</v>
      </c>
      <c r="D41" s="19">
        <f t="shared" si="5"/>
        <v>7349.6028898907052</v>
      </c>
      <c r="E41" s="19">
        <f t="shared" si="5"/>
        <v>2.6857991366557047E-4</v>
      </c>
      <c r="F41" s="19">
        <f t="shared" si="5"/>
        <v>1126.4733389574144</v>
      </c>
      <c r="G41" s="19">
        <f t="shared" si="5"/>
        <v>2888.5086262281802</v>
      </c>
      <c r="H41" s="19">
        <f t="shared" si="5"/>
        <v>95414.22184675296</v>
      </c>
      <c r="I41" s="19"/>
      <c r="K41" s="37">
        <f t="shared" si="6"/>
        <v>95414.22184675296</v>
      </c>
      <c r="L41">
        <f t="shared" si="9"/>
        <v>122587.02041638909</v>
      </c>
      <c r="M41">
        <v>2003</v>
      </c>
      <c r="N41" s="19">
        <f t="shared" si="7"/>
        <v>165.32593523610663</v>
      </c>
      <c r="O41" s="19">
        <f t="shared" si="7"/>
        <v>32932.758385293047</v>
      </c>
      <c r="P41" s="19">
        <f t="shared" si="7"/>
        <v>31257.776956911141</v>
      </c>
      <c r="Q41" s="19">
        <f t="shared" si="7"/>
        <v>18407.934204196659</v>
      </c>
      <c r="R41" s="19">
        <f t="shared" si="7"/>
        <v>393.15706545296956</v>
      </c>
      <c r="S41" s="19">
        <f t="shared" si="7"/>
        <v>83156.95254708991</v>
      </c>
      <c r="T41" s="37">
        <f t="shared" si="8"/>
        <v>83156.95254708991</v>
      </c>
    </row>
    <row r="42" spans="2:20" x14ac:dyDescent="0.25">
      <c r="B42">
        <v>2004</v>
      </c>
      <c r="C42" s="19">
        <f t="shared" ref="C42:H51" si="10">C14/$X14</f>
        <v>90127.509989016966</v>
      </c>
      <c r="D42" s="19">
        <f t="shared" si="10"/>
        <v>7841.3824405180367</v>
      </c>
      <c r="E42" s="19">
        <f t="shared" si="10"/>
        <v>1.9872870862278419E-12</v>
      </c>
      <c r="F42" s="19">
        <f t="shared" si="10"/>
        <v>617.6406206573796</v>
      </c>
      <c r="G42" s="19">
        <f t="shared" si="10"/>
        <v>3569.821194181307</v>
      </c>
      <c r="H42" s="19">
        <f t="shared" si="10"/>
        <v>102156.35424437368</v>
      </c>
      <c r="I42" s="19"/>
      <c r="K42" s="37">
        <f t="shared" si="6"/>
        <v>102156.35424437368</v>
      </c>
      <c r="L42">
        <f t="shared" si="9"/>
        <v>130526.7841093818</v>
      </c>
      <c r="M42">
        <v>2004</v>
      </c>
      <c r="N42" s="19">
        <f t="shared" si="7"/>
        <v>164.22072011361485</v>
      </c>
      <c r="O42" s="19">
        <f t="shared" si="7"/>
        <v>34008.140852580495</v>
      </c>
      <c r="P42" s="19">
        <f t="shared" si="7"/>
        <v>34037.314801629116</v>
      </c>
      <c r="Q42" s="19">
        <f t="shared" si="7"/>
        <v>21579.355339368474</v>
      </c>
      <c r="R42" s="19">
        <f t="shared" si="7"/>
        <v>338.47827532525002</v>
      </c>
      <c r="S42" s="19">
        <f t="shared" si="7"/>
        <v>90127.509989016966</v>
      </c>
      <c r="T42" s="37">
        <f t="shared" si="8"/>
        <v>90127.509989016966</v>
      </c>
    </row>
    <row r="43" spans="2:20" x14ac:dyDescent="0.25">
      <c r="B43">
        <v>2005</v>
      </c>
      <c r="C43" s="19">
        <f t="shared" si="10"/>
        <v>95400.689075104339</v>
      </c>
      <c r="D43" s="19">
        <f t="shared" si="10"/>
        <v>8843.5397083667085</v>
      </c>
      <c r="E43" s="19">
        <f t="shared" si="10"/>
        <v>2.0903450212480724E-13</v>
      </c>
      <c r="F43" s="19">
        <f t="shared" si="10"/>
        <v>616.19403303476167</v>
      </c>
      <c r="G43" s="19">
        <f t="shared" si="10"/>
        <v>3918.5208027138297</v>
      </c>
      <c r="H43" s="19">
        <f t="shared" si="10"/>
        <v>108778.94361921963</v>
      </c>
      <c r="I43" s="19"/>
      <c r="K43" s="37">
        <f t="shared" si="6"/>
        <v>108778.94361921963</v>
      </c>
      <c r="L43">
        <f t="shared" si="9"/>
        <v>144501.52816534456</v>
      </c>
      <c r="M43">
        <v>2005</v>
      </c>
      <c r="N43" s="19">
        <f t="shared" si="7"/>
        <v>136.96281506706129</v>
      </c>
      <c r="O43" s="19">
        <f t="shared" si="7"/>
        <v>36594.599804502126</v>
      </c>
      <c r="P43" s="19">
        <f t="shared" si="7"/>
        <v>33812.424733865817</v>
      </c>
      <c r="Q43" s="19">
        <f t="shared" si="7"/>
        <v>24473.114158737404</v>
      </c>
      <c r="R43" s="19">
        <f t="shared" si="7"/>
        <v>383.58756293193392</v>
      </c>
      <c r="S43" s="19">
        <f t="shared" si="7"/>
        <v>95400.689075104339</v>
      </c>
      <c r="T43" s="37">
        <f t="shared" si="8"/>
        <v>95400.689075104339</v>
      </c>
    </row>
    <row r="44" spans="2:20" x14ac:dyDescent="0.25">
      <c r="B44">
        <v>2006</v>
      </c>
      <c r="C44" s="19">
        <f t="shared" si="10"/>
        <v>103373.7456484976</v>
      </c>
      <c r="D44" s="19">
        <f t="shared" si="10"/>
        <v>10300.855262960698</v>
      </c>
      <c r="E44" s="19">
        <f t="shared" si="10"/>
        <v>2.2218995655078366E-13</v>
      </c>
      <c r="F44" s="19">
        <f t="shared" si="10"/>
        <v>746.15264887419767</v>
      </c>
      <c r="G44" s="19">
        <f t="shared" si="10"/>
        <v>4352.2258950628175</v>
      </c>
      <c r="H44" s="19">
        <f t="shared" si="10"/>
        <v>118772.97945539531</v>
      </c>
      <c r="I44" s="19"/>
      <c r="K44" s="37">
        <f t="shared" si="6"/>
        <v>118772.97945539531</v>
      </c>
      <c r="L44">
        <f t="shared" si="9"/>
        <v>156337.03196095035</v>
      </c>
      <c r="M44">
        <v>2006</v>
      </c>
      <c r="N44" s="19">
        <f t="shared" si="7"/>
        <v>141.80800267866405</v>
      </c>
      <c r="O44" s="19">
        <f t="shared" si="7"/>
        <v>38365.512285415352</v>
      </c>
      <c r="P44" s="19">
        <f t="shared" si="7"/>
        <v>35185.078137102188</v>
      </c>
      <c r="Q44" s="19">
        <f t="shared" si="7"/>
        <v>26175.000183507829</v>
      </c>
      <c r="R44" s="19">
        <f t="shared" si="7"/>
        <v>713.77813406173857</v>
      </c>
      <c r="S44" s="19">
        <f t="shared" si="7"/>
        <v>100581.17674276578</v>
      </c>
      <c r="T44" s="37">
        <f t="shared" si="8"/>
        <v>100581.17674276578</v>
      </c>
    </row>
    <row r="45" spans="2:20" x14ac:dyDescent="0.25">
      <c r="B45">
        <v>2007</v>
      </c>
      <c r="C45" s="19">
        <f t="shared" si="10"/>
        <v>110364.40499696923</v>
      </c>
      <c r="D45" s="19">
        <f t="shared" si="10"/>
        <v>11883.695025124838</v>
      </c>
      <c r="E45" s="19">
        <f t="shared" si="10"/>
        <v>2.1286230121075798E-13</v>
      </c>
      <c r="F45" s="19">
        <f t="shared" si="10"/>
        <v>890.35578982456525</v>
      </c>
      <c r="G45" s="19">
        <f t="shared" si="10"/>
        <v>4873.9478370301858</v>
      </c>
      <c r="H45" s="19">
        <f t="shared" si="10"/>
        <v>128012.40364894882</v>
      </c>
      <c r="I45" s="19"/>
      <c r="K45" s="37">
        <f t="shared" si="6"/>
        <v>128012.40364894882</v>
      </c>
      <c r="L45">
        <f t="shared" si="9"/>
        <v>170709.43777945629</v>
      </c>
      <c r="M45">
        <v>2007</v>
      </c>
      <c r="N45" s="19">
        <f t="shared" si="7"/>
        <v>186.69876127963943</v>
      </c>
      <c r="O45" s="19">
        <f t="shared" si="7"/>
        <v>39745.288208721729</v>
      </c>
      <c r="P45" s="19">
        <f t="shared" si="7"/>
        <v>38749.789743402085</v>
      </c>
      <c r="Q45" s="19">
        <f t="shared" si="7"/>
        <v>29059.555401150061</v>
      </c>
      <c r="R45" s="19">
        <f t="shared" si="7"/>
        <v>1668.0664041157033</v>
      </c>
      <c r="S45" s="19">
        <f t="shared" si="7"/>
        <v>109409.39851866922</v>
      </c>
      <c r="T45" s="37">
        <f t="shared" si="8"/>
        <v>109409.39851866922</v>
      </c>
    </row>
    <row r="46" spans="2:20" x14ac:dyDescent="0.25">
      <c r="B46">
        <v>2008</v>
      </c>
      <c r="C46" s="19">
        <f t="shared" si="10"/>
        <v>125669.98882336369</v>
      </c>
      <c r="D46" s="19">
        <f t="shared" si="10"/>
        <v>12886.434492617338</v>
      </c>
      <c r="E46" s="19">
        <f t="shared" si="10"/>
        <v>2.0050477158813878E-13</v>
      </c>
      <c r="F46" s="19">
        <f t="shared" si="10"/>
        <v>1004.0492965219377</v>
      </c>
      <c r="G46" s="19">
        <f t="shared" si="10"/>
        <v>5080.0510720264838</v>
      </c>
      <c r="H46" s="19">
        <f t="shared" si="10"/>
        <v>144640.52368452944</v>
      </c>
      <c r="I46" s="19"/>
      <c r="K46" s="37">
        <f t="shared" si="6"/>
        <v>144640.52368452944</v>
      </c>
      <c r="L46">
        <f t="shared" si="9"/>
        <v>202042.82505946985</v>
      </c>
      <c r="M46">
        <v>2008</v>
      </c>
      <c r="N46" s="19">
        <f t="shared" si="7"/>
        <v>241.22586881810216</v>
      </c>
      <c r="O46" s="19">
        <f t="shared" si="7"/>
        <v>39355.287923092255</v>
      </c>
      <c r="P46" s="19">
        <f t="shared" si="7"/>
        <v>46105.210774600004</v>
      </c>
      <c r="Q46" s="19">
        <f t="shared" si="7"/>
        <v>35051.596217016551</v>
      </c>
      <c r="R46" s="19">
        <f t="shared" si="7"/>
        <v>3732.9094690769475</v>
      </c>
      <c r="S46" s="19">
        <f t="shared" si="7"/>
        <v>124486.23025260385</v>
      </c>
      <c r="T46" s="37">
        <f t="shared" si="8"/>
        <v>124486.23025260385</v>
      </c>
    </row>
    <row r="47" spans="2:20" x14ac:dyDescent="0.25">
      <c r="B47">
        <v>2009</v>
      </c>
      <c r="C47" s="19">
        <f t="shared" si="10"/>
        <v>124958.39389063578</v>
      </c>
      <c r="D47" s="19">
        <f t="shared" si="10"/>
        <v>14285.953356464466</v>
      </c>
      <c r="E47" s="19">
        <f t="shared" si="10"/>
        <v>1.9344194218278139E-13</v>
      </c>
      <c r="F47" s="19">
        <f t="shared" si="10"/>
        <v>1107.985622045305</v>
      </c>
      <c r="G47" s="19">
        <f t="shared" si="10"/>
        <v>5318.864823025212</v>
      </c>
      <c r="H47" s="19">
        <f t="shared" si="10"/>
        <v>145671.19769217077</v>
      </c>
      <c r="I47" s="19"/>
      <c r="J47" s="19">
        <f t="shared" ref="J47" si="11">J19/$X19</f>
        <v>5.6648356608221144</v>
      </c>
      <c r="K47" s="37">
        <f t="shared" si="6"/>
        <v>145676.8625278316</v>
      </c>
      <c r="L47">
        <f t="shared" si="9"/>
        <v>211864.69220623298</v>
      </c>
      <c r="M47">
        <v>2009</v>
      </c>
      <c r="N47" s="19">
        <f t="shared" si="7"/>
        <v>197.16669073407141</v>
      </c>
      <c r="O47" s="19">
        <f t="shared" si="7"/>
        <v>38782.238360138457</v>
      </c>
      <c r="P47" s="19">
        <f t="shared" si="7"/>
        <v>45469.831380038333</v>
      </c>
      <c r="Q47" s="19">
        <f t="shared" si="7"/>
        <v>36152.841368401423</v>
      </c>
      <c r="R47" s="19">
        <f t="shared" si="7"/>
        <v>3796.9680649594288</v>
      </c>
      <c r="S47" s="19">
        <f t="shared" si="7"/>
        <v>124399.04586427174</v>
      </c>
      <c r="T47" s="37">
        <f t="shared" si="8"/>
        <v>124404.71069993256</v>
      </c>
    </row>
    <row r="48" spans="2:20" x14ac:dyDescent="0.25">
      <c r="B48">
        <v>2010</v>
      </c>
      <c r="C48" s="19">
        <f t="shared" si="10"/>
        <v>137594.55643216724</v>
      </c>
      <c r="D48" s="19">
        <f t="shared" si="10"/>
        <v>14247.600143163918</v>
      </c>
      <c r="E48" s="19">
        <f t="shared" si="10"/>
        <v>1.8180854164775991E-13</v>
      </c>
      <c r="F48" s="19">
        <f t="shared" si="10"/>
        <v>1491.087954124017</v>
      </c>
      <c r="G48" s="19">
        <f t="shared" si="10"/>
        <v>5595.5540398851772</v>
      </c>
      <c r="H48" s="19">
        <f t="shared" si="10"/>
        <v>158928.79856934035</v>
      </c>
      <c r="I48" s="19"/>
      <c r="J48" s="19">
        <f t="shared" ref="J48" si="12">J20/$X20</f>
        <v>27.497472420326741</v>
      </c>
      <c r="K48" s="37">
        <f t="shared" si="6"/>
        <v>158956.29604176068</v>
      </c>
      <c r="L48">
        <f t="shared" si="9"/>
        <v>226310.82510516883</v>
      </c>
      <c r="M48">
        <v>2010</v>
      </c>
      <c r="N48" s="19">
        <f t="shared" ref="N48:S56" si="13">N20/$X20</f>
        <v>171.49348392412176</v>
      </c>
      <c r="O48" s="19">
        <f t="shared" si="13"/>
        <v>39500.379598571759</v>
      </c>
      <c r="P48" s="19">
        <f t="shared" si="13"/>
        <v>52126.193784861243</v>
      </c>
      <c r="Q48" s="19">
        <f t="shared" si="13"/>
        <v>40989.85373041821</v>
      </c>
      <c r="R48" s="19">
        <f t="shared" si="13"/>
        <v>4451.6110218807626</v>
      </c>
      <c r="S48" s="19">
        <f t="shared" si="13"/>
        <v>137239.53161965607</v>
      </c>
      <c r="T48" s="37">
        <f t="shared" si="8"/>
        <v>137267.02909207641</v>
      </c>
    </row>
    <row r="49" spans="2:20" x14ac:dyDescent="0.25">
      <c r="B49">
        <v>2011</v>
      </c>
      <c r="C49" s="19">
        <f t="shared" si="10"/>
        <v>143320.00794519676</v>
      </c>
      <c r="D49" s="19">
        <f t="shared" si="10"/>
        <v>15078.90375497145</v>
      </c>
      <c r="E49" s="19">
        <f t="shared" si="10"/>
        <v>1.7183074238506592E-13</v>
      </c>
      <c r="F49" s="19">
        <f t="shared" si="10"/>
        <v>1446.5500280341066</v>
      </c>
      <c r="G49" s="19">
        <f t="shared" si="10"/>
        <v>5955.1835453761432</v>
      </c>
      <c r="H49" s="19">
        <f t="shared" si="10"/>
        <v>165800.64527357847</v>
      </c>
      <c r="I49" s="19"/>
      <c r="J49" s="19">
        <f t="shared" ref="J49" si="14">J21/$X21</f>
        <v>83.961101712259008</v>
      </c>
      <c r="K49" s="37">
        <f t="shared" si="6"/>
        <v>165884.60637529072</v>
      </c>
      <c r="L49">
        <f t="shared" si="9"/>
        <v>227999.09553676195</v>
      </c>
      <c r="M49">
        <v>2011</v>
      </c>
      <c r="N49" s="19">
        <f t="shared" si="13"/>
        <v>232.03656481354332</v>
      </c>
      <c r="O49" s="19">
        <f t="shared" si="13"/>
        <v>42563.904193835653</v>
      </c>
      <c r="P49" s="19">
        <f t="shared" si="13"/>
        <v>52726.134584496031</v>
      </c>
      <c r="Q49" s="19">
        <f t="shared" si="13"/>
        <v>43132.899363958299</v>
      </c>
      <c r="R49" s="19">
        <f t="shared" si="13"/>
        <v>4380.1364909691274</v>
      </c>
      <c r="S49" s="19">
        <f t="shared" si="13"/>
        <v>143035.11119807264</v>
      </c>
      <c r="T49" s="37">
        <f t="shared" si="8"/>
        <v>143119.07229978489</v>
      </c>
    </row>
    <row r="50" spans="2:20" x14ac:dyDescent="0.25">
      <c r="B50">
        <v>2012</v>
      </c>
      <c r="C50" s="19">
        <f t="shared" si="10"/>
        <v>145921.41631361717</v>
      </c>
      <c r="D50" s="19">
        <f t="shared" si="10"/>
        <v>15856.689305980917</v>
      </c>
      <c r="E50" s="19">
        <f t="shared" si="10"/>
        <v>1.6349437617450152E-13</v>
      </c>
      <c r="F50" s="19">
        <f t="shared" si="10"/>
        <v>1738.6967195178261</v>
      </c>
      <c r="G50" s="19">
        <f t="shared" si="10"/>
        <v>5317.9261539077033</v>
      </c>
      <c r="H50" s="19">
        <f t="shared" si="10"/>
        <v>168834.72849302361</v>
      </c>
      <c r="I50" s="19"/>
      <c r="J50" s="19">
        <f t="shared" ref="J50" si="15">J22/$X22</f>
        <v>113.19489852030431</v>
      </c>
      <c r="K50" s="37">
        <f t="shared" si="6"/>
        <v>168947.92339154391</v>
      </c>
      <c r="L50">
        <f t="shared" si="9"/>
        <v>235522.03313451901</v>
      </c>
      <c r="M50">
        <v>2012</v>
      </c>
      <c r="N50" s="19">
        <f t="shared" si="13"/>
        <v>112.40411044757099</v>
      </c>
      <c r="O50" s="19">
        <f t="shared" si="13"/>
        <v>42509.287762044267</v>
      </c>
      <c r="P50" s="19">
        <f t="shared" si="13"/>
        <v>53848.782379060402</v>
      </c>
      <c r="Q50" s="19">
        <f t="shared" si="13"/>
        <v>44760.967990737568</v>
      </c>
      <c r="R50" s="19">
        <f t="shared" si="13"/>
        <v>4469.133333007785</v>
      </c>
      <c r="S50" s="19">
        <f t="shared" si="13"/>
        <v>145700.57557529761</v>
      </c>
      <c r="T50" s="37">
        <f t="shared" si="8"/>
        <v>145813.77047381792</v>
      </c>
    </row>
    <row r="51" spans="2:20" x14ac:dyDescent="0.25">
      <c r="B51">
        <v>2013</v>
      </c>
      <c r="C51" s="19">
        <f t="shared" si="10"/>
        <v>153894.64357103486</v>
      </c>
      <c r="D51" s="19">
        <f t="shared" si="10"/>
        <v>16284.22457291719</v>
      </c>
      <c r="E51" s="19">
        <f t="shared" si="10"/>
        <v>1.5738845410643095E-13</v>
      </c>
      <c r="F51" s="19">
        <f t="shared" si="10"/>
        <v>1822.9815839924499</v>
      </c>
      <c r="G51" s="19">
        <f t="shared" si="10"/>
        <v>5774.1602392307886</v>
      </c>
      <c r="H51" s="19">
        <f t="shared" si="10"/>
        <v>177776.00996717525</v>
      </c>
      <c r="I51" s="19">
        <f>I23/$X23</f>
        <v>83.889246178153115</v>
      </c>
      <c r="J51" s="19">
        <f t="shared" ref="J51" si="16">J23/$X23</f>
        <v>193.81238456947256</v>
      </c>
      <c r="K51" s="37">
        <f t="shared" si="6"/>
        <v>178053.71159792287</v>
      </c>
      <c r="L51">
        <f t="shared" si="9"/>
        <v>258216.10885259265</v>
      </c>
      <c r="M51">
        <v>2013</v>
      </c>
      <c r="N51" s="19">
        <f t="shared" si="13"/>
        <v>91.023504791202612</v>
      </c>
      <c r="O51" s="19">
        <f t="shared" si="13"/>
        <v>40109.4094754947</v>
      </c>
      <c r="P51" s="19">
        <f t="shared" si="13"/>
        <v>55850.793045891376</v>
      </c>
      <c r="Q51" s="19">
        <f t="shared" si="13"/>
        <v>48752.791840182312</v>
      </c>
      <c r="R51" s="19">
        <f t="shared" si="13"/>
        <v>5152.7951827097104</v>
      </c>
      <c r="S51" s="19">
        <f t="shared" si="13"/>
        <v>149956.81304906931</v>
      </c>
      <c r="T51" s="37">
        <f t="shared" si="8"/>
        <v>150234.51467981693</v>
      </c>
    </row>
    <row r="52" spans="2:20" x14ac:dyDescent="0.25">
      <c r="B52">
        <v>2014</v>
      </c>
      <c r="C52" s="19">
        <f t="shared" ref="C52:H56" si="17">C24/$X24</f>
        <v>150205.97011038783</v>
      </c>
      <c r="D52" s="19">
        <f t="shared" si="17"/>
        <v>17009.24941185681</v>
      </c>
      <c r="E52" s="19">
        <f t="shared" si="17"/>
        <v>1.4960404422455689E-13</v>
      </c>
      <c r="F52" s="19">
        <f t="shared" si="17"/>
        <v>2171.9314959214371</v>
      </c>
      <c r="G52" s="19">
        <f t="shared" si="17"/>
        <v>5757.2595022182823</v>
      </c>
      <c r="H52" s="19">
        <f t="shared" si="17"/>
        <v>175144.41052038432</v>
      </c>
      <c r="I52" s="19">
        <f t="shared" ref="I52:I56" si="18">I24/$X24</f>
        <v>302.43940734435836</v>
      </c>
      <c r="J52" s="19">
        <f t="shared" ref="J52" si="19">J24/$X24</f>
        <v>451.1349880542187</v>
      </c>
      <c r="K52" s="37">
        <f t="shared" si="6"/>
        <v>175897.9849157829</v>
      </c>
      <c r="L52">
        <f t="shared" si="9"/>
        <v>261166.9146198692</v>
      </c>
      <c r="M52">
        <v>2014</v>
      </c>
      <c r="N52" s="19">
        <f t="shared" si="13"/>
        <v>195.15349430013998</v>
      </c>
      <c r="O52" s="19">
        <f t="shared" si="13"/>
        <v>39905.492352703353</v>
      </c>
      <c r="P52" s="19">
        <f t="shared" si="13"/>
        <v>52827.212373826769</v>
      </c>
      <c r="Q52" s="19">
        <f t="shared" si="13"/>
        <v>49827.136951736567</v>
      </c>
      <c r="R52" s="19">
        <f t="shared" si="13"/>
        <v>5610.3035492751242</v>
      </c>
      <c r="S52" s="19">
        <f t="shared" si="13"/>
        <v>148365.29872184197</v>
      </c>
      <c r="T52" s="37">
        <f t="shared" si="8"/>
        <v>149118.87311724055</v>
      </c>
    </row>
    <row r="53" spans="2:20" x14ac:dyDescent="0.25">
      <c r="B53">
        <v>2015</v>
      </c>
      <c r="C53" s="19">
        <f t="shared" si="17"/>
        <v>139084.69846423584</v>
      </c>
      <c r="D53" s="19">
        <f t="shared" si="17"/>
        <v>16566.307691211718</v>
      </c>
      <c r="E53" s="19">
        <f t="shared" si="17"/>
        <v>1.3469280293762552E-13</v>
      </c>
      <c r="F53" s="19">
        <f t="shared" si="17"/>
        <v>2702.7245795859753</v>
      </c>
      <c r="G53" s="19">
        <f t="shared" si="17"/>
        <v>5553.7683203980887</v>
      </c>
      <c r="H53" s="19">
        <f t="shared" si="17"/>
        <v>163907.4990554316</v>
      </c>
      <c r="I53" s="19">
        <f t="shared" si="18"/>
        <v>565.33788897745626</v>
      </c>
      <c r="J53" s="19">
        <f t="shared" ref="J53" si="20">J25/$X25</f>
        <v>455.1759683711183</v>
      </c>
      <c r="K53" s="37">
        <f t="shared" si="6"/>
        <v>164928.01291278019</v>
      </c>
      <c r="L53">
        <f t="shared" si="9"/>
        <v>245776.7648991649</v>
      </c>
      <c r="M53">
        <v>2015</v>
      </c>
      <c r="N53" s="19">
        <f t="shared" si="13"/>
        <v>164.80437889268117</v>
      </c>
      <c r="O53" s="19">
        <f t="shared" si="13"/>
        <v>41352.077283325729</v>
      </c>
      <c r="P53" s="19">
        <f t="shared" si="13"/>
        <v>46998.550552113462</v>
      </c>
      <c r="Q53" s="19">
        <f t="shared" si="13"/>
        <v>44593.815221275196</v>
      </c>
      <c r="R53" s="19">
        <f t="shared" si="13"/>
        <v>4777.2964080504798</v>
      </c>
      <c r="S53" s="19">
        <f t="shared" si="13"/>
        <v>137886.54384365754</v>
      </c>
      <c r="T53" s="37">
        <f t="shared" si="8"/>
        <v>138907.05770100612</v>
      </c>
    </row>
    <row r="54" spans="2:20" x14ac:dyDescent="0.25">
      <c r="B54">
        <v>2016</v>
      </c>
      <c r="C54" s="19">
        <f t="shared" si="17"/>
        <v>130430.24448256864</v>
      </c>
      <c r="D54" s="19">
        <f t="shared" si="17"/>
        <v>15759.377968042021</v>
      </c>
      <c r="E54" s="19">
        <f t="shared" si="17"/>
        <v>1.2642611489964051E-13</v>
      </c>
      <c r="F54" s="19">
        <f t="shared" si="17"/>
        <v>2479.470945792556</v>
      </c>
      <c r="G54" s="19">
        <f t="shared" si="17"/>
        <v>5761.4161913839216</v>
      </c>
      <c r="H54" s="19">
        <f t="shared" si="17"/>
        <v>154430.50958778715</v>
      </c>
      <c r="I54" s="19">
        <f t="shared" si="18"/>
        <v>417.47058201507105</v>
      </c>
      <c r="J54" s="19">
        <f t="shared" ref="J54" si="21">J26/$X26</f>
        <v>390.11018885898341</v>
      </c>
      <c r="K54" s="37">
        <f t="shared" si="6"/>
        <v>155238.09035866123</v>
      </c>
      <c r="L54">
        <f t="shared" si="9"/>
        <v>230330.02500037864</v>
      </c>
      <c r="M54">
        <v>2016</v>
      </c>
      <c r="N54" s="19">
        <f t="shared" si="13"/>
        <v>289.3069307956452</v>
      </c>
      <c r="O54" s="19">
        <f t="shared" si="13"/>
        <v>39386.195649794841</v>
      </c>
      <c r="P54" s="19">
        <f t="shared" si="13"/>
        <v>42303.964368186556</v>
      </c>
      <c r="Q54" s="19">
        <f t="shared" si="13"/>
        <v>42481.712564885471</v>
      </c>
      <c r="R54" s="19">
        <f t="shared" si="13"/>
        <v>4453.9038230899887</v>
      </c>
      <c r="S54" s="19">
        <f t="shared" si="13"/>
        <v>128915.0833367525</v>
      </c>
      <c r="T54" s="37">
        <f t="shared" si="8"/>
        <v>129722.66410762655</v>
      </c>
    </row>
    <row r="55" spans="2:20" x14ac:dyDescent="0.25">
      <c r="B55">
        <v>2017</v>
      </c>
      <c r="C55" s="19">
        <f t="shared" si="17"/>
        <v>133435.83985767537</v>
      </c>
      <c r="D55" s="19">
        <f t="shared" si="17"/>
        <v>15798.541611875775</v>
      </c>
      <c r="E55" s="19">
        <f t="shared" si="17"/>
        <v>1.2362218535197912E-13</v>
      </c>
      <c r="F55" s="19">
        <f t="shared" si="17"/>
        <v>2837.1578946776813</v>
      </c>
      <c r="G55" s="19">
        <f t="shared" si="17"/>
        <v>6260.2179523329523</v>
      </c>
      <c r="H55" s="19">
        <f t="shared" si="17"/>
        <v>158331.75731656177</v>
      </c>
      <c r="I55" s="19">
        <f t="shared" si="18"/>
        <v>1344.8931594130838</v>
      </c>
      <c r="J55" s="19">
        <f t="shared" ref="J55" si="22">J27/$X27</f>
        <v>478.57943451655422</v>
      </c>
      <c r="K55" s="37">
        <f t="shared" si="6"/>
        <v>160155.22991049138</v>
      </c>
      <c r="L55">
        <f t="shared" si="9"/>
        <v>239850.21520603015</v>
      </c>
      <c r="M55">
        <v>2017</v>
      </c>
      <c r="N55" s="19">
        <f t="shared" si="13"/>
        <v>281.15149329951066</v>
      </c>
      <c r="O55" s="19">
        <f t="shared" si="13"/>
        <v>37887.620103155466</v>
      </c>
      <c r="P55" s="19">
        <f t="shared" si="13"/>
        <v>42501.713303408469</v>
      </c>
      <c r="Q55" s="19">
        <f t="shared" si="13"/>
        <v>45891.964912220799</v>
      </c>
      <c r="R55" s="19">
        <f t="shared" si="13"/>
        <v>4849.7555835118674</v>
      </c>
      <c r="S55" s="19">
        <f t="shared" si="13"/>
        <v>131412.2053955961</v>
      </c>
      <c r="T55" s="37">
        <f t="shared" si="8"/>
        <v>133235.67798952572</v>
      </c>
    </row>
    <row r="56" spans="2:20" x14ac:dyDescent="0.25">
      <c r="B56">
        <v>2018</v>
      </c>
      <c r="C56" s="19">
        <f t="shared" si="17"/>
        <v>137513.00420701999</v>
      </c>
      <c r="D56" s="19">
        <f t="shared" si="17"/>
        <v>15893.39633924</v>
      </c>
      <c r="E56" s="19">
        <f t="shared" si="17"/>
        <v>1.1999999999999997E-13</v>
      </c>
      <c r="F56" s="19">
        <f t="shared" si="17"/>
        <v>2676.2819393299997</v>
      </c>
      <c r="G56" s="19">
        <f t="shared" si="17"/>
        <v>6291.2077201200009</v>
      </c>
      <c r="H56" s="19">
        <f t="shared" si="17"/>
        <v>162373.89020571002</v>
      </c>
      <c r="I56" s="19">
        <f t="shared" si="18"/>
        <v>2032.8672610000001</v>
      </c>
      <c r="J56" s="19">
        <f t="shared" ref="J56" si="23">J28/$X28</f>
        <v>769.40226027999995</v>
      </c>
      <c r="K56" s="37">
        <f t="shared" si="6"/>
        <v>165176.15972699004</v>
      </c>
      <c r="L56">
        <f t="shared" si="9"/>
        <v>242941.82216773002</v>
      </c>
      <c r="M56">
        <v>2018</v>
      </c>
      <c r="N56" s="19">
        <f t="shared" si="13"/>
        <v>448.73331143000007</v>
      </c>
      <c r="O56" s="19">
        <f t="shared" si="13"/>
        <v>36317.676331080002</v>
      </c>
      <c r="P56" s="19">
        <f t="shared" si="13"/>
        <v>45130.891919690002</v>
      </c>
      <c r="Q56" s="19">
        <f t="shared" si="13"/>
        <v>48933.398688519992</v>
      </c>
      <c r="R56" s="19">
        <f t="shared" si="13"/>
        <v>5111.7250010600019</v>
      </c>
      <c r="S56" s="19">
        <f t="shared" si="13"/>
        <v>135942.42525178002</v>
      </c>
      <c r="T56" s="37">
        <f t="shared" si="8"/>
        <v>138744.69477306004</v>
      </c>
    </row>
    <row r="57" spans="2:20" x14ac:dyDescent="0.25">
      <c r="J57" s="37"/>
    </row>
    <row r="58" spans="2:20" x14ac:dyDescent="0.25">
      <c r="L58">
        <v>1000000</v>
      </c>
    </row>
  </sheetData>
  <hyperlinks>
    <hyperlink ref="A1" r:id="rId1" xr:uid="{1AA0A6DF-B0C2-4B69-BCD5-EA57B3C8CD77}"/>
  </hyperlink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D3838-7EC2-4D4C-B39C-BD833E58BE52}">
  <sheetPr>
    <tabColor theme="7" tint="0.79998168889431442"/>
    <outlinePr summaryBelow="0" summaryRight="0"/>
  </sheetPr>
  <dimension ref="A1:XFD617"/>
  <sheetViews>
    <sheetView workbookViewId="0">
      <selection activeCell="N41" activeCellId="2" sqref="N51 N45 N41"/>
    </sheetView>
  </sheetViews>
  <sheetFormatPr defaultRowHeight="15" outlineLevelRow="5" x14ac:dyDescent="0.25"/>
  <cols>
    <col min="1" max="1" width="59.42578125" bestFit="1" customWidth="1"/>
    <col min="2" max="10" width="8.85546875" customWidth="1"/>
  </cols>
  <sheetData>
    <row r="1" spans="1:16384" x14ac:dyDescent="0.25">
      <c r="A1" s="40">
        <v>2018</v>
      </c>
      <c r="B1" s="42"/>
      <c r="C1" s="39" t="s">
        <v>1769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6384" x14ac:dyDescent="0.25">
      <c r="A2" s="40"/>
      <c r="B2" s="39" t="s">
        <v>54</v>
      </c>
      <c r="C2" s="39" t="s">
        <v>55</v>
      </c>
      <c r="D2" s="39" t="s">
        <v>56</v>
      </c>
      <c r="E2" s="39" t="s">
        <v>57</v>
      </c>
      <c r="F2" s="39" t="s">
        <v>58</v>
      </c>
      <c r="G2" s="39" t="s">
        <v>59</v>
      </c>
      <c r="H2" s="39" t="s">
        <v>60</v>
      </c>
      <c r="I2" s="39" t="s">
        <v>61</v>
      </c>
      <c r="J2" s="39" t="s">
        <v>62</v>
      </c>
      <c r="K2" s="39" t="s">
        <v>63</v>
      </c>
      <c r="L2" s="39" t="s">
        <v>64</v>
      </c>
      <c r="M2" s="39" t="s">
        <v>65</v>
      </c>
      <c r="N2" s="39" t="s">
        <v>53</v>
      </c>
    </row>
    <row r="3" spans="1:16384" x14ac:dyDescent="0.25">
      <c r="A3" s="40" t="s">
        <v>948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</row>
    <row r="4" spans="1:16384" s="1" customFormat="1" x14ac:dyDescent="0.25">
      <c r="A4" s="39" t="s">
        <v>66</v>
      </c>
      <c r="B4" s="39">
        <v>21930.488707209999</v>
      </c>
      <c r="C4" s="39">
        <v>17614.33306357</v>
      </c>
      <c r="D4" s="39">
        <v>16961.624592920001</v>
      </c>
      <c r="E4" s="39">
        <v>16629.68118335</v>
      </c>
      <c r="F4" s="39">
        <v>16601.863425970001</v>
      </c>
      <c r="G4" s="39">
        <v>15846.31306864</v>
      </c>
      <c r="H4" s="39">
        <v>16133.92942509</v>
      </c>
      <c r="I4" s="39">
        <v>16630.478248949999</v>
      </c>
      <c r="J4" s="39">
        <v>16138.985356719999</v>
      </c>
      <c r="K4" s="39">
        <v>16392.991216570001</v>
      </c>
      <c r="L4" s="39">
        <v>16475.49290931</v>
      </c>
      <c r="M4" s="39">
        <v>20049.71516924</v>
      </c>
      <c r="N4" s="39">
        <v>207405.89636754</v>
      </c>
    </row>
    <row r="5" spans="1:16384" x14ac:dyDescent="0.25">
      <c r="A5" s="41" t="s">
        <v>949</v>
      </c>
      <c r="B5" s="41">
        <v>18425.463530339999</v>
      </c>
      <c r="C5" s="41">
        <v>13775.67830994</v>
      </c>
      <c r="D5" s="41">
        <v>13267.28631207</v>
      </c>
      <c r="E5" s="41">
        <v>12695.68069759</v>
      </c>
      <c r="F5" s="41">
        <v>12231.229428430001</v>
      </c>
      <c r="G5" s="41">
        <v>12105.046971989999</v>
      </c>
      <c r="H5" s="41">
        <v>12654.787157799999</v>
      </c>
      <c r="I5" s="41">
        <v>12881.931330719999</v>
      </c>
      <c r="J5" s="41">
        <v>12897.899601409999</v>
      </c>
      <c r="K5" s="41">
        <v>13007.31995621</v>
      </c>
      <c r="L5" s="41">
        <v>12518.60213393</v>
      </c>
      <c r="M5" s="41">
        <v>13622.47673916</v>
      </c>
      <c r="N5" s="41">
        <v>160083.40216959</v>
      </c>
    </row>
    <row r="6" spans="1:16384" outlineLevel="1" x14ac:dyDescent="0.25">
      <c r="A6" s="40" t="s">
        <v>67</v>
      </c>
      <c r="B6" s="42">
        <v>17811.328010229998</v>
      </c>
      <c r="C6" s="42">
        <v>13336.979256590001</v>
      </c>
      <c r="D6" s="42">
        <v>12777.041346919999</v>
      </c>
      <c r="E6" s="42">
        <v>12186.45196366</v>
      </c>
      <c r="F6" s="42">
        <v>11704.32685723</v>
      </c>
      <c r="G6" s="42">
        <v>11613.226524040001</v>
      </c>
      <c r="H6" s="42">
        <v>12101.60478942</v>
      </c>
      <c r="I6" s="42">
        <v>12256.634629010001</v>
      </c>
      <c r="J6" s="42">
        <v>12196.78287676</v>
      </c>
      <c r="K6" s="42">
        <v>12399.863600870001</v>
      </c>
      <c r="L6" s="42">
        <v>11996.7737634</v>
      </c>
      <c r="M6" s="42">
        <v>13016.158103350001</v>
      </c>
      <c r="N6" s="42">
        <v>153397.17172148</v>
      </c>
    </row>
    <row r="7" spans="1:16384" outlineLevel="2" x14ac:dyDescent="0.25">
      <c r="A7" s="40" t="s">
        <v>68</v>
      </c>
      <c r="B7" s="42">
        <v>6133.3521322500001</v>
      </c>
      <c r="C7" s="42">
        <v>2860.3816564899998</v>
      </c>
      <c r="D7" s="42">
        <v>2296.2211264699999</v>
      </c>
      <c r="E7" s="42">
        <v>794.97237152999992</v>
      </c>
      <c r="F7" s="42">
        <v>691.67145094000011</v>
      </c>
      <c r="G7" s="42">
        <v>868.47666587000003</v>
      </c>
      <c r="H7" s="42">
        <v>657.6586510599999</v>
      </c>
      <c r="I7" s="42">
        <v>725.42910059000008</v>
      </c>
      <c r="J7" s="42">
        <v>651.39245654999991</v>
      </c>
      <c r="K7" s="42">
        <v>625.72720096</v>
      </c>
      <c r="L7" s="42">
        <v>511.24128572000001</v>
      </c>
      <c r="M7" s="42">
        <v>1081.8594384400001</v>
      </c>
      <c r="N7" s="42">
        <v>17898.383536869998</v>
      </c>
    </row>
    <row r="8" spans="1:16384" outlineLevel="3" collapsed="1" x14ac:dyDescent="0.25">
      <c r="A8" s="94" t="s">
        <v>950</v>
      </c>
      <c r="B8" s="94">
        <v>6043.11941217</v>
      </c>
      <c r="C8" s="94">
        <v>2731.4724044200002</v>
      </c>
      <c r="D8" s="94">
        <v>2026.88485201</v>
      </c>
      <c r="E8" s="94">
        <v>620.74104261000002</v>
      </c>
      <c r="F8" s="94">
        <v>503.90968619</v>
      </c>
      <c r="G8" s="94">
        <v>514.81529173000001</v>
      </c>
      <c r="H8" s="94">
        <v>479.48615605000003</v>
      </c>
      <c r="I8" s="94">
        <v>510.09432898</v>
      </c>
      <c r="J8" s="94">
        <v>500.42970400999997</v>
      </c>
      <c r="K8" s="94">
        <v>426.49436250999997</v>
      </c>
      <c r="L8" s="94">
        <v>337.74561499999999</v>
      </c>
      <c r="M8" s="94">
        <v>591.27192044000003</v>
      </c>
      <c r="N8" s="94">
        <v>15286.464776120001</v>
      </c>
    </row>
    <row r="9" spans="1:16384" hidden="1" outlineLevel="4" x14ac:dyDescent="0.25">
      <c r="A9" s="69" t="s">
        <v>71</v>
      </c>
      <c r="B9" s="42">
        <v>2411.1643254099999</v>
      </c>
      <c r="C9" s="42">
        <v>1087.90676932</v>
      </c>
      <c r="D9" s="42">
        <v>806.46067175999997</v>
      </c>
      <c r="E9" s="42">
        <v>244.59558569999999</v>
      </c>
      <c r="F9" s="42">
        <v>198.34586474</v>
      </c>
      <c r="G9" s="42">
        <v>203.39805562999999</v>
      </c>
      <c r="H9" s="42">
        <v>189.47224788999998</v>
      </c>
      <c r="I9" s="42">
        <v>202.11704391999999</v>
      </c>
      <c r="J9" s="42">
        <v>198.60628616</v>
      </c>
      <c r="K9" s="42">
        <v>169.14787651</v>
      </c>
      <c r="L9" s="42">
        <v>133.91442559999999</v>
      </c>
      <c r="M9" s="42">
        <v>235.38697837000001</v>
      </c>
      <c r="N9" s="42">
        <v>6080.5161310100002</v>
      </c>
    </row>
    <row r="10" spans="1:16384" hidden="1" outlineLevel="4" x14ac:dyDescent="0.25">
      <c r="A10" s="69" t="s">
        <v>72</v>
      </c>
      <c r="B10" s="42">
        <v>3013.95540648</v>
      </c>
      <c r="C10" s="42">
        <v>1359.8834619300001</v>
      </c>
      <c r="D10" s="42">
        <v>1008.07583941</v>
      </c>
      <c r="E10" s="42">
        <v>305.74448181999998</v>
      </c>
      <c r="F10" s="42">
        <v>247.93233143999998</v>
      </c>
      <c r="G10" s="42">
        <v>254.24756962000001</v>
      </c>
      <c r="H10" s="42">
        <v>236.84030986000002</v>
      </c>
      <c r="I10" s="42">
        <v>252.64630490000002</v>
      </c>
      <c r="J10" s="42">
        <v>248.25785768</v>
      </c>
      <c r="K10" s="42">
        <v>211.43484566000001</v>
      </c>
      <c r="L10" s="42">
        <v>167.39303200999998</v>
      </c>
      <c r="M10" s="42">
        <v>294.23372295999997</v>
      </c>
      <c r="N10" s="42">
        <v>7600.6451637700002</v>
      </c>
    </row>
    <row r="11" spans="1:16384" hidden="1" outlineLevel="4" x14ac:dyDescent="0.25">
      <c r="A11" s="69" t="s">
        <v>1386</v>
      </c>
      <c r="B11" s="42">
        <v>602.79108137000003</v>
      </c>
      <c r="C11" s="42">
        <v>271.97669230999998</v>
      </c>
      <c r="D11" s="42">
        <v>201.61516795</v>
      </c>
      <c r="E11" s="42">
        <v>61.14889642</v>
      </c>
      <c r="F11" s="42">
        <v>49.586466209999998</v>
      </c>
      <c r="G11" s="42">
        <v>50.849513880000003</v>
      </c>
      <c r="H11" s="42">
        <v>47.368061969999999</v>
      </c>
      <c r="I11" s="42">
        <v>50.529260979999997</v>
      </c>
      <c r="J11" s="42">
        <v>49.651571520000005</v>
      </c>
      <c r="K11" s="42">
        <v>42.286969140000004</v>
      </c>
      <c r="L11" s="42">
        <v>33.478606409999998</v>
      </c>
      <c r="M11" s="42">
        <v>58.84674459</v>
      </c>
      <c r="N11" s="42">
        <v>1520.1290327500001</v>
      </c>
    </row>
    <row r="12" spans="1:16384" hidden="1" outlineLevel="4" x14ac:dyDescent="0.25">
      <c r="A12" s="69" t="s">
        <v>1511</v>
      </c>
      <c r="B12" s="42">
        <v>6.0834508600000001</v>
      </c>
      <c r="C12" s="42">
        <v>4.6821903300000001</v>
      </c>
      <c r="D12" s="42">
        <v>4.2932778600000008</v>
      </c>
      <c r="E12" s="42">
        <v>3.7008394199999999</v>
      </c>
      <c r="F12" s="42">
        <v>3.2179910199999999</v>
      </c>
      <c r="G12" s="42">
        <v>2.5280641299999997</v>
      </c>
      <c r="H12" s="42">
        <v>2.3222104700000004</v>
      </c>
      <c r="I12" s="42">
        <v>1.9206873200000001</v>
      </c>
      <c r="J12" s="42">
        <v>1.5656639099999998</v>
      </c>
      <c r="K12" s="42">
        <v>1.4497992099999999</v>
      </c>
      <c r="L12" s="42">
        <v>1.18381994</v>
      </c>
      <c r="M12" s="42">
        <v>1.1217895800000002</v>
      </c>
      <c r="N12" s="42">
        <v>34.069784049999996</v>
      </c>
    </row>
    <row r="13" spans="1:16384" hidden="1" outlineLevel="4" x14ac:dyDescent="0.25">
      <c r="A13" s="69" t="s">
        <v>1512</v>
      </c>
      <c r="B13" s="42">
        <v>7.6042852999999999</v>
      </c>
      <c r="C13" s="42">
        <v>5.8527429699999995</v>
      </c>
      <c r="D13" s="42">
        <v>5.3665755300000004</v>
      </c>
      <c r="E13" s="42">
        <v>4.6260293499999996</v>
      </c>
      <c r="F13" s="42">
        <v>4.0225351099999997</v>
      </c>
      <c r="G13" s="42">
        <v>3.16007243</v>
      </c>
      <c r="H13" s="42">
        <v>2.9027732500000001</v>
      </c>
      <c r="I13" s="42">
        <v>2.40086004</v>
      </c>
      <c r="J13" s="42">
        <v>1.95690875</v>
      </c>
      <c r="K13" s="42">
        <v>1.8124221899999999</v>
      </c>
      <c r="L13" s="42">
        <v>1.4797760600000001</v>
      </c>
      <c r="M13" s="42">
        <v>1.40223754</v>
      </c>
      <c r="N13" s="42">
        <v>42.58721852</v>
      </c>
    </row>
    <row r="14" spans="1:16384" hidden="1" outlineLevel="4" x14ac:dyDescent="0.25">
      <c r="A14" s="69" t="s">
        <v>1513</v>
      </c>
      <c r="B14" s="42">
        <v>1.52086275</v>
      </c>
      <c r="C14" s="42">
        <v>1.1705475600000002</v>
      </c>
      <c r="D14" s="42">
        <v>1.0733195</v>
      </c>
      <c r="E14" s="42">
        <v>0.92520990000000003</v>
      </c>
      <c r="F14" s="42">
        <v>0.80449767000000005</v>
      </c>
      <c r="G14" s="42">
        <v>0.63201604</v>
      </c>
      <c r="H14" s="42">
        <v>0.58055261000000002</v>
      </c>
      <c r="I14" s="42">
        <v>0.48017182000000003</v>
      </c>
      <c r="J14" s="42">
        <v>0.39141598999999999</v>
      </c>
      <c r="K14" s="42">
        <v>0.36244979999999999</v>
      </c>
      <c r="L14" s="42">
        <v>0.29595497999999998</v>
      </c>
      <c r="M14" s="42">
        <v>0.28044740000000001</v>
      </c>
      <c r="N14" s="42">
        <v>8.5174460199999995</v>
      </c>
    </row>
    <row r="15" spans="1:16384" s="97" customFormat="1" outlineLevel="3" collapsed="1" x14ac:dyDescent="0.25">
      <c r="A15" s="94" t="s">
        <v>951</v>
      </c>
      <c r="B15" s="94">
        <v>90.232720079999993</v>
      </c>
      <c r="C15" s="94">
        <v>128.90925206999998</v>
      </c>
      <c r="D15" s="94">
        <v>269.33627445999997</v>
      </c>
      <c r="E15" s="94">
        <v>174.23132891999998</v>
      </c>
      <c r="F15" s="94">
        <v>187.76176475</v>
      </c>
      <c r="G15" s="94">
        <v>353.66137413999996</v>
      </c>
      <c r="H15" s="94">
        <v>178.17249500999998</v>
      </c>
      <c r="I15" s="94">
        <v>215.33477161000002</v>
      </c>
      <c r="J15" s="94">
        <v>150.96275254</v>
      </c>
      <c r="K15" s="94">
        <v>199.23283844999997</v>
      </c>
      <c r="L15" s="94">
        <v>173.49567071999999</v>
      </c>
      <c r="M15" s="94">
        <v>490.58751799999999</v>
      </c>
      <c r="N15" s="94">
        <v>2611.9187607499998</v>
      </c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96"/>
      <c r="AU15" s="96"/>
      <c r="AV15" s="96"/>
      <c r="AW15" s="96"/>
      <c r="AX15" s="96"/>
      <c r="AY15" s="96"/>
      <c r="AZ15" s="96"/>
      <c r="BA15" s="96"/>
      <c r="BB15" s="96"/>
      <c r="BC15" s="96"/>
      <c r="BD15" s="96"/>
      <c r="BE15" s="96"/>
      <c r="BF15" s="96"/>
      <c r="BG15" s="96"/>
      <c r="BH15" s="96"/>
      <c r="BI15" s="96"/>
      <c r="BJ15" s="96"/>
      <c r="BK15" s="96"/>
      <c r="BL15" s="96"/>
      <c r="BM15" s="96"/>
      <c r="BN15" s="96"/>
      <c r="BO15" s="96"/>
      <c r="BP15" s="96"/>
      <c r="BQ15" s="96"/>
      <c r="BR15" s="96"/>
      <c r="BS15" s="96"/>
      <c r="BT15" s="96"/>
      <c r="BU15" s="96"/>
      <c r="BV15" s="96"/>
      <c r="BW15" s="96"/>
      <c r="BX15" s="96"/>
      <c r="BY15" s="96"/>
      <c r="BZ15" s="96"/>
      <c r="CA15" s="96"/>
      <c r="CB15" s="96"/>
      <c r="CC15" s="96"/>
      <c r="CD15" s="96"/>
      <c r="CE15" s="96"/>
      <c r="CF15" s="96"/>
      <c r="CG15" s="96"/>
      <c r="CH15" s="96"/>
      <c r="CI15" s="96"/>
      <c r="CJ15" s="96"/>
      <c r="CK15" s="96"/>
      <c r="CL15" s="96"/>
      <c r="CM15" s="96"/>
      <c r="CN15" s="96"/>
      <c r="CO15" s="96"/>
      <c r="CP15" s="96"/>
      <c r="CQ15" s="96"/>
      <c r="CR15" s="96"/>
      <c r="CS15" s="96"/>
      <c r="CT15" s="96"/>
      <c r="CU15" s="96"/>
      <c r="CV15" s="96"/>
      <c r="CW15" s="96"/>
      <c r="CX15" s="96"/>
      <c r="CY15" s="96"/>
      <c r="CZ15" s="96"/>
      <c r="DA15" s="96"/>
      <c r="DB15" s="96"/>
      <c r="DC15" s="96"/>
      <c r="DD15" s="96"/>
      <c r="DE15" s="96"/>
      <c r="DF15" s="96"/>
      <c r="DG15" s="96"/>
      <c r="DH15" s="96"/>
      <c r="DI15" s="96"/>
      <c r="DJ15" s="96"/>
      <c r="DK15" s="96"/>
      <c r="DL15" s="96"/>
      <c r="DM15" s="96"/>
      <c r="DN15" s="96"/>
      <c r="DO15" s="96"/>
      <c r="DP15" s="96"/>
      <c r="DQ15" s="96"/>
      <c r="DR15" s="96"/>
      <c r="DS15" s="96"/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6"/>
      <c r="EF15" s="96"/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6"/>
      <c r="ES15" s="96"/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6"/>
      <c r="FF15" s="96"/>
      <c r="FG15" s="96"/>
      <c r="FH15" s="96"/>
      <c r="FI15" s="96"/>
      <c r="FJ15" s="96"/>
      <c r="FK15" s="96"/>
      <c r="FL15" s="96"/>
      <c r="FM15" s="96"/>
      <c r="FN15" s="96"/>
      <c r="FO15" s="96"/>
      <c r="FP15" s="96"/>
      <c r="FQ15" s="96"/>
      <c r="FR15" s="96"/>
      <c r="FS15" s="96"/>
      <c r="FT15" s="96"/>
      <c r="FU15" s="96"/>
      <c r="FV15" s="96"/>
      <c r="FW15" s="96"/>
      <c r="FX15" s="96"/>
      <c r="FY15" s="96"/>
      <c r="FZ15" s="96"/>
      <c r="GA15" s="96"/>
      <c r="GB15" s="96"/>
      <c r="GC15" s="96"/>
      <c r="GD15" s="96"/>
      <c r="GE15" s="96"/>
      <c r="GF15" s="96"/>
      <c r="GG15" s="96"/>
      <c r="GH15" s="96"/>
      <c r="GI15" s="96"/>
      <c r="GJ15" s="96"/>
      <c r="GK15" s="96"/>
      <c r="GL15" s="96"/>
      <c r="GM15" s="96"/>
      <c r="GN15" s="96"/>
      <c r="GO15" s="96"/>
      <c r="GP15" s="96"/>
      <c r="GQ15" s="96"/>
      <c r="GR15" s="96"/>
      <c r="GS15" s="96"/>
      <c r="GT15" s="96"/>
      <c r="GU15" s="96"/>
      <c r="GV15" s="96"/>
      <c r="GW15" s="96"/>
      <c r="GX15" s="96"/>
      <c r="GY15" s="96"/>
      <c r="GZ15" s="96"/>
      <c r="HA15" s="96"/>
      <c r="HB15" s="96"/>
      <c r="HC15" s="96"/>
      <c r="HD15" s="96"/>
      <c r="HE15" s="96"/>
      <c r="HF15" s="96"/>
      <c r="HG15" s="96"/>
      <c r="HH15" s="96"/>
      <c r="HI15" s="96"/>
      <c r="HJ15" s="96"/>
      <c r="HK15" s="96"/>
      <c r="HL15" s="96"/>
      <c r="HM15" s="96"/>
      <c r="HN15" s="96"/>
      <c r="HO15" s="96"/>
      <c r="HP15" s="96"/>
      <c r="HQ15" s="96"/>
      <c r="HR15" s="96"/>
      <c r="HS15" s="96"/>
      <c r="HT15" s="96"/>
      <c r="HU15" s="96"/>
      <c r="HV15" s="96"/>
      <c r="HW15" s="96"/>
      <c r="HX15" s="96"/>
      <c r="HY15" s="96"/>
      <c r="HZ15" s="96"/>
      <c r="IA15" s="96"/>
      <c r="IB15" s="96"/>
      <c r="IC15" s="96"/>
      <c r="ID15" s="96"/>
      <c r="IE15" s="96"/>
      <c r="IF15" s="96"/>
      <c r="IG15" s="96"/>
      <c r="IH15" s="96"/>
      <c r="II15" s="96"/>
      <c r="IJ15" s="96"/>
      <c r="IK15" s="96"/>
      <c r="IL15" s="96"/>
      <c r="IM15" s="96"/>
      <c r="IN15" s="96"/>
      <c r="IO15" s="96"/>
      <c r="IP15" s="96"/>
      <c r="IQ15" s="96"/>
      <c r="IR15" s="96"/>
      <c r="IS15" s="96"/>
      <c r="IT15" s="96"/>
      <c r="IU15" s="96"/>
      <c r="IV15" s="96"/>
      <c r="IW15" s="96"/>
      <c r="IX15" s="96"/>
      <c r="IY15" s="96"/>
      <c r="IZ15" s="96"/>
      <c r="JA15" s="96"/>
      <c r="JB15" s="96"/>
      <c r="JC15" s="96"/>
      <c r="JD15" s="96"/>
      <c r="JE15" s="96"/>
      <c r="JF15" s="96"/>
      <c r="JG15" s="96"/>
      <c r="JH15" s="96"/>
      <c r="JI15" s="96"/>
      <c r="JJ15" s="96"/>
      <c r="JK15" s="96"/>
      <c r="JL15" s="96"/>
      <c r="JM15" s="96"/>
      <c r="JN15" s="96"/>
      <c r="JO15" s="96"/>
      <c r="JP15" s="96"/>
      <c r="JQ15" s="96"/>
      <c r="JR15" s="96"/>
      <c r="JS15" s="96"/>
      <c r="JT15" s="96"/>
      <c r="JU15" s="96"/>
      <c r="JV15" s="96"/>
      <c r="JW15" s="96"/>
      <c r="JX15" s="96"/>
      <c r="JY15" s="96"/>
      <c r="JZ15" s="96"/>
      <c r="KA15" s="96"/>
      <c r="KB15" s="96"/>
      <c r="KC15" s="96"/>
      <c r="KD15" s="96"/>
      <c r="KE15" s="96"/>
      <c r="KF15" s="96"/>
      <c r="KG15" s="96"/>
      <c r="KH15" s="96"/>
      <c r="KI15" s="96"/>
      <c r="KJ15" s="96"/>
      <c r="KK15" s="96"/>
      <c r="KL15" s="96"/>
      <c r="KM15" s="96"/>
      <c r="KN15" s="96"/>
      <c r="KO15" s="96"/>
      <c r="KP15" s="96"/>
      <c r="KQ15" s="96"/>
      <c r="KR15" s="96"/>
      <c r="KS15" s="96"/>
      <c r="KT15" s="96"/>
      <c r="KU15" s="96"/>
      <c r="KV15" s="96"/>
      <c r="KW15" s="96"/>
      <c r="KX15" s="96"/>
      <c r="KY15" s="96"/>
      <c r="KZ15" s="96"/>
      <c r="LA15" s="96"/>
      <c r="LB15" s="96"/>
      <c r="LC15" s="96"/>
      <c r="LD15" s="96"/>
      <c r="LE15" s="96"/>
      <c r="LF15" s="96"/>
      <c r="LG15" s="96"/>
      <c r="LH15" s="96"/>
      <c r="LI15" s="96"/>
      <c r="LJ15" s="96"/>
      <c r="LK15" s="96"/>
      <c r="LL15" s="96"/>
      <c r="LM15" s="96"/>
      <c r="LN15" s="96"/>
      <c r="LO15" s="96"/>
      <c r="LP15" s="96"/>
      <c r="LQ15" s="96"/>
      <c r="LR15" s="96"/>
      <c r="LS15" s="96"/>
      <c r="LT15" s="96"/>
      <c r="LU15" s="96"/>
      <c r="LV15" s="96"/>
      <c r="LW15" s="96"/>
      <c r="LX15" s="96"/>
      <c r="LY15" s="96"/>
      <c r="LZ15" s="96"/>
      <c r="MA15" s="96"/>
      <c r="MB15" s="96"/>
      <c r="MC15" s="96"/>
      <c r="MD15" s="96"/>
      <c r="ME15" s="96"/>
      <c r="MF15" s="96"/>
      <c r="MG15" s="96"/>
      <c r="MH15" s="96"/>
      <c r="MI15" s="96"/>
      <c r="MJ15" s="96"/>
      <c r="MK15" s="96"/>
      <c r="ML15" s="96"/>
      <c r="MM15" s="96"/>
      <c r="MN15" s="96"/>
      <c r="MO15" s="96"/>
      <c r="MP15" s="96"/>
      <c r="MQ15" s="96"/>
      <c r="MR15" s="96"/>
      <c r="MS15" s="96"/>
      <c r="MT15" s="96"/>
      <c r="MU15" s="96"/>
      <c r="MV15" s="96"/>
      <c r="MW15" s="96"/>
      <c r="MX15" s="96"/>
      <c r="MY15" s="96"/>
      <c r="MZ15" s="96"/>
      <c r="NA15" s="96"/>
      <c r="NB15" s="96"/>
      <c r="NC15" s="96"/>
      <c r="ND15" s="96"/>
      <c r="NE15" s="96"/>
      <c r="NF15" s="96"/>
      <c r="NG15" s="96"/>
      <c r="NH15" s="96"/>
      <c r="NI15" s="96"/>
      <c r="NJ15" s="96"/>
      <c r="NK15" s="96"/>
      <c r="NL15" s="96"/>
      <c r="NM15" s="96"/>
      <c r="NN15" s="96"/>
      <c r="NO15" s="96"/>
      <c r="NP15" s="96"/>
      <c r="NQ15" s="96"/>
      <c r="NR15" s="96"/>
      <c r="NS15" s="96"/>
      <c r="NT15" s="96"/>
      <c r="NU15" s="96"/>
      <c r="NV15" s="96"/>
      <c r="NW15" s="96"/>
      <c r="NX15" s="96"/>
      <c r="NY15" s="96"/>
      <c r="NZ15" s="96"/>
      <c r="OA15" s="96"/>
      <c r="OB15" s="96"/>
      <c r="OC15" s="96"/>
      <c r="OD15" s="96"/>
      <c r="OE15" s="96"/>
      <c r="OF15" s="96"/>
      <c r="OG15" s="96"/>
      <c r="OH15" s="96"/>
      <c r="OI15" s="96"/>
      <c r="OJ15" s="96"/>
      <c r="OK15" s="96"/>
      <c r="OL15" s="96"/>
      <c r="OM15" s="96"/>
      <c r="ON15" s="96"/>
      <c r="OO15" s="96"/>
      <c r="OP15" s="96"/>
      <c r="OQ15" s="96"/>
      <c r="OR15" s="96"/>
      <c r="OS15" s="96"/>
      <c r="OT15" s="96"/>
      <c r="OU15" s="96"/>
      <c r="OV15" s="96"/>
      <c r="OW15" s="96"/>
      <c r="OX15" s="96"/>
      <c r="OY15" s="96"/>
      <c r="OZ15" s="96"/>
      <c r="PA15" s="96"/>
      <c r="PB15" s="96"/>
      <c r="PC15" s="96"/>
      <c r="PD15" s="96"/>
      <c r="PE15" s="96"/>
      <c r="PF15" s="96"/>
      <c r="PG15" s="96"/>
      <c r="PH15" s="96"/>
      <c r="PI15" s="96"/>
      <c r="PJ15" s="96"/>
      <c r="PK15" s="96"/>
      <c r="PL15" s="96"/>
      <c r="PM15" s="96"/>
      <c r="PN15" s="96"/>
      <c r="PO15" s="96"/>
      <c r="PP15" s="96"/>
      <c r="PQ15" s="96"/>
      <c r="PR15" s="96"/>
      <c r="PS15" s="96"/>
      <c r="PT15" s="96"/>
      <c r="PU15" s="96"/>
      <c r="PV15" s="96"/>
      <c r="PW15" s="96"/>
      <c r="PX15" s="96"/>
      <c r="PY15" s="96"/>
      <c r="PZ15" s="96"/>
      <c r="QA15" s="96"/>
      <c r="QB15" s="96"/>
      <c r="QC15" s="96"/>
      <c r="QD15" s="96"/>
      <c r="QE15" s="96"/>
      <c r="QF15" s="96"/>
      <c r="QG15" s="96"/>
      <c r="QH15" s="96"/>
      <c r="QI15" s="96"/>
      <c r="QJ15" s="96"/>
      <c r="QK15" s="96"/>
      <c r="QL15" s="96"/>
      <c r="QM15" s="96"/>
      <c r="QN15" s="96"/>
      <c r="QO15" s="96"/>
      <c r="QP15" s="96"/>
      <c r="QQ15" s="96"/>
      <c r="QR15" s="96"/>
      <c r="QS15" s="96"/>
      <c r="QT15" s="96"/>
      <c r="QU15" s="96"/>
      <c r="QV15" s="96"/>
      <c r="QW15" s="96"/>
      <c r="QX15" s="96"/>
      <c r="QY15" s="96"/>
      <c r="QZ15" s="96"/>
      <c r="RA15" s="96"/>
      <c r="RB15" s="96"/>
      <c r="RC15" s="96"/>
      <c r="RD15" s="96"/>
      <c r="RE15" s="96"/>
      <c r="RF15" s="96"/>
      <c r="RG15" s="96"/>
      <c r="RH15" s="96"/>
      <c r="RI15" s="96"/>
      <c r="RJ15" s="96"/>
      <c r="RK15" s="96"/>
      <c r="RL15" s="96"/>
      <c r="RM15" s="96"/>
      <c r="RN15" s="96"/>
      <c r="RO15" s="96"/>
      <c r="RP15" s="96"/>
      <c r="RQ15" s="96"/>
      <c r="RR15" s="96"/>
      <c r="RS15" s="96"/>
      <c r="RT15" s="96"/>
      <c r="RU15" s="96"/>
      <c r="RV15" s="96"/>
      <c r="RW15" s="96"/>
      <c r="RX15" s="96"/>
      <c r="RY15" s="96"/>
      <c r="RZ15" s="96"/>
      <c r="SA15" s="96"/>
      <c r="SB15" s="96"/>
      <c r="SC15" s="96"/>
      <c r="SD15" s="96"/>
      <c r="SE15" s="96"/>
      <c r="SF15" s="96"/>
      <c r="SG15" s="96"/>
      <c r="SH15" s="96"/>
      <c r="SI15" s="96"/>
      <c r="SJ15" s="96"/>
      <c r="SK15" s="96"/>
      <c r="SL15" s="96"/>
      <c r="SM15" s="96"/>
      <c r="SN15" s="96"/>
      <c r="SO15" s="96"/>
      <c r="SP15" s="96"/>
      <c r="SQ15" s="96"/>
      <c r="SR15" s="96"/>
      <c r="SS15" s="96"/>
      <c r="ST15" s="96"/>
      <c r="SU15" s="96"/>
      <c r="SV15" s="96"/>
      <c r="SW15" s="96"/>
      <c r="SX15" s="96"/>
      <c r="SY15" s="96"/>
      <c r="SZ15" s="96"/>
      <c r="TA15" s="96"/>
      <c r="TB15" s="96"/>
      <c r="TC15" s="96"/>
      <c r="TD15" s="96"/>
      <c r="TE15" s="96"/>
      <c r="TF15" s="96"/>
      <c r="TG15" s="96"/>
      <c r="TH15" s="96"/>
      <c r="TI15" s="96"/>
      <c r="TJ15" s="96"/>
      <c r="TK15" s="96"/>
      <c r="TL15" s="96"/>
      <c r="TM15" s="96"/>
      <c r="TN15" s="96"/>
      <c r="TO15" s="96"/>
      <c r="TP15" s="96"/>
      <c r="TQ15" s="96"/>
      <c r="TR15" s="96"/>
      <c r="TS15" s="96"/>
      <c r="TT15" s="96"/>
      <c r="TU15" s="96"/>
      <c r="TV15" s="96"/>
      <c r="TW15" s="96"/>
      <c r="TX15" s="96"/>
      <c r="TY15" s="96"/>
      <c r="TZ15" s="96"/>
      <c r="UA15" s="96"/>
      <c r="UB15" s="96"/>
      <c r="UC15" s="96"/>
      <c r="UD15" s="96"/>
      <c r="UE15" s="96"/>
      <c r="UF15" s="96"/>
      <c r="UG15" s="96"/>
      <c r="UH15" s="96"/>
      <c r="UI15" s="96"/>
      <c r="UJ15" s="96"/>
      <c r="UK15" s="96"/>
      <c r="UL15" s="96"/>
      <c r="UM15" s="96"/>
      <c r="UN15" s="96"/>
      <c r="UO15" s="96"/>
      <c r="UP15" s="96"/>
      <c r="UQ15" s="96"/>
      <c r="UR15" s="96"/>
      <c r="US15" s="96"/>
      <c r="UT15" s="96"/>
      <c r="UU15" s="96"/>
      <c r="UV15" s="96"/>
      <c r="UW15" s="96"/>
      <c r="UX15" s="96"/>
      <c r="UY15" s="96"/>
      <c r="UZ15" s="96"/>
      <c r="VA15" s="96"/>
      <c r="VB15" s="96"/>
      <c r="VC15" s="96"/>
      <c r="VD15" s="96"/>
      <c r="VE15" s="96"/>
      <c r="VF15" s="96"/>
      <c r="VG15" s="96"/>
      <c r="VH15" s="96"/>
      <c r="VI15" s="96"/>
      <c r="VJ15" s="96"/>
      <c r="VK15" s="96"/>
      <c r="VL15" s="96"/>
      <c r="VM15" s="96"/>
      <c r="VN15" s="96"/>
      <c r="VO15" s="96"/>
      <c r="VP15" s="96"/>
      <c r="VQ15" s="96"/>
      <c r="VR15" s="96"/>
      <c r="VS15" s="96"/>
      <c r="VT15" s="96"/>
      <c r="VU15" s="96"/>
      <c r="VV15" s="96"/>
      <c r="VW15" s="96"/>
      <c r="VX15" s="96"/>
      <c r="VY15" s="96"/>
      <c r="VZ15" s="96"/>
      <c r="WA15" s="96"/>
      <c r="WB15" s="96"/>
      <c r="WC15" s="96"/>
      <c r="WD15" s="96"/>
      <c r="WE15" s="96"/>
      <c r="WF15" s="96"/>
      <c r="WG15" s="96"/>
      <c r="WH15" s="96"/>
      <c r="WI15" s="96"/>
      <c r="WJ15" s="96"/>
      <c r="WK15" s="96"/>
      <c r="WL15" s="96"/>
      <c r="WM15" s="96"/>
      <c r="WN15" s="96"/>
      <c r="WO15" s="96"/>
      <c r="WP15" s="96"/>
      <c r="WQ15" s="96"/>
      <c r="WR15" s="96"/>
      <c r="WS15" s="96"/>
      <c r="WT15" s="96"/>
      <c r="WU15" s="96"/>
      <c r="WV15" s="96"/>
      <c r="WW15" s="96"/>
      <c r="WX15" s="96"/>
      <c r="WY15" s="96"/>
      <c r="WZ15" s="96"/>
      <c r="XA15" s="96"/>
      <c r="XB15" s="96"/>
      <c r="XC15" s="96"/>
      <c r="XD15" s="96"/>
      <c r="XE15" s="96"/>
      <c r="XF15" s="96"/>
      <c r="XG15" s="96"/>
      <c r="XH15" s="96"/>
      <c r="XI15" s="96"/>
      <c r="XJ15" s="96"/>
      <c r="XK15" s="96"/>
      <c r="XL15" s="96"/>
      <c r="XM15" s="96"/>
      <c r="XN15" s="96"/>
      <c r="XO15" s="96"/>
      <c r="XP15" s="96"/>
      <c r="XQ15" s="96"/>
      <c r="XR15" s="96"/>
      <c r="XS15" s="96"/>
      <c r="XT15" s="96"/>
      <c r="XU15" s="96"/>
      <c r="XV15" s="96"/>
      <c r="XW15" s="96"/>
      <c r="XX15" s="96"/>
      <c r="XY15" s="96"/>
      <c r="XZ15" s="96"/>
      <c r="YA15" s="96"/>
      <c r="YB15" s="96"/>
      <c r="YC15" s="96"/>
      <c r="YD15" s="96"/>
      <c r="YE15" s="96"/>
      <c r="YF15" s="96"/>
      <c r="YG15" s="96"/>
      <c r="YH15" s="96"/>
      <c r="YI15" s="96"/>
      <c r="YJ15" s="96"/>
      <c r="YK15" s="96"/>
      <c r="YL15" s="96"/>
      <c r="YM15" s="96"/>
      <c r="YN15" s="96"/>
      <c r="YO15" s="96"/>
      <c r="YP15" s="96"/>
      <c r="YQ15" s="96"/>
      <c r="YR15" s="96"/>
      <c r="YS15" s="96"/>
      <c r="YT15" s="96"/>
      <c r="YU15" s="96"/>
      <c r="YV15" s="96"/>
      <c r="YW15" s="96"/>
      <c r="YX15" s="96"/>
      <c r="YY15" s="96"/>
      <c r="YZ15" s="96"/>
      <c r="ZA15" s="96"/>
      <c r="ZB15" s="96"/>
      <c r="ZC15" s="96"/>
      <c r="ZD15" s="96"/>
      <c r="ZE15" s="96"/>
      <c r="ZF15" s="96"/>
      <c r="ZG15" s="96"/>
      <c r="ZH15" s="96"/>
      <c r="ZI15" s="96"/>
      <c r="ZJ15" s="96"/>
      <c r="ZK15" s="96"/>
      <c r="ZL15" s="96"/>
      <c r="ZM15" s="96"/>
      <c r="ZN15" s="96"/>
      <c r="ZO15" s="96"/>
      <c r="ZP15" s="96"/>
      <c r="ZQ15" s="96"/>
      <c r="ZR15" s="96"/>
      <c r="ZS15" s="96"/>
      <c r="ZT15" s="96"/>
      <c r="ZU15" s="96"/>
      <c r="ZV15" s="96"/>
      <c r="ZW15" s="96"/>
      <c r="ZX15" s="96"/>
      <c r="ZY15" s="96"/>
      <c r="ZZ15" s="96"/>
      <c r="AAA15" s="96"/>
      <c r="AAB15" s="96"/>
      <c r="AAC15" s="96"/>
      <c r="AAD15" s="96"/>
      <c r="AAE15" s="96"/>
      <c r="AAF15" s="96"/>
      <c r="AAG15" s="96"/>
      <c r="AAH15" s="96"/>
      <c r="AAI15" s="96"/>
      <c r="AAJ15" s="96"/>
      <c r="AAK15" s="96"/>
      <c r="AAL15" s="96"/>
      <c r="AAM15" s="96"/>
      <c r="AAN15" s="96"/>
      <c r="AAO15" s="96"/>
      <c r="AAP15" s="96"/>
      <c r="AAQ15" s="96"/>
      <c r="AAR15" s="96"/>
      <c r="AAS15" s="96"/>
      <c r="AAT15" s="96"/>
      <c r="AAU15" s="96"/>
      <c r="AAV15" s="96"/>
      <c r="AAW15" s="96"/>
      <c r="AAX15" s="96"/>
      <c r="AAY15" s="96"/>
      <c r="AAZ15" s="96"/>
      <c r="ABA15" s="96"/>
      <c r="ABB15" s="96"/>
      <c r="ABC15" s="96"/>
      <c r="ABD15" s="96"/>
      <c r="ABE15" s="96"/>
      <c r="ABF15" s="96"/>
      <c r="ABG15" s="96"/>
      <c r="ABH15" s="96"/>
      <c r="ABI15" s="96"/>
      <c r="ABJ15" s="96"/>
      <c r="ABK15" s="96"/>
      <c r="ABL15" s="96"/>
      <c r="ABM15" s="96"/>
      <c r="ABN15" s="96"/>
      <c r="ABO15" s="96"/>
      <c r="ABP15" s="96"/>
      <c r="ABQ15" s="96"/>
      <c r="ABR15" s="96"/>
      <c r="ABS15" s="96"/>
      <c r="ABT15" s="96"/>
      <c r="ABU15" s="96"/>
      <c r="ABV15" s="96"/>
      <c r="ABW15" s="96"/>
      <c r="ABX15" s="96"/>
      <c r="ABY15" s="96"/>
      <c r="ABZ15" s="96"/>
      <c r="ACA15" s="96"/>
      <c r="ACB15" s="96"/>
      <c r="ACC15" s="96"/>
      <c r="ACD15" s="96"/>
      <c r="ACE15" s="96"/>
      <c r="ACF15" s="96"/>
      <c r="ACG15" s="96"/>
      <c r="ACH15" s="96"/>
      <c r="ACI15" s="96"/>
      <c r="ACJ15" s="96"/>
      <c r="ACK15" s="96"/>
      <c r="ACL15" s="96"/>
      <c r="ACM15" s="96"/>
      <c r="ACN15" s="96"/>
      <c r="ACO15" s="96"/>
      <c r="ACP15" s="96"/>
      <c r="ACQ15" s="96"/>
      <c r="ACR15" s="96"/>
      <c r="ACS15" s="96"/>
      <c r="ACT15" s="96"/>
      <c r="ACU15" s="96"/>
      <c r="ACV15" s="96"/>
      <c r="ACW15" s="96"/>
      <c r="ACX15" s="96"/>
      <c r="ACY15" s="96"/>
      <c r="ACZ15" s="96"/>
      <c r="ADA15" s="96"/>
      <c r="ADB15" s="96"/>
      <c r="ADC15" s="96"/>
      <c r="ADD15" s="96"/>
      <c r="ADE15" s="96"/>
      <c r="ADF15" s="96"/>
      <c r="ADG15" s="96"/>
      <c r="ADH15" s="96"/>
      <c r="ADI15" s="96"/>
      <c r="ADJ15" s="96"/>
      <c r="ADK15" s="96"/>
      <c r="ADL15" s="96"/>
      <c r="ADM15" s="96"/>
      <c r="ADN15" s="96"/>
      <c r="ADO15" s="96"/>
      <c r="ADP15" s="96"/>
      <c r="ADQ15" s="96"/>
      <c r="ADR15" s="96"/>
      <c r="ADS15" s="96"/>
      <c r="ADT15" s="96"/>
      <c r="ADU15" s="96"/>
      <c r="ADV15" s="96"/>
      <c r="ADW15" s="96"/>
      <c r="ADX15" s="96"/>
      <c r="ADY15" s="96"/>
      <c r="ADZ15" s="96"/>
      <c r="AEA15" s="96"/>
      <c r="AEB15" s="96"/>
      <c r="AEC15" s="96"/>
      <c r="AED15" s="96"/>
      <c r="AEE15" s="96"/>
      <c r="AEF15" s="96"/>
      <c r="AEG15" s="96"/>
      <c r="AEH15" s="96"/>
      <c r="AEI15" s="96"/>
      <c r="AEJ15" s="96"/>
      <c r="AEK15" s="96"/>
      <c r="AEL15" s="96"/>
      <c r="AEM15" s="96"/>
      <c r="AEN15" s="96"/>
      <c r="AEO15" s="96"/>
      <c r="AEP15" s="96"/>
      <c r="AEQ15" s="96"/>
      <c r="AER15" s="96"/>
      <c r="AES15" s="96"/>
      <c r="AET15" s="96"/>
      <c r="AEU15" s="96"/>
      <c r="AEV15" s="96"/>
      <c r="AEW15" s="96"/>
      <c r="AEX15" s="96"/>
      <c r="AEY15" s="96"/>
      <c r="AEZ15" s="96"/>
      <c r="AFA15" s="96"/>
      <c r="AFB15" s="96"/>
      <c r="AFC15" s="96"/>
      <c r="AFD15" s="96"/>
      <c r="AFE15" s="96"/>
      <c r="AFF15" s="96"/>
      <c r="AFG15" s="96"/>
      <c r="AFH15" s="96"/>
      <c r="AFI15" s="96"/>
      <c r="AFJ15" s="96"/>
      <c r="AFK15" s="96"/>
      <c r="AFL15" s="96"/>
      <c r="AFM15" s="96"/>
      <c r="AFN15" s="96"/>
      <c r="AFO15" s="96"/>
      <c r="AFP15" s="96"/>
      <c r="AFQ15" s="96"/>
      <c r="AFR15" s="96"/>
      <c r="AFS15" s="96"/>
      <c r="AFT15" s="96"/>
      <c r="AFU15" s="96"/>
      <c r="AFV15" s="96"/>
      <c r="AFW15" s="96"/>
      <c r="AFX15" s="96"/>
      <c r="AFY15" s="96"/>
      <c r="AFZ15" s="96"/>
      <c r="AGA15" s="96"/>
      <c r="AGB15" s="96"/>
      <c r="AGC15" s="96"/>
      <c r="AGD15" s="96"/>
      <c r="AGE15" s="96"/>
      <c r="AGF15" s="96"/>
      <c r="AGG15" s="96"/>
      <c r="AGH15" s="96"/>
      <c r="AGI15" s="96"/>
      <c r="AGJ15" s="96"/>
      <c r="AGK15" s="96"/>
      <c r="AGL15" s="96"/>
      <c r="AGM15" s="96"/>
      <c r="AGN15" s="96"/>
      <c r="AGO15" s="96"/>
      <c r="AGP15" s="96"/>
      <c r="AGQ15" s="96"/>
      <c r="AGR15" s="96"/>
      <c r="AGS15" s="96"/>
      <c r="AGT15" s="96"/>
      <c r="AGU15" s="96"/>
      <c r="AGV15" s="96"/>
      <c r="AGW15" s="96"/>
      <c r="AGX15" s="96"/>
      <c r="AGY15" s="96"/>
      <c r="AGZ15" s="96"/>
      <c r="AHA15" s="96"/>
      <c r="AHB15" s="96"/>
      <c r="AHC15" s="96"/>
      <c r="AHD15" s="96"/>
      <c r="AHE15" s="96"/>
      <c r="AHF15" s="96"/>
      <c r="AHG15" s="96"/>
      <c r="AHH15" s="96"/>
      <c r="AHI15" s="96"/>
      <c r="AHJ15" s="96"/>
      <c r="AHK15" s="96"/>
      <c r="AHL15" s="96"/>
      <c r="AHM15" s="96"/>
      <c r="AHN15" s="96"/>
      <c r="AHO15" s="96"/>
      <c r="AHP15" s="96"/>
      <c r="AHQ15" s="96"/>
      <c r="AHR15" s="96"/>
      <c r="AHS15" s="96"/>
      <c r="AHT15" s="96"/>
      <c r="AHU15" s="96"/>
      <c r="AHV15" s="96"/>
      <c r="AHW15" s="96"/>
      <c r="AHX15" s="96"/>
      <c r="AHY15" s="96"/>
      <c r="AHZ15" s="96"/>
      <c r="AIA15" s="96"/>
      <c r="AIB15" s="96"/>
      <c r="AIC15" s="96"/>
      <c r="AID15" s="96"/>
      <c r="AIE15" s="96"/>
      <c r="AIF15" s="96"/>
      <c r="AIG15" s="96"/>
      <c r="AIH15" s="96"/>
      <c r="AII15" s="96"/>
      <c r="AIJ15" s="96"/>
      <c r="AIK15" s="96"/>
      <c r="AIL15" s="96"/>
      <c r="AIM15" s="96"/>
      <c r="AIN15" s="96"/>
      <c r="AIO15" s="96"/>
      <c r="AIP15" s="96"/>
      <c r="AIQ15" s="96"/>
      <c r="AIR15" s="96"/>
      <c r="AIS15" s="96"/>
      <c r="AIT15" s="96"/>
      <c r="AIU15" s="96"/>
      <c r="AIV15" s="96"/>
      <c r="AIW15" s="96"/>
      <c r="AIX15" s="96"/>
      <c r="AIY15" s="96"/>
      <c r="AIZ15" s="96"/>
      <c r="AJA15" s="96"/>
      <c r="AJB15" s="96"/>
      <c r="AJC15" s="96"/>
      <c r="AJD15" s="96"/>
      <c r="AJE15" s="96"/>
      <c r="AJF15" s="96"/>
      <c r="AJG15" s="96"/>
      <c r="AJH15" s="96"/>
      <c r="AJI15" s="96"/>
      <c r="AJJ15" s="96"/>
      <c r="AJK15" s="96"/>
      <c r="AJL15" s="96"/>
      <c r="AJM15" s="96"/>
      <c r="AJN15" s="96"/>
      <c r="AJO15" s="96"/>
      <c r="AJP15" s="96"/>
      <c r="AJQ15" s="96"/>
      <c r="AJR15" s="96"/>
      <c r="AJS15" s="96"/>
      <c r="AJT15" s="96"/>
      <c r="AJU15" s="96"/>
      <c r="AJV15" s="96"/>
      <c r="AJW15" s="96"/>
      <c r="AJX15" s="96"/>
      <c r="AJY15" s="96"/>
      <c r="AJZ15" s="96"/>
      <c r="AKA15" s="96"/>
      <c r="AKB15" s="96"/>
      <c r="AKC15" s="96"/>
      <c r="AKD15" s="96"/>
      <c r="AKE15" s="96"/>
      <c r="AKF15" s="96"/>
      <c r="AKG15" s="96"/>
      <c r="AKH15" s="96"/>
      <c r="AKI15" s="96"/>
      <c r="AKJ15" s="96"/>
      <c r="AKK15" s="96"/>
      <c r="AKL15" s="96"/>
      <c r="AKM15" s="96"/>
      <c r="AKN15" s="96"/>
      <c r="AKO15" s="96"/>
      <c r="AKP15" s="96"/>
      <c r="AKQ15" s="96"/>
      <c r="AKR15" s="96"/>
      <c r="AKS15" s="96"/>
      <c r="AKT15" s="96"/>
      <c r="AKU15" s="96"/>
      <c r="AKV15" s="96"/>
      <c r="AKW15" s="96"/>
      <c r="AKX15" s="96"/>
      <c r="AKY15" s="96"/>
      <c r="AKZ15" s="96"/>
      <c r="ALA15" s="96"/>
      <c r="ALB15" s="96"/>
      <c r="ALC15" s="96"/>
      <c r="ALD15" s="96"/>
      <c r="ALE15" s="96"/>
      <c r="ALF15" s="96"/>
      <c r="ALG15" s="96"/>
      <c r="ALH15" s="96"/>
      <c r="ALI15" s="96"/>
      <c r="ALJ15" s="96"/>
      <c r="ALK15" s="96"/>
      <c r="ALL15" s="96"/>
      <c r="ALM15" s="96"/>
      <c r="ALN15" s="96"/>
      <c r="ALO15" s="96"/>
      <c r="ALP15" s="96"/>
      <c r="ALQ15" s="96"/>
      <c r="ALR15" s="96"/>
      <c r="ALS15" s="96"/>
      <c r="ALT15" s="96"/>
      <c r="ALU15" s="96"/>
      <c r="ALV15" s="96"/>
      <c r="ALW15" s="96"/>
      <c r="ALX15" s="96"/>
      <c r="ALY15" s="96"/>
      <c r="ALZ15" s="96"/>
      <c r="AMA15" s="96"/>
      <c r="AMB15" s="96"/>
      <c r="AMC15" s="96"/>
      <c r="AMD15" s="96"/>
      <c r="AME15" s="96"/>
      <c r="AMF15" s="96"/>
      <c r="AMG15" s="96"/>
      <c r="AMH15" s="96"/>
      <c r="AMI15" s="96"/>
      <c r="AMJ15" s="96"/>
      <c r="AMK15" s="96"/>
      <c r="AML15" s="96"/>
      <c r="AMM15" s="96"/>
      <c r="AMN15" s="96"/>
      <c r="AMO15" s="96"/>
      <c r="AMP15" s="96"/>
      <c r="AMQ15" s="96"/>
      <c r="AMR15" s="96"/>
      <c r="AMS15" s="96"/>
      <c r="AMT15" s="96"/>
      <c r="AMU15" s="96"/>
      <c r="AMV15" s="96"/>
      <c r="AMW15" s="96"/>
      <c r="AMX15" s="96"/>
      <c r="AMY15" s="96"/>
      <c r="AMZ15" s="96"/>
      <c r="ANA15" s="96"/>
      <c r="ANB15" s="96"/>
      <c r="ANC15" s="96"/>
      <c r="AND15" s="96"/>
      <c r="ANE15" s="96"/>
      <c r="ANF15" s="96"/>
      <c r="ANG15" s="96"/>
      <c r="ANH15" s="96"/>
      <c r="ANI15" s="96"/>
      <c r="ANJ15" s="96"/>
      <c r="ANK15" s="96"/>
      <c r="ANL15" s="96"/>
      <c r="ANM15" s="96"/>
      <c r="ANN15" s="96"/>
      <c r="ANO15" s="96"/>
      <c r="ANP15" s="96"/>
      <c r="ANQ15" s="96"/>
      <c r="ANR15" s="96"/>
      <c r="ANS15" s="96"/>
      <c r="ANT15" s="96"/>
      <c r="ANU15" s="96"/>
      <c r="ANV15" s="96"/>
      <c r="ANW15" s="96"/>
      <c r="ANX15" s="96"/>
      <c r="ANY15" s="96"/>
      <c r="ANZ15" s="96"/>
      <c r="AOA15" s="96"/>
      <c r="AOB15" s="96"/>
      <c r="AOC15" s="96"/>
      <c r="AOD15" s="96"/>
      <c r="AOE15" s="96"/>
      <c r="AOF15" s="96"/>
      <c r="AOG15" s="96"/>
      <c r="AOH15" s="96"/>
      <c r="AOI15" s="96"/>
      <c r="AOJ15" s="96"/>
      <c r="AOK15" s="96"/>
      <c r="AOL15" s="96"/>
      <c r="AOM15" s="96"/>
      <c r="AON15" s="96"/>
      <c r="AOO15" s="96"/>
      <c r="AOP15" s="96"/>
      <c r="AOQ15" s="96"/>
      <c r="AOR15" s="96"/>
      <c r="AOS15" s="96"/>
      <c r="AOT15" s="96"/>
      <c r="AOU15" s="96"/>
      <c r="AOV15" s="96"/>
      <c r="AOW15" s="96"/>
      <c r="AOX15" s="96"/>
      <c r="AOY15" s="96"/>
      <c r="AOZ15" s="96"/>
      <c r="APA15" s="96"/>
      <c r="APB15" s="96"/>
      <c r="APC15" s="96"/>
      <c r="APD15" s="96"/>
      <c r="APE15" s="96"/>
      <c r="APF15" s="96"/>
      <c r="APG15" s="96"/>
      <c r="APH15" s="96"/>
      <c r="API15" s="96"/>
      <c r="APJ15" s="96"/>
      <c r="APK15" s="96"/>
      <c r="APL15" s="96"/>
      <c r="APM15" s="96"/>
      <c r="APN15" s="96"/>
      <c r="APO15" s="96"/>
      <c r="APP15" s="96"/>
      <c r="APQ15" s="96"/>
      <c r="APR15" s="96"/>
      <c r="APS15" s="96"/>
      <c r="APT15" s="96"/>
      <c r="APU15" s="96"/>
      <c r="APV15" s="96"/>
      <c r="APW15" s="96"/>
      <c r="APX15" s="96"/>
      <c r="APY15" s="96"/>
      <c r="APZ15" s="96"/>
      <c r="AQA15" s="96"/>
      <c r="AQB15" s="96"/>
      <c r="AQC15" s="96"/>
      <c r="AQD15" s="96"/>
      <c r="AQE15" s="96"/>
      <c r="AQF15" s="96"/>
      <c r="AQG15" s="96"/>
      <c r="AQH15" s="96"/>
      <c r="AQI15" s="96"/>
      <c r="AQJ15" s="96"/>
      <c r="AQK15" s="96"/>
      <c r="AQL15" s="96"/>
      <c r="AQM15" s="96"/>
      <c r="AQN15" s="96"/>
      <c r="AQO15" s="96"/>
      <c r="AQP15" s="96"/>
      <c r="AQQ15" s="96"/>
      <c r="AQR15" s="96"/>
      <c r="AQS15" s="96"/>
      <c r="AQT15" s="96"/>
      <c r="AQU15" s="96"/>
      <c r="AQV15" s="96"/>
      <c r="AQW15" s="96"/>
      <c r="AQX15" s="96"/>
      <c r="AQY15" s="96"/>
      <c r="AQZ15" s="96"/>
      <c r="ARA15" s="96"/>
      <c r="ARB15" s="96"/>
      <c r="ARC15" s="96"/>
      <c r="ARD15" s="96"/>
      <c r="ARE15" s="96"/>
      <c r="ARF15" s="96"/>
      <c r="ARG15" s="96"/>
      <c r="ARH15" s="96"/>
      <c r="ARI15" s="96"/>
      <c r="ARJ15" s="96"/>
      <c r="ARK15" s="96"/>
      <c r="ARL15" s="96"/>
      <c r="ARM15" s="96"/>
      <c r="ARN15" s="96"/>
      <c r="ARO15" s="96"/>
      <c r="ARP15" s="96"/>
      <c r="ARQ15" s="96"/>
      <c r="ARR15" s="96"/>
      <c r="ARS15" s="96"/>
      <c r="ART15" s="96"/>
      <c r="ARU15" s="96"/>
      <c r="ARV15" s="96"/>
      <c r="ARW15" s="96"/>
      <c r="ARX15" s="96"/>
      <c r="ARY15" s="96"/>
      <c r="ARZ15" s="96"/>
      <c r="ASA15" s="96"/>
      <c r="ASB15" s="96"/>
      <c r="ASC15" s="96"/>
      <c r="ASD15" s="96"/>
      <c r="ASE15" s="96"/>
      <c r="ASF15" s="96"/>
      <c r="ASG15" s="96"/>
      <c r="ASH15" s="96"/>
      <c r="ASI15" s="96"/>
      <c r="ASJ15" s="96"/>
      <c r="ASK15" s="96"/>
      <c r="ASL15" s="96"/>
      <c r="ASM15" s="96"/>
      <c r="ASN15" s="96"/>
      <c r="ASO15" s="96"/>
      <c r="ASP15" s="96"/>
      <c r="ASQ15" s="96"/>
      <c r="ASR15" s="96"/>
      <c r="ASS15" s="96"/>
      <c r="AST15" s="96"/>
      <c r="ASU15" s="96"/>
      <c r="ASV15" s="96"/>
      <c r="ASW15" s="96"/>
      <c r="ASX15" s="96"/>
      <c r="ASY15" s="96"/>
      <c r="ASZ15" s="96"/>
      <c r="ATA15" s="96"/>
      <c r="ATB15" s="96"/>
      <c r="ATC15" s="96"/>
      <c r="ATD15" s="96"/>
      <c r="ATE15" s="96"/>
      <c r="ATF15" s="96"/>
      <c r="ATG15" s="96"/>
      <c r="ATH15" s="96"/>
      <c r="ATI15" s="96"/>
      <c r="ATJ15" s="96"/>
      <c r="ATK15" s="96"/>
      <c r="ATL15" s="96"/>
      <c r="ATM15" s="96"/>
      <c r="ATN15" s="96"/>
      <c r="ATO15" s="96"/>
      <c r="ATP15" s="96"/>
      <c r="ATQ15" s="96"/>
      <c r="ATR15" s="96"/>
      <c r="ATS15" s="96"/>
      <c r="ATT15" s="96"/>
      <c r="ATU15" s="96"/>
      <c r="ATV15" s="96"/>
      <c r="ATW15" s="96"/>
      <c r="ATX15" s="96"/>
      <c r="ATY15" s="96"/>
      <c r="ATZ15" s="96"/>
      <c r="AUA15" s="96"/>
      <c r="AUB15" s="96"/>
      <c r="AUC15" s="96"/>
      <c r="AUD15" s="96"/>
      <c r="AUE15" s="96"/>
      <c r="AUF15" s="96"/>
      <c r="AUG15" s="96"/>
      <c r="AUH15" s="96"/>
      <c r="AUI15" s="96"/>
      <c r="AUJ15" s="96"/>
      <c r="AUK15" s="96"/>
      <c r="AUL15" s="96"/>
      <c r="AUM15" s="96"/>
      <c r="AUN15" s="96"/>
      <c r="AUO15" s="96"/>
      <c r="AUP15" s="96"/>
      <c r="AUQ15" s="96"/>
      <c r="AUR15" s="96"/>
      <c r="AUS15" s="96"/>
      <c r="AUT15" s="96"/>
      <c r="AUU15" s="96"/>
      <c r="AUV15" s="96"/>
      <c r="AUW15" s="96"/>
      <c r="AUX15" s="96"/>
      <c r="AUY15" s="96"/>
      <c r="AUZ15" s="96"/>
      <c r="AVA15" s="96"/>
      <c r="AVB15" s="96"/>
      <c r="AVC15" s="96"/>
      <c r="AVD15" s="96"/>
      <c r="AVE15" s="96"/>
      <c r="AVF15" s="96"/>
      <c r="AVG15" s="96"/>
      <c r="AVH15" s="96"/>
      <c r="AVI15" s="96"/>
      <c r="AVJ15" s="96"/>
      <c r="AVK15" s="96"/>
      <c r="AVL15" s="96"/>
      <c r="AVM15" s="96"/>
      <c r="AVN15" s="96"/>
      <c r="AVO15" s="96"/>
      <c r="AVP15" s="96"/>
      <c r="AVQ15" s="96"/>
      <c r="AVR15" s="96"/>
      <c r="AVS15" s="96"/>
      <c r="AVT15" s="96"/>
      <c r="AVU15" s="96"/>
      <c r="AVV15" s="96"/>
      <c r="AVW15" s="96"/>
      <c r="AVX15" s="96"/>
      <c r="AVY15" s="96"/>
      <c r="AVZ15" s="96"/>
      <c r="AWA15" s="96"/>
      <c r="AWB15" s="96"/>
      <c r="AWC15" s="96"/>
      <c r="AWD15" s="96"/>
      <c r="AWE15" s="96"/>
      <c r="AWF15" s="96"/>
      <c r="AWG15" s="96"/>
      <c r="AWH15" s="96"/>
      <c r="AWI15" s="96"/>
      <c r="AWJ15" s="96"/>
      <c r="AWK15" s="96"/>
      <c r="AWL15" s="96"/>
      <c r="AWM15" s="96"/>
      <c r="AWN15" s="96"/>
      <c r="AWO15" s="96"/>
      <c r="AWP15" s="96"/>
      <c r="AWQ15" s="96"/>
      <c r="AWR15" s="96"/>
      <c r="AWS15" s="96"/>
      <c r="AWT15" s="96"/>
      <c r="AWU15" s="96"/>
      <c r="AWV15" s="96"/>
      <c r="AWW15" s="96"/>
      <c r="AWX15" s="96"/>
      <c r="AWY15" s="96"/>
      <c r="AWZ15" s="96"/>
      <c r="AXA15" s="96"/>
      <c r="AXB15" s="96"/>
      <c r="AXC15" s="96"/>
      <c r="AXD15" s="96"/>
      <c r="AXE15" s="96"/>
      <c r="AXF15" s="96"/>
      <c r="AXG15" s="96"/>
      <c r="AXH15" s="96"/>
      <c r="AXI15" s="96"/>
      <c r="AXJ15" s="96"/>
      <c r="AXK15" s="96"/>
      <c r="AXL15" s="96"/>
      <c r="AXM15" s="96"/>
      <c r="AXN15" s="96"/>
      <c r="AXO15" s="96"/>
      <c r="AXP15" s="96"/>
      <c r="AXQ15" s="96"/>
      <c r="AXR15" s="96"/>
      <c r="AXS15" s="96"/>
      <c r="AXT15" s="96"/>
      <c r="AXU15" s="96"/>
      <c r="AXV15" s="96"/>
      <c r="AXW15" s="96"/>
      <c r="AXX15" s="96"/>
      <c r="AXY15" s="96"/>
      <c r="AXZ15" s="96"/>
      <c r="AYA15" s="96"/>
      <c r="AYB15" s="96"/>
      <c r="AYC15" s="96"/>
      <c r="AYD15" s="96"/>
      <c r="AYE15" s="96"/>
      <c r="AYF15" s="96"/>
      <c r="AYG15" s="96"/>
      <c r="AYH15" s="96"/>
      <c r="AYI15" s="96"/>
      <c r="AYJ15" s="96"/>
      <c r="AYK15" s="96"/>
      <c r="AYL15" s="96"/>
      <c r="AYM15" s="96"/>
      <c r="AYN15" s="96"/>
      <c r="AYO15" s="96"/>
      <c r="AYP15" s="96"/>
      <c r="AYQ15" s="96"/>
      <c r="AYR15" s="96"/>
      <c r="AYS15" s="96"/>
      <c r="AYT15" s="96"/>
      <c r="AYU15" s="96"/>
      <c r="AYV15" s="96"/>
      <c r="AYW15" s="96"/>
      <c r="AYX15" s="96"/>
      <c r="AYY15" s="96"/>
      <c r="AYZ15" s="96"/>
      <c r="AZA15" s="96"/>
      <c r="AZB15" s="96"/>
      <c r="AZC15" s="96"/>
      <c r="AZD15" s="96"/>
      <c r="AZE15" s="96"/>
      <c r="AZF15" s="96"/>
      <c r="AZG15" s="96"/>
      <c r="AZH15" s="96"/>
      <c r="AZI15" s="96"/>
      <c r="AZJ15" s="96"/>
      <c r="AZK15" s="96"/>
      <c r="AZL15" s="96"/>
      <c r="AZM15" s="96"/>
      <c r="AZN15" s="96"/>
      <c r="AZO15" s="96"/>
      <c r="AZP15" s="96"/>
      <c r="AZQ15" s="96"/>
      <c r="AZR15" s="96"/>
      <c r="AZS15" s="96"/>
      <c r="AZT15" s="96"/>
      <c r="AZU15" s="96"/>
      <c r="AZV15" s="96"/>
      <c r="AZW15" s="96"/>
      <c r="AZX15" s="96"/>
      <c r="AZY15" s="96"/>
      <c r="AZZ15" s="96"/>
      <c r="BAA15" s="96"/>
      <c r="BAB15" s="96"/>
      <c r="BAC15" s="96"/>
      <c r="BAD15" s="96"/>
      <c r="BAE15" s="96"/>
      <c r="BAF15" s="96"/>
      <c r="BAG15" s="96"/>
      <c r="BAH15" s="96"/>
      <c r="BAI15" s="96"/>
      <c r="BAJ15" s="96"/>
      <c r="BAK15" s="96"/>
      <c r="BAL15" s="96"/>
      <c r="BAM15" s="96"/>
      <c r="BAN15" s="96"/>
      <c r="BAO15" s="96"/>
      <c r="BAP15" s="96"/>
      <c r="BAQ15" s="96"/>
      <c r="BAR15" s="96"/>
      <c r="BAS15" s="96"/>
      <c r="BAT15" s="96"/>
      <c r="BAU15" s="96"/>
      <c r="BAV15" s="96"/>
      <c r="BAW15" s="96"/>
      <c r="BAX15" s="96"/>
      <c r="BAY15" s="96"/>
      <c r="BAZ15" s="96"/>
      <c r="BBA15" s="96"/>
      <c r="BBB15" s="96"/>
      <c r="BBC15" s="96"/>
      <c r="BBD15" s="96"/>
      <c r="BBE15" s="96"/>
      <c r="BBF15" s="96"/>
      <c r="BBG15" s="96"/>
      <c r="BBH15" s="96"/>
      <c r="BBI15" s="96"/>
      <c r="BBJ15" s="96"/>
      <c r="BBK15" s="96"/>
      <c r="BBL15" s="96"/>
      <c r="BBM15" s="96"/>
      <c r="BBN15" s="96"/>
      <c r="BBO15" s="96"/>
      <c r="BBP15" s="96"/>
      <c r="BBQ15" s="96"/>
      <c r="BBR15" s="96"/>
      <c r="BBS15" s="96"/>
      <c r="BBT15" s="96"/>
      <c r="BBU15" s="96"/>
      <c r="BBV15" s="96"/>
      <c r="BBW15" s="96"/>
      <c r="BBX15" s="96"/>
      <c r="BBY15" s="96"/>
      <c r="BBZ15" s="96"/>
      <c r="BCA15" s="96"/>
      <c r="BCB15" s="96"/>
      <c r="BCC15" s="96"/>
      <c r="BCD15" s="96"/>
      <c r="BCE15" s="96"/>
      <c r="BCF15" s="96"/>
      <c r="BCG15" s="96"/>
      <c r="BCH15" s="96"/>
      <c r="BCI15" s="96"/>
      <c r="BCJ15" s="96"/>
      <c r="BCK15" s="96"/>
      <c r="BCL15" s="96"/>
      <c r="BCM15" s="96"/>
      <c r="BCN15" s="96"/>
      <c r="BCO15" s="96"/>
      <c r="BCP15" s="96"/>
      <c r="BCQ15" s="96"/>
      <c r="BCR15" s="96"/>
      <c r="BCS15" s="96"/>
      <c r="BCT15" s="96"/>
      <c r="BCU15" s="96"/>
      <c r="BCV15" s="96"/>
      <c r="BCW15" s="96"/>
      <c r="BCX15" s="96"/>
      <c r="BCY15" s="96"/>
      <c r="BCZ15" s="96"/>
      <c r="BDA15" s="96"/>
      <c r="BDB15" s="96"/>
      <c r="BDC15" s="96"/>
      <c r="BDD15" s="96"/>
      <c r="BDE15" s="96"/>
      <c r="BDF15" s="96"/>
      <c r="BDG15" s="96"/>
      <c r="BDH15" s="96"/>
      <c r="BDI15" s="96"/>
      <c r="BDJ15" s="96"/>
      <c r="BDK15" s="96"/>
      <c r="BDL15" s="96"/>
      <c r="BDM15" s="96"/>
      <c r="BDN15" s="96"/>
      <c r="BDO15" s="96"/>
      <c r="BDP15" s="96"/>
      <c r="BDQ15" s="96"/>
      <c r="BDR15" s="96"/>
      <c r="BDS15" s="96"/>
      <c r="BDT15" s="96"/>
      <c r="BDU15" s="96"/>
      <c r="BDV15" s="96"/>
      <c r="BDW15" s="96"/>
      <c r="BDX15" s="96"/>
      <c r="BDY15" s="96"/>
      <c r="BDZ15" s="96"/>
      <c r="BEA15" s="96"/>
      <c r="BEB15" s="96"/>
      <c r="BEC15" s="96"/>
      <c r="BED15" s="96"/>
      <c r="BEE15" s="96"/>
      <c r="BEF15" s="96"/>
      <c r="BEG15" s="96"/>
      <c r="BEH15" s="96"/>
      <c r="BEI15" s="96"/>
      <c r="BEJ15" s="96"/>
      <c r="BEK15" s="96"/>
      <c r="BEL15" s="96"/>
      <c r="BEM15" s="96"/>
      <c r="BEN15" s="96"/>
      <c r="BEO15" s="96"/>
      <c r="BEP15" s="96"/>
      <c r="BEQ15" s="96"/>
      <c r="BER15" s="96"/>
      <c r="BES15" s="96"/>
      <c r="BET15" s="96"/>
      <c r="BEU15" s="96"/>
      <c r="BEV15" s="96"/>
      <c r="BEW15" s="96"/>
      <c r="BEX15" s="96"/>
      <c r="BEY15" s="96"/>
      <c r="BEZ15" s="96"/>
      <c r="BFA15" s="96"/>
      <c r="BFB15" s="96"/>
      <c r="BFC15" s="96"/>
      <c r="BFD15" s="96"/>
      <c r="BFE15" s="96"/>
      <c r="BFF15" s="96"/>
      <c r="BFG15" s="96"/>
      <c r="BFH15" s="96"/>
      <c r="BFI15" s="96"/>
      <c r="BFJ15" s="96"/>
      <c r="BFK15" s="96"/>
      <c r="BFL15" s="96"/>
      <c r="BFM15" s="96"/>
      <c r="BFN15" s="96"/>
      <c r="BFO15" s="96"/>
      <c r="BFP15" s="96"/>
      <c r="BFQ15" s="96"/>
      <c r="BFR15" s="96"/>
      <c r="BFS15" s="96"/>
      <c r="BFT15" s="96"/>
      <c r="BFU15" s="96"/>
      <c r="BFV15" s="96"/>
      <c r="BFW15" s="96"/>
      <c r="BFX15" s="96"/>
      <c r="BFY15" s="96"/>
      <c r="BFZ15" s="96"/>
      <c r="BGA15" s="96"/>
      <c r="BGB15" s="96"/>
      <c r="BGC15" s="96"/>
      <c r="BGD15" s="96"/>
      <c r="BGE15" s="96"/>
      <c r="BGF15" s="96"/>
      <c r="BGG15" s="96"/>
      <c r="BGH15" s="96"/>
      <c r="BGI15" s="96"/>
      <c r="BGJ15" s="96"/>
      <c r="BGK15" s="96"/>
      <c r="BGL15" s="96"/>
      <c r="BGM15" s="96"/>
      <c r="BGN15" s="96"/>
      <c r="BGO15" s="96"/>
      <c r="BGP15" s="96"/>
      <c r="BGQ15" s="96"/>
      <c r="BGR15" s="96"/>
      <c r="BGS15" s="96"/>
      <c r="BGT15" s="96"/>
      <c r="BGU15" s="96"/>
      <c r="BGV15" s="96"/>
      <c r="BGW15" s="96"/>
      <c r="BGX15" s="96"/>
      <c r="BGY15" s="96"/>
      <c r="BGZ15" s="96"/>
      <c r="BHA15" s="96"/>
      <c r="BHB15" s="96"/>
      <c r="BHC15" s="96"/>
      <c r="BHD15" s="96"/>
      <c r="BHE15" s="96"/>
      <c r="BHF15" s="96"/>
      <c r="BHG15" s="96"/>
      <c r="BHH15" s="96"/>
      <c r="BHI15" s="96"/>
      <c r="BHJ15" s="96"/>
      <c r="BHK15" s="96"/>
      <c r="BHL15" s="96"/>
      <c r="BHM15" s="96"/>
      <c r="BHN15" s="96"/>
      <c r="BHO15" s="96"/>
      <c r="BHP15" s="96"/>
      <c r="BHQ15" s="96"/>
      <c r="BHR15" s="96"/>
      <c r="BHS15" s="96"/>
      <c r="BHT15" s="96"/>
      <c r="BHU15" s="96"/>
      <c r="BHV15" s="96"/>
      <c r="BHW15" s="96"/>
      <c r="BHX15" s="96"/>
      <c r="BHY15" s="96"/>
      <c r="BHZ15" s="96"/>
      <c r="BIA15" s="96"/>
      <c r="BIB15" s="96"/>
      <c r="BIC15" s="96"/>
      <c r="BID15" s="96"/>
      <c r="BIE15" s="96"/>
      <c r="BIF15" s="96"/>
      <c r="BIG15" s="96"/>
      <c r="BIH15" s="96"/>
      <c r="BII15" s="96"/>
      <c r="BIJ15" s="96"/>
      <c r="BIK15" s="96"/>
      <c r="BIL15" s="96"/>
      <c r="BIM15" s="96"/>
      <c r="BIN15" s="96"/>
      <c r="BIO15" s="96"/>
      <c r="BIP15" s="96"/>
      <c r="BIQ15" s="96"/>
      <c r="BIR15" s="96"/>
      <c r="BIS15" s="96"/>
      <c r="BIT15" s="96"/>
      <c r="BIU15" s="96"/>
      <c r="BIV15" s="96"/>
      <c r="BIW15" s="96"/>
      <c r="BIX15" s="96"/>
      <c r="BIY15" s="96"/>
      <c r="BIZ15" s="96"/>
      <c r="BJA15" s="96"/>
      <c r="BJB15" s="96"/>
      <c r="BJC15" s="96"/>
      <c r="BJD15" s="96"/>
      <c r="BJE15" s="96"/>
      <c r="BJF15" s="96"/>
      <c r="BJG15" s="96"/>
      <c r="BJH15" s="96"/>
      <c r="BJI15" s="96"/>
      <c r="BJJ15" s="96"/>
      <c r="BJK15" s="96"/>
      <c r="BJL15" s="96"/>
      <c r="BJM15" s="96"/>
      <c r="BJN15" s="96"/>
      <c r="BJO15" s="96"/>
      <c r="BJP15" s="96"/>
      <c r="BJQ15" s="96"/>
      <c r="BJR15" s="96"/>
      <c r="BJS15" s="96"/>
      <c r="BJT15" s="96"/>
      <c r="BJU15" s="96"/>
      <c r="BJV15" s="96"/>
      <c r="BJW15" s="96"/>
      <c r="BJX15" s="96"/>
      <c r="BJY15" s="96"/>
      <c r="BJZ15" s="96"/>
      <c r="BKA15" s="96"/>
      <c r="BKB15" s="96"/>
      <c r="BKC15" s="96"/>
      <c r="BKD15" s="96"/>
      <c r="BKE15" s="96"/>
      <c r="BKF15" s="96"/>
      <c r="BKG15" s="96"/>
      <c r="BKH15" s="96"/>
      <c r="BKI15" s="96"/>
      <c r="BKJ15" s="96"/>
      <c r="BKK15" s="96"/>
      <c r="BKL15" s="96"/>
      <c r="BKM15" s="96"/>
      <c r="BKN15" s="96"/>
      <c r="BKO15" s="96"/>
      <c r="BKP15" s="96"/>
      <c r="BKQ15" s="96"/>
      <c r="BKR15" s="96"/>
      <c r="BKS15" s="96"/>
      <c r="BKT15" s="96"/>
      <c r="BKU15" s="96"/>
      <c r="BKV15" s="96"/>
      <c r="BKW15" s="96"/>
      <c r="BKX15" s="96"/>
      <c r="BKY15" s="96"/>
      <c r="BKZ15" s="96"/>
      <c r="BLA15" s="96"/>
      <c r="BLB15" s="96"/>
      <c r="BLC15" s="96"/>
      <c r="BLD15" s="96"/>
      <c r="BLE15" s="96"/>
      <c r="BLF15" s="96"/>
      <c r="BLG15" s="96"/>
      <c r="BLH15" s="96"/>
      <c r="BLI15" s="96"/>
      <c r="BLJ15" s="96"/>
      <c r="BLK15" s="96"/>
      <c r="BLL15" s="96"/>
      <c r="BLM15" s="96"/>
      <c r="BLN15" s="96"/>
      <c r="BLO15" s="96"/>
      <c r="BLP15" s="96"/>
      <c r="BLQ15" s="96"/>
      <c r="BLR15" s="96"/>
      <c r="BLS15" s="96"/>
      <c r="BLT15" s="96"/>
      <c r="BLU15" s="96"/>
      <c r="BLV15" s="96"/>
      <c r="BLW15" s="96"/>
      <c r="BLX15" s="96"/>
      <c r="BLY15" s="96"/>
      <c r="BLZ15" s="96"/>
      <c r="BMA15" s="96"/>
      <c r="BMB15" s="96"/>
      <c r="BMC15" s="96"/>
      <c r="BMD15" s="96"/>
      <c r="BME15" s="96"/>
      <c r="BMF15" s="96"/>
      <c r="BMG15" s="96"/>
      <c r="BMH15" s="96"/>
      <c r="BMI15" s="96"/>
      <c r="BMJ15" s="96"/>
      <c r="BMK15" s="96"/>
      <c r="BML15" s="96"/>
      <c r="BMM15" s="96"/>
      <c r="BMN15" s="96"/>
      <c r="BMO15" s="96"/>
      <c r="BMP15" s="96"/>
      <c r="BMQ15" s="96"/>
      <c r="BMR15" s="96"/>
      <c r="BMS15" s="96"/>
      <c r="BMT15" s="96"/>
      <c r="BMU15" s="96"/>
      <c r="BMV15" s="96"/>
      <c r="BMW15" s="96"/>
      <c r="BMX15" s="96"/>
      <c r="BMY15" s="96"/>
      <c r="BMZ15" s="96"/>
      <c r="BNA15" s="96"/>
      <c r="BNB15" s="96"/>
      <c r="BNC15" s="96"/>
      <c r="BND15" s="96"/>
      <c r="BNE15" s="96"/>
      <c r="BNF15" s="96"/>
      <c r="BNG15" s="96"/>
      <c r="BNH15" s="96"/>
      <c r="BNI15" s="96"/>
      <c r="BNJ15" s="96"/>
      <c r="BNK15" s="96"/>
      <c r="BNL15" s="96"/>
      <c r="BNM15" s="96"/>
      <c r="BNN15" s="96"/>
      <c r="BNO15" s="96"/>
      <c r="BNP15" s="96"/>
      <c r="BNQ15" s="96"/>
      <c r="BNR15" s="96"/>
      <c r="BNS15" s="96"/>
      <c r="BNT15" s="96"/>
      <c r="BNU15" s="96"/>
      <c r="BNV15" s="96"/>
      <c r="BNW15" s="96"/>
      <c r="BNX15" s="96"/>
      <c r="BNY15" s="96"/>
      <c r="BNZ15" s="96"/>
      <c r="BOA15" s="96"/>
      <c r="BOB15" s="96"/>
      <c r="BOC15" s="96"/>
      <c r="BOD15" s="96"/>
      <c r="BOE15" s="96"/>
      <c r="BOF15" s="96"/>
      <c r="BOG15" s="96"/>
      <c r="BOH15" s="96"/>
      <c r="BOI15" s="96"/>
      <c r="BOJ15" s="96"/>
      <c r="BOK15" s="96"/>
      <c r="BOL15" s="96"/>
      <c r="BOM15" s="96"/>
      <c r="BON15" s="96"/>
      <c r="BOO15" s="96"/>
      <c r="BOP15" s="96"/>
      <c r="BOQ15" s="96"/>
      <c r="BOR15" s="96"/>
      <c r="BOS15" s="96"/>
      <c r="BOT15" s="96"/>
      <c r="BOU15" s="96"/>
      <c r="BOV15" s="96"/>
      <c r="BOW15" s="96"/>
      <c r="BOX15" s="96"/>
      <c r="BOY15" s="96"/>
      <c r="BOZ15" s="96"/>
      <c r="BPA15" s="96"/>
      <c r="BPB15" s="96"/>
      <c r="BPC15" s="96"/>
      <c r="BPD15" s="96"/>
      <c r="BPE15" s="96"/>
      <c r="BPF15" s="96"/>
      <c r="BPG15" s="96"/>
      <c r="BPH15" s="96"/>
      <c r="BPI15" s="96"/>
      <c r="BPJ15" s="96"/>
      <c r="BPK15" s="96"/>
      <c r="BPL15" s="96"/>
      <c r="BPM15" s="96"/>
      <c r="BPN15" s="96"/>
      <c r="BPO15" s="96"/>
      <c r="BPP15" s="96"/>
      <c r="BPQ15" s="96"/>
      <c r="BPR15" s="96"/>
      <c r="BPS15" s="96"/>
      <c r="BPT15" s="96"/>
      <c r="BPU15" s="96"/>
      <c r="BPV15" s="96"/>
      <c r="BPW15" s="96"/>
      <c r="BPX15" s="96"/>
      <c r="BPY15" s="96"/>
      <c r="BPZ15" s="96"/>
      <c r="BQA15" s="96"/>
      <c r="BQB15" s="96"/>
      <c r="BQC15" s="96"/>
      <c r="BQD15" s="96"/>
      <c r="BQE15" s="96"/>
      <c r="BQF15" s="96"/>
      <c r="BQG15" s="96"/>
      <c r="BQH15" s="96"/>
      <c r="BQI15" s="96"/>
      <c r="BQJ15" s="96"/>
      <c r="BQK15" s="96"/>
      <c r="BQL15" s="96"/>
      <c r="BQM15" s="96"/>
      <c r="BQN15" s="96"/>
      <c r="BQO15" s="96"/>
      <c r="BQP15" s="96"/>
      <c r="BQQ15" s="96"/>
      <c r="BQR15" s="96"/>
      <c r="BQS15" s="96"/>
      <c r="BQT15" s="96"/>
      <c r="BQU15" s="96"/>
      <c r="BQV15" s="96"/>
      <c r="BQW15" s="96"/>
      <c r="BQX15" s="96"/>
      <c r="BQY15" s="96"/>
      <c r="BQZ15" s="96"/>
      <c r="BRA15" s="96"/>
      <c r="BRB15" s="96"/>
      <c r="BRC15" s="96"/>
      <c r="BRD15" s="96"/>
      <c r="BRE15" s="96"/>
      <c r="BRF15" s="96"/>
      <c r="BRG15" s="96"/>
      <c r="BRH15" s="96"/>
      <c r="BRI15" s="96"/>
      <c r="BRJ15" s="96"/>
      <c r="BRK15" s="96"/>
      <c r="BRL15" s="96"/>
      <c r="BRM15" s="96"/>
      <c r="BRN15" s="96"/>
      <c r="BRO15" s="96"/>
      <c r="BRP15" s="96"/>
      <c r="BRQ15" s="96"/>
      <c r="BRR15" s="96"/>
      <c r="BRS15" s="96"/>
      <c r="BRT15" s="96"/>
      <c r="BRU15" s="96"/>
      <c r="BRV15" s="96"/>
      <c r="BRW15" s="96"/>
      <c r="BRX15" s="96"/>
      <c r="BRY15" s="96"/>
      <c r="BRZ15" s="96"/>
      <c r="BSA15" s="96"/>
      <c r="BSB15" s="96"/>
      <c r="BSC15" s="96"/>
      <c r="BSD15" s="96"/>
      <c r="BSE15" s="96"/>
      <c r="BSF15" s="96"/>
      <c r="BSG15" s="96"/>
      <c r="BSH15" s="96"/>
      <c r="BSI15" s="96"/>
      <c r="BSJ15" s="96"/>
      <c r="BSK15" s="96"/>
      <c r="BSL15" s="96"/>
      <c r="BSM15" s="96"/>
      <c r="BSN15" s="96"/>
      <c r="BSO15" s="96"/>
      <c r="BSP15" s="96"/>
      <c r="BSQ15" s="96"/>
      <c r="BSR15" s="96"/>
      <c r="BSS15" s="96"/>
      <c r="BST15" s="96"/>
      <c r="BSU15" s="96"/>
      <c r="BSV15" s="96"/>
      <c r="BSW15" s="96"/>
      <c r="BSX15" s="96"/>
      <c r="BSY15" s="96"/>
      <c r="BSZ15" s="96"/>
      <c r="BTA15" s="96"/>
      <c r="BTB15" s="96"/>
      <c r="BTC15" s="96"/>
      <c r="BTD15" s="96"/>
      <c r="BTE15" s="96"/>
      <c r="BTF15" s="96"/>
      <c r="BTG15" s="96"/>
      <c r="BTH15" s="96"/>
      <c r="BTI15" s="96"/>
      <c r="BTJ15" s="96"/>
      <c r="BTK15" s="96"/>
      <c r="BTL15" s="96"/>
      <c r="BTM15" s="96"/>
      <c r="BTN15" s="96"/>
      <c r="BTO15" s="96"/>
      <c r="BTP15" s="96"/>
      <c r="BTQ15" s="96"/>
      <c r="BTR15" s="96"/>
      <c r="BTS15" s="96"/>
      <c r="BTT15" s="96"/>
      <c r="BTU15" s="96"/>
      <c r="BTV15" s="96"/>
      <c r="BTW15" s="96"/>
      <c r="BTX15" s="96"/>
      <c r="BTY15" s="96"/>
      <c r="BTZ15" s="96"/>
      <c r="BUA15" s="96"/>
      <c r="BUB15" s="96"/>
      <c r="BUC15" s="96"/>
      <c r="BUD15" s="96"/>
      <c r="BUE15" s="96"/>
      <c r="BUF15" s="96"/>
      <c r="BUG15" s="96"/>
      <c r="BUH15" s="96"/>
      <c r="BUI15" s="96"/>
      <c r="BUJ15" s="96"/>
      <c r="BUK15" s="96"/>
      <c r="BUL15" s="96"/>
      <c r="BUM15" s="96"/>
      <c r="BUN15" s="96"/>
      <c r="BUO15" s="96"/>
      <c r="BUP15" s="96"/>
      <c r="BUQ15" s="96"/>
      <c r="BUR15" s="96"/>
      <c r="BUS15" s="96"/>
      <c r="BUT15" s="96"/>
      <c r="BUU15" s="96"/>
      <c r="BUV15" s="96"/>
      <c r="BUW15" s="96"/>
      <c r="BUX15" s="96"/>
      <c r="BUY15" s="96"/>
      <c r="BUZ15" s="96"/>
      <c r="BVA15" s="96"/>
      <c r="BVB15" s="96"/>
      <c r="BVC15" s="96"/>
      <c r="BVD15" s="96"/>
      <c r="BVE15" s="96"/>
      <c r="BVF15" s="96"/>
      <c r="BVG15" s="96"/>
      <c r="BVH15" s="96"/>
      <c r="BVI15" s="96"/>
      <c r="BVJ15" s="96"/>
      <c r="BVK15" s="96"/>
      <c r="BVL15" s="96"/>
      <c r="BVM15" s="96"/>
      <c r="BVN15" s="96"/>
      <c r="BVO15" s="96"/>
      <c r="BVP15" s="96"/>
      <c r="BVQ15" s="96"/>
      <c r="BVR15" s="96"/>
      <c r="BVS15" s="96"/>
      <c r="BVT15" s="96"/>
      <c r="BVU15" s="96"/>
      <c r="BVV15" s="96"/>
      <c r="BVW15" s="96"/>
      <c r="BVX15" s="96"/>
      <c r="BVY15" s="96"/>
      <c r="BVZ15" s="96"/>
      <c r="BWA15" s="96"/>
      <c r="BWB15" s="96"/>
      <c r="BWC15" s="96"/>
      <c r="BWD15" s="96"/>
      <c r="BWE15" s="96"/>
      <c r="BWF15" s="96"/>
      <c r="BWG15" s="96"/>
      <c r="BWH15" s="96"/>
      <c r="BWI15" s="96"/>
      <c r="BWJ15" s="96"/>
      <c r="BWK15" s="96"/>
      <c r="BWL15" s="96"/>
      <c r="BWM15" s="96"/>
      <c r="BWN15" s="96"/>
      <c r="BWO15" s="96"/>
      <c r="BWP15" s="96"/>
      <c r="BWQ15" s="96"/>
      <c r="BWR15" s="96"/>
      <c r="BWS15" s="96"/>
      <c r="BWT15" s="96"/>
      <c r="BWU15" s="96"/>
      <c r="BWV15" s="96"/>
      <c r="BWW15" s="96"/>
      <c r="BWX15" s="96"/>
      <c r="BWY15" s="96"/>
      <c r="BWZ15" s="96"/>
      <c r="BXA15" s="96"/>
      <c r="BXB15" s="96"/>
      <c r="BXC15" s="96"/>
      <c r="BXD15" s="96"/>
      <c r="BXE15" s="96"/>
      <c r="BXF15" s="96"/>
      <c r="BXG15" s="96"/>
      <c r="BXH15" s="96"/>
      <c r="BXI15" s="96"/>
      <c r="BXJ15" s="96"/>
      <c r="BXK15" s="96"/>
      <c r="BXL15" s="96"/>
      <c r="BXM15" s="96"/>
      <c r="BXN15" s="96"/>
      <c r="BXO15" s="96"/>
      <c r="BXP15" s="96"/>
      <c r="BXQ15" s="96"/>
      <c r="BXR15" s="96"/>
      <c r="BXS15" s="96"/>
      <c r="BXT15" s="96"/>
      <c r="BXU15" s="96"/>
      <c r="BXV15" s="96"/>
      <c r="BXW15" s="96"/>
      <c r="BXX15" s="96"/>
      <c r="BXY15" s="96"/>
      <c r="BXZ15" s="96"/>
      <c r="BYA15" s="96"/>
      <c r="BYB15" s="96"/>
      <c r="BYC15" s="96"/>
      <c r="BYD15" s="96"/>
      <c r="BYE15" s="96"/>
      <c r="BYF15" s="96"/>
      <c r="BYG15" s="96"/>
      <c r="BYH15" s="96"/>
      <c r="BYI15" s="96"/>
      <c r="BYJ15" s="96"/>
      <c r="BYK15" s="96"/>
      <c r="BYL15" s="96"/>
      <c r="BYM15" s="96"/>
      <c r="BYN15" s="96"/>
      <c r="BYO15" s="96"/>
      <c r="BYP15" s="96"/>
      <c r="BYQ15" s="96"/>
      <c r="BYR15" s="96"/>
      <c r="BYS15" s="96"/>
      <c r="BYT15" s="96"/>
      <c r="BYU15" s="96"/>
      <c r="BYV15" s="96"/>
      <c r="BYW15" s="96"/>
      <c r="BYX15" s="96"/>
      <c r="BYY15" s="96"/>
      <c r="BYZ15" s="96"/>
      <c r="BZA15" s="96"/>
      <c r="BZB15" s="96"/>
      <c r="BZC15" s="96"/>
      <c r="BZD15" s="96"/>
      <c r="BZE15" s="96"/>
      <c r="BZF15" s="96"/>
      <c r="BZG15" s="96"/>
      <c r="BZH15" s="96"/>
      <c r="BZI15" s="96"/>
      <c r="BZJ15" s="96"/>
      <c r="BZK15" s="96"/>
      <c r="BZL15" s="96"/>
      <c r="BZM15" s="96"/>
      <c r="BZN15" s="96"/>
      <c r="BZO15" s="96"/>
      <c r="BZP15" s="96"/>
      <c r="BZQ15" s="96"/>
      <c r="BZR15" s="96"/>
      <c r="BZS15" s="96"/>
      <c r="BZT15" s="96"/>
      <c r="BZU15" s="96"/>
      <c r="BZV15" s="96"/>
      <c r="BZW15" s="96"/>
      <c r="BZX15" s="96"/>
      <c r="BZY15" s="96"/>
      <c r="BZZ15" s="96"/>
      <c r="CAA15" s="96"/>
      <c r="CAB15" s="96"/>
      <c r="CAC15" s="96"/>
      <c r="CAD15" s="96"/>
      <c r="CAE15" s="96"/>
      <c r="CAF15" s="96"/>
      <c r="CAG15" s="96"/>
      <c r="CAH15" s="96"/>
      <c r="CAI15" s="96"/>
      <c r="CAJ15" s="96"/>
      <c r="CAK15" s="96"/>
      <c r="CAL15" s="96"/>
      <c r="CAM15" s="96"/>
      <c r="CAN15" s="96"/>
      <c r="CAO15" s="96"/>
      <c r="CAP15" s="96"/>
      <c r="CAQ15" s="96"/>
      <c r="CAR15" s="96"/>
      <c r="CAS15" s="96"/>
      <c r="CAT15" s="96"/>
      <c r="CAU15" s="96"/>
      <c r="CAV15" s="96"/>
      <c r="CAW15" s="96"/>
      <c r="CAX15" s="96"/>
      <c r="CAY15" s="96"/>
      <c r="CAZ15" s="96"/>
      <c r="CBA15" s="96"/>
      <c r="CBB15" s="96"/>
      <c r="CBC15" s="96"/>
      <c r="CBD15" s="96"/>
      <c r="CBE15" s="96"/>
      <c r="CBF15" s="96"/>
      <c r="CBG15" s="96"/>
      <c r="CBH15" s="96"/>
      <c r="CBI15" s="96"/>
      <c r="CBJ15" s="96"/>
      <c r="CBK15" s="96"/>
      <c r="CBL15" s="96"/>
      <c r="CBM15" s="96"/>
      <c r="CBN15" s="96"/>
      <c r="CBO15" s="96"/>
      <c r="CBP15" s="96"/>
      <c r="CBQ15" s="96"/>
      <c r="CBR15" s="96"/>
      <c r="CBS15" s="96"/>
      <c r="CBT15" s="96"/>
      <c r="CBU15" s="96"/>
      <c r="CBV15" s="96"/>
      <c r="CBW15" s="96"/>
      <c r="CBX15" s="96"/>
      <c r="CBY15" s="96"/>
      <c r="CBZ15" s="96"/>
      <c r="CCA15" s="96"/>
      <c r="CCB15" s="96"/>
      <c r="CCC15" s="96"/>
      <c r="CCD15" s="96"/>
      <c r="CCE15" s="96"/>
      <c r="CCF15" s="96"/>
      <c r="CCG15" s="96"/>
      <c r="CCH15" s="96"/>
      <c r="CCI15" s="96"/>
      <c r="CCJ15" s="96"/>
      <c r="CCK15" s="96"/>
      <c r="CCL15" s="96"/>
      <c r="CCM15" s="96"/>
      <c r="CCN15" s="96"/>
      <c r="CCO15" s="96"/>
      <c r="CCP15" s="96"/>
      <c r="CCQ15" s="96"/>
      <c r="CCR15" s="96"/>
      <c r="CCS15" s="96"/>
      <c r="CCT15" s="96"/>
      <c r="CCU15" s="96"/>
      <c r="CCV15" s="96"/>
      <c r="CCW15" s="96"/>
      <c r="CCX15" s="96"/>
      <c r="CCY15" s="96"/>
      <c r="CCZ15" s="96"/>
      <c r="CDA15" s="96"/>
      <c r="CDB15" s="96"/>
      <c r="CDC15" s="96"/>
      <c r="CDD15" s="96"/>
      <c r="CDE15" s="96"/>
      <c r="CDF15" s="96"/>
      <c r="CDG15" s="96"/>
      <c r="CDH15" s="96"/>
      <c r="CDI15" s="96"/>
      <c r="CDJ15" s="96"/>
      <c r="CDK15" s="96"/>
      <c r="CDL15" s="96"/>
      <c r="CDM15" s="96"/>
      <c r="CDN15" s="96"/>
      <c r="CDO15" s="96"/>
      <c r="CDP15" s="96"/>
      <c r="CDQ15" s="96"/>
      <c r="CDR15" s="96"/>
      <c r="CDS15" s="96"/>
      <c r="CDT15" s="96"/>
      <c r="CDU15" s="96"/>
      <c r="CDV15" s="96"/>
      <c r="CDW15" s="96"/>
      <c r="CDX15" s="96"/>
      <c r="CDY15" s="96"/>
      <c r="CDZ15" s="96"/>
      <c r="CEA15" s="96"/>
      <c r="CEB15" s="96"/>
      <c r="CEC15" s="96"/>
      <c r="CED15" s="96"/>
      <c r="CEE15" s="96"/>
      <c r="CEF15" s="96"/>
      <c r="CEG15" s="96"/>
      <c r="CEH15" s="96"/>
      <c r="CEI15" s="96"/>
      <c r="CEJ15" s="96"/>
      <c r="CEK15" s="96"/>
      <c r="CEL15" s="96"/>
      <c r="CEM15" s="96"/>
      <c r="CEN15" s="96"/>
      <c r="CEO15" s="96"/>
      <c r="CEP15" s="96"/>
      <c r="CEQ15" s="96"/>
      <c r="CER15" s="96"/>
      <c r="CES15" s="96"/>
      <c r="CET15" s="96"/>
      <c r="CEU15" s="96"/>
      <c r="CEV15" s="96"/>
      <c r="CEW15" s="96"/>
      <c r="CEX15" s="96"/>
      <c r="CEY15" s="96"/>
      <c r="CEZ15" s="96"/>
      <c r="CFA15" s="96"/>
      <c r="CFB15" s="96"/>
      <c r="CFC15" s="96"/>
      <c r="CFD15" s="96"/>
      <c r="CFE15" s="96"/>
      <c r="CFF15" s="96"/>
      <c r="CFG15" s="96"/>
      <c r="CFH15" s="96"/>
      <c r="CFI15" s="96"/>
      <c r="CFJ15" s="96"/>
      <c r="CFK15" s="96"/>
      <c r="CFL15" s="96"/>
      <c r="CFM15" s="96"/>
      <c r="CFN15" s="96"/>
      <c r="CFO15" s="96"/>
      <c r="CFP15" s="96"/>
      <c r="CFQ15" s="96"/>
      <c r="CFR15" s="96"/>
      <c r="CFS15" s="96"/>
      <c r="CFT15" s="96"/>
      <c r="CFU15" s="96"/>
      <c r="CFV15" s="96"/>
      <c r="CFW15" s="96"/>
      <c r="CFX15" s="96"/>
      <c r="CFY15" s="96"/>
      <c r="CFZ15" s="96"/>
      <c r="CGA15" s="96"/>
      <c r="CGB15" s="96"/>
      <c r="CGC15" s="96"/>
      <c r="CGD15" s="96"/>
      <c r="CGE15" s="96"/>
      <c r="CGF15" s="96"/>
      <c r="CGG15" s="96"/>
      <c r="CGH15" s="96"/>
      <c r="CGI15" s="96"/>
      <c r="CGJ15" s="96"/>
      <c r="CGK15" s="96"/>
      <c r="CGL15" s="96"/>
      <c r="CGM15" s="96"/>
      <c r="CGN15" s="96"/>
      <c r="CGO15" s="96"/>
      <c r="CGP15" s="96"/>
      <c r="CGQ15" s="96"/>
      <c r="CGR15" s="96"/>
      <c r="CGS15" s="96"/>
      <c r="CGT15" s="96"/>
      <c r="CGU15" s="96"/>
      <c r="CGV15" s="96"/>
      <c r="CGW15" s="96"/>
      <c r="CGX15" s="96"/>
      <c r="CGY15" s="96"/>
      <c r="CGZ15" s="96"/>
      <c r="CHA15" s="96"/>
      <c r="CHB15" s="96"/>
      <c r="CHC15" s="96"/>
      <c r="CHD15" s="96"/>
      <c r="CHE15" s="96"/>
      <c r="CHF15" s="96"/>
      <c r="CHG15" s="96"/>
      <c r="CHH15" s="96"/>
      <c r="CHI15" s="96"/>
      <c r="CHJ15" s="96"/>
      <c r="CHK15" s="96"/>
      <c r="CHL15" s="96"/>
      <c r="CHM15" s="96"/>
      <c r="CHN15" s="96"/>
      <c r="CHO15" s="96"/>
      <c r="CHP15" s="96"/>
      <c r="CHQ15" s="96"/>
      <c r="CHR15" s="96"/>
      <c r="CHS15" s="96"/>
      <c r="CHT15" s="96"/>
      <c r="CHU15" s="96"/>
      <c r="CHV15" s="96"/>
      <c r="CHW15" s="96"/>
      <c r="CHX15" s="96"/>
      <c r="CHY15" s="96"/>
      <c r="CHZ15" s="96"/>
      <c r="CIA15" s="96"/>
      <c r="CIB15" s="96"/>
      <c r="CIC15" s="96"/>
      <c r="CID15" s="96"/>
      <c r="CIE15" s="96"/>
      <c r="CIF15" s="96"/>
      <c r="CIG15" s="96"/>
      <c r="CIH15" s="96"/>
      <c r="CII15" s="96"/>
      <c r="CIJ15" s="96"/>
      <c r="CIK15" s="96"/>
      <c r="CIL15" s="96"/>
      <c r="CIM15" s="96"/>
      <c r="CIN15" s="96"/>
      <c r="CIO15" s="96"/>
      <c r="CIP15" s="96"/>
      <c r="CIQ15" s="96"/>
      <c r="CIR15" s="96"/>
      <c r="CIS15" s="96"/>
      <c r="CIT15" s="96"/>
      <c r="CIU15" s="96"/>
      <c r="CIV15" s="96"/>
      <c r="CIW15" s="96"/>
      <c r="CIX15" s="96"/>
      <c r="CIY15" s="96"/>
      <c r="CIZ15" s="96"/>
      <c r="CJA15" s="96"/>
      <c r="CJB15" s="96"/>
      <c r="CJC15" s="96"/>
      <c r="CJD15" s="96"/>
      <c r="CJE15" s="96"/>
      <c r="CJF15" s="96"/>
      <c r="CJG15" s="96"/>
      <c r="CJH15" s="96"/>
      <c r="CJI15" s="96"/>
      <c r="CJJ15" s="96"/>
      <c r="CJK15" s="96"/>
      <c r="CJL15" s="96"/>
      <c r="CJM15" s="96"/>
      <c r="CJN15" s="96"/>
      <c r="CJO15" s="96"/>
      <c r="CJP15" s="96"/>
      <c r="CJQ15" s="96"/>
      <c r="CJR15" s="96"/>
      <c r="CJS15" s="96"/>
      <c r="CJT15" s="96"/>
      <c r="CJU15" s="96"/>
      <c r="CJV15" s="96"/>
      <c r="CJW15" s="96"/>
      <c r="CJX15" s="96"/>
      <c r="CJY15" s="96"/>
      <c r="CJZ15" s="96"/>
      <c r="CKA15" s="96"/>
      <c r="CKB15" s="96"/>
      <c r="CKC15" s="96"/>
      <c r="CKD15" s="96"/>
      <c r="CKE15" s="96"/>
      <c r="CKF15" s="96"/>
      <c r="CKG15" s="96"/>
      <c r="CKH15" s="96"/>
      <c r="CKI15" s="96"/>
      <c r="CKJ15" s="96"/>
      <c r="CKK15" s="96"/>
      <c r="CKL15" s="96"/>
      <c r="CKM15" s="96"/>
      <c r="CKN15" s="96"/>
      <c r="CKO15" s="96"/>
      <c r="CKP15" s="96"/>
      <c r="CKQ15" s="96"/>
      <c r="CKR15" s="96"/>
      <c r="CKS15" s="96"/>
      <c r="CKT15" s="96"/>
      <c r="CKU15" s="96"/>
      <c r="CKV15" s="96"/>
      <c r="CKW15" s="96"/>
      <c r="CKX15" s="96"/>
      <c r="CKY15" s="96"/>
      <c r="CKZ15" s="96"/>
      <c r="CLA15" s="96"/>
      <c r="CLB15" s="96"/>
      <c r="CLC15" s="96"/>
      <c r="CLD15" s="96"/>
      <c r="CLE15" s="96"/>
      <c r="CLF15" s="96"/>
      <c r="CLG15" s="96"/>
      <c r="CLH15" s="96"/>
      <c r="CLI15" s="96"/>
      <c r="CLJ15" s="96"/>
      <c r="CLK15" s="96"/>
      <c r="CLL15" s="96"/>
      <c r="CLM15" s="96"/>
      <c r="CLN15" s="96"/>
      <c r="CLO15" s="96"/>
      <c r="CLP15" s="96"/>
      <c r="CLQ15" s="96"/>
      <c r="CLR15" s="96"/>
      <c r="CLS15" s="96"/>
      <c r="CLT15" s="96"/>
      <c r="CLU15" s="96"/>
      <c r="CLV15" s="96"/>
      <c r="CLW15" s="96"/>
      <c r="CLX15" s="96"/>
      <c r="CLY15" s="96"/>
      <c r="CLZ15" s="96"/>
      <c r="CMA15" s="96"/>
      <c r="CMB15" s="96"/>
      <c r="CMC15" s="96"/>
      <c r="CMD15" s="96"/>
      <c r="CME15" s="96"/>
      <c r="CMF15" s="96"/>
      <c r="CMG15" s="96"/>
      <c r="CMH15" s="96"/>
      <c r="CMI15" s="96"/>
      <c r="CMJ15" s="96"/>
      <c r="CMK15" s="96"/>
      <c r="CML15" s="96"/>
      <c r="CMM15" s="96"/>
      <c r="CMN15" s="96"/>
      <c r="CMO15" s="96"/>
      <c r="CMP15" s="96"/>
      <c r="CMQ15" s="96"/>
      <c r="CMR15" s="96"/>
      <c r="CMS15" s="96"/>
      <c r="CMT15" s="96"/>
      <c r="CMU15" s="96"/>
      <c r="CMV15" s="96"/>
      <c r="CMW15" s="96"/>
      <c r="CMX15" s="96"/>
      <c r="CMY15" s="96"/>
      <c r="CMZ15" s="96"/>
      <c r="CNA15" s="96"/>
      <c r="CNB15" s="96"/>
      <c r="CNC15" s="96"/>
      <c r="CND15" s="96"/>
      <c r="CNE15" s="96"/>
      <c r="CNF15" s="96"/>
      <c r="CNG15" s="96"/>
      <c r="CNH15" s="96"/>
      <c r="CNI15" s="96"/>
      <c r="CNJ15" s="96"/>
      <c r="CNK15" s="96"/>
      <c r="CNL15" s="96"/>
      <c r="CNM15" s="96"/>
      <c r="CNN15" s="96"/>
      <c r="CNO15" s="96"/>
      <c r="CNP15" s="96"/>
      <c r="CNQ15" s="96"/>
      <c r="CNR15" s="96"/>
      <c r="CNS15" s="96"/>
      <c r="CNT15" s="96"/>
      <c r="CNU15" s="96"/>
      <c r="CNV15" s="96"/>
      <c r="CNW15" s="96"/>
      <c r="CNX15" s="96"/>
      <c r="CNY15" s="96"/>
      <c r="CNZ15" s="96"/>
      <c r="COA15" s="96"/>
      <c r="COB15" s="96"/>
      <c r="COC15" s="96"/>
      <c r="COD15" s="96"/>
      <c r="COE15" s="96"/>
      <c r="COF15" s="96"/>
      <c r="COG15" s="96"/>
      <c r="COH15" s="96"/>
      <c r="COI15" s="96"/>
      <c r="COJ15" s="96"/>
      <c r="COK15" s="96"/>
      <c r="COL15" s="96"/>
      <c r="COM15" s="96"/>
      <c r="CON15" s="96"/>
      <c r="COO15" s="96"/>
      <c r="COP15" s="96"/>
      <c r="COQ15" s="96"/>
      <c r="COR15" s="96"/>
      <c r="COS15" s="96"/>
      <c r="COT15" s="96"/>
      <c r="COU15" s="96"/>
      <c r="COV15" s="96"/>
      <c r="COW15" s="96"/>
      <c r="COX15" s="96"/>
      <c r="COY15" s="96"/>
      <c r="COZ15" s="96"/>
      <c r="CPA15" s="96"/>
      <c r="CPB15" s="96"/>
      <c r="CPC15" s="96"/>
      <c r="CPD15" s="96"/>
      <c r="CPE15" s="96"/>
      <c r="CPF15" s="96"/>
      <c r="CPG15" s="96"/>
      <c r="CPH15" s="96"/>
      <c r="CPI15" s="96"/>
      <c r="CPJ15" s="96"/>
      <c r="CPK15" s="96"/>
      <c r="CPL15" s="96"/>
      <c r="CPM15" s="96"/>
      <c r="CPN15" s="96"/>
      <c r="CPO15" s="96"/>
      <c r="CPP15" s="96"/>
      <c r="CPQ15" s="96"/>
      <c r="CPR15" s="96"/>
      <c r="CPS15" s="96"/>
      <c r="CPT15" s="96"/>
      <c r="CPU15" s="96"/>
      <c r="CPV15" s="96"/>
      <c r="CPW15" s="96"/>
      <c r="CPX15" s="96"/>
      <c r="CPY15" s="96"/>
      <c r="CPZ15" s="96"/>
      <c r="CQA15" s="96"/>
      <c r="CQB15" s="96"/>
      <c r="CQC15" s="96"/>
      <c r="CQD15" s="96"/>
      <c r="CQE15" s="96"/>
      <c r="CQF15" s="96"/>
      <c r="CQG15" s="96"/>
      <c r="CQH15" s="96"/>
      <c r="CQI15" s="96"/>
      <c r="CQJ15" s="96"/>
      <c r="CQK15" s="96"/>
      <c r="CQL15" s="96"/>
      <c r="CQM15" s="96"/>
      <c r="CQN15" s="96"/>
      <c r="CQO15" s="96"/>
      <c r="CQP15" s="96"/>
      <c r="CQQ15" s="96"/>
      <c r="CQR15" s="96"/>
      <c r="CQS15" s="96"/>
      <c r="CQT15" s="96"/>
      <c r="CQU15" s="96"/>
      <c r="CQV15" s="96"/>
      <c r="CQW15" s="96"/>
      <c r="CQX15" s="96"/>
      <c r="CQY15" s="96"/>
      <c r="CQZ15" s="96"/>
      <c r="CRA15" s="96"/>
      <c r="CRB15" s="96"/>
      <c r="CRC15" s="96"/>
      <c r="CRD15" s="96"/>
      <c r="CRE15" s="96"/>
      <c r="CRF15" s="96"/>
      <c r="CRG15" s="96"/>
      <c r="CRH15" s="96"/>
      <c r="CRI15" s="96"/>
      <c r="CRJ15" s="96"/>
      <c r="CRK15" s="96"/>
      <c r="CRL15" s="96"/>
      <c r="CRM15" s="96"/>
      <c r="CRN15" s="96"/>
      <c r="CRO15" s="96"/>
      <c r="CRP15" s="96"/>
      <c r="CRQ15" s="96"/>
      <c r="CRR15" s="96"/>
      <c r="CRS15" s="96"/>
      <c r="CRT15" s="96"/>
      <c r="CRU15" s="96"/>
      <c r="CRV15" s="96"/>
      <c r="CRW15" s="96"/>
      <c r="CRX15" s="96"/>
      <c r="CRY15" s="96"/>
      <c r="CRZ15" s="96"/>
      <c r="CSA15" s="96"/>
      <c r="CSB15" s="96"/>
      <c r="CSC15" s="96"/>
      <c r="CSD15" s="96"/>
      <c r="CSE15" s="96"/>
      <c r="CSF15" s="96"/>
      <c r="CSG15" s="96"/>
      <c r="CSH15" s="96"/>
      <c r="CSI15" s="96"/>
      <c r="CSJ15" s="96"/>
      <c r="CSK15" s="96"/>
      <c r="CSL15" s="96"/>
      <c r="CSM15" s="96"/>
      <c r="CSN15" s="96"/>
      <c r="CSO15" s="96"/>
      <c r="CSP15" s="96"/>
      <c r="CSQ15" s="96"/>
      <c r="CSR15" s="96"/>
      <c r="CSS15" s="96"/>
      <c r="CST15" s="96"/>
      <c r="CSU15" s="96"/>
      <c r="CSV15" s="96"/>
      <c r="CSW15" s="96"/>
      <c r="CSX15" s="96"/>
      <c r="CSY15" s="96"/>
      <c r="CSZ15" s="96"/>
      <c r="CTA15" s="96"/>
      <c r="CTB15" s="96"/>
      <c r="CTC15" s="96"/>
      <c r="CTD15" s="96"/>
      <c r="CTE15" s="96"/>
      <c r="CTF15" s="96"/>
      <c r="CTG15" s="96"/>
      <c r="CTH15" s="96"/>
      <c r="CTI15" s="96"/>
      <c r="CTJ15" s="96"/>
      <c r="CTK15" s="96"/>
      <c r="CTL15" s="96"/>
      <c r="CTM15" s="96"/>
      <c r="CTN15" s="96"/>
      <c r="CTO15" s="96"/>
      <c r="CTP15" s="96"/>
      <c r="CTQ15" s="96"/>
      <c r="CTR15" s="96"/>
      <c r="CTS15" s="96"/>
      <c r="CTT15" s="96"/>
      <c r="CTU15" s="96"/>
      <c r="CTV15" s="96"/>
      <c r="CTW15" s="96"/>
      <c r="CTX15" s="96"/>
      <c r="CTY15" s="96"/>
      <c r="CTZ15" s="96"/>
      <c r="CUA15" s="96"/>
      <c r="CUB15" s="96"/>
      <c r="CUC15" s="96"/>
      <c r="CUD15" s="96"/>
      <c r="CUE15" s="96"/>
      <c r="CUF15" s="96"/>
      <c r="CUG15" s="96"/>
      <c r="CUH15" s="96"/>
      <c r="CUI15" s="96"/>
      <c r="CUJ15" s="96"/>
      <c r="CUK15" s="96"/>
      <c r="CUL15" s="96"/>
      <c r="CUM15" s="96"/>
      <c r="CUN15" s="96"/>
      <c r="CUO15" s="96"/>
      <c r="CUP15" s="96"/>
      <c r="CUQ15" s="96"/>
      <c r="CUR15" s="96"/>
      <c r="CUS15" s="96"/>
      <c r="CUT15" s="96"/>
      <c r="CUU15" s="96"/>
      <c r="CUV15" s="96"/>
      <c r="CUW15" s="96"/>
      <c r="CUX15" s="96"/>
      <c r="CUY15" s="96"/>
      <c r="CUZ15" s="96"/>
      <c r="CVA15" s="96"/>
      <c r="CVB15" s="96"/>
      <c r="CVC15" s="96"/>
      <c r="CVD15" s="96"/>
      <c r="CVE15" s="96"/>
      <c r="CVF15" s="96"/>
      <c r="CVG15" s="96"/>
      <c r="CVH15" s="96"/>
      <c r="CVI15" s="96"/>
      <c r="CVJ15" s="96"/>
      <c r="CVK15" s="96"/>
      <c r="CVL15" s="96"/>
      <c r="CVM15" s="96"/>
      <c r="CVN15" s="96"/>
      <c r="CVO15" s="96"/>
      <c r="CVP15" s="96"/>
      <c r="CVQ15" s="96"/>
      <c r="CVR15" s="96"/>
      <c r="CVS15" s="96"/>
      <c r="CVT15" s="96"/>
      <c r="CVU15" s="96"/>
      <c r="CVV15" s="96"/>
      <c r="CVW15" s="96"/>
      <c r="CVX15" s="96"/>
      <c r="CVY15" s="96"/>
      <c r="CVZ15" s="96"/>
      <c r="CWA15" s="96"/>
      <c r="CWB15" s="96"/>
      <c r="CWC15" s="96"/>
      <c r="CWD15" s="96"/>
      <c r="CWE15" s="96"/>
      <c r="CWF15" s="96"/>
      <c r="CWG15" s="96"/>
      <c r="CWH15" s="96"/>
      <c r="CWI15" s="96"/>
      <c r="CWJ15" s="96"/>
      <c r="CWK15" s="96"/>
      <c r="CWL15" s="96"/>
      <c r="CWM15" s="96"/>
      <c r="CWN15" s="96"/>
      <c r="CWO15" s="96"/>
      <c r="CWP15" s="96"/>
      <c r="CWQ15" s="96"/>
      <c r="CWR15" s="96"/>
      <c r="CWS15" s="96"/>
      <c r="CWT15" s="96"/>
      <c r="CWU15" s="96"/>
      <c r="CWV15" s="96"/>
      <c r="CWW15" s="96"/>
      <c r="CWX15" s="96"/>
      <c r="CWY15" s="96"/>
      <c r="CWZ15" s="96"/>
      <c r="CXA15" s="96"/>
      <c r="CXB15" s="96"/>
      <c r="CXC15" s="96"/>
      <c r="CXD15" s="96"/>
      <c r="CXE15" s="96"/>
      <c r="CXF15" s="96"/>
      <c r="CXG15" s="96"/>
      <c r="CXH15" s="96"/>
      <c r="CXI15" s="96"/>
      <c r="CXJ15" s="96"/>
      <c r="CXK15" s="96"/>
      <c r="CXL15" s="96"/>
      <c r="CXM15" s="96"/>
      <c r="CXN15" s="96"/>
      <c r="CXO15" s="96"/>
      <c r="CXP15" s="96"/>
      <c r="CXQ15" s="96"/>
      <c r="CXR15" s="96"/>
      <c r="CXS15" s="96"/>
      <c r="CXT15" s="96"/>
      <c r="CXU15" s="96"/>
      <c r="CXV15" s="96"/>
      <c r="CXW15" s="96"/>
      <c r="CXX15" s="96"/>
      <c r="CXY15" s="96"/>
      <c r="CXZ15" s="96"/>
      <c r="CYA15" s="96"/>
      <c r="CYB15" s="96"/>
      <c r="CYC15" s="96"/>
      <c r="CYD15" s="96"/>
      <c r="CYE15" s="96"/>
      <c r="CYF15" s="96"/>
      <c r="CYG15" s="96"/>
      <c r="CYH15" s="96"/>
      <c r="CYI15" s="96"/>
      <c r="CYJ15" s="96"/>
      <c r="CYK15" s="96"/>
      <c r="CYL15" s="96"/>
      <c r="CYM15" s="96"/>
      <c r="CYN15" s="96"/>
      <c r="CYO15" s="96"/>
      <c r="CYP15" s="96"/>
      <c r="CYQ15" s="96"/>
      <c r="CYR15" s="96"/>
      <c r="CYS15" s="96"/>
      <c r="CYT15" s="96"/>
      <c r="CYU15" s="96"/>
      <c r="CYV15" s="96"/>
      <c r="CYW15" s="96"/>
      <c r="CYX15" s="96"/>
      <c r="CYY15" s="96"/>
      <c r="CYZ15" s="96"/>
      <c r="CZA15" s="96"/>
      <c r="CZB15" s="96"/>
      <c r="CZC15" s="96"/>
      <c r="CZD15" s="96"/>
      <c r="CZE15" s="96"/>
      <c r="CZF15" s="96"/>
      <c r="CZG15" s="96"/>
      <c r="CZH15" s="96"/>
      <c r="CZI15" s="96"/>
      <c r="CZJ15" s="96"/>
      <c r="CZK15" s="96"/>
      <c r="CZL15" s="96"/>
      <c r="CZM15" s="96"/>
      <c r="CZN15" s="96"/>
      <c r="CZO15" s="96"/>
      <c r="CZP15" s="96"/>
      <c r="CZQ15" s="96"/>
      <c r="CZR15" s="96"/>
      <c r="CZS15" s="96"/>
      <c r="CZT15" s="96"/>
      <c r="CZU15" s="96"/>
      <c r="CZV15" s="96"/>
      <c r="CZW15" s="96"/>
      <c r="CZX15" s="96"/>
      <c r="CZY15" s="96"/>
      <c r="CZZ15" s="96"/>
      <c r="DAA15" s="96"/>
      <c r="DAB15" s="96"/>
      <c r="DAC15" s="96"/>
      <c r="DAD15" s="96"/>
      <c r="DAE15" s="96"/>
      <c r="DAF15" s="96"/>
      <c r="DAG15" s="96"/>
      <c r="DAH15" s="96"/>
      <c r="DAI15" s="96"/>
      <c r="DAJ15" s="96"/>
      <c r="DAK15" s="96"/>
      <c r="DAL15" s="96"/>
      <c r="DAM15" s="96"/>
      <c r="DAN15" s="96"/>
      <c r="DAO15" s="96"/>
      <c r="DAP15" s="96"/>
      <c r="DAQ15" s="96"/>
      <c r="DAR15" s="96"/>
      <c r="DAS15" s="96"/>
      <c r="DAT15" s="96"/>
      <c r="DAU15" s="96"/>
      <c r="DAV15" s="96"/>
      <c r="DAW15" s="96"/>
      <c r="DAX15" s="96"/>
      <c r="DAY15" s="96"/>
      <c r="DAZ15" s="96"/>
      <c r="DBA15" s="96"/>
      <c r="DBB15" s="96"/>
      <c r="DBC15" s="96"/>
      <c r="DBD15" s="96"/>
      <c r="DBE15" s="96"/>
      <c r="DBF15" s="96"/>
      <c r="DBG15" s="96"/>
      <c r="DBH15" s="96"/>
      <c r="DBI15" s="96"/>
      <c r="DBJ15" s="96"/>
      <c r="DBK15" s="96"/>
      <c r="DBL15" s="96"/>
      <c r="DBM15" s="96"/>
      <c r="DBN15" s="96"/>
      <c r="DBO15" s="96"/>
      <c r="DBP15" s="96"/>
      <c r="DBQ15" s="96"/>
      <c r="DBR15" s="96"/>
      <c r="DBS15" s="96"/>
      <c r="DBT15" s="96"/>
      <c r="DBU15" s="96"/>
      <c r="DBV15" s="96"/>
      <c r="DBW15" s="96"/>
      <c r="DBX15" s="96"/>
      <c r="DBY15" s="96"/>
      <c r="DBZ15" s="96"/>
      <c r="DCA15" s="96"/>
      <c r="DCB15" s="96"/>
      <c r="DCC15" s="96"/>
      <c r="DCD15" s="96"/>
      <c r="DCE15" s="96"/>
      <c r="DCF15" s="96"/>
      <c r="DCG15" s="96"/>
      <c r="DCH15" s="96"/>
      <c r="DCI15" s="96"/>
      <c r="DCJ15" s="96"/>
      <c r="DCK15" s="96"/>
      <c r="DCL15" s="96"/>
      <c r="DCM15" s="96"/>
      <c r="DCN15" s="96"/>
      <c r="DCO15" s="96"/>
      <c r="DCP15" s="96"/>
      <c r="DCQ15" s="96"/>
      <c r="DCR15" s="96"/>
      <c r="DCS15" s="96"/>
      <c r="DCT15" s="96"/>
      <c r="DCU15" s="96"/>
      <c r="DCV15" s="96"/>
      <c r="DCW15" s="96"/>
      <c r="DCX15" s="96"/>
      <c r="DCY15" s="96"/>
      <c r="DCZ15" s="96"/>
      <c r="DDA15" s="96"/>
      <c r="DDB15" s="96"/>
      <c r="DDC15" s="96"/>
      <c r="DDD15" s="96"/>
      <c r="DDE15" s="96"/>
      <c r="DDF15" s="96"/>
      <c r="DDG15" s="96"/>
      <c r="DDH15" s="96"/>
      <c r="DDI15" s="96"/>
      <c r="DDJ15" s="96"/>
      <c r="DDK15" s="96"/>
      <c r="DDL15" s="96"/>
      <c r="DDM15" s="96"/>
      <c r="DDN15" s="96"/>
      <c r="DDO15" s="96"/>
      <c r="DDP15" s="96"/>
      <c r="DDQ15" s="96"/>
      <c r="DDR15" s="96"/>
      <c r="DDS15" s="96"/>
      <c r="DDT15" s="96"/>
      <c r="DDU15" s="96"/>
      <c r="DDV15" s="96"/>
      <c r="DDW15" s="96"/>
      <c r="DDX15" s="96"/>
      <c r="DDY15" s="96"/>
      <c r="DDZ15" s="96"/>
      <c r="DEA15" s="96"/>
      <c r="DEB15" s="96"/>
      <c r="DEC15" s="96"/>
      <c r="DED15" s="96"/>
      <c r="DEE15" s="96"/>
      <c r="DEF15" s="96"/>
      <c r="DEG15" s="96"/>
      <c r="DEH15" s="96"/>
      <c r="DEI15" s="96"/>
      <c r="DEJ15" s="96"/>
      <c r="DEK15" s="96"/>
      <c r="DEL15" s="96"/>
      <c r="DEM15" s="96"/>
      <c r="DEN15" s="96"/>
      <c r="DEO15" s="96"/>
      <c r="DEP15" s="96"/>
      <c r="DEQ15" s="96"/>
      <c r="DER15" s="96"/>
      <c r="DES15" s="96"/>
      <c r="DET15" s="96"/>
      <c r="DEU15" s="96"/>
      <c r="DEV15" s="96"/>
      <c r="DEW15" s="96"/>
      <c r="DEX15" s="96"/>
      <c r="DEY15" s="96"/>
      <c r="DEZ15" s="96"/>
      <c r="DFA15" s="96"/>
      <c r="DFB15" s="96"/>
      <c r="DFC15" s="96"/>
      <c r="DFD15" s="96"/>
      <c r="DFE15" s="96"/>
      <c r="DFF15" s="96"/>
      <c r="DFG15" s="96"/>
      <c r="DFH15" s="96"/>
      <c r="DFI15" s="96"/>
      <c r="DFJ15" s="96"/>
      <c r="DFK15" s="96"/>
      <c r="DFL15" s="96"/>
      <c r="DFM15" s="96"/>
      <c r="DFN15" s="96"/>
      <c r="DFO15" s="96"/>
      <c r="DFP15" s="96"/>
      <c r="DFQ15" s="96"/>
      <c r="DFR15" s="96"/>
      <c r="DFS15" s="96"/>
      <c r="DFT15" s="96"/>
      <c r="DFU15" s="96"/>
      <c r="DFV15" s="96"/>
      <c r="DFW15" s="96"/>
      <c r="DFX15" s="96"/>
      <c r="DFY15" s="96"/>
      <c r="DFZ15" s="96"/>
      <c r="DGA15" s="96"/>
      <c r="DGB15" s="96"/>
      <c r="DGC15" s="96"/>
      <c r="DGD15" s="96"/>
      <c r="DGE15" s="96"/>
      <c r="DGF15" s="96"/>
      <c r="DGG15" s="96"/>
      <c r="DGH15" s="96"/>
      <c r="DGI15" s="96"/>
      <c r="DGJ15" s="96"/>
      <c r="DGK15" s="96"/>
      <c r="DGL15" s="96"/>
      <c r="DGM15" s="96"/>
      <c r="DGN15" s="96"/>
      <c r="DGO15" s="96"/>
      <c r="DGP15" s="96"/>
      <c r="DGQ15" s="96"/>
      <c r="DGR15" s="96"/>
      <c r="DGS15" s="96"/>
      <c r="DGT15" s="96"/>
      <c r="DGU15" s="96"/>
      <c r="DGV15" s="96"/>
      <c r="DGW15" s="96"/>
      <c r="DGX15" s="96"/>
      <c r="DGY15" s="96"/>
      <c r="DGZ15" s="96"/>
      <c r="DHA15" s="96"/>
      <c r="DHB15" s="96"/>
      <c r="DHC15" s="96"/>
      <c r="DHD15" s="96"/>
      <c r="DHE15" s="96"/>
      <c r="DHF15" s="96"/>
      <c r="DHG15" s="96"/>
      <c r="DHH15" s="96"/>
      <c r="DHI15" s="96"/>
      <c r="DHJ15" s="96"/>
      <c r="DHK15" s="96"/>
      <c r="DHL15" s="96"/>
      <c r="DHM15" s="96"/>
      <c r="DHN15" s="96"/>
      <c r="DHO15" s="96"/>
      <c r="DHP15" s="96"/>
      <c r="DHQ15" s="96"/>
      <c r="DHR15" s="96"/>
      <c r="DHS15" s="96"/>
      <c r="DHT15" s="96"/>
      <c r="DHU15" s="96"/>
      <c r="DHV15" s="96"/>
      <c r="DHW15" s="96"/>
      <c r="DHX15" s="96"/>
      <c r="DHY15" s="96"/>
      <c r="DHZ15" s="96"/>
      <c r="DIA15" s="96"/>
      <c r="DIB15" s="96"/>
      <c r="DIC15" s="96"/>
      <c r="DID15" s="96"/>
      <c r="DIE15" s="96"/>
      <c r="DIF15" s="96"/>
      <c r="DIG15" s="96"/>
      <c r="DIH15" s="96"/>
      <c r="DII15" s="96"/>
      <c r="DIJ15" s="96"/>
      <c r="DIK15" s="96"/>
      <c r="DIL15" s="96"/>
      <c r="DIM15" s="96"/>
      <c r="DIN15" s="96"/>
      <c r="DIO15" s="96"/>
      <c r="DIP15" s="96"/>
      <c r="DIQ15" s="96"/>
      <c r="DIR15" s="96"/>
      <c r="DIS15" s="96"/>
      <c r="DIT15" s="96"/>
      <c r="DIU15" s="96"/>
      <c r="DIV15" s="96"/>
      <c r="DIW15" s="96"/>
      <c r="DIX15" s="96"/>
      <c r="DIY15" s="96"/>
      <c r="DIZ15" s="96"/>
      <c r="DJA15" s="96"/>
      <c r="DJB15" s="96"/>
      <c r="DJC15" s="96"/>
      <c r="DJD15" s="96"/>
      <c r="DJE15" s="96"/>
      <c r="DJF15" s="96"/>
      <c r="DJG15" s="96"/>
      <c r="DJH15" s="96"/>
      <c r="DJI15" s="96"/>
      <c r="DJJ15" s="96"/>
      <c r="DJK15" s="96"/>
      <c r="DJL15" s="96"/>
      <c r="DJM15" s="96"/>
      <c r="DJN15" s="96"/>
      <c r="DJO15" s="96"/>
      <c r="DJP15" s="96"/>
      <c r="DJQ15" s="96"/>
      <c r="DJR15" s="96"/>
      <c r="DJS15" s="96"/>
      <c r="DJT15" s="96"/>
      <c r="DJU15" s="96"/>
      <c r="DJV15" s="96"/>
      <c r="DJW15" s="96"/>
      <c r="DJX15" s="96"/>
      <c r="DJY15" s="96"/>
      <c r="DJZ15" s="96"/>
      <c r="DKA15" s="96"/>
      <c r="DKB15" s="96"/>
      <c r="DKC15" s="96"/>
      <c r="DKD15" s="96"/>
      <c r="DKE15" s="96"/>
      <c r="DKF15" s="96"/>
      <c r="DKG15" s="96"/>
      <c r="DKH15" s="96"/>
      <c r="DKI15" s="96"/>
      <c r="DKJ15" s="96"/>
      <c r="DKK15" s="96"/>
      <c r="DKL15" s="96"/>
      <c r="DKM15" s="96"/>
      <c r="DKN15" s="96"/>
      <c r="DKO15" s="96"/>
      <c r="DKP15" s="96"/>
      <c r="DKQ15" s="96"/>
      <c r="DKR15" s="96"/>
      <c r="DKS15" s="96"/>
      <c r="DKT15" s="96"/>
      <c r="DKU15" s="96"/>
      <c r="DKV15" s="96"/>
      <c r="DKW15" s="96"/>
      <c r="DKX15" s="96"/>
      <c r="DKY15" s="96"/>
      <c r="DKZ15" s="96"/>
      <c r="DLA15" s="96"/>
      <c r="DLB15" s="96"/>
      <c r="DLC15" s="96"/>
      <c r="DLD15" s="96"/>
      <c r="DLE15" s="96"/>
      <c r="DLF15" s="96"/>
      <c r="DLG15" s="96"/>
      <c r="DLH15" s="96"/>
      <c r="DLI15" s="96"/>
      <c r="DLJ15" s="96"/>
      <c r="DLK15" s="96"/>
      <c r="DLL15" s="96"/>
      <c r="DLM15" s="96"/>
      <c r="DLN15" s="96"/>
      <c r="DLO15" s="96"/>
      <c r="DLP15" s="96"/>
      <c r="DLQ15" s="96"/>
      <c r="DLR15" s="96"/>
      <c r="DLS15" s="96"/>
      <c r="DLT15" s="96"/>
      <c r="DLU15" s="96"/>
      <c r="DLV15" s="96"/>
      <c r="DLW15" s="96"/>
      <c r="DLX15" s="96"/>
      <c r="DLY15" s="96"/>
      <c r="DLZ15" s="96"/>
      <c r="DMA15" s="96"/>
      <c r="DMB15" s="96"/>
      <c r="DMC15" s="96"/>
      <c r="DMD15" s="96"/>
      <c r="DME15" s="96"/>
      <c r="DMF15" s="96"/>
      <c r="DMG15" s="96"/>
      <c r="DMH15" s="96"/>
      <c r="DMI15" s="96"/>
      <c r="DMJ15" s="96"/>
      <c r="DMK15" s="96"/>
      <c r="DML15" s="96"/>
      <c r="DMM15" s="96"/>
      <c r="DMN15" s="96"/>
      <c r="DMO15" s="96"/>
      <c r="DMP15" s="96"/>
      <c r="DMQ15" s="96"/>
      <c r="DMR15" s="96"/>
      <c r="DMS15" s="96"/>
      <c r="DMT15" s="96"/>
      <c r="DMU15" s="96"/>
      <c r="DMV15" s="96"/>
      <c r="DMW15" s="96"/>
      <c r="DMX15" s="96"/>
      <c r="DMY15" s="96"/>
      <c r="DMZ15" s="96"/>
      <c r="DNA15" s="96"/>
      <c r="DNB15" s="96"/>
      <c r="DNC15" s="96"/>
      <c r="DND15" s="96"/>
      <c r="DNE15" s="96"/>
      <c r="DNF15" s="96"/>
      <c r="DNG15" s="96"/>
      <c r="DNH15" s="96"/>
      <c r="DNI15" s="96"/>
      <c r="DNJ15" s="96"/>
      <c r="DNK15" s="96"/>
      <c r="DNL15" s="96"/>
      <c r="DNM15" s="96"/>
      <c r="DNN15" s="96"/>
      <c r="DNO15" s="96"/>
      <c r="DNP15" s="96"/>
      <c r="DNQ15" s="96"/>
      <c r="DNR15" s="96"/>
      <c r="DNS15" s="96"/>
      <c r="DNT15" s="96"/>
      <c r="DNU15" s="96"/>
      <c r="DNV15" s="96"/>
      <c r="DNW15" s="96"/>
      <c r="DNX15" s="96"/>
      <c r="DNY15" s="96"/>
      <c r="DNZ15" s="96"/>
      <c r="DOA15" s="96"/>
      <c r="DOB15" s="96"/>
      <c r="DOC15" s="96"/>
      <c r="DOD15" s="96"/>
      <c r="DOE15" s="96"/>
      <c r="DOF15" s="96"/>
      <c r="DOG15" s="96"/>
      <c r="DOH15" s="96"/>
      <c r="DOI15" s="96"/>
      <c r="DOJ15" s="96"/>
      <c r="DOK15" s="96"/>
      <c r="DOL15" s="96"/>
      <c r="DOM15" s="96"/>
      <c r="DON15" s="96"/>
      <c r="DOO15" s="96"/>
      <c r="DOP15" s="96"/>
      <c r="DOQ15" s="96"/>
      <c r="DOR15" s="96"/>
      <c r="DOS15" s="96"/>
      <c r="DOT15" s="96"/>
      <c r="DOU15" s="96"/>
      <c r="DOV15" s="96"/>
      <c r="DOW15" s="96"/>
      <c r="DOX15" s="96"/>
      <c r="DOY15" s="96"/>
      <c r="DOZ15" s="96"/>
      <c r="DPA15" s="96"/>
      <c r="DPB15" s="96"/>
      <c r="DPC15" s="96"/>
      <c r="DPD15" s="96"/>
      <c r="DPE15" s="96"/>
      <c r="DPF15" s="96"/>
      <c r="DPG15" s="96"/>
      <c r="DPH15" s="96"/>
      <c r="DPI15" s="96"/>
      <c r="DPJ15" s="96"/>
      <c r="DPK15" s="96"/>
      <c r="DPL15" s="96"/>
      <c r="DPM15" s="96"/>
      <c r="DPN15" s="96"/>
      <c r="DPO15" s="96"/>
      <c r="DPP15" s="96"/>
      <c r="DPQ15" s="96"/>
      <c r="DPR15" s="96"/>
      <c r="DPS15" s="96"/>
      <c r="DPT15" s="96"/>
      <c r="DPU15" s="96"/>
      <c r="DPV15" s="96"/>
      <c r="DPW15" s="96"/>
      <c r="DPX15" s="96"/>
      <c r="DPY15" s="96"/>
      <c r="DPZ15" s="96"/>
      <c r="DQA15" s="96"/>
      <c r="DQB15" s="96"/>
      <c r="DQC15" s="96"/>
      <c r="DQD15" s="96"/>
      <c r="DQE15" s="96"/>
      <c r="DQF15" s="96"/>
      <c r="DQG15" s="96"/>
      <c r="DQH15" s="96"/>
      <c r="DQI15" s="96"/>
      <c r="DQJ15" s="96"/>
      <c r="DQK15" s="96"/>
      <c r="DQL15" s="96"/>
      <c r="DQM15" s="96"/>
      <c r="DQN15" s="96"/>
      <c r="DQO15" s="96"/>
      <c r="DQP15" s="96"/>
      <c r="DQQ15" s="96"/>
      <c r="DQR15" s="96"/>
      <c r="DQS15" s="96"/>
      <c r="DQT15" s="96"/>
      <c r="DQU15" s="96"/>
      <c r="DQV15" s="96"/>
      <c r="DQW15" s="96"/>
      <c r="DQX15" s="96"/>
      <c r="DQY15" s="96"/>
      <c r="DQZ15" s="96"/>
      <c r="DRA15" s="96"/>
      <c r="DRB15" s="96"/>
      <c r="DRC15" s="96"/>
      <c r="DRD15" s="96"/>
      <c r="DRE15" s="96"/>
      <c r="DRF15" s="96"/>
      <c r="DRG15" s="96"/>
      <c r="DRH15" s="96"/>
      <c r="DRI15" s="96"/>
      <c r="DRJ15" s="96"/>
      <c r="DRK15" s="96"/>
      <c r="DRL15" s="96"/>
      <c r="DRM15" s="96"/>
      <c r="DRN15" s="96"/>
      <c r="DRO15" s="96"/>
      <c r="DRP15" s="96"/>
      <c r="DRQ15" s="96"/>
      <c r="DRR15" s="96"/>
      <c r="DRS15" s="96"/>
      <c r="DRT15" s="96"/>
      <c r="DRU15" s="96"/>
      <c r="DRV15" s="96"/>
      <c r="DRW15" s="96"/>
      <c r="DRX15" s="96"/>
      <c r="DRY15" s="96"/>
      <c r="DRZ15" s="96"/>
      <c r="DSA15" s="96"/>
      <c r="DSB15" s="96"/>
      <c r="DSC15" s="96"/>
      <c r="DSD15" s="96"/>
      <c r="DSE15" s="96"/>
      <c r="DSF15" s="96"/>
      <c r="DSG15" s="96"/>
      <c r="DSH15" s="96"/>
      <c r="DSI15" s="96"/>
      <c r="DSJ15" s="96"/>
      <c r="DSK15" s="96"/>
      <c r="DSL15" s="96"/>
      <c r="DSM15" s="96"/>
      <c r="DSN15" s="96"/>
      <c r="DSO15" s="96"/>
      <c r="DSP15" s="96"/>
      <c r="DSQ15" s="96"/>
      <c r="DSR15" s="96"/>
      <c r="DSS15" s="96"/>
      <c r="DST15" s="96"/>
      <c r="DSU15" s="96"/>
      <c r="DSV15" s="96"/>
      <c r="DSW15" s="96"/>
      <c r="DSX15" s="96"/>
      <c r="DSY15" s="96"/>
      <c r="DSZ15" s="96"/>
      <c r="DTA15" s="96"/>
      <c r="DTB15" s="96"/>
      <c r="DTC15" s="96"/>
      <c r="DTD15" s="96"/>
      <c r="DTE15" s="96"/>
      <c r="DTF15" s="96"/>
      <c r="DTG15" s="96"/>
      <c r="DTH15" s="96"/>
      <c r="DTI15" s="96"/>
      <c r="DTJ15" s="96"/>
      <c r="DTK15" s="96"/>
      <c r="DTL15" s="96"/>
      <c r="DTM15" s="96"/>
      <c r="DTN15" s="96"/>
      <c r="DTO15" s="96"/>
      <c r="DTP15" s="96"/>
      <c r="DTQ15" s="96"/>
      <c r="DTR15" s="96"/>
      <c r="DTS15" s="96"/>
      <c r="DTT15" s="96"/>
      <c r="DTU15" s="96"/>
      <c r="DTV15" s="96"/>
      <c r="DTW15" s="96"/>
      <c r="DTX15" s="96"/>
      <c r="DTY15" s="96"/>
      <c r="DTZ15" s="96"/>
      <c r="DUA15" s="96"/>
      <c r="DUB15" s="96"/>
      <c r="DUC15" s="96"/>
      <c r="DUD15" s="96"/>
      <c r="DUE15" s="96"/>
      <c r="DUF15" s="96"/>
      <c r="DUG15" s="96"/>
      <c r="DUH15" s="96"/>
      <c r="DUI15" s="96"/>
      <c r="DUJ15" s="96"/>
      <c r="DUK15" s="96"/>
      <c r="DUL15" s="96"/>
      <c r="DUM15" s="96"/>
      <c r="DUN15" s="96"/>
      <c r="DUO15" s="96"/>
      <c r="DUP15" s="96"/>
      <c r="DUQ15" s="96"/>
      <c r="DUR15" s="96"/>
      <c r="DUS15" s="96"/>
      <c r="DUT15" s="96"/>
      <c r="DUU15" s="96"/>
      <c r="DUV15" s="96"/>
      <c r="DUW15" s="96"/>
      <c r="DUX15" s="96"/>
      <c r="DUY15" s="96"/>
      <c r="DUZ15" s="96"/>
      <c r="DVA15" s="96"/>
      <c r="DVB15" s="96"/>
      <c r="DVC15" s="96"/>
      <c r="DVD15" s="96"/>
      <c r="DVE15" s="96"/>
      <c r="DVF15" s="96"/>
      <c r="DVG15" s="96"/>
      <c r="DVH15" s="96"/>
      <c r="DVI15" s="96"/>
      <c r="DVJ15" s="96"/>
      <c r="DVK15" s="96"/>
      <c r="DVL15" s="96"/>
      <c r="DVM15" s="96"/>
      <c r="DVN15" s="96"/>
      <c r="DVO15" s="96"/>
      <c r="DVP15" s="96"/>
      <c r="DVQ15" s="96"/>
      <c r="DVR15" s="96"/>
      <c r="DVS15" s="96"/>
      <c r="DVT15" s="96"/>
      <c r="DVU15" s="96"/>
      <c r="DVV15" s="96"/>
      <c r="DVW15" s="96"/>
      <c r="DVX15" s="96"/>
      <c r="DVY15" s="96"/>
      <c r="DVZ15" s="96"/>
      <c r="DWA15" s="96"/>
      <c r="DWB15" s="96"/>
      <c r="DWC15" s="96"/>
      <c r="DWD15" s="96"/>
      <c r="DWE15" s="96"/>
      <c r="DWF15" s="96"/>
      <c r="DWG15" s="96"/>
      <c r="DWH15" s="96"/>
      <c r="DWI15" s="96"/>
      <c r="DWJ15" s="96"/>
      <c r="DWK15" s="96"/>
      <c r="DWL15" s="96"/>
      <c r="DWM15" s="96"/>
      <c r="DWN15" s="96"/>
      <c r="DWO15" s="96"/>
      <c r="DWP15" s="96"/>
      <c r="DWQ15" s="96"/>
      <c r="DWR15" s="96"/>
      <c r="DWS15" s="96"/>
      <c r="DWT15" s="96"/>
      <c r="DWU15" s="96"/>
      <c r="DWV15" s="96"/>
      <c r="DWW15" s="96"/>
      <c r="DWX15" s="96"/>
      <c r="DWY15" s="96"/>
      <c r="DWZ15" s="96"/>
      <c r="DXA15" s="96"/>
      <c r="DXB15" s="96"/>
      <c r="DXC15" s="96"/>
      <c r="DXD15" s="96"/>
      <c r="DXE15" s="96"/>
      <c r="DXF15" s="96"/>
      <c r="DXG15" s="96"/>
      <c r="DXH15" s="96"/>
      <c r="DXI15" s="96"/>
      <c r="DXJ15" s="96"/>
      <c r="DXK15" s="96"/>
      <c r="DXL15" s="96"/>
      <c r="DXM15" s="96"/>
      <c r="DXN15" s="96"/>
      <c r="DXO15" s="96"/>
      <c r="DXP15" s="96"/>
      <c r="DXQ15" s="96"/>
      <c r="DXR15" s="96"/>
      <c r="DXS15" s="96"/>
      <c r="DXT15" s="96"/>
      <c r="DXU15" s="96"/>
      <c r="DXV15" s="96"/>
      <c r="DXW15" s="96"/>
      <c r="DXX15" s="96"/>
      <c r="DXY15" s="96"/>
      <c r="DXZ15" s="96"/>
      <c r="DYA15" s="96"/>
      <c r="DYB15" s="96"/>
      <c r="DYC15" s="96"/>
      <c r="DYD15" s="96"/>
      <c r="DYE15" s="96"/>
      <c r="DYF15" s="96"/>
      <c r="DYG15" s="96"/>
      <c r="DYH15" s="96"/>
      <c r="DYI15" s="96"/>
      <c r="DYJ15" s="96"/>
      <c r="DYK15" s="96"/>
      <c r="DYL15" s="96"/>
      <c r="DYM15" s="96"/>
      <c r="DYN15" s="96"/>
      <c r="DYO15" s="96"/>
      <c r="DYP15" s="96"/>
      <c r="DYQ15" s="96"/>
      <c r="DYR15" s="96"/>
      <c r="DYS15" s="96"/>
      <c r="DYT15" s="96"/>
      <c r="DYU15" s="96"/>
      <c r="DYV15" s="96"/>
      <c r="DYW15" s="96"/>
      <c r="DYX15" s="96"/>
      <c r="DYY15" s="96"/>
      <c r="DYZ15" s="96"/>
      <c r="DZA15" s="96"/>
      <c r="DZB15" s="96"/>
      <c r="DZC15" s="96"/>
      <c r="DZD15" s="96"/>
      <c r="DZE15" s="96"/>
      <c r="DZF15" s="96"/>
      <c r="DZG15" s="96"/>
      <c r="DZH15" s="96"/>
      <c r="DZI15" s="96"/>
      <c r="DZJ15" s="96"/>
      <c r="DZK15" s="96"/>
      <c r="DZL15" s="96"/>
      <c r="DZM15" s="96"/>
      <c r="DZN15" s="96"/>
      <c r="DZO15" s="96"/>
      <c r="DZP15" s="96"/>
      <c r="DZQ15" s="96"/>
      <c r="DZR15" s="96"/>
      <c r="DZS15" s="96"/>
      <c r="DZT15" s="96"/>
      <c r="DZU15" s="96"/>
      <c r="DZV15" s="96"/>
      <c r="DZW15" s="96"/>
      <c r="DZX15" s="96"/>
      <c r="DZY15" s="96"/>
      <c r="DZZ15" s="96"/>
      <c r="EAA15" s="96"/>
      <c r="EAB15" s="96"/>
      <c r="EAC15" s="96"/>
      <c r="EAD15" s="96"/>
      <c r="EAE15" s="96"/>
      <c r="EAF15" s="96"/>
      <c r="EAG15" s="96"/>
      <c r="EAH15" s="96"/>
      <c r="EAI15" s="96"/>
      <c r="EAJ15" s="96"/>
      <c r="EAK15" s="96"/>
      <c r="EAL15" s="96"/>
      <c r="EAM15" s="96"/>
      <c r="EAN15" s="96"/>
      <c r="EAO15" s="96"/>
      <c r="EAP15" s="96"/>
      <c r="EAQ15" s="96"/>
      <c r="EAR15" s="96"/>
      <c r="EAS15" s="96"/>
      <c r="EAT15" s="96"/>
      <c r="EAU15" s="96"/>
      <c r="EAV15" s="96"/>
      <c r="EAW15" s="96"/>
      <c r="EAX15" s="96"/>
      <c r="EAY15" s="96"/>
      <c r="EAZ15" s="96"/>
      <c r="EBA15" s="96"/>
      <c r="EBB15" s="96"/>
      <c r="EBC15" s="96"/>
      <c r="EBD15" s="96"/>
      <c r="EBE15" s="96"/>
      <c r="EBF15" s="96"/>
      <c r="EBG15" s="96"/>
      <c r="EBH15" s="96"/>
      <c r="EBI15" s="96"/>
      <c r="EBJ15" s="96"/>
      <c r="EBK15" s="96"/>
      <c r="EBL15" s="96"/>
      <c r="EBM15" s="96"/>
      <c r="EBN15" s="96"/>
      <c r="EBO15" s="96"/>
      <c r="EBP15" s="96"/>
      <c r="EBQ15" s="96"/>
      <c r="EBR15" s="96"/>
      <c r="EBS15" s="96"/>
      <c r="EBT15" s="96"/>
      <c r="EBU15" s="96"/>
      <c r="EBV15" s="96"/>
      <c r="EBW15" s="96"/>
      <c r="EBX15" s="96"/>
      <c r="EBY15" s="96"/>
      <c r="EBZ15" s="96"/>
      <c r="ECA15" s="96"/>
      <c r="ECB15" s="96"/>
      <c r="ECC15" s="96"/>
      <c r="ECD15" s="96"/>
      <c r="ECE15" s="96"/>
      <c r="ECF15" s="96"/>
      <c r="ECG15" s="96"/>
      <c r="ECH15" s="96"/>
      <c r="ECI15" s="96"/>
      <c r="ECJ15" s="96"/>
      <c r="ECK15" s="96"/>
      <c r="ECL15" s="96"/>
      <c r="ECM15" s="96"/>
      <c r="ECN15" s="96"/>
      <c r="ECO15" s="96"/>
      <c r="ECP15" s="96"/>
      <c r="ECQ15" s="96"/>
      <c r="ECR15" s="96"/>
      <c r="ECS15" s="96"/>
      <c r="ECT15" s="96"/>
      <c r="ECU15" s="96"/>
      <c r="ECV15" s="96"/>
      <c r="ECW15" s="96"/>
      <c r="ECX15" s="96"/>
      <c r="ECY15" s="96"/>
      <c r="ECZ15" s="96"/>
      <c r="EDA15" s="96"/>
      <c r="EDB15" s="96"/>
      <c r="EDC15" s="96"/>
      <c r="EDD15" s="96"/>
      <c r="EDE15" s="96"/>
      <c r="EDF15" s="96"/>
      <c r="EDG15" s="96"/>
      <c r="EDH15" s="96"/>
      <c r="EDI15" s="96"/>
      <c r="EDJ15" s="96"/>
      <c r="EDK15" s="96"/>
      <c r="EDL15" s="96"/>
      <c r="EDM15" s="96"/>
      <c r="EDN15" s="96"/>
      <c r="EDO15" s="96"/>
      <c r="EDP15" s="96"/>
      <c r="EDQ15" s="96"/>
      <c r="EDR15" s="96"/>
      <c r="EDS15" s="96"/>
      <c r="EDT15" s="96"/>
      <c r="EDU15" s="96"/>
      <c r="EDV15" s="96"/>
      <c r="EDW15" s="96"/>
      <c r="EDX15" s="96"/>
      <c r="EDY15" s="96"/>
      <c r="EDZ15" s="96"/>
      <c r="EEA15" s="96"/>
      <c r="EEB15" s="96"/>
      <c r="EEC15" s="96"/>
      <c r="EED15" s="96"/>
      <c r="EEE15" s="96"/>
      <c r="EEF15" s="96"/>
      <c r="EEG15" s="96"/>
      <c r="EEH15" s="96"/>
      <c r="EEI15" s="96"/>
      <c r="EEJ15" s="96"/>
      <c r="EEK15" s="96"/>
      <c r="EEL15" s="96"/>
      <c r="EEM15" s="96"/>
      <c r="EEN15" s="96"/>
      <c r="EEO15" s="96"/>
      <c r="EEP15" s="96"/>
      <c r="EEQ15" s="96"/>
      <c r="EER15" s="96"/>
      <c r="EES15" s="96"/>
      <c r="EET15" s="96"/>
      <c r="EEU15" s="96"/>
      <c r="EEV15" s="96"/>
      <c r="EEW15" s="96"/>
      <c r="EEX15" s="96"/>
      <c r="EEY15" s="96"/>
      <c r="EEZ15" s="96"/>
      <c r="EFA15" s="96"/>
      <c r="EFB15" s="96"/>
      <c r="EFC15" s="96"/>
      <c r="EFD15" s="96"/>
      <c r="EFE15" s="96"/>
      <c r="EFF15" s="96"/>
      <c r="EFG15" s="96"/>
      <c r="EFH15" s="96"/>
      <c r="EFI15" s="96"/>
      <c r="EFJ15" s="96"/>
      <c r="EFK15" s="96"/>
      <c r="EFL15" s="96"/>
      <c r="EFM15" s="96"/>
      <c r="EFN15" s="96"/>
      <c r="EFO15" s="96"/>
      <c r="EFP15" s="96"/>
      <c r="EFQ15" s="96"/>
      <c r="EFR15" s="96"/>
      <c r="EFS15" s="96"/>
      <c r="EFT15" s="96"/>
      <c r="EFU15" s="96"/>
      <c r="EFV15" s="96"/>
      <c r="EFW15" s="96"/>
      <c r="EFX15" s="96"/>
      <c r="EFY15" s="96"/>
      <c r="EFZ15" s="96"/>
      <c r="EGA15" s="96"/>
      <c r="EGB15" s="96"/>
      <c r="EGC15" s="96"/>
      <c r="EGD15" s="96"/>
      <c r="EGE15" s="96"/>
      <c r="EGF15" s="96"/>
      <c r="EGG15" s="96"/>
      <c r="EGH15" s="96"/>
      <c r="EGI15" s="96"/>
      <c r="EGJ15" s="96"/>
      <c r="EGK15" s="96"/>
      <c r="EGL15" s="96"/>
      <c r="EGM15" s="96"/>
      <c r="EGN15" s="96"/>
      <c r="EGO15" s="96"/>
      <c r="EGP15" s="96"/>
      <c r="EGQ15" s="96"/>
      <c r="EGR15" s="96"/>
      <c r="EGS15" s="96"/>
      <c r="EGT15" s="96"/>
      <c r="EGU15" s="96"/>
      <c r="EGV15" s="96"/>
      <c r="EGW15" s="96"/>
      <c r="EGX15" s="96"/>
      <c r="EGY15" s="96"/>
      <c r="EGZ15" s="96"/>
      <c r="EHA15" s="96"/>
      <c r="EHB15" s="96"/>
      <c r="EHC15" s="96"/>
      <c r="EHD15" s="96"/>
      <c r="EHE15" s="96"/>
      <c r="EHF15" s="96"/>
      <c r="EHG15" s="96"/>
      <c r="EHH15" s="96"/>
      <c r="EHI15" s="96"/>
      <c r="EHJ15" s="96"/>
      <c r="EHK15" s="96"/>
      <c r="EHL15" s="96"/>
      <c r="EHM15" s="96"/>
      <c r="EHN15" s="96"/>
      <c r="EHO15" s="96"/>
      <c r="EHP15" s="96"/>
      <c r="EHQ15" s="96"/>
      <c r="EHR15" s="96"/>
      <c r="EHS15" s="96"/>
      <c r="EHT15" s="96"/>
      <c r="EHU15" s="96"/>
      <c r="EHV15" s="96"/>
      <c r="EHW15" s="96"/>
      <c r="EHX15" s="96"/>
      <c r="EHY15" s="96"/>
      <c r="EHZ15" s="96"/>
      <c r="EIA15" s="96"/>
      <c r="EIB15" s="96"/>
      <c r="EIC15" s="96"/>
      <c r="EID15" s="96"/>
      <c r="EIE15" s="96"/>
      <c r="EIF15" s="96"/>
      <c r="EIG15" s="96"/>
      <c r="EIH15" s="96"/>
      <c r="EII15" s="96"/>
      <c r="EIJ15" s="96"/>
      <c r="EIK15" s="96"/>
      <c r="EIL15" s="96"/>
      <c r="EIM15" s="96"/>
      <c r="EIN15" s="96"/>
      <c r="EIO15" s="96"/>
      <c r="EIP15" s="96"/>
      <c r="EIQ15" s="96"/>
      <c r="EIR15" s="96"/>
      <c r="EIS15" s="96"/>
      <c r="EIT15" s="96"/>
      <c r="EIU15" s="96"/>
      <c r="EIV15" s="96"/>
      <c r="EIW15" s="96"/>
      <c r="EIX15" s="96"/>
      <c r="EIY15" s="96"/>
      <c r="EIZ15" s="96"/>
      <c r="EJA15" s="96"/>
      <c r="EJB15" s="96"/>
      <c r="EJC15" s="96"/>
      <c r="EJD15" s="96"/>
      <c r="EJE15" s="96"/>
      <c r="EJF15" s="96"/>
      <c r="EJG15" s="96"/>
      <c r="EJH15" s="96"/>
      <c r="EJI15" s="96"/>
      <c r="EJJ15" s="96"/>
      <c r="EJK15" s="96"/>
      <c r="EJL15" s="96"/>
      <c r="EJM15" s="96"/>
      <c r="EJN15" s="96"/>
      <c r="EJO15" s="96"/>
      <c r="EJP15" s="96"/>
      <c r="EJQ15" s="96"/>
      <c r="EJR15" s="96"/>
      <c r="EJS15" s="96"/>
      <c r="EJT15" s="96"/>
      <c r="EJU15" s="96"/>
      <c r="EJV15" s="96"/>
      <c r="EJW15" s="96"/>
      <c r="EJX15" s="96"/>
      <c r="EJY15" s="96"/>
      <c r="EJZ15" s="96"/>
      <c r="EKA15" s="96"/>
      <c r="EKB15" s="96"/>
      <c r="EKC15" s="96"/>
      <c r="EKD15" s="96"/>
      <c r="EKE15" s="96"/>
      <c r="EKF15" s="96"/>
      <c r="EKG15" s="96"/>
      <c r="EKH15" s="96"/>
      <c r="EKI15" s="96"/>
      <c r="EKJ15" s="96"/>
      <c r="EKK15" s="96"/>
      <c r="EKL15" s="96"/>
      <c r="EKM15" s="96"/>
      <c r="EKN15" s="96"/>
      <c r="EKO15" s="96"/>
      <c r="EKP15" s="96"/>
      <c r="EKQ15" s="96"/>
      <c r="EKR15" s="96"/>
      <c r="EKS15" s="96"/>
      <c r="EKT15" s="96"/>
      <c r="EKU15" s="96"/>
      <c r="EKV15" s="96"/>
      <c r="EKW15" s="96"/>
      <c r="EKX15" s="96"/>
      <c r="EKY15" s="96"/>
      <c r="EKZ15" s="96"/>
      <c r="ELA15" s="96"/>
      <c r="ELB15" s="96"/>
      <c r="ELC15" s="96"/>
      <c r="ELD15" s="96"/>
      <c r="ELE15" s="96"/>
      <c r="ELF15" s="96"/>
      <c r="ELG15" s="96"/>
      <c r="ELH15" s="96"/>
      <c r="ELI15" s="96"/>
      <c r="ELJ15" s="96"/>
      <c r="ELK15" s="96"/>
      <c r="ELL15" s="96"/>
      <c r="ELM15" s="96"/>
      <c r="ELN15" s="96"/>
      <c r="ELO15" s="96"/>
      <c r="ELP15" s="96"/>
      <c r="ELQ15" s="96"/>
      <c r="ELR15" s="96"/>
      <c r="ELS15" s="96"/>
      <c r="ELT15" s="96"/>
      <c r="ELU15" s="96"/>
      <c r="ELV15" s="96"/>
      <c r="ELW15" s="96"/>
      <c r="ELX15" s="96"/>
      <c r="ELY15" s="96"/>
      <c r="ELZ15" s="96"/>
      <c r="EMA15" s="96"/>
      <c r="EMB15" s="96"/>
      <c r="EMC15" s="96"/>
      <c r="EMD15" s="96"/>
      <c r="EME15" s="96"/>
      <c r="EMF15" s="96"/>
      <c r="EMG15" s="96"/>
      <c r="EMH15" s="96"/>
      <c r="EMI15" s="96"/>
      <c r="EMJ15" s="96"/>
      <c r="EMK15" s="96"/>
      <c r="EML15" s="96"/>
      <c r="EMM15" s="96"/>
      <c r="EMN15" s="96"/>
      <c r="EMO15" s="96"/>
      <c r="EMP15" s="96"/>
      <c r="EMQ15" s="96"/>
      <c r="EMR15" s="96"/>
      <c r="EMS15" s="96"/>
      <c r="EMT15" s="96"/>
      <c r="EMU15" s="96"/>
      <c r="EMV15" s="96"/>
      <c r="EMW15" s="96"/>
      <c r="EMX15" s="96"/>
      <c r="EMY15" s="96"/>
      <c r="EMZ15" s="96"/>
      <c r="ENA15" s="96"/>
      <c r="ENB15" s="96"/>
      <c r="ENC15" s="96"/>
      <c r="END15" s="96"/>
      <c r="ENE15" s="96"/>
      <c r="ENF15" s="96"/>
      <c r="ENG15" s="96"/>
      <c r="ENH15" s="96"/>
      <c r="ENI15" s="96"/>
      <c r="ENJ15" s="96"/>
      <c r="ENK15" s="96"/>
      <c r="ENL15" s="96"/>
      <c r="ENM15" s="96"/>
      <c r="ENN15" s="96"/>
      <c r="ENO15" s="96"/>
      <c r="ENP15" s="96"/>
      <c r="ENQ15" s="96"/>
      <c r="ENR15" s="96"/>
      <c r="ENS15" s="96"/>
      <c r="ENT15" s="96"/>
      <c r="ENU15" s="96"/>
      <c r="ENV15" s="96"/>
      <c r="ENW15" s="96"/>
      <c r="ENX15" s="96"/>
      <c r="ENY15" s="96"/>
      <c r="ENZ15" s="96"/>
      <c r="EOA15" s="96"/>
      <c r="EOB15" s="96"/>
      <c r="EOC15" s="96"/>
      <c r="EOD15" s="96"/>
      <c r="EOE15" s="96"/>
      <c r="EOF15" s="96"/>
      <c r="EOG15" s="96"/>
      <c r="EOH15" s="96"/>
      <c r="EOI15" s="96"/>
      <c r="EOJ15" s="96"/>
      <c r="EOK15" s="96"/>
      <c r="EOL15" s="96"/>
      <c r="EOM15" s="96"/>
      <c r="EON15" s="96"/>
      <c r="EOO15" s="96"/>
      <c r="EOP15" s="96"/>
      <c r="EOQ15" s="96"/>
      <c r="EOR15" s="96"/>
      <c r="EOS15" s="96"/>
      <c r="EOT15" s="96"/>
      <c r="EOU15" s="96"/>
      <c r="EOV15" s="96"/>
      <c r="EOW15" s="96"/>
      <c r="EOX15" s="96"/>
      <c r="EOY15" s="96"/>
      <c r="EOZ15" s="96"/>
      <c r="EPA15" s="96"/>
      <c r="EPB15" s="96"/>
      <c r="EPC15" s="96"/>
      <c r="EPD15" s="96"/>
      <c r="EPE15" s="96"/>
      <c r="EPF15" s="96"/>
      <c r="EPG15" s="96"/>
      <c r="EPH15" s="96"/>
      <c r="EPI15" s="96"/>
      <c r="EPJ15" s="96"/>
      <c r="EPK15" s="96"/>
      <c r="EPL15" s="96"/>
      <c r="EPM15" s="96"/>
      <c r="EPN15" s="96"/>
      <c r="EPO15" s="96"/>
      <c r="EPP15" s="96"/>
      <c r="EPQ15" s="96"/>
      <c r="EPR15" s="96"/>
      <c r="EPS15" s="96"/>
      <c r="EPT15" s="96"/>
      <c r="EPU15" s="96"/>
      <c r="EPV15" s="96"/>
      <c r="EPW15" s="96"/>
      <c r="EPX15" s="96"/>
      <c r="EPY15" s="96"/>
      <c r="EPZ15" s="96"/>
      <c r="EQA15" s="96"/>
      <c r="EQB15" s="96"/>
      <c r="EQC15" s="96"/>
      <c r="EQD15" s="96"/>
      <c r="EQE15" s="96"/>
      <c r="EQF15" s="96"/>
      <c r="EQG15" s="96"/>
      <c r="EQH15" s="96"/>
      <c r="EQI15" s="96"/>
      <c r="EQJ15" s="96"/>
      <c r="EQK15" s="96"/>
      <c r="EQL15" s="96"/>
      <c r="EQM15" s="96"/>
      <c r="EQN15" s="96"/>
      <c r="EQO15" s="96"/>
      <c r="EQP15" s="96"/>
      <c r="EQQ15" s="96"/>
      <c r="EQR15" s="96"/>
      <c r="EQS15" s="96"/>
      <c r="EQT15" s="96"/>
      <c r="EQU15" s="96"/>
      <c r="EQV15" s="96"/>
      <c r="EQW15" s="96"/>
      <c r="EQX15" s="96"/>
      <c r="EQY15" s="96"/>
      <c r="EQZ15" s="96"/>
      <c r="ERA15" s="96"/>
      <c r="ERB15" s="96"/>
      <c r="ERC15" s="96"/>
      <c r="ERD15" s="96"/>
      <c r="ERE15" s="96"/>
      <c r="ERF15" s="96"/>
      <c r="ERG15" s="96"/>
      <c r="ERH15" s="96"/>
      <c r="ERI15" s="96"/>
      <c r="ERJ15" s="96"/>
      <c r="ERK15" s="96"/>
      <c r="ERL15" s="96"/>
      <c r="ERM15" s="96"/>
      <c r="ERN15" s="96"/>
      <c r="ERO15" s="96"/>
      <c r="ERP15" s="96"/>
      <c r="ERQ15" s="96"/>
      <c r="ERR15" s="96"/>
      <c r="ERS15" s="96"/>
      <c r="ERT15" s="96"/>
      <c r="ERU15" s="96"/>
      <c r="ERV15" s="96"/>
      <c r="ERW15" s="96"/>
      <c r="ERX15" s="96"/>
      <c r="ERY15" s="96"/>
      <c r="ERZ15" s="96"/>
      <c r="ESA15" s="96"/>
      <c r="ESB15" s="96"/>
      <c r="ESC15" s="96"/>
      <c r="ESD15" s="96"/>
      <c r="ESE15" s="96"/>
      <c r="ESF15" s="96"/>
      <c r="ESG15" s="96"/>
      <c r="ESH15" s="96"/>
      <c r="ESI15" s="96"/>
      <c r="ESJ15" s="96"/>
      <c r="ESK15" s="96"/>
      <c r="ESL15" s="96"/>
      <c r="ESM15" s="96"/>
      <c r="ESN15" s="96"/>
      <c r="ESO15" s="96"/>
      <c r="ESP15" s="96"/>
      <c r="ESQ15" s="96"/>
      <c r="ESR15" s="96"/>
      <c r="ESS15" s="96"/>
      <c r="EST15" s="96"/>
      <c r="ESU15" s="96"/>
      <c r="ESV15" s="96"/>
      <c r="ESW15" s="96"/>
      <c r="ESX15" s="96"/>
      <c r="ESY15" s="96"/>
      <c r="ESZ15" s="96"/>
      <c r="ETA15" s="96"/>
      <c r="ETB15" s="96"/>
      <c r="ETC15" s="96"/>
      <c r="ETD15" s="96"/>
      <c r="ETE15" s="96"/>
      <c r="ETF15" s="96"/>
      <c r="ETG15" s="96"/>
      <c r="ETH15" s="96"/>
      <c r="ETI15" s="96"/>
      <c r="ETJ15" s="96"/>
      <c r="ETK15" s="96"/>
      <c r="ETL15" s="96"/>
      <c r="ETM15" s="96"/>
      <c r="ETN15" s="96"/>
      <c r="ETO15" s="96"/>
      <c r="ETP15" s="96"/>
      <c r="ETQ15" s="96"/>
      <c r="ETR15" s="96"/>
      <c r="ETS15" s="96"/>
      <c r="ETT15" s="96"/>
      <c r="ETU15" s="96"/>
      <c r="ETV15" s="96"/>
      <c r="ETW15" s="96"/>
      <c r="ETX15" s="96"/>
      <c r="ETY15" s="96"/>
      <c r="ETZ15" s="96"/>
      <c r="EUA15" s="96"/>
      <c r="EUB15" s="96"/>
      <c r="EUC15" s="96"/>
      <c r="EUD15" s="96"/>
      <c r="EUE15" s="96"/>
      <c r="EUF15" s="96"/>
      <c r="EUG15" s="96"/>
      <c r="EUH15" s="96"/>
      <c r="EUI15" s="96"/>
      <c r="EUJ15" s="96"/>
      <c r="EUK15" s="96"/>
      <c r="EUL15" s="96"/>
      <c r="EUM15" s="96"/>
      <c r="EUN15" s="96"/>
      <c r="EUO15" s="96"/>
      <c r="EUP15" s="96"/>
      <c r="EUQ15" s="96"/>
      <c r="EUR15" s="96"/>
      <c r="EUS15" s="96"/>
      <c r="EUT15" s="96"/>
      <c r="EUU15" s="96"/>
      <c r="EUV15" s="96"/>
      <c r="EUW15" s="96"/>
      <c r="EUX15" s="96"/>
      <c r="EUY15" s="96"/>
      <c r="EUZ15" s="96"/>
      <c r="EVA15" s="96"/>
      <c r="EVB15" s="96"/>
      <c r="EVC15" s="96"/>
      <c r="EVD15" s="96"/>
      <c r="EVE15" s="96"/>
      <c r="EVF15" s="96"/>
      <c r="EVG15" s="96"/>
      <c r="EVH15" s="96"/>
      <c r="EVI15" s="96"/>
      <c r="EVJ15" s="96"/>
      <c r="EVK15" s="96"/>
      <c r="EVL15" s="96"/>
      <c r="EVM15" s="96"/>
      <c r="EVN15" s="96"/>
      <c r="EVO15" s="96"/>
      <c r="EVP15" s="96"/>
      <c r="EVQ15" s="96"/>
      <c r="EVR15" s="96"/>
      <c r="EVS15" s="96"/>
      <c r="EVT15" s="96"/>
      <c r="EVU15" s="96"/>
      <c r="EVV15" s="96"/>
      <c r="EVW15" s="96"/>
      <c r="EVX15" s="96"/>
      <c r="EVY15" s="96"/>
      <c r="EVZ15" s="96"/>
      <c r="EWA15" s="96"/>
      <c r="EWB15" s="96"/>
      <c r="EWC15" s="96"/>
      <c r="EWD15" s="96"/>
      <c r="EWE15" s="96"/>
      <c r="EWF15" s="96"/>
      <c r="EWG15" s="96"/>
      <c r="EWH15" s="96"/>
      <c r="EWI15" s="96"/>
      <c r="EWJ15" s="96"/>
      <c r="EWK15" s="96"/>
      <c r="EWL15" s="96"/>
      <c r="EWM15" s="96"/>
      <c r="EWN15" s="96"/>
      <c r="EWO15" s="96"/>
      <c r="EWP15" s="96"/>
      <c r="EWQ15" s="96"/>
      <c r="EWR15" s="96"/>
      <c r="EWS15" s="96"/>
      <c r="EWT15" s="96"/>
      <c r="EWU15" s="96"/>
      <c r="EWV15" s="96"/>
      <c r="EWW15" s="96"/>
      <c r="EWX15" s="96"/>
      <c r="EWY15" s="96"/>
      <c r="EWZ15" s="96"/>
      <c r="EXA15" s="96"/>
      <c r="EXB15" s="96"/>
      <c r="EXC15" s="96"/>
      <c r="EXD15" s="96"/>
      <c r="EXE15" s="96"/>
      <c r="EXF15" s="96"/>
      <c r="EXG15" s="96"/>
      <c r="EXH15" s="96"/>
      <c r="EXI15" s="96"/>
      <c r="EXJ15" s="96"/>
      <c r="EXK15" s="96"/>
      <c r="EXL15" s="96"/>
      <c r="EXM15" s="96"/>
      <c r="EXN15" s="96"/>
      <c r="EXO15" s="96"/>
      <c r="EXP15" s="96"/>
      <c r="EXQ15" s="96"/>
      <c r="EXR15" s="96"/>
      <c r="EXS15" s="96"/>
      <c r="EXT15" s="96"/>
      <c r="EXU15" s="96"/>
      <c r="EXV15" s="96"/>
      <c r="EXW15" s="96"/>
      <c r="EXX15" s="96"/>
      <c r="EXY15" s="96"/>
      <c r="EXZ15" s="96"/>
      <c r="EYA15" s="96"/>
      <c r="EYB15" s="96"/>
      <c r="EYC15" s="96"/>
      <c r="EYD15" s="96"/>
      <c r="EYE15" s="96"/>
      <c r="EYF15" s="96"/>
      <c r="EYG15" s="96"/>
      <c r="EYH15" s="96"/>
      <c r="EYI15" s="96"/>
      <c r="EYJ15" s="96"/>
      <c r="EYK15" s="96"/>
      <c r="EYL15" s="96"/>
      <c r="EYM15" s="96"/>
      <c r="EYN15" s="96"/>
      <c r="EYO15" s="96"/>
      <c r="EYP15" s="96"/>
      <c r="EYQ15" s="96"/>
      <c r="EYR15" s="96"/>
      <c r="EYS15" s="96"/>
      <c r="EYT15" s="96"/>
      <c r="EYU15" s="96"/>
      <c r="EYV15" s="96"/>
      <c r="EYW15" s="96"/>
      <c r="EYX15" s="96"/>
      <c r="EYY15" s="96"/>
      <c r="EYZ15" s="96"/>
      <c r="EZA15" s="96"/>
      <c r="EZB15" s="96"/>
      <c r="EZC15" s="96"/>
      <c r="EZD15" s="96"/>
      <c r="EZE15" s="96"/>
      <c r="EZF15" s="96"/>
      <c r="EZG15" s="96"/>
      <c r="EZH15" s="96"/>
      <c r="EZI15" s="96"/>
      <c r="EZJ15" s="96"/>
      <c r="EZK15" s="96"/>
      <c r="EZL15" s="96"/>
      <c r="EZM15" s="96"/>
      <c r="EZN15" s="96"/>
      <c r="EZO15" s="96"/>
      <c r="EZP15" s="96"/>
      <c r="EZQ15" s="96"/>
      <c r="EZR15" s="96"/>
      <c r="EZS15" s="96"/>
      <c r="EZT15" s="96"/>
      <c r="EZU15" s="96"/>
      <c r="EZV15" s="96"/>
      <c r="EZW15" s="96"/>
      <c r="EZX15" s="96"/>
      <c r="EZY15" s="96"/>
      <c r="EZZ15" s="96"/>
      <c r="FAA15" s="96"/>
      <c r="FAB15" s="96"/>
      <c r="FAC15" s="96"/>
      <c r="FAD15" s="96"/>
      <c r="FAE15" s="96"/>
      <c r="FAF15" s="96"/>
      <c r="FAG15" s="96"/>
      <c r="FAH15" s="96"/>
      <c r="FAI15" s="96"/>
      <c r="FAJ15" s="96"/>
      <c r="FAK15" s="96"/>
      <c r="FAL15" s="96"/>
      <c r="FAM15" s="96"/>
      <c r="FAN15" s="96"/>
      <c r="FAO15" s="96"/>
      <c r="FAP15" s="96"/>
      <c r="FAQ15" s="96"/>
      <c r="FAR15" s="96"/>
      <c r="FAS15" s="96"/>
      <c r="FAT15" s="96"/>
      <c r="FAU15" s="96"/>
      <c r="FAV15" s="96"/>
      <c r="FAW15" s="96"/>
      <c r="FAX15" s="96"/>
      <c r="FAY15" s="96"/>
      <c r="FAZ15" s="96"/>
      <c r="FBA15" s="96"/>
      <c r="FBB15" s="96"/>
      <c r="FBC15" s="96"/>
      <c r="FBD15" s="96"/>
      <c r="FBE15" s="96"/>
      <c r="FBF15" s="96"/>
      <c r="FBG15" s="96"/>
      <c r="FBH15" s="96"/>
      <c r="FBI15" s="96"/>
      <c r="FBJ15" s="96"/>
      <c r="FBK15" s="96"/>
      <c r="FBL15" s="96"/>
      <c r="FBM15" s="96"/>
      <c r="FBN15" s="96"/>
      <c r="FBO15" s="96"/>
      <c r="FBP15" s="96"/>
      <c r="FBQ15" s="96"/>
      <c r="FBR15" s="96"/>
      <c r="FBS15" s="96"/>
      <c r="FBT15" s="96"/>
      <c r="FBU15" s="96"/>
      <c r="FBV15" s="96"/>
      <c r="FBW15" s="96"/>
      <c r="FBX15" s="96"/>
      <c r="FBY15" s="96"/>
      <c r="FBZ15" s="96"/>
      <c r="FCA15" s="96"/>
      <c r="FCB15" s="96"/>
      <c r="FCC15" s="96"/>
      <c r="FCD15" s="96"/>
      <c r="FCE15" s="96"/>
      <c r="FCF15" s="96"/>
      <c r="FCG15" s="96"/>
      <c r="FCH15" s="96"/>
      <c r="FCI15" s="96"/>
      <c r="FCJ15" s="96"/>
      <c r="FCK15" s="96"/>
      <c r="FCL15" s="96"/>
      <c r="FCM15" s="96"/>
      <c r="FCN15" s="96"/>
      <c r="FCO15" s="96"/>
      <c r="FCP15" s="96"/>
      <c r="FCQ15" s="96"/>
      <c r="FCR15" s="96"/>
      <c r="FCS15" s="96"/>
      <c r="FCT15" s="96"/>
      <c r="FCU15" s="96"/>
      <c r="FCV15" s="96"/>
      <c r="FCW15" s="96"/>
      <c r="FCX15" s="96"/>
      <c r="FCY15" s="96"/>
      <c r="FCZ15" s="96"/>
      <c r="FDA15" s="96"/>
      <c r="FDB15" s="96"/>
      <c r="FDC15" s="96"/>
      <c r="FDD15" s="96"/>
      <c r="FDE15" s="96"/>
      <c r="FDF15" s="96"/>
      <c r="FDG15" s="96"/>
      <c r="FDH15" s="96"/>
      <c r="FDI15" s="96"/>
      <c r="FDJ15" s="96"/>
      <c r="FDK15" s="96"/>
      <c r="FDL15" s="96"/>
      <c r="FDM15" s="96"/>
      <c r="FDN15" s="96"/>
      <c r="FDO15" s="96"/>
      <c r="FDP15" s="96"/>
      <c r="FDQ15" s="96"/>
      <c r="FDR15" s="96"/>
      <c r="FDS15" s="96"/>
      <c r="FDT15" s="96"/>
      <c r="FDU15" s="96"/>
      <c r="FDV15" s="96"/>
      <c r="FDW15" s="96"/>
      <c r="FDX15" s="96"/>
      <c r="FDY15" s="96"/>
      <c r="FDZ15" s="96"/>
      <c r="FEA15" s="96"/>
      <c r="FEB15" s="96"/>
      <c r="FEC15" s="96"/>
      <c r="FED15" s="96"/>
      <c r="FEE15" s="96"/>
      <c r="FEF15" s="96"/>
      <c r="FEG15" s="96"/>
      <c r="FEH15" s="96"/>
      <c r="FEI15" s="96"/>
      <c r="FEJ15" s="96"/>
      <c r="FEK15" s="96"/>
      <c r="FEL15" s="96"/>
      <c r="FEM15" s="96"/>
      <c r="FEN15" s="96"/>
      <c r="FEO15" s="96"/>
      <c r="FEP15" s="96"/>
      <c r="FEQ15" s="96"/>
      <c r="FER15" s="96"/>
      <c r="FES15" s="96"/>
      <c r="FET15" s="96"/>
      <c r="FEU15" s="96"/>
      <c r="FEV15" s="96"/>
      <c r="FEW15" s="96"/>
      <c r="FEX15" s="96"/>
      <c r="FEY15" s="96"/>
      <c r="FEZ15" s="96"/>
      <c r="FFA15" s="96"/>
      <c r="FFB15" s="96"/>
      <c r="FFC15" s="96"/>
      <c r="FFD15" s="96"/>
      <c r="FFE15" s="96"/>
      <c r="FFF15" s="96"/>
      <c r="FFG15" s="96"/>
      <c r="FFH15" s="96"/>
      <c r="FFI15" s="96"/>
      <c r="FFJ15" s="96"/>
      <c r="FFK15" s="96"/>
      <c r="FFL15" s="96"/>
      <c r="FFM15" s="96"/>
      <c r="FFN15" s="96"/>
      <c r="FFO15" s="96"/>
      <c r="FFP15" s="96"/>
      <c r="FFQ15" s="96"/>
      <c r="FFR15" s="96"/>
      <c r="FFS15" s="96"/>
      <c r="FFT15" s="96"/>
      <c r="FFU15" s="96"/>
      <c r="FFV15" s="96"/>
      <c r="FFW15" s="96"/>
      <c r="FFX15" s="96"/>
      <c r="FFY15" s="96"/>
      <c r="FFZ15" s="96"/>
      <c r="FGA15" s="96"/>
      <c r="FGB15" s="96"/>
      <c r="FGC15" s="96"/>
      <c r="FGD15" s="96"/>
      <c r="FGE15" s="96"/>
      <c r="FGF15" s="96"/>
      <c r="FGG15" s="96"/>
      <c r="FGH15" s="96"/>
      <c r="FGI15" s="96"/>
      <c r="FGJ15" s="96"/>
      <c r="FGK15" s="96"/>
      <c r="FGL15" s="96"/>
      <c r="FGM15" s="96"/>
      <c r="FGN15" s="96"/>
      <c r="FGO15" s="96"/>
      <c r="FGP15" s="96"/>
      <c r="FGQ15" s="96"/>
      <c r="FGR15" s="96"/>
      <c r="FGS15" s="96"/>
      <c r="FGT15" s="96"/>
      <c r="FGU15" s="96"/>
      <c r="FGV15" s="96"/>
      <c r="FGW15" s="96"/>
      <c r="FGX15" s="96"/>
      <c r="FGY15" s="96"/>
      <c r="FGZ15" s="96"/>
      <c r="FHA15" s="96"/>
      <c r="FHB15" s="96"/>
      <c r="FHC15" s="96"/>
      <c r="FHD15" s="96"/>
      <c r="FHE15" s="96"/>
      <c r="FHF15" s="96"/>
      <c r="FHG15" s="96"/>
      <c r="FHH15" s="96"/>
      <c r="FHI15" s="96"/>
      <c r="FHJ15" s="96"/>
      <c r="FHK15" s="96"/>
      <c r="FHL15" s="96"/>
      <c r="FHM15" s="96"/>
      <c r="FHN15" s="96"/>
      <c r="FHO15" s="96"/>
      <c r="FHP15" s="96"/>
      <c r="FHQ15" s="96"/>
      <c r="FHR15" s="96"/>
      <c r="FHS15" s="96"/>
      <c r="FHT15" s="96"/>
      <c r="FHU15" s="96"/>
      <c r="FHV15" s="96"/>
      <c r="FHW15" s="96"/>
      <c r="FHX15" s="96"/>
      <c r="FHY15" s="96"/>
      <c r="FHZ15" s="96"/>
      <c r="FIA15" s="96"/>
      <c r="FIB15" s="96"/>
      <c r="FIC15" s="96"/>
      <c r="FID15" s="96"/>
      <c r="FIE15" s="96"/>
      <c r="FIF15" s="96"/>
      <c r="FIG15" s="96"/>
      <c r="FIH15" s="96"/>
      <c r="FII15" s="96"/>
      <c r="FIJ15" s="96"/>
      <c r="FIK15" s="96"/>
      <c r="FIL15" s="96"/>
      <c r="FIM15" s="96"/>
      <c r="FIN15" s="96"/>
      <c r="FIO15" s="96"/>
      <c r="FIP15" s="96"/>
      <c r="FIQ15" s="96"/>
      <c r="FIR15" s="96"/>
      <c r="FIS15" s="96"/>
      <c r="FIT15" s="96"/>
      <c r="FIU15" s="96"/>
      <c r="FIV15" s="96"/>
      <c r="FIW15" s="96"/>
      <c r="FIX15" s="96"/>
      <c r="FIY15" s="96"/>
      <c r="FIZ15" s="96"/>
      <c r="FJA15" s="96"/>
      <c r="FJB15" s="96"/>
      <c r="FJC15" s="96"/>
      <c r="FJD15" s="96"/>
      <c r="FJE15" s="96"/>
      <c r="FJF15" s="96"/>
      <c r="FJG15" s="96"/>
      <c r="FJH15" s="96"/>
      <c r="FJI15" s="96"/>
      <c r="FJJ15" s="96"/>
      <c r="FJK15" s="96"/>
      <c r="FJL15" s="96"/>
      <c r="FJM15" s="96"/>
      <c r="FJN15" s="96"/>
      <c r="FJO15" s="96"/>
      <c r="FJP15" s="96"/>
      <c r="FJQ15" s="96"/>
      <c r="FJR15" s="96"/>
      <c r="FJS15" s="96"/>
      <c r="FJT15" s="96"/>
      <c r="FJU15" s="96"/>
      <c r="FJV15" s="96"/>
      <c r="FJW15" s="96"/>
      <c r="FJX15" s="96"/>
      <c r="FJY15" s="96"/>
      <c r="FJZ15" s="96"/>
      <c r="FKA15" s="96"/>
      <c r="FKB15" s="96"/>
      <c r="FKC15" s="96"/>
      <c r="FKD15" s="96"/>
      <c r="FKE15" s="96"/>
      <c r="FKF15" s="96"/>
      <c r="FKG15" s="96"/>
      <c r="FKH15" s="96"/>
      <c r="FKI15" s="96"/>
      <c r="FKJ15" s="96"/>
      <c r="FKK15" s="96"/>
      <c r="FKL15" s="96"/>
      <c r="FKM15" s="96"/>
      <c r="FKN15" s="96"/>
      <c r="FKO15" s="96"/>
      <c r="FKP15" s="96"/>
      <c r="FKQ15" s="96"/>
      <c r="FKR15" s="96"/>
      <c r="FKS15" s="96"/>
      <c r="FKT15" s="96"/>
      <c r="FKU15" s="96"/>
      <c r="FKV15" s="96"/>
      <c r="FKW15" s="96"/>
      <c r="FKX15" s="96"/>
      <c r="FKY15" s="96"/>
      <c r="FKZ15" s="96"/>
      <c r="FLA15" s="96"/>
      <c r="FLB15" s="96"/>
      <c r="FLC15" s="96"/>
      <c r="FLD15" s="96"/>
      <c r="FLE15" s="96"/>
      <c r="FLF15" s="96"/>
      <c r="FLG15" s="96"/>
      <c r="FLH15" s="96"/>
      <c r="FLI15" s="96"/>
      <c r="FLJ15" s="96"/>
      <c r="FLK15" s="96"/>
      <c r="FLL15" s="96"/>
      <c r="FLM15" s="96"/>
      <c r="FLN15" s="96"/>
      <c r="FLO15" s="96"/>
      <c r="FLP15" s="96"/>
      <c r="FLQ15" s="96"/>
      <c r="FLR15" s="96"/>
      <c r="FLS15" s="96"/>
      <c r="FLT15" s="96"/>
      <c r="FLU15" s="96"/>
      <c r="FLV15" s="96"/>
      <c r="FLW15" s="96"/>
      <c r="FLX15" s="96"/>
      <c r="FLY15" s="96"/>
      <c r="FLZ15" s="96"/>
      <c r="FMA15" s="96"/>
      <c r="FMB15" s="96"/>
      <c r="FMC15" s="96"/>
      <c r="FMD15" s="96"/>
      <c r="FME15" s="96"/>
      <c r="FMF15" s="96"/>
      <c r="FMG15" s="96"/>
      <c r="FMH15" s="96"/>
      <c r="FMI15" s="96"/>
      <c r="FMJ15" s="96"/>
      <c r="FMK15" s="96"/>
      <c r="FML15" s="96"/>
      <c r="FMM15" s="96"/>
      <c r="FMN15" s="96"/>
      <c r="FMO15" s="96"/>
      <c r="FMP15" s="96"/>
      <c r="FMQ15" s="96"/>
      <c r="FMR15" s="96"/>
      <c r="FMS15" s="96"/>
      <c r="FMT15" s="96"/>
      <c r="FMU15" s="96"/>
      <c r="FMV15" s="96"/>
      <c r="FMW15" s="96"/>
      <c r="FMX15" s="96"/>
      <c r="FMY15" s="96"/>
      <c r="FMZ15" s="96"/>
      <c r="FNA15" s="96"/>
      <c r="FNB15" s="96"/>
      <c r="FNC15" s="96"/>
      <c r="FND15" s="96"/>
      <c r="FNE15" s="96"/>
      <c r="FNF15" s="96"/>
      <c r="FNG15" s="96"/>
      <c r="FNH15" s="96"/>
      <c r="FNI15" s="96"/>
      <c r="FNJ15" s="96"/>
      <c r="FNK15" s="96"/>
      <c r="FNL15" s="96"/>
      <c r="FNM15" s="96"/>
      <c r="FNN15" s="96"/>
      <c r="FNO15" s="96"/>
      <c r="FNP15" s="96"/>
      <c r="FNQ15" s="96"/>
      <c r="FNR15" s="96"/>
      <c r="FNS15" s="96"/>
      <c r="FNT15" s="96"/>
      <c r="FNU15" s="96"/>
      <c r="FNV15" s="96"/>
      <c r="FNW15" s="96"/>
      <c r="FNX15" s="96"/>
      <c r="FNY15" s="96"/>
      <c r="FNZ15" s="96"/>
      <c r="FOA15" s="96"/>
      <c r="FOB15" s="96"/>
      <c r="FOC15" s="96"/>
      <c r="FOD15" s="96"/>
      <c r="FOE15" s="96"/>
      <c r="FOF15" s="96"/>
      <c r="FOG15" s="96"/>
      <c r="FOH15" s="96"/>
      <c r="FOI15" s="96"/>
      <c r="FOJ15" s="96"/>
      <c r="FOK15" s="96"/>
      <c r="FOL15" s="96"/>
      <c r="FOM15" s="96"/>
      <c r="FON15" s="96"/>
      <c r="FOO15" s="96"/>
      <c r="FOP15" s="96"/>
      <c r="FOQ15" s="96"/>
      <c r="FOR15" s="96"/>
      <c r="FOS15" s="96"/>
      <c r="FOT15" s="96"/>
      <c r="FOU15" s="96"/>
      <c r="FOV15" s="96"/>
      <c r="FOW15" s="96"/>
      <c r="FOX15" s="96"/>
      <c r="FOY15" s="96"/>
      <c r="FOZ15" s="96"/>
      <c r="FPA15" s="96"/>
      <c r="FPB15" s="96"/>
      <c r="FPC15" s="96"/>
      <c r="FPD15" s="96"/>
      <c r="FPE15" s="96"/>
      <c r="FPF15" s="96"/>
      <c r="FPG15" s="96"/>
      <c r="FPH15" s="96"/>
      <c r="FPI15" s="96"/>
      <c r="FPJ15" s="96"/>
      <c r="FPK15" s="96"/>
      <c r="FPL15" s="96"/>
      <c r="FPM15" s="96"/>
      <c r="FPN15" s="96"/>
      <c r="FPO15" s="96"/>
      <c r="FPP15" s="96"/>
      <c r="FPQ15" s="96"/>
      <c r="FPR15" s="96"/>
      <c r="FPS15" s="96"/>
      <c r="FPT15" s="96"/>
      <c r="FPU15" s="96"/>
      <c r="FPV15" s="96"/>
      <c r="FPW15" s="96"/>
      <c r="FPX15" s="96"/>
      <c r="FPY15" s="96"/>
      <c r="FPZ15" s="96"/>
      <c r="FQA15" s="96"/>
      <c r="FQB15" s="96"/>
      <c r="FQC15" s="96"/>
      <c r="FQD15" s="96"/>
      <c r="FQE15" s="96"/>
      <c r="FQF15" s="96"/>
      <c r="FQG15" s="96"/>
      <c r="FQH15" s="96"/>
      <c r="FQI15" s="96"/>
      <c r="FQJ15" s="96"/>
      <c r="FQK15" s="96"/>
      <c r="FQL15" s="96"/>
      <c r="FQM15" s="96"/>
      <c r="FQN15" s="96"/>
      <c r="FQO15" s="96"/>
      <c r="FQP15" s="96"/>
      <c r="FQQ15" s="96"/>
      <c r="FQR15" s="96"/>
      <c r="FQS15" s="96"/>
      <c r="FQT15" s="96"/>
      <c r="FQU15" s="96"/>
      <c r="FQV15" s="96"/>
      <c r="FQW15" s="96"/>
      <c r="FQX15" s="96"/>
      <c r="FQY15" s="96"/>
      <c r="FQZ15" s="96"/>
      <c r="FRA15" s="96"/>
      <c r="FRB15" s="96"/>
      <c r="FRC15" s="96"/>
      <c r="FRD15" s="96"/>
      <c r="FRE15" s="96"/>
      <c r="FRF15" s="96"/>
      <c r="FRG15" s="96"/>
      <c r="FRH15" s="96"/>
      <c r="FRI15" s="96"/>
      <c r="FRJ15" s="96"/>
      <c r="FRK15" s="96"/>
      <c r="FRL15" s="96"/>
      <c r="FRM15" s="96"/>
      <c r="FRN15" s="96"/>
      <c r="FRO15" s="96"/>
      <c r="FRP15" s="96"/>
      <c r="FRQ15" s="96"/>
      <c r="FRR15" s="96"/>
      <c r="FRS15" s="96"/>
      <c r="FRT15" s="96"/>
      <c r="FRU15" s="96"/>
      <c r="FRV15" s="96"/>
      <c r="FRW15" s="96"/>
      <c r="FRX15" s="96"/>
      <c r="FRY15" s="96"/>
      <c r="FRZ15" s="96"/>
      <c r="FSA15" s="96"/>
      <c r="FSB15" s="96"/>
      <c r="FSC15" s="96"/>
      <c r="FSD15" s="96"/>
      <c r="FSE15" s="96"/>
      <c r="FSF15" s="96"/>
      <c r="FSG15" s="96"/>
      <c r="FSH15" s="96"/>
      <c r="FSI15" s="96"/>
      <c r="FSJ15" s="96"/>
      <c r="FSK15" s="96"/>
      <c r="FSL15" s="96"/>
      <c r="FSM15" s="96"/>
      <c r="FSN15" s="96"/>
      <c r="FSO15" s="96"/>
      <c r="FSP15" s="96"/>
      <c r="FSQ15" s="96"/>
      <c r="FSR15" s="96"/>
      <c r="FSS15" s="96"/>
      <c r="FST15" s="96"/>
      <c r="FSU15" s="96"/>
      <c r="FSV15" s="96"/>
      <c r="FSW15" s="96"/>
      <c r="FSX15" s="96"/>
      <c r="FSY15" s="96"/>
      <c r="FSZ15" s="96"/>
      <c r="FTA15" s="96"/>
      <c r="FTB15" s="96"/>
      <c r="FTC15" s="96"/>
      <c r="FTD15" s="96"/>
      <c r="FTE15" s="96"/>
      <c r="FTF15" s="96"/>
      <c r="FTG15" s="96"/>
      <c r="FTH15" s="96"/>
      <c r="FTI15" s="96"/>
      <c r="FTJ15" s="96"/>
      <c r="FTK15" s="96"/>
      <c r="FTL15" s="96"/>
      <c r="FTM15" s="96"/>
      <c r="FTN15" s="96"/>
      <c r="FTO15" s="96"/>
      <c r="FTP15" s="96"/>
      <c r="FTQ15" s="96"/>
      <c r="FTR15" s="96"/>
      <c r="FTS15" s="96"/>
      <c r="FTT15" s="96"/>
      <c r="FTU15" s="96"/>
      <c r="FTV15" s="96"/>
      <c r="FTW15" s="96"/>
      <c r="FTX15" s="96"/>
      <c r="FTY15" s="96"/>
      <c r="FTZ15" s="96"/>
      <c r="FUA15" s="96"/>
      <c r="FUB15" s="96"/>
      <c r="FUC15" s="96"/>
      <c r="FUD15" s="96"/>
      <c r="FUE15" s="96"/>
      <c r="FUF15" s="96"/>
      <c r="FUG15" s="96"/>
      <c r="FUH15" s="96"/>
      <c r="FUI15" s="96"/>
      <c r="FUJ15" s="96"/>
      <c r="FUK15" s="96"/>
      <c r="FUL15" s="96"/>
      <c r="FUM15" s="96"/>
      <c r="FUN15" s="96"/>
      <c r="FUO15" s="96"/>
      <c r="FUP15" s="96"/>
      <c r="FUQ15" s="96"/>
      <c r="FUR15" s="96"/>
      <c r="FUS15" s="96"/>
      <c r="FUT15" s="96"/>
      <c r="FUU15" s="96"/>
      <c r="FUV15" s="96"/>
      <c r="FUW15" s="96"/>
      <c r="FUX15" s="96"/>
      <c r="FUY15" s="96"/>
      <c r="FUZ15" s="96"/>
      <c r="FVA15" s="96"/>
      <c r="FVB15" s="96"/>
      <c r="FVC15" s="96"/>
      <c r="FVD15" s="96"/>
      <c r="FVE15" s="96"/>
      <c r="FVF15" s="96"/>
      <c r="FVG15" s="96"/>
      <c r="FVH15" s="96"/>
      <c r="FVI15" s="96"/>
      <c r="FVJ15" s="96"/>
      <c r="FVK15" s="96"/>
      <c r="FVL15" s="96"/>
      <c r="FVM15" s="96"/>
      <c r="FVN15" s="96"/>
      <c r="FVO15" s="96"/>
      <c r="FVP15" s="96"/>
      <c r="FVQ15" s="96"/>
      <c r="FVR15" s="96"/>
      <c r="FVS15" s="96"/>
      <c r="FVT15" s="96"/>
      <c r="FVU15" s="96"/>
      <c r="FVV15" s="96"/>
      <c r="FVW15" s="96"/>
      <c r="FVX15" s="96"/>
      <c r="FVY15" s="96"/>
      <c r="FVZ15" s="96"/>
      <c r="FWA15" s="96"/>
      <c r="FWB15" s="96"/>
      <c r="FWC15" s="96"/>
      <c r="FWD15" s="96"/>
      <c r="FWE15" s="96"/>
      <c r="FWF15" s="96"/>
      <c r="FWG15" s="96"/>
      <c r="FWH15" s="96"/>
      <c r="FWI15" s="96"/>
      <c r="FWJ15" s="96"/>
      <c r="FWK15" s="96"/>
      <c r="FWL15" s="96"/>
      <c r="FWM15" s="96"/>
      <c r="FWN15" s="96"/>
      <c r="FWO15" s="96"/>
      <c r="FWP15" s="96"/>
      <c r="FWQ15" s="96"/>
      <c r="FWR15" s="96"/>
      <c r="FWS15" s="96"/>
      <c r="FWT15" s="96"/>
      <c r="FWU15" s="96"/>
      <c r="FWV15" s="96"/>
      <c r="FWW15" s="96"/>
      <c r="FWX15" s="96"/>
      <c r="FWY15" s="96"/>
      <c r="FWZ15" s="96"/>
      <c r="FXA15" s="96"/>
      <c r="FXB15" s="96"/>
      <c r="FXC15" s="96"/>
      <c r="FXD15" s="96"/>
      <c r="FXE15" s="96"/>
      <c r="FXF15" s="96"/>
      <c r="FXG15" s="96"/>
      <c r="FXH15" s="96"/>
      <c r="FXI15" s="96"/>
      <c r="FXJ15" s="96"/>
      <c r="FXK15" s="96"/>
      <c r="FXL15" s="96"/>
      <c r="FXM15" s="96"/>
      <c r="FXN15" s="96"/>
      <c r="FXO15" s="96"/>
      <c r="FXP15" s="96"/>
      <c r="FXQ15" s="96"/>
      <c r="FXR15" s="96"/>
      <c r="FXS15" s="96"/>
      <c r="FXT15" s="96"/>
      <c r="FXU15" s="96"/>
      <c r="FXV15" s="96"/>
      <c r="FXW15" s="96"/>
      <c r="FXX15" s="96"/>
      <c r="FXY15" s="96"/>
      <c r="FXZ15" s="96"/>
      <c r="FYA15" s="96"/>
      <c r="FYB15" s="96"/>
      <c r="FYC15" s="96"/>
      <c r="FYD15" s="96"/>
      <c r="FYE15" s="96"/>
      <c r="FYF15" s="96"/>
      <c r="FYG15" s="96"/>
      <c r="FYH15" s="96"/>
      <c r="FYI15" s="96"/>
      <c r="FYJ15" s="96"/>
      <c r="FYK15" s="96"/>
      <c r="FYL15" s="96"/>
      <c r="FYM15" s="96"/>
      <c r="FYN15" s="96"/>
      <c r="FYO15" s="96"/>
      <c r="FYP15" s="96"/>
      <c r="FYQ15" s="96"/>
      <c r="FYR15" s="96"/>
      <c r="FYS15" s="96"/>
      <c r="FYT15" s="96"/>
      <c r="FYU15" s="96"/>
      <c r="FYV15" s="96"/>
      <c r="FYW15" s="96"/>
      <c r="FYX15" s="96"/>
      <c r="FYY15" s="96"/>
      <c r="FYZ15" s="96"/>
      <c r="FZA15" s="96"/>
      <c r="FZB15" s="96"/>
      <c r="FZC15" s="96"/>
      <c r="FZD15" s="96"/>
      <c r="FZE15" s="96"/>
      <c r="FZF15" s="96"/>
      <c r="FZG15" s="96"/>
      <c r="FZH15" s="96"/>
      <c r="FZI15" s="96"/>
      <c r="FZJ15" s="96"/>
      <c r="FZK15" s="96"/>
      <c r="FZL15" s="96"/>
      <c r="FZM15" s="96"/>
      <c r="FZN15" s="96"/>
      <c r="FZO15" s="96"/>
      <c r="FZP15" s="96"/>
      <c r="FZQ15" s="96"/>
      <c r="FZR15" s="96"/>
      <c r="FZS15" s="96"/>
      <c r="FZT15" s="96"/>
      <c r="FZU15" s="96"/>
      <c r="FZV15" s="96"/>
      <c r="FZW15" s="96"/>
      <c r="FZX15" s="96"/>
      <c r="FZY15" s="96"/>
      <c r="FZZ15" s="96"/>
      <c r="GAA15" s="96"/>
      <c r="GAB15" s="96"/>
      <c r="GAC15" s="96"/>
      <c r="GAD15" s="96"/>
      <c r="GAE15" s="96"/>
      <c r="GAF15" s="96"/>
      <c r="GAG15" s="96"/>
      <c r="GAH15" s="96"/>
      <c r="GAI15" s="96"/>
      <c r="GAJ15" s="96"/>
      <c r="GAK15" s="96"/>
      <c r="GAL15" s="96"/>
      <c r="GAM15" s="96"/>
      <c r="GAN15" s="96"/>
      <c r="GAO15" s="96"/>
      <c r="GAP15" s="96"/>
      <c r="GAQ15" s="96"/>
      <c r="GAR15" s="96"/>
      <c r="GAS15" s="96"/>
      <c r="GAT15" s="96"/>
      <c r="GAU15" s="96"/>
      <c r="GAV15" s="96"/>
      <c r="GAW15" s="96"/>
      <c r="GAX15" s="96"/>
      <c r="GAY15" s="96"/>
      <c r="GAZ15" s="96"/>
      <c r="GBA15" s="96"/>
      <c r="GBB15" s="96"/>
      <c r="GBC15" s="96"/>
      <c r="GBD15" s="96"/>
      <c r="GBE15" s="96"/>
      <c r="GBF15" s="96"/>
      <c r="GBG15" s="96"/>
      <c r="GBH15" s="96"/>
      <c r="GBI15" s="96"/>
      <c r="GBJ15" s="96"/>
      <c r="GBK15" s="96"/>
      <c r="GBL15" s="96"/>
      <c r="GBM15" s="96"/>
      <c r="GBN15" s="96"/>
      <c r="GBO15" s="96"/>
      <c r="GBP15" s="96"/>
      <c r="GBQ15" s="96"/>
      <c r="GBR15" s="96"/>
      <c r="GBS15" s="96"/>
      <c r="GBT15" s="96"/>
      <c r="GBU15" s="96"/>
      <c r="GBV15" s="96"/>
      <c r="GBW15" s="96"/>
      <c r="GBX15" s="96"/>
      <c r="GBY15" s="96"/>
      <c r="GBZ15" s="96"/>
      <c r="GCA15" s="96"/>
      <c r="GCB15" s="96"/>
      <c r="GCC15" s="96"/>
      <c r="GCD15" s="96"/>
      <c r="GCE15" s="96"/>
      <c r="GCF15" s="96"/>
      <c r="GCG15" s="96"/>
      <c r="GCH15" s="96"/>
      <c r="GCI15" s="96"/>
      <c r="GCJ15" s="96"/>
      <c r="GCK15" s="96"/>
      <c r="GCL15" s="96"/>
      <c r="GCM15" s="96"/>
      <c r="GCN15" s="96"/>
      <c r="GCO15" s="96"/>
      <c r="GCP15" s="96"/>
      <c r="GCQ15" s="96"/>
      <c r="GCR15" s="96"/>
      <c r="GCS15" s="96"/>
      <c r="GCT15" s="96"/>
      <c r="GCU15" s="96"/>
      <c r="GCV15" s="96"/>
      <c r="GCW15" s="96"/>
      <c r="GCX15" s="96"/>
      <c r="GCY15" s="96"/>
      <c r="GCZ15" s="96"/>
      <c r="GDA15" s="96"/>
      <c r="GDB15" s="96"/>
      <c r="GDC15" s="96"/>
      <c r="GDD15" s="96"/>
      <c r="GDE15" s="96"/>
      <c r="GDF15" s="96"/>
      <c r="GDG15" s="96"/>
      <c r="GDH15" s="96"/>
      <c r="GDI15" s="96"/>
      <c r="GDJ15" s="96"/>
      <c r="GDK15" s="96"/>
      <c r="GDL15" s="96"/>
      <c r="GDM15" s="96"/>
      <c r="GDN15" s="96"/>
      <c r="GDO15" s="96"/>
      <c r="GDP15" s="96"/>
      <c r="GDQ15" s="96"/>
      <c r="GDR15" s="96"/>
      <c r="GDS15" s="96"/>
      <c r="GDT15" s="96"/>
      <c r="GDU15" s="96"/>
      <c r="GDV15" s="96"/>
      <c r="GDW15" s="96"/>
      <c r="GDX15" s="96"/>
      <c r="GDY15" s="96"/>
      <c r="GDZ15" s="96"/>
      <c r="GEA15" s="96"/>
      <c r="GEB15" s="96"/>
      <c r="GEC15" s="96"/>
      <c r="GED15" s="96"/>
      <c r="GEE15" s="96"/>
      <c r="GEF15" s="96"/>
      <c r="GEG15" s="96"/>
      <c r="GEH15" s="96"/>
      <c r="GEI15" s="96"/>
      <c r="GEJ15" s="96"/>
      <c r="GEK15" s="96"/>
      <c r="GEL15" s="96"/>
      <c r="GEM15" s="96"/>
      <c r="GEN15" s="96"/>
      <c r="GEO15" s="96"/>
      <c r="GEP15" s="96"/>
      <c r="GEQ15" s="96"/>
      <c r="GER15" s="96"/>
      <c r="GES15" s="96"/>
      <c r="GET15" s="96"/>
      <c r="GEU15" s="96"/>
      <c r="GEV15" s="96"/>
      <c r="GEW15" s="96"/>
      <c r="GEX15" s="96"/>
      <c r="GEY15" s="96"/>
      <c r="GEZ15" s="96"/>
      <c r="GFA15" s="96"/>
      <c r="GFB15" s="96"/>
      <c r="GFC15" s="96"/>
      <c r="GFD15" s="96"/>
      <c r="GFE15" s="96"/>
      <c r="GFF15" s="96"/>
      <c r="GFG15" s="96"/>
      <c r="GFH15" s="96"/>
      <c r="GFI15" s="96"/>
      <c r="GFJ15" s="96"/>
      <c r="GFK15" s="96"/>
      <c r="GFL15" s="96"/>
      <c r="GFM15" s="96"/>
      <c r="GFN15" s="96"/>
      <c r="GFO15" s="96"/>
      <c r="GFP15" s="96"/>
      <c r="GFQ15" s="96"/>
      <c r="GFR15" s="96"/>
      <c r="GFS15" s="96"/>
      <c r="GFT15" s="96"/>
      <c r="GFU15" s="96"/>
      <c r="GFV15" s="96"/>
      <c r="GFW15" s="96"/>
      <c r="GFX15" s="96"/>
      <c r="GFY15" s="96"/>
      <c r="GFZ15" s="96"/>
      <c r="GGA15" s="96"/>
      <c r="GGB15" s="96"/>
      <c r="GGC15" s="96"/>
      <c r="GGD15" s="96"/>
      <c r="GGE15" s="96"/>
      <c r="GGF15" s="96"/>
      <c r="GGG15" s="96"/>
      <c r="GGH15" s="96"/>
      <c r="GGI15" s="96"/>
      <c r="GGJ15" s="96"/>
      <c r="GGK15" s="96"/>
      <c r="GGL15" s="96"/>
      <c r="GGM15" s="96"/>
      <c r="GGN15" s="96"/>
      <c r="GGO15" s="96"/>
      <c r="GGP15" s="96"/>
      <c r="GGQ15" s="96"/>
      <c r="GGR15" s="96"/>
      <c r="GGS15" s="96"/>
      <c r="GGT15" s="96"/>
      <c r="GGU15" s="96"/>
      <c r="GGV15" s="96"/>
      <c r="GGW15" s="96"/>
      <c r="GGX15" s="96"/>
      <c r="GGY15" s="96"/>
      <c r="GGZ15" s="96"/>
      <c r="GHA15" s="96"/>
      <c r="GHB15" s="96"/>
      <c r="GHC15" s="96"/>
      <c r="GHD15" s="96"/>
      <c r="GHE15" s="96"/>
      <c r="GHF15" s="96"/>
      <c r="GHG15" s="96"/>
      <c r="GHH15" s="96"/>
      <c r="GHI15" s="96"/>
      <c r="GHJ15" s="96"/>
      <c r="GHK15" s="96"/>
      <c r="GHL15" s="96"/>
      <c r="GHM15" s="96"/>
      <c r="GHN15" s="96"/>
      <c r="GHO15" s="96"/>
      <c r="GHP15" s="96"/>
      <c r="GHQ15" s="96"/>
      <c r="GHR15" s="96"/>
      <c r="GHS15" s="96"/>
      <c r="GHT15" s="96"/>
      <c r="GHU15" s="96"/>
      <c r="GHV15" s="96"/>
      <c r="GHW15" s="96"/>
      <c r="GHX15" s="96"/>
      <c r="GHY15" s="96"/>
      <c r="GHZ15" s="96"/>
      <c r="GIA15" s="96"/>
      <c r="GIB15" s="96"/>
      <c r="GIC15" s="96"/>
      <c r="GID15" s="96"/>
      <c r="GIE15" s="96"/>
      <c r="GIF15" s="96"/>
      <c r="GIG15" s="96"/>
      <c r="GIH15" s="96"/>
      <c r="GII15" s="96"/>
      <c r="GIJ15" s="96"/>
      <c r="GIK15" s="96"/>
      <c r="GIL15" s="96"/>
      <c r="GIM15" s="96"/>
      <c r="GIN15" s="96"/>
      <c r="GIO15" s="96"/>
      <c r="GIP15" s="96"/>
      <c r="GIQ15" s="96"/>
      <c r="GIR15" s="96"/>
      <c r="GIS15" s="96"/>
      <c r="GIT15" s="96"/>
      <c r="GIU15" s="96"/>
      <c r="GIV15" s="96"/>
      <c r="GIW15" s="96"/>
      <c r="GIX15" s="96"/>
      <c r="GIY15" s="96"/>
      <c r="GIZ15" s="96"/>
      <c r="GJA15" s="96"/>
      <c r="GJB15" s="96"/>
      <c r="GJC15" s="96"/>
      <c r="GJD15" s="96"/>
      <c r="GJE15" s="96"/>
      <c r="GJF15" s="96"/>
      <c r="GJG15" s="96"/>
      <c r="GJH15" s="96"/>
      <c r="GJI15" s="96"/>
      <c r="GJJ15" s="96"/>
      <c r="GJK15" s="96"/>
      <c r="GJL15" s="96"/>
      <c r="GJM15" s="96"/>
      <c r="GJN15" s="96"/>
      <c r="GJO15" s="96"/>
      <c r="GJP15" s="96"/>
      <c r="GJQ15" s="96"/>
      <c r="GJR15" s="96"/>
      <c r="GJS15" s="96"/>
      <c r="GJT15" s="96"/>
      <c r="GJU15" s="96"/>
      <c r="GJV15" s="96"/>
      <c r="GJW15" s="96"/>
      <c r="GJX15" s="96"/>
      <c r="GJY15" s="96"/>
      <c r="GJZ15" s="96"/>
      <c r="GKA15" s="96"/>
      <c r="GKB15" s="96"/>
      <c r="GKC15" s="96"/>
      <c r="GKD15" s="96"/>
      <c r="GKE15" s="96"/>
      <c r="GKF15" s="96"/>
      <c r="GKG15" s="96"/>
      <c r="GKH15" s="96"/>
      <c r="GKI15" s="96"/>
      <c r="GKJ15" s="96"/>
      <c r="GKK15" s="96"/>
      <c r="GKL15" s="96"/>
      <c r="GKM15" s="96"/>
      <c r="GKN15" s="96"/>
      <c r="GKO15" s="96"/>
      <c r="GKP15" s="96"/>
      <c r="GKQ15" s="96"/>
      <c r="GKR15" s="96"/>
      <c r="GKS15" s="96"/>
      <c r="GKT15" s="96"/>
      <c r="GKU15" s="96"/>
      <c r="GKV15" s="96"/>
      <c r="GKW15" s="96"/>
      <c r="GKX15" s="96"/>
      <c r="GKY15" s="96"/>
      <c r="GKZ15" s="96"/>
      <c r="GLA15" s="96"/>
      <c r="GLB15" s="96"/>
      <c r="GLC15" s="96"/>
      <c r="GLD15" s="96"/>
      <c r="GLE15" s="96"/>
      <c r="GLF15" s="96"/>
      <c r="GLG15" s="96"/>
      <c r="GLH15" s="96"/>
      <c r="GLI15" s="96"/>
      <c r="GLJ15" s="96"/>
      <c r="GLK15" s="96"/>
      <c r="GLL15" s="96"/>
      <c r="GLM15" s="96"/>
      <c r="GLN15" s="96"/>
      <c r="GLO15" s="96"/>
      <c r="GLP15" s="96"/>
      <c r="GLQ15" s="96"/>
      <c r="GLR15" s="96"/>
      <c r="GLS15" s="96"/>
      <c r="GLT15" s="96"/>
      <c r="GLU15" s="96"/>
      <c r="GLV15" s="96"/>
      <c r="GLW15" s="96"/>
      <c r="GLX15" s="96"/>
      <c r="GLY15" s="96"/>
      <c r="GLZ15" s="96"/>
      <c r="GMA15" s="96"/>
      <c r="GMB15" s="96"/>
      <c r="GMC15" s="96"/>
      <c r="GMD15" s="96"/>
      <c r="GME15" s="96"/>
      <c r="GMF15" s="96"/>
      <c r="GMG15" s="96"/>
      <c r="GMH15" s="96"/>
      <c r="GMI15" s="96"/>
      <c r="GMJ15" s="96"/>
      <c r="GMK15" s="96"/>
      <c r="GML15" s="96"/>
      <c r="GMM15" s="96"/>
      <c r="GMN15" s="96"/>
      <c r="GMO15" s="96"/>
      <c r="GMP15" s="96"/>
      <c r="GMQ15" s="96"/>
      <c r="GMR15" s="96"/>
      <c r="GMS15" s="96"/>
      <c r="GMT15" s="96"/>
      <c r="GMU15" s="96"/>
      <c r="GMV15" s="96"/>
      <c r="GMW15" s="96"/>
      <c r="GMX15" s="96"/>
      <c r="GMY15" s="96"/>
      <c r="GMZ15" s="96"/>
      <c r="GNA15" s="96"/>
      <c r="GNB15" s="96"/>
      <c r="GNC15" s="96"/>
      <c r="GND15" s="96"/>
      <c r="GNE15" s="96"/>
      <c r="GNF15" s="96"/>
      <c r="GNG15" s="96"/>
      <c r="GNH15" s="96"/>
      <c r="GNI15" s="96"/>
      <c r="GNJ15" s="96"/>
      <c r="GNK15" s="96"/>
      <c r="GNL15" s="96"/>
      <c r="GNM15" s="96"/>
      <c r="GNN15" s="96"/>
      <c r="GNO15" s="96"/>
      <c r="GNP15" s="96"/>
      <c r="GNQ15" s="96"/>
      <c r="GNR15" s="96"/>
      <c r="GNS15" s="96"/>
      <c r="GNT15" s="96"/>
      <c r="GNU15" s="96"/>
      <c r="GNV15" s="96"/>
      <c r="GNW15" s="96"/>
      <c r="GNX15" s="96"/>
      <c r="GNY15" s="96"/>
      <c r="GNZ15" s="96"/>
      <c r="GOA15" s="96"/>
      <c r="GOB15" s="96"/>
      <c r="GOC15" s="96"/>
      <c r="GOD15" s="96"/>
      <c r="GOE15" s="96"/>
      <c r="GOF15" s="96"/>
      <c r="GOG15" s="96"/>
      <c r="GOH15" s="96"/>
      <c r="GOI15" s="96"/>
      <c r="GOJ15" s="96"/>
      <c r="GOK15" s="96"/>
      <c r="GOL15" s="96"/>
      <c r="GOM15" s="96"/>
      <c r="GON15" s="96"/>
      <c r="GOO15" s="96"/>
      <c r="GOP15" s="96"/>
      <c r="GOQ15" s="96"/>
      <c r="GOR15" s="96"/>
      <c r="GOS15" s="96"/>
      <c r="GOT15" s="96"/>
      <c r="GOU15" s="96"/>
      <c r="GOV15" s="96"/>
      <c r="GOW15" s="96"/>
      <c r="GOX15" s="96"/>
      <c r="GOY15" s="96"/>
      <c r="GOZ15" s="96"/>
      <c r="GPA15" s="96"/>
      <c r="GPB15" s="96"/>
      <c r="GPC15" s="96"/>
      <c r="GPD15" s="96"/>
      <c r="GPE15" s="96"/>
      <c r="GPF15" s="96"/>
      <c r="GPG15" s="96"/>
      <c r="GPH15" s="96"/>
      <c r="GPI15" s="96"/>
      <c r="GPJ15" s="96"/>
      <c r="GPK15" s="96"/>
      <c r="GPL15" s="96"/>
      <c r="GPM15" s="96"/>
      <c r="GPN15" s="96"/>
      <c r="GPO15" s="96"/>
      <c r="GPP15" s="96"/>
      <c r="GPQ15" s="96"/>
      <c r="GPR15" s="96"/>
      <c r="GPS15" s="96"/>
      <c r="GPT15" s="96"/>
      <c r="GPU15" s="96"/>
      <c r="GPV15" s="96"/>
      <c r="GPW15" s="96"/>
      <c r="GPX15" s="96"/>
      <c r="GPY15" s="96"/>
      <c r="GPZ15" s="96"/>
      <c r="GQA15" s="96"/>
      <c r="GQB15" s="96"/>
      <c r="GQC15" s="96"/>
      <c r="GQD15" s="96"/>
      <c r="GQE15" s="96"/>
      <c r="GQF15" s="96"/>
      <c r="GQG15" s="96"/>
      <c r="GQH15" s="96"/>
      <c r="GQI15" s="96"/>
      <c r="GQJ15" s="96"/>
      <c r="GQK15" s="96"/>
      <c r="GQL15" s="96"/>
      <c r="GQM15" s="96"/>
      <c r="GQN15" s="96"/>
      <c r="GQO15" s="96"/>
      <c r="GQP15" s="96"/>
      <c r="GQQ15" s="96"/>
      <c r="GQR15" s="96"/>
      <c r="GQS15" s="96"/>
      <c r="GQT15" s="96"/>
      <c r="GQU15" s="96"/>
      <c r="GQV15" s="96"/>
      <c r="GQW15" s="96"/>
      <c r="GQX15" s="96"/>
      <c r="GQY15" s="96"/>
      <c r="GQZ15" s="96"/>
      <c r="GRA15" s="96"/>
      <c r="GRB15" s="96"/>
      <c r="GRC15" s="96"/>
      <c r="GRD15" s="96"/>
      <c r="GRE15" s="96"/>
      <c r="GRF15" s="96"/>
      <c r="GRG15" s="96"/>
      <c r="GRH15" s="96"/>
      <c r="GRI15" s="96"/>
      <c r="GRJ15" s="96"/>
      <c r="GRK15" s="96"/>
      <c r="GRL15" s="96"/>
      <c r="GRM15" s="96"/>
      <c r="GRN15" s="96"/>
      <c r="GRO15" s="96"/>
      <c r="GRP15" s="96"/>
      <c r="GRQ15" s="96"/>
      <c r="GRR15" s="96"/>
      <c r="GRS15" s="96"/>
      <c r="GRT15" s="96"/>
      <c r="GRU15" s="96"/>
      <c r="GRV15" s="96"/>
      <c r="GRW15" s="96"/>
      <c r="GRX15" s="96"/>
      <c r="GRY15" s="96"/>
      <c r="GRZ15" s="96"/>
      <c r="GSA15" s="96"/>
      <c r="GSB15" s="96"/>
      <c r="GSC15" s="96"/>
      <c r="GSD15" s="96"/>
      <c r="GSE15" s="96"/>
      <c r="GSF15" s="96"/>
      <c r="GSG15" s="96"/>
      <c r="GSH15" s="96"/>
      <c r="GSI15" s="96"/>
      <c r="GSJ15" s="96"/>
      <c r="GSK15" s="96"/>
      <c r="GSL15" s="96"/>
      <c r="GSM15" s="96"/>
      <c r="GSN15" s="96"/>
      <c r="GSO15" s="96"/>
      <c r="GSP15" s="96"/>
      <c r="GSQ15" s="96"/>
      <c r="GSR15" s="96"/>
      <c r="GSS15" s="96"/>
      <c r="GST15" s="96"/>
      <c r="GSU15" s="96"/>
      <c r="GSV15" s="96"/>
      <c r="GSW15" s="96"/>
      <c r="GSX15" s="96"/>
      <c r="GSY15" s="96"/>
      <c r="GSZ15" s="96"/>
      <c r="GTA15" s="96"/>
      <c r="GTB15" s="96"/>
      <c r="GTC15" s="96"/>
      <c r="GTD15" s="96"/>
      <c r="GTE15" s="96"/>
      <c r="GTF15" s="96"/>
      <c r="GTG15" s="96"/>
      <c r="GTH15" s="96"/>
      <c r="GTI15" s="96"/>
      <c r="GTJ15" s="96"/>
      <c r="GTK15" s="96"/>
      <c r="GTL15" s="96"/>
      <c r="GTM15" s="96"/>
      <c r="GTN15" s="96"/>
      <c r="GTO15" s="96"/>
      <c r="GTP15" s="96"/>
      <c r="GTQ15" s="96"/>
      <c r="GTR15" s="96"/>
      <c r="GTS15" s="96"/>
      <c r="GTT15" s="96"/>
      <c r="GTU15" s="96"/>
      <c r="GTV15" s="96"/>
      <c r="GTW15" s="96"/>
      <c r="GTX15" s="96"/>
      <c r="GTY15" s="96"/>
      <c r="GTZ15" s="96"/>
      <c r="GUA15" s="96"/>
      <c r="GUB15" s="96"/>
      <c r="GUC15" s="96"/>
      <c r="GUD15" s="96"/>
      <c r="GUE15" s="96"/>
      <c r="GUF15" s="96"/>
      <c r="GUG15" s="96"/>
      <c r="GUH15" s="96"/>
      <c r="GUI15" s="96"/>
      <c r="GUJ15" s="96"/>
      <c r="GUK15" s="96"/>
      <c r="GUL15" s="96"/>
      <c r="GUM15" s="96"/>
      <c r="GUN15" s="96"/>
      <c r="GUO15" s="96"/>
      <c r="GUP15" s="96"/>
      <c r="GUQ15" s="96"/>
      <c r="GUR15" s="96"/>
      <c r="GUS15" s="96"/>
      <c r="GUT15" s="96"/>
      <c r="GUU15" s="96"/>
      <c r="GUV15" s="96"/>
      <c r="GUW15" s="96"/>
      <c r="GUX15" s="96"/>
      <c r="GUY15" s="96"/>
      <c r="GUZ15" s="96"/>
      <c r="GVA15" s="96"/>
      <c r="GVB15" s="96"/>
      <c r="GVC15" s="96"/>
      <c r="GVD15" s="96"/>
      <c r="GVE15" s="96"/>
      <c r="GVF15" s="96"/>
      <c r="GVG15" s="96"/>
      <c r="GVH15" s="96"/>
      <c r="GVI15" s="96"/>
      <c r="GVJ15" s="96"/>
      <c r="GVK15" s="96"/>
      <c r="GVL15" s="96"/>
      <c r="GVM15" s="96"/>
      <c r="GVN15" s="96"/>
      <c r="GVO15" s="96"/>
      <c r="GVP15" s="96"/>
      <c r="GVQ15" s="96"/>
      <c r="GVR15" s="96"/>
      <c r="GVS15" s="96"/>
      <c r="GVT15" s="96"/>
      <c r="GVU15" s="96"/>
      <c r="GVV15" s="96"/>
      <c r="GVW15" s="96"/>
      <c r="GVX15" s="96"/>
      <c r="GVY15" s="96"/>
      <c r="GVZ15" s="96"/>
      <c r="GWA15" s="96"/>
      <c r="GWB15" s="96"/>
      <c r="GWC15" s="96"/>
      <c r="GWD15" s="96"/>
      <c r="GWE15" s="96"/>
      <c r="GWF15" s="96"/>
      <c r="GWG15" s="96"/>
      <c r="GWH15" s="96"/>
      <c r="GWI15" s="96"/>
      <c r="GWJ15" s="96"/>
      <c r="GWK15" s="96"/>
      <c r="GWL15" s="96"/>
      <c r="GWM15" s="96"/>
      <c r="GWN15" s="96"/>
      <c r="GWO15" s="96"/>
      <c r="GWP15" s="96"/>
      <c r="GWQ15" s="96"/>
      <c r="GWR15" s="96"/>
      <c r="GWS15" s="96"/>
      <c r="GWT15" s="96"/>
      <c r="GWU15" s="96"/>
      <c r="GWV15" s="96"/>
      <c r="GWW15" s="96"/>
      <c r="GWX15" s="96"/>
      <c r="GWY15" s="96"/>
      <c r="GWZ15" s="96"/>
      <c r="GXA15" s="96"/>
      <c r="GXB15" s="96"/>
      <c r="GXC15" s="96"/>
      <c r="GXD15" s="96"/>
      <c r="GXE15" s="96"/>
      <c r="GXF15" s="96"/>
      <c r="GXG15" s="96"/>
      <c r="GXH15" s="96"/>
      <c r="GXI15" s="96"/>
      <c r="GXJ15" s="96"/>
      <c r="GXK15" s="96"/>
      <c r="GXL15" s="96"/>
      <c r="GXM15" s="96"/>
      <c r="GXN15" s="96"/>
      <c r="GXO15" s="96"/>
      <c r="GXP15" s="96"/>
      <c r="GXQ15" s="96"/>
      <c r="GXR15" s="96"/>
      <c r="GXS15" s="96"/>
      <c r="GXT15" s="96"/>
      <c r="GXU15" s="96"/>
      <c r="GXV15" s="96"/>
      <c r="GXW15" s="96"/>
      <c r="GXX15" s="96"/>
      <c r="GXY15" s="96"/>
      <c r="GXZ15" s="96"/>
      <c r="GYA15" s="96"/>
      <c r="GYB15" s="96"/>
      <c r="GYC15" s="96"/>
      <c r="GYD15" s="96"/>
      <c r="GYE15" s="96"/>
      <c r="GYF15" s="96"/>
      <c r="GYG15" s="96"/>
      <c r="GYH15" s="96"/>
      <c r="GYI15" s="96"/>
      <c r="GYJ15" s="96"/>
      <c r="GYK15" s="96"/>
      <c r="GYL15" s="96"/>
      <c r="GYM15" s="96"/>
      <c r="GYN15" s="96"/>
      <c r="GYO15" s="96"/>
      <c r="GYP15" s="96"/>
      <c r="GYQ15" s="96"/>
      <c r="GYR15" s="96"/>
      <c r="GYS15" s="96"/>
      <c r="GYT15" s="96"/>
      <c r="GYU15" s="96"/>
      <c r="GYV15" s="96"/>
      <c r="GYW15" s="96"/>
      <c r="GYX15" s="96"/>
      <c r="GYY15" s="96"/>
      <c r="GYZ15" s="96"/>
      <c r="GZA15" s="96"/>
      <c r="GZB15" s="96"/>
      <c r="GZC15" s="96"/>
      <c r="GZD15" s="96"/>
      <c r="GZE15" s="96"/>
      <c r="GZF15" s="96"/>
      <c r="GZG15" s="96"/>
      <c r="GZH15" s="96"/>
      <c r="GZI15" s="96"/>
      <c r="GZJ15" s="96"/>
      <c r="GZK15" s="96"/>
      <c r="GZL15" s="96"/>
      <c r="GZM15" s="96"/>
      <c r="GZN15" s="96"/>
      <c r="GZO15" s="96"/>
      <c r="GZP15" s="96"/>
      <c r="GZQ15" s="96"/>
      <c r="GZR15" s="96"/>
      <c r="GZS15" s="96"/>
      <c r="GZT15" s="96"/>
      <c r="GZU15" s="96"/>
      <c r="GZV15" s="96"/>
      <c r="GZW15" s="96"/>
      <c r="GZX15" s="96"/>
      <c r="GZY15" s="96"/>
      <c r="GZZ15" s="96"/>
      <c r="HAA15" s="96"/>
      <c r="HAB15" s="96"/>
      <c r="HAC15" s="96"/>
      <c r="HAD15" s="96"/>
      <c r="HAE15" s="96"/>
      <c r="HAF15" s="96"/>
      <c r="HAG15" s="96"/>
      <c r="HAH15" s="96"/>
      <c r="HAI15" s="96"/>
      <c r="HAJ15" s="96"/>
      <c r="HAK15" s="96"/>
      <c r="HAL15" s="96"/>
      <c r="HAM15" s="96"/>
      <c r="HAN15" s="96"/>
      <c r="HAO15" s="96"/>
      <c r="HAP15" s="96"/>
      <c r="HAQ15" s="96"/>
      <c r="HAR15" s="96"/>
      <c r="HAS15" s="96"/>
      <c r="HAT15" s="96"/>
      <c r="HAU15" s="96"/>
      <c r="HAV15" s="96"/>
      <c r="HAW15" s="96"/>
      <c r="HAX15" s="96"/>
      <c r="HAY15" s="96"/>
      <c r="HAZ15" s="96"/>
      <c r="HBA15" s="96"/>
      <c r="HBB15" s="96"/>
      <c r="HBC15" s="96"/>
      <c r="HBD15" s="96"/>
      <c r="HBE15" s="96"/>
      <c r="HBF15" s="96"/>
      <c r="HBG15" s="96"/>
      <c r="HBH15" s="96"/>
      <c r="HBI15" s="96"/>
      <c r="HBJ15" s="96"/>
      <c r="HBK15" s="96"/>
      <c r="HBL15" s="96"/>
      <c r="HBM15" s="96"/>
      <c r="HBN15" s="96"/>
      <c r="HBO15" s="96"/>
      <c r="HBP15" s="96"/>
      <c r="HBQ15" s="96"/>
      <c r="HBR15" s="96"/>
      <c r="HBS15" s="96"/>
      <c r="HBT15" s="96"/>
      <c r="HBU15" s="96"/>
      <c r="HBV15" s="96"/>
      <c r="HBW15" s="96"/>
      <c r="HBX15" s="96"/>
      <c r="HBY15" s="96"/>
      <c r="HBZ15" s="96"/>
      <c r="HCA15" s="96"/>
      <c r="HCB15" s="96"/>
      <c r="HCC15" s="96"/>
      <c r="HCD15" s="96"/>
      <c r="HCE15" s="96"/>
      <c r="HCF15" s="96"/>
      <c r="HCG15" s="96"/>
      <c r="HCH15" s="96"/>
      <c r="HCI15" s="96"/>
      <c r="HCJ15" s="96"/>
      <c r="HCK15" s="96"/>
      <c r="HCL15" s="96"/>
      <c r="HCM15" s="96"/>
      <c r="HCN15" s="96"/>
      <c r="HCO15" s="96"/>
      <c r="HCP15" s="96"/>
      <c r="HCQ15" s="96"/>
      <c r="HCR15" s="96"/>
      <c r="HCS15" s="96"/>
      <c r="HCT15" s="96"/>
      <c r="HCU15" s="96"/>
      <c r="HCV15" s="96"/>
      <c r="HCW15" s="96"/>
      <c r="HCX15" s="96"/>
      <c r="HCY15" s="96"/>
      <c r="HCZ15" s="96"/>
      <c r="HDA15" s="96"/>
      <c r="HDB15" s="96"/>
      <c r="HDC15" s="96"/>
      <c r="HDD15" s="96"/>
      <c r="HDE15" s="96"/>
      <c r="HDF15" s="96"/>
      <c r="HDG15" s="96"/>
      <c r="HDH15" s="96"/>
      <c r="HDI15" s="96"/>
      <c r="HDJ15" s="96"/>
      <c r="HDK15" s="96"/>
      <c r="HDL15" s="96"/>
      <c r="HDM15" s="96"/>
      <c r="HDN15" s="96"/>
      <c r="HDO15" s="96"/>
      <c r="HDP15" s="96"/>
      <c r="HDQ15" s="96"/>
      <c r="HDR15" s="96"/>
      <c r="HDS15" s="96"/>
      <c r="HDT15" s="96"/>
      <c r="HDU15" s="96"/>
      <c r="HDV15" s="96"/>
      <c r="HDW15" s="96"/>
      <c r="HDX15" s="96"/>
      <c r="HDY15" s="96"/>
      <c r="HDZ15" s="96"/>
      <c r="HEA15" s="96"/>
      <c r="HEB15" s="96"/>
      <c r="HEC15" s="96"/>
      <c r="HED15" s="96"/>
      <c r="HEE15" s="96"/>
      <c r="HEF15" s="96"/>
      <c r="HEG15" s="96"/>
      <c r="HEH15" s="96"/>
      <c r="HEI15" s="96"/>
      <c r="HEJ15" s="96"/>
      <c r="HEK15" s="96"/>
      <c r="HEL15" s="96"/>
      <c r="HEM15" s="96"/>
      <c r="HEN15" s="96"/>
      <c r="HEO15" s="96"/>
      <c r="HEP15" s="96"/>
      <c r="HEQ15" s="96"/>
      <c r="HER15" s="96"/>
      <c r="HES15" s="96"/>
      <c r="HET15" s="96"/>
      <c r="HEU15" s="96"/>
      <c r="HEV15" s="96"/>
      <c r="HEW15" s="96"/>
      <c r="HEX15" s="96"/>
      <c r="HEY15" s="96"/>
      <c r="HEZ15" s="96"/>
      <c r="HFA15" s="96"/>
      <c r="HFB15" s="96"/>
      <c r="HFC15" s="96"/>
      <c r="HFD15" s="96"/>
      <c r="HFE15" s="96"/>
      <c r="HFF15" s="96"/>
      <c r="HFG15" s="96"/>
      <c r="HFH15" s="96"/>
      <c r="HFI15" s="96"/>
      <c r="HFJ15" s="96"/>
      <c r="HFK15" s="96"/>
      <c r="HFL15" s="96"/>
      <c r="HFM15" s="96"/>
      <c r="HFN15" s="96"/>
      <c r="HFO15" s="96"/>
      <c r="HFP15" s="96"/>
      <c r="HFQ15" s="96"/>
      <c r="HFR15" s="96"/>
      <c r="HFS15" s="96"/>
      <c r="HFT15" s="96"/>
      <c r="HFU15" s="96"/>
      <c r="HFV15" s="96"/>
      <c r="HFW15" s="96"/>
      <c r="HFX15" s="96"/>
      <c r="HFY15" s="96"/>
      <c r="HFZ15" s="96"/>
      <c r="HGA15" s="96"/>
      <c r="HGB15" s="96"/>
      <c r="HGC15" s="96"/>
      <c r="HGD15" s="96"/>
      <c r="HGE15" s="96"/>
      <c r="HGF15" s="96"/>
      <c r="HGG15" s="96"/>
      <c r="HGH15" s="96"/>
      <c r="HGI15" s="96"/>
      <c r="HGJ15" s="96"/>
      <c r="HGK15" s="96"/>
      <c r="HGL15" s="96"/>
      <c r="HGM15" s="96"/>
      <c r="HGN15" s="96"/>
      <c r="HGO15" s="96"/>
      <c r="HGP15" s="96"/>
      <c r="HGQ15" s="96"/>
      <c r="HGR15" s="96"/>
      <c r="HGS15" s="96"/>
      <c r="HGT15" s="96"/>
      <c r="HGU15" s="96"/>
      <c r="HGV15" s="96"/>
      <c r="HGW15" s="96"/>
      <c r="HGX15" s="96"/>
      <c r="HGY15" s="96"/>
      <c r="HGZ15" s="96"/>
      <c r="HHA15" s="96"/>
      <c r="HHB15" s="96"/>
      <c r="HHC15" s="96"/>
      <c r="HHD15" s="96"/>
      <c r="HHE15" s="96"/>
      <c r="HHF15" s="96"/>
      <c r="HHG15" s="96"/>
      <c r="HHH15" s="96"/>
      <c r="HHI15" s="96"/>
      <c r="HHJ15" s="96"/>
      <c r="HHK15" s="96"/>
      <c r="HHL15" s="96"/>
      <c r="HHM15" s="96"/>
      <c r="HHN15" s="96"/>
      <c r="HHO15" s="96"/>
      <c r="HHP15" s="96"/>
      <c r="HHQ15" s="96"/>
      <c r="HHR15" s="96"/>
      <c r="HHS15" s="96"/>
      <c r="HHT15" s="96"/>
      <c r="HHU15" s="96"/>
      <c r="HHV15" s="96"/>
      <c r="HHW15" s="96"/>
      <c r="HHX15" s="96"/>
      <c r="HHY15" s="96"/>
      <c r="HHZ15" s="96"/>
      <c r="HIA15" s="96"/>
      <c r="HIB15" s="96"/>
      <c r="HIC15" s="96"/>
      <c r="HID15" s="96"/>
      <c r="HIE15" s="96"/>
      <c r="HIF15" s="96"/>
      <c r="HIG15" s="96"/>
      <c r="HIH15" s="96"/>
      <c r="HII15" s="96"/>
      <c r="HIJ15" s="96"/>
      <c r="HIK15" s="96"/>
      <c r="HIL15" s="96"/>
      <c r="HIM15" s="96"/>
      <c r="HIN15" s="96"/>
      <c r="HIO15" s="96"/>
      <c r="HIP15" s="96"/>
      <c r="HIQ15" s="96"/>
      <c r="HIR15" s="96"/>
      <c r="HIS15" s="96"/>
      <c r="HIT15" s="96"/>
      <c r="HIU15" s="96"/>
      <c r="HIV15" s="96"/>
      <c r="HIW15" s="96"/>
      <c r="HIX15" s="96"/>
      <c r="HIY15" s="96"/>
      <c r="HIZ15" s="96"/>
      <c r="HJA15" s="96"/>
      <c r="HJB15" s="96"/>
      <c r="HJC15" s="96"/>
      <c r="HJD15" s="96"/>
      <c r="HJE15" s="96"/>
      <c r="HJF15" s="96"/>
      <c r="HJG15" s="96"/>
      <c r="HJH15" s="96"/>
      <c r="HJI15" s="96"/>
      <c r="HJJ15" s="96"/>
      <c r="HJK15" s="96"/>
      <c r="HJL15" s="96"/>
      <c r="HJM15" s="96"/>
      <c r="HJN15" s="96"/>
      <c r="HJO15" s="96"/>
      <c r="HJP15" s="96"/>
      <c r="HJQ15" s="96"/>
      <c r="HJR15" s="96"/>
      <c r="HJS15" s="96"/>
      <c r="HJT15" s="96"/>
      <c r="HJU15" s="96"/>
      <c r="HJV15" s="96"/>
      <c r="HJW15" s="96"/>
      <c r="HJX15" s="96"/>
      <c r="HJY15" s="96"/>
      <c r="HJZ15" s="96"/>
      <c r="HKA15" s="96"/>
      <c r="HKB15" s="96"/>
      <c r="HKC15" s="96"/>
      <c r="HKD15" s="96"/>
      <c r="HKE15" s="96"/>
      <c r="HKF15" s="96"/>
      <c r="HKG15" s="96"/>
      <c r="HKH15" s="96"/>
      <c r="HKI15" s="96"/>
      <c r="HKJ15" s="96"/>
      <c r="HKK15" s="96"/>
      <c r="HKL15" s="96"/>
      <c r="HKM15" s="96"/>
      <c r="HKN15" s="96"/>
      <c r="HKO15" s="96"/>
      <c r="HKP15" s="96"/>
      <c r="HKQ15" s="96"/>
      <c r="HKR15" s="96"/>
      <c r="HKS15" s="96"/>
      <c r="HKT15" s="96"/>
      <c r="HKU15" s="96"/>
      <c r="HKV15" s="96"/>
      <c r="HKW15" s="96"/>
      <c r="HKX15" s="96"/>
      <c r="HKY15" s="96"/>
      <c r="HKZ15" s="96"/>
      <c r="HLA15" s="96"/>
      <c r="HLB15" s="96"/>
      <c r="HLC15" s="96"/>
      <c r="HLD15" s="96"/>
      <c r="HLE15" s="96"/>
      <c r="HLF15" s="96"/>
      <c r="HLG15" s="96"/>
      <c r="HLH15" s="96"/>
      <c r="HLI15" s="96"/>
      <c r="HLJ15" s="96"/>
      <c r="HLK15" s="96"/>
      <c r="HLL15" s="96"/>
      <c r="HLM15" s="96"/>
      <c r="HLN15" s="96"/>
      <c r="HLO15" s="96"/>
      <c r="HLP15" s="96"/>
      <c r="HLQ15" s="96"/>
      <c r="HLR15" s="96"/>
      <c r="HLS15" s="96"/>
      <c r="HLT15" s="96"/>
      <c r="HLU15" s="96"/>
      <c r="HLV15" s="96"/>
      <c r="HLW15" s="96"/>
      <c r="HLX15" s="96"/>
      <c r="HLY15" s="96"/>
      <c r="HLZ15" s="96"/>
      <c r="HMA15" s="96"/>
      <c r="HMB15" s="96"/>
      <c r="HMC15" s="96"/>
      <c r="HMD15" s="96"/>
      <c r="HME15" s="96"/>
      <c r="HMF15" s="96"/>
      <c r="HMG15" s="96"/>
      <c r="HMH15" s="96"/>
      <c r="HMI15" s="96"/>
      <c r="HMJ15" s="96"/>
      <c r="HMK15" s="96"/>
      <c r="HML15" s="96"/>
      <c r="HMM15" s="96"/>
      <c r="HMN15" s="96"/>
      <c r="HMO15" s="96"/>
      <c r="HMP15" s="96"/>
      <c r="HMQ15" s="96"/>
      <c r="HMR15" s="96"/>
      <c r="HMS15" s="96"/>
      <c r="HMT15" s="96"/>
      <c r="HMU15" s="96"/>
      <c r="HMV15" s="96"/>
      <c r="HMW15" s="96"/>
      <c r="HMX15" s="96"/>
      <c r="HMY15" s="96"/>
      <c r="HMZ15" s="96"/>
      <c r="HNA15" s="96"/>
      <c r="HNB15" s="96"/>
      <c r="HNC15" s="96"/>
      <c r="HND15" s="96"/>
      <c r="HNE15" s="96"/>
      <c r="HNF15" s="96"/>
      <c r="HNG15" s="96"/>
      <c r="HNH15" s="96"/>
      <c r="HNI15" s="96"/>
      <c r="HNJ15" s="96"/>
      <c r="HNK15" s="96"/>
      <c r="HNL15" s="96"/>
      <c r="HNM15" s="96"/>
      <c r="HNN15" s="96"/>
      <c r="HNO15" s="96"/>
      <c r="HNP15" s="96"/>
      <c r="HNQ15" s="96"/>
      <c r="HNR15" s="96"/>
      <c r="HNS15" s="96"/>
      <c r="HNT15" s="96"/>
      <c r="HNU15" s="96"/>
      <c r="HNV15" s="96"/>
      <c r="HNW15" s="96"/>
      <c r="HNX15" s="96"/>
      <c r="HNY15" s="96"/>
      <c r="HNZ15" s="96"/>
      <c r="HOA15" s="96"/>
      <c r="HOB15" s="96"/>
      <c r="HOC15" s="96"/>
      <c r="HOD15" s="96"/>
      <c r="HOE15" s="96"/>
      <c r="HOF15" s="96"/>
      <c r="HOG15" s="96"/>
      <c r="HOH15" s="96"/>
      <c r="HOI15" s="96"/>
      <c r="HOJ15" s="96"/>
      <c r="HOK15" s="96"/>
      <c r="HOL15" s="96"/>
      <c r="HOM15" s="96"/>
      <c r="HON15" s="96"/>
      <c r="HOO15" s="96"/>
      <c r="HOP15" s="96"/>
      <c r="HOQ15" s="96"/>
      <c r="HOR15" s="96"/>
      <c r="HOS15" s="96"/>
      <c r="HOT15" s="96"/>
      <c r="HOU15" s="96"/>
      <c r="HOV15" s="96"/>
      <c r="HOW15" s="96"/>
      <c r="HOX15" s="96"/>
      <c r="HOY15" s="96"/>
      <c r="HOZ15" s="96"/>
      <c r="HPA15" s="96"/>
      <c r="HPB15" s="96"/>
      <c r="HPC15" s="96"/>
      <c r="HPD15" s="96"/>
      <c r="HPE15" s="96"/>
      <c r="HPF15" s="96"/>
      <c r="HPG15" s="96"/>
      <c r="HPH15" s="96"/>
      <c r="HPI15" s="96"/>
      <c r="HPJ15" s="96"/>
      <c r="HPK15" s="96"/>
      <c r="HPL15" s="96"/>
      <c r="HPM15" s="96"/>
      <c r="HPN15" s="96"/>
      <c r="HPO15" s="96"/>
      <c r="HPP15" s="96"/>
      <c r="HPQ15" s="96"/>
      <c r="HPR15" s="96"/>
      <c r="HPS15" s="96"/>
      <c r="HPT15" s="96"/>
      <c r="HPU15" s="96"/>
      <c r="HPV15" s="96"/>
      <c r="HPW15" s="96"/>
      <c r="HPX15" s="96"/>
      <c r="HPY15" s="96"/>
      <c r="HPZ15" s="96"/>
      <c r="HQA15" s="96"/>
      <c r="HQB15" s="96"/>
      <c r="HQC15" s="96"/>
      <c r="HQD15" s="96"/>
      <c r="HQE15" s="96"/>
      <c r="HQF15" s="96"/>
      <c r="HQG15" s="96"/>
      <c r="HQH15" s="96"/>
      <c r="HQI15" s="96"/>
      <c r="HQJ15" s="96"/>
      <c r="HQK15" s="96"/>
      <c r="HQL15" s="96"/>
      <c r="HQM15" s="96"/>
      <c r="HQN15" s="96"/>
      <c r="HQO15" s="96"/>
      <c r="HQP15" s="96"/>
      <c r="HQQ15" s="96"/>
      <c r="HQR15" s="96"/>
      <c r="HQS15" s="96"/>
      <c r="HQT15" s="96"/>
      <c r="HQU15" s="96"/>
      <c r="HQV15" s="96"/>
      <c r="HQW15" s="96"/>
      <c r="HQX15" s="96"/>
      <c r="HQY15" s="96"/>
      <c r="HQZ15" s="96"/>
      <c r="HRA15" s="96"/>
      <c r="HRB15" s="96"/>
      <c r="HRC15" s="96"/>
      <c r="HRD15" s="96"/>
      <c r="HRE15" s="96"/>
      <c r="HRF15" s="96"/>
      <c r="HRG15" s="96"/>
      <c r="HRH15" s="96"/>
      <c r="HRI15" s="96"/>
      <c r="HRJ15" s="96"/>
      <c r="HRK15" s="96"/>
      <c r="HRL15" s="96"/>
      <c r="HRM15" s="96"/>
      <c r="HRN15" s="96"/>
      <c r="HRO15" s="96"/>
      <c r="HRP15" s="96"/>
      <c r="HRQ15" s="96"/>
      <c r="HRR15" s="96"/>
      <c r="HRS15" s="96"/>
      <c r="HRT15" s="96"/>
      <c r="HRU15" s="96"/>
      <c r="HRV15" s="96"/>
      <c r="HRW15" s="96"/>
      <c r="HRX15" s="96"/>
      <c r="HRY15" s="96"/>
      <c r="HRZ15" s="96"/>
      <c r="HSA15" s="96"/>
      <c r="HSB15" s="96"/>
      <c r="HSC15" s="96"/>
      <c r="HSD15" s="96"/>
      <c r="HSE15" s="96"/>
      <c r="HSF15" s="96"/>
      <c r="HSG15" s="96"/>
      <c r="HSH15" s="96"/>
      <c r="HSI15" s="96"/>
      <c r="HSJ15" s="96"/>
      <c r="HSK15" s="96"/>
      <c r="HSL15" s="96"/>
      <c r="HSM15" s="96"/>
      <c r="HSN15" s="96"/>
      <c r="HSO15" s="96"/>
      <c r="HSP15" s="96"/>
      <c r="HSQ15" s="96"/>
      <c r="HSR15" s="96"/>
      <c r="HSS15" s="96"/>
      <c r="HST15" s="96"/>
      <c r="HSU15" s="96"/>
      <c r="HSV15" s="96"/>
      <c r="HSW15" s="96"/>
      <c r="HSX15" s="96"/>
      <c r="HSY15" s="96"/>
      <c r="HSZ15" s="96"/>
      <c r="HTA15" s="96"/>
      <c r="HTB15" s="96"/>
      <c r="HTC15" s="96"/>
      <c r="HTD15" s="96"/>
      <c r="HTE15" s="96"/>
      <c r="HTF15" s="96"/>
      <c r="HTG15" s="96"/>
      <c r="HTH15" s="96"/>
      <c r="HTI15" s="96"/>
      <c r="HTJ15" s="96"/>
      <c r="HTK15" s="96"/>
      <c r="HTL15" s="96"/>
      <c r="HTM15" s="96"/>
      <c r="HTN15" s="96"/>
      <c r="HTO15" s="96"/>
      <c r="HTP15" s="96"/>
      <c r="HTQ15" s="96"/>
      <c r="HTR15" s="96"/>
      <c r="HTS15" s="96"/>
      <c r="HTT15" s="96"/>
      <c r="HTU15" s="96"/>
      <c r="HTV15" s="96"/>
      <c r="HTW15" s="96"/>
      <c r="HTX15" s="96"/>
      <c r="HTY15" s="96"/>
      <c r="HTZ15" s="96"/>
      <c r="HUA15" s="96"/>
      <c r="HUB15" s="96"/>
      <c r="HUC15" s="96"/>
      <c r="HUD15" s="96"/>
      <c r="HUE15" s="96"/>
      <c r="HUF15" s="96"/>
      <c r="HUG15" s="96"/>
      <c r="HUH15" s="96"/>
      <c r="HUI15" s="96"/>
      <c r="HUJ15" s="96"/>
      <c r="HUK15" s="96"/>
      <c r="HUL15" s="96"/>
      <c r="HUM15" s="96"/>
      <c r="HUN15" s="96"/>
      <c r="HUO15" s="96"/>
      <c r="HUP15" s="96"/>
      <c r="HUQ15" s="96"/>
      <c r="HUR15" s="96"/>
      <c r="HUS15" s="96"/>
      <c r="HUT15" s="96"/>
      <c r="HUU15" s="96"/>
      <c r="HUV15" s="96"/>
      <c r="HUW15" s="96"/>
      <c r="HUX15" s="96"/>
      <c r="HUY15" s="96"/>
      <c r="HUZ15" s="96"/>
      <c r="HVA15" s="96"/>
      <c r="HVB15" s="96"/>
      <c r="HVC15" s="96"/>
      <c r="HVD15" s="96"/>
      <c r="HVE15" s="96"/>
      <c r="HVF15" s="96"/>
      <c r="HVG15" s="96"/>
      <c r="HVH15" s="96"/>
      <c r="HVI15" s="96"/>
      <c r="HVJ15" s="96"/>
      <c r="HVK15" s="96"/>
      <c r="HVL15" s="96"/>
      <c r="HVM15" s="96"/>
      <c r="HVN15" s="96"/>
      <c r="HVO15" s="96"/>
      <c r="HVP15" s="96"/>
      <c r="HVQ15" s="96"/>
      <c r="HVR15" s="96"/>
      <c r="HVS15" s="96"/>
      <c r="HVT15" s="96"/>
      <c r="HVU15" s="96"/>
      <c r="HVV15" s="96"/>
      <c r="HVW15" s="96"/>
      <c r="HVX15" s="96"/>
      <c r="HVY15" s="96"/>
      <c r="HVZ15" s="96"/>
      <c r="HWA15" s="96"/>
      <c r="HWB15" s="96"/>
      <c r="HWC15" s="96"/>
      <c r="HWD15" s="96"/>
      <c r="HWE15" s="96"/>
      <c r="HWF15" s="96"/>
      <c r="HWG15" s="96"/>
      <c r="HWH15" s="96"/>
      <c r="HWI15" s="96"/>
      <c r="HWJ15" s="96"/>
      <c r="HWK15" s="96"/>
      <c r="HWL15" s="96"/>
      <c r="HWM15" s="96"/>
      <c r="HWN15" s="96"/>
      <c r="HWO15" s="96"/>
      <c r="HWP15" s="96"/>
      <c r="HWQ15" s="96"/>
      <c r="HWR15" s="96"/>
      <c r="HWS15" s="96"/>
      <c r="HWT15" s="96"/>
      <c r="HWU15" s="96"/>
      <c r="HWV15" s="96"/>
      <c r="HWW15" s="96"/>
      <c r="HWX15" s="96"/>
      <c r="HWY15" s="96"/>
      <c r="HWZ15" s="96"/>
      <c r="HXA15" s="96"/>
      <c r="HXB15" s="96"/>
      <c r="HXC15" s="96"/>
      <c r="HXD15" s="96"/>
      <c r="HXE15" s="96"/>
      <c r="HXF15" s="96"/>
      <c r="HXG15" s="96"/>
      <c r="HXH15" s="96"/>
      <c r="HXI15" s="96"/>
      <c r="HXJ15" s="96"/>
      <c r="HXK15" s="96"/>
      <c r="HXL15" s="96"/>
      <c r="HXM15" s="96"/>
      <c r="HXN15" s="96"/>
      <c r="HXO15" s="96"/>
      <c r="HXP15" s="96"/>
      <c r="HXQ15" s="96"/>
      <c r="HXR15" s="96"/>
      <c r="HXS15" s="96"/>
      <c r="HXT15" s="96"/>
      <c r="HXU15" s="96"/>
      <c r="HXV15" s="96"/>
      <c r="HXW15" s="96"/>
      <c r="HXX15" s="96"/>
      <c r="HXY15" s="96"/>
      <c r="HXZ15" s="96"/>
      <c r="HYA15" s="96"/>
      <c r="HYB15" s="96"/>
      <c r="HYC15" s="96"/>
      <c r="HYD15" s="96"/>
      <c r="HYE15" s="96"/>
      <c r="HYF15" s="96"/>
      <c r="HYG15" s="96"/>
      <c r="HYH15" s="96"/>
      <c r="HYI15" s="96"/>
      <c r="HYJ15" s="96"/>
      <c r="HYK15" s="96"/>
      <c r="HYL15" s="96"/>
      <c r="HYM15" s="96"/>
      <c r="HYN15" s="96"/>
      <c r="HYO15" s="96"/>
      <c r="HYP15" s="96"/>
      <c r="HYQ15" s="96"/>
      <c r="HYR15" s="96"/>
      <c r="HYS15" s="96"/>
      <c r="HYT15" s="96"/>
      <c r="HYU15" s="96"/>
      <c r="HYV15" s="96"/>
      <c r="HYW15" s="96"/>
      <c r="HYX15" s="96"/>
      <c r="HYY15" s="96"/>
      <c r="HYZ15" s="96"/>
      <c r="HZA15" s="96"/>
      <c r="HZB15" s="96"/>
      <c r="HZC15" s="96"/>
      <c r="HZD15" s="96"/>
      <c r="HZE15" s="96"/>
      <c r="HZF15" s="96"/>
      <c r="HZG15" s="96"/>
      <c r="HZH15" s="96"/>
      <c r="HZI15" s="96"/>
      <c r="HZJ15" s="96"/>
      <c r="HZK15" s="96"/>
      <c r="HZL15" s="96"/>
      <c r="HZM15" s="96"/>
      <c r="HZN15" s="96"/>
      <c r="HZO15" s="96"/>
      <c r="HZP15" s="96"/>
      <c r="HZQ15" s="96"/>
      <c r="HZR15" s="96"/>
      <c r="HZS15" s="96"/>
      <c r="HZT15" s="96"/>
      <c r="HZU15" s="96"/>
      <c r="HZV15" s="96"/>
      <c r="HZW15" s="96"/>
      <c r="HZX15" s="96"/>
      <c r="HZY15" s="96"/>
      <c r="HZZ15" s="96"/>
      <c r="IAA15" s="96"/>
      <c r="IAB15" s="96"/>
      <c r="IAC15" s="96"/>
      <c r="IAD15" s="96"/>
      <c r="IAE15" s="96"/>
      <c r="IAF15" s="96"/>
      <c r="IAG15" s="96"/>
      <c r="IAH15" s="96"/>
      <c r="IAI15" s="96"/>
      <c r="IAJ15" s="96"/>
      <c r="IAK15" s="96"/>
      <c r="IAL15" s="96"/>
      <c r="IAM15" s="96"/>
      <c r="IAN15" s="96"/>
      <c r="IAO15" s="96"/>
      <c r="IAP15" s="96"/>
      <c r="IAQ15" s="96"/>
      <c r="IAR15" s="96"/>
      <c r="IAS15" s="96"/>
      <c r="IAT15" s="96"/>
      <c r="IAU15" s="96"/>
      <c r="IAV15" s="96"/>
      <c r="IAW15" s="96"/>
      <c r="IAX15" s="96"/>
      <c r="IAY15" s="96"/>
      <c r="IAZ15" s="96"/>
      <c r="IBA15" s="96"/>
      <c r="IBB15" s="96"/>
      <c r="IBC15" s="96"/>
      <c r="IBD15" s="96"/>
      <c r="IBE15" s="96"/>
      <c r="IBF15" s="96"/>
      <c r="IBG15" s="96"/>
      <c r="IBH15" s="96"/>
      <c r="IBI15" s="96"/>
      <c r="IBJ15" s="96"/>
      <c r="IBK15" s="96"/>
      <c r="IBL15" s="96"/>
      <c r="IBM15" s="96"/>
      <c r="IBN15" s="96"/>
      <c r="IBO15" s="96"/>
      <c r="IBP15" s="96"/>
      <c r="IBQ15" s="96"/>
      <c r="IBR15" s="96"/>
      <c r="IBS15" s="96"/>
      <c r="IBT15" s="96"/>
      <c r="IBU15" s="96"/>
      <c r="IBV15" s="96"/>
      <c r="IBW15" s="96"/>
      <c r="IBX15" s="96"/>
      <c r="IBY15" s="96"/>
      <c r="IBZ15" s="96"/>
      <c r="ICA15" s="96"/>
      <c r="ICB15" s="96"/>
      <c r="ICC15" s="96"/>
      <c r="ICD15" s="96"/>
      <c r="ICE15" s="96"/>
      <c r="ICF15" s="96"/>
      <c r="ICG15" s="96"/>
      <c r="ICH15" s="96"/>
      <c r="ICI15" s="96"/>
      <c r="ICJ15" s="96"/>
      <c r="ICK15" s="96"/>
      <c r="ICL15" s="96"/>
      <c r="ICM15" s="96"/>
      <c r="ICN15" s="96"/>
      <c r="ICO15" s="96"/>
      <c r="ICP15" s="96"/>
      <c r="ICQ15" s="96"/>
      <c r="ICR15" s="96"/>
      <c r="ICS15" s="96"/>
      <c r="ICT15" s="96"/>
      <c r="ICU15" s="96"/>
      <c r="ICV15" s="96"/>
      <c r="ICW15" s="96"/>
      <c r="ICX15" s="96"/>
      <c r="ICY15" s="96"/>
      <c r="ICZ15" s="96"/>
      <c r="IDA15" s="96"/>
      <c r="IDB15" s="96"/>
      <c r="IDC15" s="96"/>
      <c r="IDD15" s="96"/>
      <c r="IDE15" s="96"/>
      <c r="IDF15" s="96"/>
      <c r="IDG15" s="96"/>
      <c r="IDH15" s="96"/>
      <c r="IDI15" s="96"/>
      <c r="IDJ15" s="96"/>
      <c r="IDK15" s="96"/>
      <c r="IDL15" s="96"/>
      <c r="IDM15" s="96"/>
      <c r="IDN15" s="96"/>
      <c r="IDO15" s="96"/>
      <c r="IDP15" s="96"/>
      <c r="IDQ15" s="96"/>
      <c r="IDR15" s="96"/>
      <c r="IDS15" s="96"/>
      <c r="IDT15" s="96"/>
      <c r="IDU15" s="96"/>
      <c r="IDV15" s="96"/>
      <c r="IDW15" s="96"/>
      <c r="IDX15" s="96"/>
      <c r="IDY15" s="96"/>
      <c r="IDZ15" s="96"/>
      <c r="IEA15" s="96"/>
      <c r="IEB15" s="96"/>
      <c r="IEC15" s="96"/>
      <c r="IED15" s="96"/>
      <c r="IEE15" s="96"/>
      <c r="IEF15" s="96"/>
      <c r="IEG15" s="96"/>
      <c r="IEH15" s="96"/>
      <c r="IEI15" s="96"/>
      <c r="IEJ15" s="96"/>
      <c r="IEK15" s="96"/>
      <c r="IEL15" s="96"/>
      <c r="IEM15" s="96"/>
      <c r="IEN15" s="96"/>
      <c r="IEO15" s="96"/>
      <c r="IEP15" s="96"/>
      <c r="IEQ15" s="96"/>
      <c r="IER15" s="96"/>
      <c r="IES15" s="96"/>
      <c r="IET15" s="96"/>
      <c r="IEU15" s="96"/>
      <c r="IEV15" s="96"/>
      <c r="IEW15" s="96"/>
      <c r="IEX15" s="96"/>
      <c r="IEY15" s="96"/>
      <c r="IEZ15" s="96"/>
      <c r="IFA15" s="96"/>
      <c r="IFB15" s="96"/>
      <c r="IFC15" s="96"/>
      <c r="IFD15" s="96"/>
      <c r="IFE15" s="96"/>
      <c r="IFF15" s="96"/>
      <c r="IFG15" s="96"/>
      <c r="IFH15" s="96"/>
      <c r="IFI15" s="96"/>
      <c r="IFJ15" s="96"/>
      <c r="IFK15" s="96"/>
      <c r="IFL15" s="96"/>
      <c r="IFM15" s="96"/>
      <c r="IFN15" s="96"/>
      <c r="IFO15" s="96"/>
      <c r="IFP15" s="96"/>
      <c r="IFQ15" s="96"/>
      <c r="IFR15" s="96"/>
      <c r="IFS15" s="96"/>
      <c r="IFT15" s="96"/>
      <c r="IFU15" s="96"/>
      <c r="IFV15" s="96"/>
      <c r="IFW15" s="96"/>
      <c r="IFX15" s="96"/>
      <c r="IFY15" s="96"/>
      <c r="IFZ15" s="96"/>
      <c r="IGA15" s="96"/>
      <c r="IGB15" s="96"/>
      <c r="IGC15" s="96"/>
      <c r="IGD15" s="96"/>
      <c r="IGE15" s="96"/>
      <c r="IGF15" s="96"/>
      <c r="IGG15" s="96"/>
      <c r="IGH15" s="96"/>
      <c r="IGI15" s="96"/>
      <c r="IGJ15" s="96"/>
      <c r="IGK15" s="96"/>
      <c r="IGL15" s="96"/>
      <c r="IGM15" s="96"/>
      <c r="IGN15" s="96"/>
      <c r="IGO15" s="96"/>
      <c r="IGP15" s="96"/>
      <c r="IGQ15" s="96"/>
      <c r="IGR15" s="96"/>
      <c r="IGS15" s="96"/>
      <c r="IGT15" s="96"/>
      <c r="IGU15" s="96"/>
      <c r="IGV15" s="96"/>
      <c r="IGW15" s="96"/>
      <c r="IGX15" s="96"/>
      <c r="IGY15" s="96"/>
      <c r="IGZ15" s="96"/>
      <c r="IHA15" s="96"/>
      <c r="IHB15" s="96"/>
      <c r="IHC15" s="96"/>
      <c r="IHD15" s="96"/>
      <c r="IHE15" s="96"/>
      <c r="IHF15" s="96"/>
      <c r="IHG15" s="96"/>
      <c r="IHH15" s="96"/>
      <c r="IHI15" s="96"/>
      <c r="IHJ15" s="96"/>
      <c r="IHK15" s="96"/>
      <c r="IHL15" s="96"/>
      <c r="IHM15" s="96"/>
      <c r="IHN15" s="96"/>
      <c r="IHO15" s="96"/>
      <c r="IHP15" s="96"/>
      <c r="IHQ15" s="96"/>
      <c r="IHR15" s="96"/>
      <c r="IHS15" s="96"/>
      <c r="IHT15" s="96"/>
      <c r="IHU15" s="96"/>
      <c r="IHV15" s="96"/>
      <c r="IHW15" s="96"/>
      <c r="IHX15" s="96"/>
      <c r="IHY15" s="96"/>
      <c r="IHZ15" s="96"/>
      <c r="IIA15" s="96"/>
      <c r="IIB15" s="96"/>
      <c r="IIC15" s="96"/>
      <c r="IID15" s="96"/>
      <c r="IIE15" s="96"/>
      <c r="IIF15" s="96"/>
      <c r="IIG15" s="96"/>
      <c r="IIH15" s="96"/>
      <c r="III15" s="96"/>
      <c r="IIJ15" s="96"/>
      <c r="IIK15" s="96"/>
      <c r="IIL15" s="96"/>
      <c r="IIM15" s="96"/>
      <c r="IIN15" s="96"/>
      <c r="IIO15" s="96"/>
      <c r="IIP15" s="96"/>
      <c r="IIQ15" s="96"/>
      <c r="IIR15" s="96"/>
      <c r="IIS15" s="96"/>
      <c r="IIT15" s="96"/>
      <c r="IIU15" s="96"/>
      <c r="IIV15" s="96"/>
      <c r="IIW15" s="96"/>
      <c r="IIX15" s="96"/>
      <c r="IIY15" s="96"/>
      <c r="IIZ15" s="96"/>
      <c r="IJA15" s="96"/>
      <c r="IJB15" s="96"/>
      <c r="IJC15" s="96"/>
      <c r="IJD15" s="96"/>
      <c r="IJE15" s="96"/>
      <c r="IJF15" s="96"/>
      <c r="IJG15" s="96"/>
      <c r="IJH15" s="96"/>
      <c r="IJI15" s="96"/>
      <c r="IJJ15" s="96"/>
      <c r="IJK15" s="96"/>
      <c r="IJL15" s="96"/>
      <c r="IJM15" s="96"/>
      <c r="IJN15" s="96"/>
      <c r="IJO15" s="96"/>
      <c r="IJP15" s="96"/>
      <c r="IJQ15" s="96"/>
      <c r="IJR15" s="96"/>
      <c r="IJS15" s="96"/>
      <c r="IJT15" s="96"/>
      <c r="IJU15" s="96"/>
      <c r="IJV15" s="96"/>
      <c r="IJW15" s="96"/>
      <c r="IJX15" s="96"/>
      <c r="IJY15" s="96"/>
      <c r="IJZ15" s="96"/>
      <c r="IKA15" s="96"/>
      <c r="IKB15" s="96"/>
      <c r="IKC15" s="96"/>
      <c r="IKD15" s="96"/>
      <c r="IKE15" s="96"/>
      <c r="IKF15" s="96"/>
      <c r="IKG15" s="96"/>
      <c r="IKH15" s="96"/>
      <c r="IKI15" s="96"/>
      <c r="IKJ15" s="96"/>
      <c r="IKK15" s="96"/>
      <c r="IKL15" s="96"/>
      <c r="IKM15" s="96"/>
      <c r="IKN15" s="96"/>
      <c r="IKO15" s="96"/>
      <c r="IKP15" s="96"/>
      <c r="IKQ15" s="96"/>
      <c r="IKR15" s="96"/>
      <c r="IKS15" s="96"/>
      <c r="IKT15" s="96"/>
      <c r="IKU15" s="96"/>
      <c r="IKV15" s="96"/>
      <c r="IKW15" s="96"/>
      <c r="IKX15" s="96"/>
      <c r="IKY15" s="96"/>
      <c r="IKZ15" s="96"/>
      <c r="ILA15" s="96"/>
      <c r="ILB15" s="96"/>
      <c r="ILC15" s="96"/>
      <c r="ILD15" s="96"/>
      <c r="ILE15" s="96"/>
      <c r="ILF15" s="96"/>
      <c r="ILG15" s="96"/>
      <c r="ILH15" s="96"/>
      <c r="ILI15" s="96"/>
      <c r="ILJ15" s="96"/>
      <c r="ILK15" s="96"/>
      <c r="ILL15" s="96"/>
      <c r="ILM15" s="96"/>
      <c r="ILN15" s="96"/>
      <c r="ILO15" s="96"/>
      <c r="ILP15" s="96"/>
      <c r="ILQ15" s="96"/>
      <c r="ILR15" s="96"/>
      <c r="ILS15" s="96"/>
      <c r="ILT15" s="96"/>
      <c r="ILU15" s="96"/>
      <c r="ILV15" s="96"/>
      <c r="ILW15" s="96"/>
      <c r="ILX15" s="96"/>
      <c r="ILY15" s="96"/>
      <c r="ILZ15" s="96"/>
      <c r="IMA15" s="96"/>
      <c r="IMB15" s="96"/>
      <c r="IMC15" s="96"/>
      <c r="IMD15" s="96"/>
      <c r="IME15" s="96"/>
      <c r="IMF15" s="96"/>
      <c r="IMG15" s="96"/>
      <c r="IMH15" s="96"/>
      <c r="IMI15" s="96"/>
      <c r="IMJ15" s="96"/>
      <c r="IMK15" s="96"/>
      <c r="IML15" s="96"/>
      <c r="IMM15" s="96"/>
      <c r="IMN15" s="96"/>
      <c r="IMO15" s="96"/>
      <c r="IMP15" s="96"/>
      <c r="IMQ15" s="96"/>
      <c r="IMR15" s="96"/>
      <c r="IMS15" s="96"/>
      <c r="IMT15" s="96"/>
      <c r="IMU15" s="96"/>
      <c r="IMV15" s="96"/>
      <c r="IMW15" s="96"/>
      <c r="IMX15" s="96"/>
      <c r="IMY15" s="96"/>
      <c r="IMZ15" s="96"/>
      <c r="INA15" s="96"/>
      <c r="INB15" s="96"/>
      <c r="INC15" s="96"/>
      <c r="IND15" s="96"/>
      <c r="INE15" s="96"/>
      <c r="INF15" s="96"/>
      <c r="ING15" s="96"/>
      <c r="INH15" s="96"/>
      <c r="INI15" s="96"/>
      <c r="INJ15" s="96"/>
      <c r="INK15" s="96"/>
      <c r="INL15" s="96"/>
      <c r="INM15" s="96"/>
      <c r="INN15" s="96"/>
      <c r="INO15" s="96"/>
      <c r="INP15" s="96"/>
      <c r="INQ15" s="96"/>
      <c r="INR15" s="96"/>
      <c r="INS15" s="96"/>
      <c r="INT15" s="96"/>
      <c r="INU15" s="96"/>
      <c r="INV15" s="96"/>
      <c r="INW15" s="96"/>
      <c r="INX15" s="96"/>
      <c r="INY15" s="96"/>
      <c r="INZ15" s="96"/>
      <c r="IOA15" s="96"/>
      <c r="IOB15" s="96"/>
      <c r="IOC15" s="96"/>
      <c r="IOD15" s="96"/>
      <c r="IOE15" s="96"/>
      <c r="IOF15" s="96"/>
      <c r="IOG15" s="96"/>
      <c r="IOH15" s="96"/>
      <c r="IOI15" s="96"/>
      <c r="IOJ15" s="96"/>
      <c r="IOK15" s="96"/>
      <c r="IOL15" s="96"/>
      <c r="IOM15" s="96"/>
      <c r="ION15" s="96"/>
      <c r="IOO15" s="96"/>
      <c r="IOP15" s="96"/>
      <c r="IOQ15" s="96"/>
      <c r="IOR15" s="96"/>
      <c r="IOS15" s="96"/>
      <c r="IOT15" s="96"/>
      <c r="IOU15" s="96"/>
      <c r="IOV15" s="96"/>
      <c r="IOW15" s="96"/>
      <c r="IOX15" s="96"/>
      <c r="IOY15" s="96"/>
      <c r="IOZ15" s="96"/>
      <c r="IPA15" s="96"/>
      <c r="IPB15" s="96"/>
      <c r="IPC15" s="96"/>
      <c r="IPD15" s="96"/>
      <c r="IPE15" s="96"/>
      <c r="IPF15" s="96"/>
      <c r="IPG15" s="96"/>
      <c r="IPH15" s="96"/>
      <c r="IPI15" s="96"/>
      <c r="IPJ15" s="96"/>
      <c r="IPK15" s="96"/>
      <c r="IPL15" s="96"/>
      <c r="IPM15" s="96"/>
      <c r="IPN15" s="96"/>
      <c r="IPO15" s="96"/>
      <c r="IPP15" s="96"/>
      <c r="IPQ15" s="96"/>
      <c r="IPR15" s="96"/>
      <c r="IPS15" s="96"/>
      <c r="IPT15" s="96"/>
      <c r="IPU15" s="96"/>
      <c r="IPV15" s="96"/>
      <c r="IPW15" s="96"/>
      <c r="IPX15" s="96"/>
      <c r="IPY15" s="96"/>
      <c r="IPZ15" s="96"/>
      <c r="IQA15" s="96"/>
      <c r="IQB15" s="96"/>
      <c r="IQC15" s="96"/>
      <c r="IQD15" s="96"/>
      <c r="IQE15" s="96"/>
      <c r="IQF15" s="96"/>
      <c r="IQG15" s="96"/>
      <c r="IQH15" s="96"/>
      <c r="IQI15" s="96"/>
      <c r="IQJ15" s="96"/>
      <c r="IQK15" s="96"/>
      <c r="IQL15" s="96"/>
      <c r="IQM15" s="96"/>
      <c r="IQN15" s="96"/>
      <c r="IQO15" s="96"/>
      <c r="IQP15" s="96"/>
      <c r="IQQ15" s="96"/>
      <c r="IQR15" s="96"/>
      <c r="IQS15" s="96"/>
      <c r="IQT15" s="96"/>
      <c r="IQU15" s="96"/>
      <c r="IQV15" s="96"/>
      <c r="IQW15" s="96"/>
      <c r="IQX15" s="96"/>
      <c r="IQY15" s="96"/>
      <c r="IQZ15" s="96"/>
      <c r="IRA15" s="96"/>
      <c r="IRB15" s="96"/>
      <c r="IRC15" s="96"/>
      <c r="IRD15" s="96"/>
      <c r="IRE15" s="96"/>
      <c r="IRF15" s="96"/>
      <c r="IRG15" s="96"/>
      <c r="IRH15" s="96"/>
      <c r="IRI15" s="96"/>
      <c r="IRJ15" s="96"/>
      <c r="IRK15" s="96"/>
      <c r="IRL15" s="96"/>
      <c r="IRM15" s="96"/>
      <c r="IRN15" s="96"/>
      <c r="IRO15" s="96"/>
      <c r="IRP15" s="96"/>
      <c r="IRQ15" s="96"/>
      <c r="IRR15" s="96"/>
      <c r="IRS15" s="96"/>
      <c r="IRT15" s="96"/>
      <c r="IRU15" s="96"/>
      <c r="IRV15" s="96"/>
      <c r="IRW15" s="96"/>
      <c r="IRX15" s="96"/>
      <c r="IRY15" s="96"/>
      <c r="IRZ15" s="96"/>
      <c r="ISA15" s="96"/>
      <c r="ISB15" s="96"/>
      <c r="ISC15" s="96"/>
      <c r="ISD15" s="96"/>
      <c r="ISE15" s="96"/>
      <c r="ISF15" s="96"/>
      <c r="ISG15" s="96"/>
      <c r="ISH15" s="96"/>
      <c r="ISI15" s="96"/>
      <c r="ISJ15" s="96"/>
      <c r="ISK15" s="96"/>
      <c r="ISL15" s="96"/>
      <c r="ISM15" s="96"/>
      <c r="ISN15" s="96"/>
      <c r="ISO15" s="96"/>
      <c r="ISP15" s="96"/>
      <c r="ISQ15" s="96"/>
      <c r="ISR15" s="96"/>
      <c r="ISS15" s="96"/>
      <c r="IST15" s="96"/>
      <c r="ISU15" s="96"/>
      <c r="ISV15" s="96"/>
      <c r="ISW15" s="96"/>
      <c r="ISX15" s="96"/>
      <c r="ISY15" s="96"/>
      <c r="ISZ15" s="96"/>
      <c r="ITA15" s="96"/>
      <c r="ITB15" s="96"/>
      <c r="ITC15" s="96"/>
      <c r="ITD15" s="96"/>
      <c r="ITE15" s="96"/>
      <c r="ITF15" s="96"/>
      <c r="ITG15" s="96"/>
      <c r="ITH15" s="96"/>
      <c r="ITI15" s="96"/>
      <c r="ITJ15" s="96"/>
      <c r="ITK15" s="96"/>
      <c r="ITL15" s="96"/>
      <c r="ITM15" s="96"/>
      <c r="ITN15" s="96"/>
      <c r="ITO15" s="96"/>
      <c r="ITP15" s="96"/>
      <c r="ITQ15" s="96"/>
      <c r="ITR15" s="96"/>
      <c r="ITS15" s="96"/>
      <c r="ITT15" s="96"/>
      <c r="ITU15" s="96"/>
      <c r="ITV15" s="96"/>
      <c r="ITW15" s="96"/>
      <c r="ITX15" s="96"/>
      <c r="ITY15" s="96"/>
      <c r="ITZ15" s="96"/>
      <c r="IUA15" s="96"/>
      <c r="IUB15" s="96"/>
      <c r="IUC15" s="96"/>
      <c r="IUD15" s="96"/>
      <c r="IUE15" s="96"/>
      <c r="IUF15" s="96"/>
      <c r="IUG15" s="96"/>
      <c r="IUH15" s="96"/>
      <c r="IUI15" s="96"/>
      <c r="IUJ15" s="96"/>
      <c r="IUK15" s="96"/>
      <c r="IUL15" s="96"/>
      <c r="IUM15" s="96"/>
      <c r="IUN15" s="96"/>
      <c r="IUO15" s="96"/>
      <c r="IUP15" s="96"/>
      <c r="IUQ15" s="96"/>
      <c r="IUR15" s="96"/>
      <c r="IUS15" s="96"/>
      <c r="IUT15" s="96"/>
      <c r="IUU15" s="96"/>
      <c r="IUV15" s="96"/>
      <c r="IUW15" s="96"/>
      <c r="IUX15" s="96"/>
      <c r="IUY15" s="96"/>
      <c r="IUZ15" s="96"/>
      <c r="IVA15" s="96"/>
      <c r="IVB15" s="96"/>
      <c r="IVC15" s="96"/>
      <c r="IVD15" s="96"/>
      <c r="IVE15" s="96"/>
      <c r="IVF15" s="96"/>
      <c r="IVG15" s="96"/>
      <c r="IVH15" s="96"/>
      <c r="IVI15" s="96"/>
      <c r="IVJ15" s="96"/>
      <c r="IVK15" s="96"/>
      <c r="IVL15" s="96"/>
      <c r="IVM15" s="96"/>
      <c r="IVN15" s="96"/>
      <c r="IVO15" s="96"/>
      <c r="IVP15" s="96"/>
      <c r="IVQ15" s="96"/>
      <c r="IVR15" s="96"/>
      <c r="IVS15" s="96"/>
      <c r="IVT15" s="96"/>
      <c r="IVU15" s="96"/>
      <c r="IVV15" s="96"/>
      <c r="IVW15" s="96"/>
      <c r="IVX15" s="96"/>
      <c r="IVY15" s="96"/>
      <c r="IVZ15" s="96"/>
      <c r="IWA15" s="96"/>
      <c r="IWB15" s="96"/>
      <c r="IWC15" s="96"/>
      <c r="IWD15" s="96"/>
      <c r="IWE15" s="96"/>
      <c r="IWF15" s="96"/>
      <c r="IWG15" s="96"/>
      <c r="IWH15" s="96"/>
      <c r="IWI15" s="96"/>
      <c r="IWJ15" s="96"/>
      <c r="IWK15" s="96"/>
      <c r="IWL15" s="96"/>
      <c r="IWM15" s="96"/>
      <c r="IWN15" s="96"/>
      <c r="IWO15" s="96"/>
      <c r="IWP15" s="96"/>
      <c r="IWQ15" s="96"/>
      <c r="IWR15" s="96"/>
      <c r="IWS15" s="96"/>
      <c r="IWT15" s="96"/>
      <c r="IWU15" s="96"/>
      <c r="IWV15" s="96"/>
      <c r="IWW15" s="96"/>
      <c r="IWX15" s="96"/>
      <c r="IWY15" s="96"/>
      <c r="IWZ15" s="96"/>
      <c r="IXA15" s="96"/>
      <c r="IXB15" s="96"/>
      <c r="IXC15" s="96"/>
      <c r="IXD15" s="96"/>
      <c r="IXE15" s="96"/>
      <c r="IXF15" s="96"/>
      <c r="IXG15" s="96"/>
      <c r="IXH15" s="96"/>
      <c r="IXI15" s="96"/>
      <c r="IXJ15" s="96"/>
      <c r="IXK15" s="96"/>
      <c r="IXL15" s="96"/>
      <c r="IXM15" s="96"/>
      <c r="IXN15" s="96"/>
      <c r="IXO15" s="96"/>
      <c r="IXP15" s="96"/>
      <c r="IXQ15" s="96"/>
      <c r="IXR15" s="96"/>
      <c r="IXS15" s="96"/>
      <c r="IXT15" s="96"/>
      <c r="IXU15" s="96"/>
      <c r="IXV15" s="96"/>
      <c r="IXW15" s="96"/>
      <c r="IXX15" s="96"/>
      <c r="IXY15" s="96"/>
      <c r="IXZ15" s="96"/>
      <c r="IYA15" s="96"/>
      <c r="IYB15" s="96"/>
      <c r="IYC15" s="96"/>
      <c r="IYD15" s="96"/>
      <c r="IYE15" s="96"/>
      <c r="IYF15" s="96"/>
      <c r="IYG15" s="96"/>
      <c r="IYH15" s="96"/>
      <c r="IYI15" s="96"/>
      <c r="IYJ15" s="96"/>
      <c r="IYK15" s="96"/>
      <c r="IYL15" s="96"/>
      <c r="IYM15" s="96"/>
      <c r="IYN15" s="96"/>
      <c r="IYO15" s="96"/>
      <c r="IYP15" s="96"/>
      <c r="IYQ15" s="96"/>
      <c r="IYR15" s="96"/>
      <c r="IYS15" s="96"/>
      <c r="IYT15" s="96"/>
      <c r="IYU15" s="96"/>
      <c r="IYV15" s="96"/>
      <c r="IYW15" s="96"/>
      <c r="IYX15" s="96"/>
      <c r="IYY15" s="96"/>
      <c r="IYZ15" s="96"/>
      <c r="IZA15" s="96"/>
      <c r="IZB15" s="96"/>
      <c r="IZC15" s="96"/>
      <c r="IZD15" s="96"/>
      <c r="IZE15" s="96"/>
      <c r="IZF15" s="96"/>
      <c r="IZG15" s="96"/>
      <c r="IZH15" s="96"/>
      <c r="IZI15" s="96"/>
      <c r="IZJ15" s="96"/>
      <c r="IZK15" s="96"/>
      <c r="IZL15" s="96"/>
      <c r="IZM15" s="96"/>
      <c r="IZN15" s="96"/>
      <c r="IZO15" s="96"/>
      <c r="IZP15" s="96"/>
      <c r="IZQ15" s="96"/>
      <c r="IZR15" s="96"/>
      <c r="IZS15" s="96"/>
      <c r="IZT15" s="96"/>
      <c r="IZU15" s="96"/>
      <c r="IZV15" s="96"/>
      <c r="IZW15" s="96"/>
      <c r="IZX15" s="96"/>
      <c r="IZY15" s="96"/>
      <c r="IZZ15" s="96"/>
      <c r="JAA15" s="96"/>
      <c r="JAB15" s="96"/>
      <c r="JAC15" s="96"/>
      <c r="JAD15" s="96"/>
      <c r="JAE15" s="96"/>
      <c r="JAF15" s="96"/>
      <c r="JAG15" s="96"/>
      <c r="JAH15" s="96"/>
      <c r="JAI15" s="96"/>
      <c r="JAJ15" s="96"/>
      <c r="JAK15" s="96"/>
      <c r="JAL15" s="96"/>
      <c r="JAM15" s="96"/>
      <c r="JAN15" s="96"/>
      <c r="JAO15" s="96"/>
      <c r="JAP15" s="96"/>
      <c r="JAQ15" s="96"/>
      <c r="JAR15" s="96"/>
      <c r="JAS15" s="96"/>
      <c r="JAT15" s="96"/>
      <c r="JAU15" s="96"/>
      <c r="JAV15" s="96"/>
      <c r="JAW15" s="96"/>
      <c r="JAX15" s="96"/>
      <c r="JAY15" s="96"/>
      <c r="JAZ15" s="96"/>
      <c r="JBA15" s="96"/>
      <c r="JBB15" s="96"/>
      <c r="JBC15" s="96"/>
      <c r="JBD15" s="96"/>
      <c r="JBE15" s="96"/>
      <c r="JBF15" s="96"/>
      <c r="JBG15" s="96"/>
      <c r="JBH15" s="96"/>
      <c r="JBI15" s="96"/>
      <c r="JBJ15" s="96"/>
      <c r="JBK15" s="96"/>
      <c r="JBL15" s="96"/>
      <c r="JBM15" s="96"/>
      <c r="JBN15" s="96"/>
      <c r="JBO15" s="96"/>
      <c r="JBP15" s="96"/>
      <c r="JBQ15" s="96"/>
      <c r="JBR15" s="96"/>
      <c r="JBS15" s="96"/>
      <c r="JBT15" s="96"/>
      <c r="JBU15" s="96"/>
      <c r="JBV15" s="96"/>
      <c r="JBW15" s="96"/>
      <c r="JBX15" s="96"/>
      <c r="JBY15" s="96"/>
      <c r="JBZ15" s="96"/>
      <c r="JCA15" s="96"/>
      <c r="JCB15" s="96"/>
      <c r="JCC15" s="96"/>
      <c r="JCD15" s="96"/>
      <c r="JCE15" s="96"/>
      <c r="JCF15" s="96"/>
      <c r="JCG15" s="96"/>
      <c r="JCH15" s="96"/>
      <c r="JCI15" s="96"/>
      <c r="JCJ15" s="96"/>
      <c r="JCK15" s="96"/>
      <c r="JCL15" s="96"/>
      <c r="JCM15" s="96"/>
      <c r="JCN15" s="96"/>
      <c r="JCO15" s="96"/>
      <c r="JCP15" s="96"/>
      <c r="JCQ15" s="96"/>
      <c r="JCR15" s="96"/>
      <c r="JCS15" s="96"/>
      <c r="JCT15" s="96"/>
      <c r="JCU15" s="96"/>
      <c r="JCV15" s="96"/>
      <c r="JCW15" s="96"/>
      <c r="JCX15" s="96"/>
      <c r="JCY15" s="96"/>
      <c r="JCZ15" s="96"/>
      <c r="JDA15" s="96"/>
      <c r="JDB15" s="96"/>
      <c r="JDC15" s="96"/>
      <c r="JDD15" s="96"/>
      <c r="JDE15" s="96"/>
      <c r="JDF15" s="96"/>
      <c r="JDG15" s="96"/>
      <c r="JDH15" s="96"/>
      <c r="JDI15" s="96"/>
      <c r="JDJ15" s="96"/>
      <c r="JDK15" s="96"/>
      <c r="JDL15" s="96"/>
      <c r="JDM15" s="96"/>
      <c r="JDN15" s="96"/>
      <c r="JDO15" s="96"/>
      <c r="JDP15" s="96"/>
      <c r="JDQ15" s="96"/>
      <c r="JDR15" s="96"/>
      <c r="JDS15" s="96"/>
      <c r="JDT15" s="96"/>
      <c r="JDU15" s="96"/>
      <c r="JDV15" s="96"/>
      <c r="JDW15" s="96"/>
      <c r="JDX15" s="96"/>
      <c r="JDY15" s="96"/>
      <c r="JDZ15" s="96"/>
      <c r="JEA15" s="96"/>
      <c r="JEB15" s="96"/>
      <c r="JEC15" s="96"/>
      <c r="JED15" s="96"/>
      <c r="JEE15" s="96"/>
      <c r="JEF15" s="96"/>
      <c r="JEG15" s="96"/>
      <c r="JEH15" s="96"/>
      <c r="JEI15" s="96"/>
      <c r="JEJ15" s="96"/>
      <c r="JEK15" s="96"/>
      <c r="JEL15" s="96"/>
      <c r="JEM15" s="96"/>
      <c r="JEN15" s="96"/>
      <c r="JEO15" s="96"/>
      <c r="JEP15" s="96"/>
      <c r="JEQ15" s="96"/>
      <c r="JER15" s="96"/>
      <c r="JES15" s="96"/>
      <c r="JET15" s="96"/>
      <c r="JEU15" s="96"/>
      <c r="JEV15" s="96"/>
      <c r="JEW15" s="96"/>
      <c r="JEX15" s="96"/>
      <c r="JEY15" s="96"/>
      <c r="JEZ15" s="96"/>
      <c r="JFA15" s="96"/>
      <c r="JFB15" s="96"/>
      <c r="JFC15" s="96"/>
      <c r="JFD15" s="96"/>
      <c r="JFE15" s="96"/>
      <c r="JFF15" s="96"/>
      <c r="JFG15" s="96"/>
      <c r="JFH15" s="96"/>
      <c r="JFI15" s="96"/>
      <c r="JFJ15" s="96"/>
      <c r="JFK15" s="96"/>
      <c r="JFL15" s="96"/>
      <c r="JFM15" s="96"/>
      <c r="JFN15" s="96"/>
      <c r="JFO15" s="96"/>
      <c r="JFP15" s="96"/>
      <c r="JFQ15" s="96"/>
      <c r="JFR15" s="96"/>
      <c r="JFS15" s="96"/>
      <c r="JFT15" s="96"/>
      <c r="JFU15" s="96"/>
      <c r="JFV15" s="96"/>
      <c r="JFW15" s="96"/>
      <c r="JFX15" s="96"/>
      <c r="JFY15" s="96"/>
      <c r="JFZ15" s="96"/>
      <c r="JGA15" s="96"/>
      <c r="JGB15" s="96"/>
      <c r="JGC15" s="96"/>
      <c r="JGD15" s="96"/>
      <c r="JGE15" s="96"/>
      <c r="JGF15" s="96"/>
      <c r="JGG15" s="96"/>
      <c r="JGH15" s="96"/>
      <c r="JGI15" s="96"/>
      <c r="JGJ15" s="96"/>
      <c r="JGK15" s="96"/>
      <c r="JGL15" s="96"/>
      <c r="JGM15" s="96"/>
      <c r="JGN15" s="96"/>
      <c r="JGO15" s="96"/>
      <c r="JGP15" s="96"/>
      <c r="JGQ15" s="96"/>
      <c r="JGR15" s="96"/>
      <c r="JGS15" s="96"/>
      <c r="JGT15" s="96"/>
      <c r="JGU15" s="96"/>
      <c r="JGV15" s="96"/>
      <c r="JGW15" s="96"/>
      <c r="JGX15" s="96"/>
      <c r="JGY15" s="96"/>
      <c r="JGZ15" s="96"/>
      <c r="JHA15" s="96"/>
      <c r="JHB15" s="96"/>
      <c r="JHC15" s="96"/>
      <c r="JHD15" s="96"/>
      <c r="JHE15" s="96"/>
      <c r="JHF15" s="96"/>
      <c r="JHG15" s="96"/>
      <c r="JHH15" s="96"/>
      <c r="JHI15" s="96"/>
      <c r="JHJ15" s="96"/>
      <c r="JHK15" s="96"/>
      <c r="JHL15" s="96"/>
      <c r="JHM15" s="96"/>
      <c r="JHN15" s="96"/>
      <c r="JHO15" s="96"/>
      <c r="JHP15" s="96"/>
      <c r="JHQ15" s="96"/>
      <c r="JHR15" s="96"/>
      <c r="JHS15" s="96"/>
      <c r="JHT15" s="96"/>
      <c r="JHU15" s="96"/>
      <c r="JHV15" s="96"/>
      <c r="JHW15" s="96"/>
      <c r="JHX15" s="96"/>
      <c r="JHY15" s="96"/>
      <c r="JHZ15" s="96"/>
      <c r="JIA15" s="96"/>
      <c r="JIB15" s="96"/>
      <c r="JIC15" s="96"/>
      <c r="JID15" s="96"/>
      <c r="JIE15" s="96"/>
      <c r="JIF15" s="96"/>
      <c r="JIG15" s="96"/>
      <c r="JIH15" s="96"/>
      <c r="JII15" s="96"/>
      <c r="JIJ15" s="96"/>
      <c r="JIK15" s="96"/>
      <c r="JIL15" s="96"/>
      <c r="JIM15" s="96"/>
      <c r="JIN15" s="96"/>
      <c r="JIO15" s="96"/>
      <c r="JIP15" s="96"/>
      <c r="JIQ15" s="96"/>
      <c r="JIR15" s="96"/>
      <c r="JIS15" s="96"/>
      <c r="JIT15" s="96"/>
      <c r="JIU15" s="96"/>
      <c r="JIV15" s="96"/>
      <c r="JIW15" s="96"/>
      <c r="JIX15" s="96"/>
      <c r="JIY15" s="96"/>
      <c r="JIZ15" s="96"/>
      <c r="JJA15" s="96"/>
      <c r="JJB15" s="96"/>
      <c r="JJC15" s="96"/>
      <c r="JJD15" s="96"/>
      <c r="JJE15" s="96"/>
      <c r="JJF15" s="96"/>
      <c r="JJG15" s="96"/>
      <c r="JJH15" s="96"/>
      <c r="JJI15" s="96"/>
      <c r="JJJ15" s="96"/>
      <c r="JJK15" s="96"/>
      <c r="JJL15" s="96"/>
      <c r="JJM15" s="96"/>
      <c r="JJN15" s="96"/>
      <c r="JJO15" s="96"/>
      <c r="JJP15" s="96"/>
      <c r="JJQ15" s="96"/>
      <c r="JJR15" s="96"/>
      <c r="JJS15" s="96"/>
      <c r="JJT15" s="96"/>
      <c r="JJU15" s="96"/>
      <c r="JJV15" s="96"/>
      <c r="JJW15" s="96"/>
      <c r="JJX15" s="96"/>
      <c r="JJY15" s="96"/>
      <c r="JJZ15" s="96"/>
      <c r="JKA15" s="96"/>
      <c r="JKB15" s="96"/>
      <c r="JKC15" s="96"/>
      <c r="JKD15" s="96"/>
      <c r="JKE15" s="96"/>
      <c r="JKF15" s="96"/>
      <c r="JKG15" s="96"/>
      <c r="JKH15" s="96"/>
      <c r="JKI15" s="96"/>
      <c r="JKJ15" s="96"/>
      <c r="JKK15" s="96"/>
      <c r="JKL15" s="96"/>
      <c r="JKM15" s="96"/>
      <c r="JKN15" s="96"/>
      <c r="JKO15" s="96"/>
      <c r="JKP15" s="96"/>
      <c r="JKQ15" s="96"/>
      <c r="JKR15" s="96"/>
      <c r="JKS15" s="96"/>
      <c r="JKT15" s="96"/>
      <c r="JKU15" s="96"/>
      <c r="JKV15" s="96"/>
      <c r="JKW15" s="96"/>
      <c r="JKX15" s="96"/>
      <c r="JKY15" s="96"/>
      <c r="JKZ15" s="96"/>
      <c r="JLA15" s="96"/>
      <c r="JLB15" s="96"/>
      <c r="JLC15" s="96"/>
      <c r="JLD15" s="96"/>
      <c r="JLE15" s="96"/>
      <c r="JLF15" s="96"/>
      <c r="JLG15" s="96"/>
      <c r="JLH15" s="96"/>
      <c r="JLI15" s="96"/>
      <c r="JLJ15" s="96"/>
      <c r="JLK15" s="96"/>
      <c r="JLL15" s="96"/>
      <c r="JLM15" s="96"/>
      <c r="JLN15" s="96"/>
      <c r="JLO15" s="96"/>
      <c r="JLP15" s="96"/>
      <c r="JLQ15" s="96"/>
      <c r="JLR15" s="96"/>
      <c r="JLS15" s="96"/>
      <c r="JLT15" s="96"/>
      <c r="JLU15" s="96"/>
      <c r="JLV15" s="96"/>
      <c r="JLW15" s="96"/>
      <c r="JLX15" s="96"/>
      <c r="JLY15" s="96"/>
      <c r="JLZ15" s="96"/>
      <c r="JMA15" s="96"/>
      <c r="JMB15" s="96"/>
      <c r="JMC15" s="96"/>
      <c r="JMD15" s="96"/>
      <c r="JME15" s="96"/>
      <c r="JMF15" s="96"/>
      <c r="JMG15" s="96"/>
      <c r="JMH15" s="96"/>
      <c r="JMI15" s="96"/>
      <c r="JMJ15" s="96"/>
      <c r="JMK15" s="96"/>
      <c r="JML15" s="96"/>
      <c r="JMM15" s="96"/>
      <c r="JMN15" s="96"/>
      <c r="JMO15" s="96"/>
      <c r="JMP15" s="96"/>
      <c r="JMQ15" s="96"/>
      <c r="JMR15" s="96"/>
      <c r="JMS15" s="96"/>
      <c r="JMT15" s="96"/>
      <c r="JMU15" s="96"/>
      <c r="JMV15" s="96"/>
      <c r="JMW15" s="96"/>
      <c r="JMX15" s="96"/>
      <c r="JMY15" s="96"/>
      <c r="JMZ15" s="96"/>
      <c r="JNA15" s="96"/>
      <c r="JNB15" s="96"/>
      <c r="JNC15" s="96"/>
      <c r="JND15" s="96"/>
      <c r="JNE15" s="96"/>
      <c r="JNF15" s="96"/>
      <c r="JNG15" s="96"/>
      <c r="JNH15" s="96"/>
      <c r="JNI15" s="96"/>
      <c r="JNJ15" s="96"/>
      <c r="JNK15" s="96"/>
      <c r="JNL15" s="96"/>
      <c r="JNM15" s="96"/>
      <c r="JNN15" s="96"/>
      <c r="JNO15" s="96"/>
      <c r="JNP15" s="96"/>
      <c r="JNQ15" s="96"/>
      <c r="JNR15" s="96"/>
      <c r="JNS15" s="96"/>
      <c r="JNT15" s="96"/>
      <c r="JNU15" s="96"/>
      <c r="JNV15" s="96"/>
      <c r="JNW15" s="96"/>
      <c r="JNX15" s="96"/>
      <c r="JNY15" s="96"/>
      <c r="JNZ15" s="96"/>
      <c r="JOA15" s="96"/>
      <c r="JOB15" s="96"/>
      <c r="JOC15" s="96"/>
      <c r="JOD15" s="96"/>
      <c r="JOE15" s="96"/>
      <c r="JOF15" s="96"/>
      <c r="JOG15" s="96"/>
      <c r="JOH15" s="96"/>
      <c r="JOI15" s="96"/>
      <c r="JOJ15" s="96"/>
      <c r="JOK15" s="96"/>
      <c r="JOL15" s="96"/>
      <c r="JOM15" s="96"/>
      <c r="JON15" s="96"/>
      <c r="JOO15" s="96"/>
      <c r="JOP15" s="96"/>
      <c r="JOQ15" s="96"/>
      <c r="JOR15" s="96"/>
      <c r="JOS15" s="96"/>
      <c r="JOT15" s="96"/>
      <c r="JOU15" s="96"/>
      <c r="JOV15" s="96"/>
      <c r="JOW15" s="96"/>
      <c r="JOX15" s="96"/>
      <c r="JOY15" s="96"/>
      <c r="JOZ15" s="96"/>
      <c r="JPA15" s="96"/>
      <c r="JPB15" s="96"/>
      <c r="JPC15" s="96"/>
      <c r="JPD15" s="96"/>
      <c r="JPE15" s="96"/>
      <c r="JPF15" s="96"/>
      <c r="JPG15" s="96"/>
      <c r="JPH15" s="96"/>
      <c r="JPI15" s="96"/>
      <c r="JPJ15" s="96"/>
      <c r="JPK15" s="96"/>
      <c r="JPL15" s="96"/>
      <c r="JPM15" s="96"/>
      <c r="JPN15" s="96"/>
      <c r="JPO15" s="96"/>
      <c r="JPP15" s="96"/>
      <c r="JPQ15" s="96"/>
      <c r="JPR15" s="96"/>
      <c r="JPS15" s="96"/>
      <c r="JPT15" s="96"/>
      <c r="JPU15" s="96"/>
      <c r="JPV15" s="96"/>
      <c r="JPW15" s="96"/>
      <c r="JPX15" s="96"/>
      <c r="JPY15" s="96"/>
      <c r="JPZ15" s="96"/>
      <c r="JQA15" s="96"/>
      <c r="JQB15" s="96"/>
      <c r="JQC15" s="96"/>
      <c r="JQD15" s="96"/>
      <c r="JQE15" s="96"/>
      <c r="JQF15" s="96"/>
      <c r="JQG15" s="96"/>
      <c r="JQH15" s="96"/>
      <c r="JQI15" s="96"/>
      <c r="JQJ15" s="96"/>
      <c r="JQK15" s="96"/>
      <c r="JQL15" s="96"/>
      <c r="JQM15" s="96"/>
      <c r="JQN15" s="96"/>
      <c r="JQO15" s="96"/>
      <c r="JQP15" s="96"/>
      <c r="JQQ15" s="96"/>
      <c r="JQR15" s="96"/>
      <c r="JQS15" s="96"/>
      <c r="JQT15" s="96"/>
      <c r="JQU15" s="96"/>
      <c r="JQV15" s="96"/>
      <c r="JQW15" s="96"/>
      <c r="JQX15" s="96"/>
      <c r="JQY15" s="96"/>
      <c r="JQZ15" s="96"/>
      <c r="JRA15" s="96"/>
      <c r="JRB15" s="96"/>
      <c r="JRC15" s="96"/>
      <c r="JRD15" s="96"/>
      <c r="JRE15" s="96"/>
      <c r="JRF15" s="96"/>
      <c r="JRG15" s="96"/>
      <c r="JRH15" s="96"/>
      <c r="JRI15" s="96"/>
      <c r="JRJ15" s="96"/>
      <c r="JRK15" s="96"/>
      <c r="JRL15" s="96"/>
      <c r="JRM15" s="96"/>
      <c r="JRN15" s="96"/>
      <c r="JRO15" s="96"/>
      <c r="JRP15" s="96"/>
      <c r="JRQ15" s="96"/>
      <c r="JRR15" s="96"/>
      <c r="JRS15" s="96"/>
      <c r="JRT15" s="96"/>
      <c r="JRU15" s="96"/>
      <c r="JRV15" s="96"/>
      <c r="JRW15" s="96"/>
      <c r="JRX15" s="96"/>
      <c r="JRY15" s="96"/>
      <c r="JRZ15" s="96"/>
      <c r="JSA15" s="96"/>
      <c r="JSB15" s="96"/>
      <c r="JSC15" s="96"/>
      <c r="JSD15" s="96"/>
      <c r="JSE15" s="96"/>
      <c r="JSF15" s="96"/>
      <c r="JSG15" s="96"/>
      <c r="JSH15" s="96"/>
      <c r="JSI15" s="96"/>
      <c r="JSJ15" s="96"/>
      <c r="JSK15" s="96"/>
      <c r="JSL15" s="96"/>
      <c r="JSM15" s="96"/>
      <c r="JSN15" s="96"/>
      <c r="JSO15" s="96"/>
      <c r="JSP15" s="96"/>
      <c r="JSQ15" s="96"/>
      <c r="JSR15" s="96"/>
      <c r="JSS15" s="96"/>
      <c r="JST15" s="96"/>
      <c r="JSU15" s="96"/>
      <c r="JSV15" s="96"/>
      <c r="JSW15" s="96"/>
      <c r="JSX15" s="96"/>
      <c r="JSY15" s="96"/>
      <c r="JSZ15" s="96"/>
      <c r="JTA15" s="96"/>
      <c r="JTB15" s="96"/>
      <c r="JTC15" s="96"/>
      <c r="JTD15" s="96"/>
      <c r="JTE15" s="96"/>
      <c r="JTF15" s="96"/>
      <c r="JTG15" s="96"/>
      <c r="JTH15" s="96"/>
      <c r="JTI15" s="96"/>
      <c r="JTJ15" s="96"/>
      <c r="JTK15" s="96"/>
      <c r="JTL15" s="96"/>
      <c r="JTM15" s="96"/>
      <c r="JTN15" s="96"/>
      <c r="JTO15" s="96"/>
      <c r="JTP15" s="96"/>
      <c r="JTQ15" s="96"/>
      <c r="JTR15" s="96"/>
      <c r="JTS15" s="96"/>
      <c r="JTT15" s="96"/>
      <c r="JTU15" s="96"/>
      <c r="JTV15" s="96"/>
      <c r="JTW15" s="96"/>
      <c r="JTX15" s="96"/>
      <c r="JTY15" s="96"/>
      <c r="JTZ15" s="96"/>
      <c r="JUA15" s="96"/>
      <c r="JUB15" s="96"/>
      <c r="JUC15" s="96"/>
      <c r="JUD15" s="96"/>
      <c r="JUE15" s="96"/>
      <c r="JUF15" s="96"/>
      <c r="JUG15" s="96"/>
      <c r="JUH15" s="96"/>
      <c r="JUI15" s="96"/>
      <c r="JUJ15" s="96"/>
      <c r="JUK15" s="96"/>
      <c r="JUL15" s="96"/>
      <c r="JUM15" s="96"/>
      <c r="JUN15" s="96"/>
      <c r="JUO15" s="96"/>
      <c r="JUP15" s="96"/>
      <c r="JUQ15" s="96"/>
      <c r="JUR15" s="96"/>
      <c r="JUS15" s="96"/>
      <c r="JUT15" s="96"/>
      <c r="JUU15" s="96"/>
      <c r="JUV15" s="96"/>
      <c r="JUW15" s="96"/>
      <c r="JUX15" s="96"/>
      <c r="JUY15" s="96"/>
      <c r="JUZ15" s="96"/>
      <c r="JVA15" s="96"/>
      <c r="JVB15" s="96"/>
      <c r="JVC15" s="96"/>
      <c r="JVD15" s="96"/>
      <c r="JVE15" s="96"/>
      <c r="JVF15" s="96"/>
      <c r="JVG15" s="96"/>
      <c r="JVH15" s="96"/>
      <c r="JVI15" s="96"/>
      <c r="JVJ15" s="96"/>
      <c r="JVK15" s="96"/>
      <c r="JVL15" s="96"/>
      <c r="JVM15" s="96"/>
      <c r="JVN15" s="96"/>
      <c r="JVO15" s="96"/>
      <c r="JVP15" s="96"/>
      <c r="JVQ15" s="96"/>
      <c r="JVR15" s="96"/>
      <c r="JVS15" s="96"/>
      <c r="JVT15" s="96"/>
      <c r="JVU15" s="96"/>
      <c r="JVV15" s="96"/>
      <c r="JVW15" s="96"/>
      <c r="JVX15" s="96"/>
      <c r="JVY15" s="96"/>
      <c r="JVZ15" s="96"/>
      <c r="JWA15" s="96"/>
      <c r="JWB15" s="96"/>
      <c r="JWC15" s="96"/>
      <c r="JWD15" s="96"/>
      <c r="JWE15" s="96"/>
      <c r="JWF15" s="96"/>
      <c r="JWG15" s="96"/>
      <c r="JWH15" s="96"/>
      <c r="JWI15" s="96"/>
      <c r="JWJ15" s="96"/>
      <c r="JWK15" s="96"/>
      <c r="JWL15" s="96"/>
      <c r="JWM15" s="96"/>
      <c r="JWN15" s="96"/>
      <c r="JWO15" s="96"/>
      <c r="JWP15" s="96"/>
      <c r="JWQ15" s="96"/>
      <c r="JWR15" s="96"/>
      <c r="JWS15" s="96"/>
      <c r="JWT15" s="96"/>
      <c r="JWU15" s="96"/>
      <c r="JWV15" s="96"/>
      <c r="JWW15" s="96"/>
      <c r="JWX15" s="96"/>
      <c r="JWY15" s="96"/>
      <c r="JWZ15" s="96"/>
      <c r="JXA15" s="96"/>
      <c r="JXB15" s="96"/>
      <c r="JXC15" s="96"/>
      <c r="JXD15" s="96"/>
      <c r="JXE15" s="96"/>
      <c r="JXF15" s="96"/>
      <c r="JXG15" s="96"/>
      <c r="JXH15" s="96"/>
      <c r="JXI15" s="96"/>
      <c r="JXJ15" s="96"/>
      <c r="JXK15" s="96"/>
      <c r="JXL15" s="96"/>
      <c r="JXM15" s="96"/>
      <c r="JXN15" s="96"/>
      <c r="JXO15" s="96"/>
      <c r="JXP15" s="96"/>
      <c r="JXQ15" s="96"/>
      <c r="JXR15" s="96"/>
      <c r="JXS15" s="96"/>
      <c r="JXT15" s="96"/>
      <c r="JXU15" s="96"/>
      <c r="JXV15" s="96"/>
      <c r="JXW15" s="96"/>
      <c r="JXX15" s="96"/>
      <c r="JXY15" s="96"/>
      <c r="JXZ15" s="96"/>
      <c r="JYA15" s="96"/>
      <c r="JYB15" s="96"/>
      <c r="JYC15" s="96"/>
      <c r="JYD15" s="96"/>
      <c r="JYE15" s="96"/>
      <c r="JYF15" s="96"/>
      <c r="JYG15" s="96"/>
      <c r="JYH15" s="96"/>
      <c r="JYI15" s="96"/>
      <c r="JYJ15" s="96"/>
      <c r="JYK15" s="96"/>
      <c r="JYL15" s="96"/>
      <c r="JYM15" s="96"/>
      <c r="JYN15" s="96"/>
      <c r="JYO15" s="96"/>
      <c r="JYP15" s="96"/>
      <c r="JYQ15" s="96"/>
      <c r="JYR15" s="96"/>
      <c r="JYS15" s="96"/>
      <c r="JYT15" s="96"/>
      <c r="JYU15" s="96"/>
      <c r="JYV15" s="96"/>
      <c r="JYW15" s="96"/>
      <c r="JYX15" s="96"/>
      <c r="JYY15" s="96"/>
      <c r="JYZ15" s="96"/>
      <c r="JZA15" s="96"/>
      <c r="JZB15" s="96"/>
      <c r="JZC15" s="96"/>
      <c r="JZD15" s="96"/>
      <c r="JZE15" s="96"/>
      <c r="JZF15" s="96"/>
      <c r="JZG15" s="96"/>
      <c r="JZH15" s="96"/>
      <c r="JZI15" s="96"/>
      <c r="JZJ15" s="96"/>
      <c r="JZK15" s="96"/>
      <c r="JZL15" s="96"/>
      <c r="JZM15" s="96"/>
      <c r="JZN15" s="96"/>
      <c r="JZO15" s="96"/>
      <c r="JZP15" s="96"/>
      <c r="JZQ15" s="96"/>
      <c r="JZR15" s="96"/>
      <c r="JZS15" s="96"/>
      <c r="JZT15" s="96"/>
      <c r="JZU15" s="96"/>
      <c r="JZV15" s="96"/>
      <c r="JZW15" s="96"/>
      <c r="JZX15" s="96"/>
      <c r="JZY15" s="96"/>
      <c r="JZZ15" s="96"/>
      <c r="KAA15" s="96"/>
      <c r="KAB15" s="96"/>
      <c r="KAC15" s="96"/>
      <c r="KAD15" s="96"/>
      <c r="KAE15" s="96"/>
      <c r="KAF15" s="96"/>
      <c r="KAG15" s="96"/>
      <c r="KAH15" s="96"/>
      <c r="KAI15" s="96"/>
      <c r="KAJ15" s="96"/>
      <c r="KAK15" s="96"/>
      <c r="KAL15" s="96"/>
      <c r="KAM15" s="96"/>
      <c r="KAN15" s="96"/>
      <c r="KAO15" s="96"/>
      <c r="KAP15" s="96"/>
      <c r="KAQ15" s="96"/>
      <c r="KAR15" s="96"/>
      <c r="KAS15" s="96"/>
      <c r="KAT15" s="96"/>
      <c r="KAU15" s="96"/>
      <c r="KAV15" s="96"/>
      <c r="KAW15" s="96"/>
      <c r="KAX15" s="96"/>
      <c r="KAY15" s="96"/>
      <c r="KAZ15" s="96"/>
      <c r="KBA15" s="96"/>
      <c r="KBB15" s="96"/>
      <c r="KBC15" s="96"/>
      <c r="KBD15" s="96"/>
      <c r="KBE15" s="96"/>
      <c r="KBF15" s="96"/>
      <c r="KBG15" s="96"/>
      <c r="KBH15" s="96"/>
      <c r="KBI15" s="96"/>
      <c r="KBJ15" s="96"/>
      <c r="KBK15" s="96"/>
      <c r="KBL15" s="96"/>
      <c r="KBM15" s="96"/>
      <c r="KBN15" s="96"/>
      <c r="KBO15" s="96"/>
      <c r="KBP15" s="96"/>
      <c r="KBQ15" s="96"/>
      <c r="KBR15" s="96"/>
      <c r="KBS15" s="96"/>
      <c r="KBT15" s="96"/>
      <c r="KBU15" s="96"/>
      <c r="KBV15" s="96"/>
      <c r="KBW15" s="96"/>
      <c r="KBX15" s="96"/>
      <c r="KBY15" s="96"/>
      <c r="KBZ15" s="96"/>
      <c r="KCA15" s="96"/>
      <c r="KCB15" s="96"/>
      <c r="KCC15" s="96"/>
      <c r="KCD15" s="96"/>
      <c r="KCE15" s="96"/>
      <c r="KCF15" s="96"/>
      <c r="KCG15" s="96"/>
      <c r="KCH15" s="96"/>
      <c r="KCI15" s="96"/>
      <c r="KCJ15" s="96"/>
      <c r="KCK15" s="96"/>
      <c r="KCL15" s="96"/>
      <c r="KCM15" s="96"/>
      <c r="KCN15" s="96"/>
      <c r="KCO15" s="96"/>
      <c r="KCP15" s="96"/>
      <c r="KCQ15" s="96"/>
      <c r="KCR15" s="96"/>
      <c r="KCS15" s="96"/>
      <c r="KCT15" s="96"/>
      <c r="KCU15" s="96"/>
      <c r="KCV15" s="96"/>
      <c r="KCW15" s="96"/>
      <c r="KCX15" s="96"/>
      <c r="KCY15" s="96"/>
      <c r="KCZ15" s="96"/>
      <c r="KDA15" s="96"/>
      <c r="KDB15" s="96"/>
      <c r="KDC15" s="96"/>
      <c r="KDD15" s="96"/>
      <c r="KDE15" s="96"/>
      <c r="KDF15" s="96"/>
      <c r="KDG15" s="96"/>
      <c r="KDH15" s="96"/>
      <c r="KDI15" s="96"/>
      <c r="KDJ15" s="96"/>
      <c r="KDK15" s="96"/>
      <c r="KDL15" s="96"/>
      <c r="KDM15" s="96"/>
      <c r="KDN15" s="96"/>
      <c r="KDO15" s="96"/>
      <c r="KDP15" s="96"/>
      <c r="KDQ15" s="96"/>
      <c r="KDR15" s="96"/>
      <c r="KDS15" s="96"/>
      <c r="KDT15" s="96"/>
      <c r="KDU15" s="96"/>
      <c r="KDV15" s="96"/>
      <c r="KDW15" s="96"/>
      <c r="KDX15" s="96"/>
      <c r="KDY15" s="96"/>
      <c r="KDZ15" s="96"/>
      <c r="KEA15" s="96"/>
      <c r="KEB15" s="96"/>
      <c r="KEC15" s="96"/>
      <c r="KED15" s="96"/>
      <c r="KEE15" s="96"/>
      <c r="KEF15" s="96"/>
      <c r="KEG15" s="96"/>
      <c r="KEH15" s="96"/>
      <c r="KEI15" s="96"/>
      <c r="KEJ15" s="96"/>
      <c r="KEK15" s="96"/>
      <c r="KEL15" s="96"/>
      <c r="KEM15" s="96"/>
      <c r="KEN15" s="96"/>
      <c r="KEO15" s="96"/>
      <c r="KEP15" s="96"/>
      <c r="KEQ15" s="96"/>
      <c r="KER15" s="96"/>
      <c r="KES15" s="96"/>
      <c r="KET15" s="96"/>
      <c r="KEU15" s="96"/>
      <c r="KEV15" s="96"/>
      <c r="KEW15" s="96"/>
      <c r="KEX15" s="96"/>
      <c r="KEY15" s="96"/>
      <c r="KEZ15" s="96"/>
      <c r="KFA15" s="96"/>
      <c r="KFB15" s="96"/>
      <c r="KFC15" s="96"/>
      <c r="KFD15" s="96"/>
      <c r="KFE15" s="96"/>
      <c r="KFF15" s="96"/>
      <c r="KFG15" s="96"/>
      <c r="KFH15" s="96"/>
      <c r="KFI15" s="96"/>
      <c r="KFJ15" s="96"/>
      <c r="KFK15" s="96"/>
      <c r="KFL15" s="96"/>
      <c r="KFM15" s="96"/>
      <c r="KFN15" s="96"/>
      <c r="KFO15" s="96"/>
      <c r="KFP15" s="96"/>
      <c r="KFQ15" s="96"/>
      <c r="KFR15" s="96"/>
      <c r="KFS15" s="96"/>
      <c r="KFT15" s="96"/>
      <c r="KFU15" s="96"/>
      <c r="KFV15" s="96"/>
      <c r="KFW15" s="96"/>
      <c r="KFX15" s="96"/>
      <c r="KFY15" s="96"/>
      <c r="KFZ15" s="96"/>
      <c r="KGA15" s="96"/>
      <c r="KGB15" s="96"/>
      <c r="KGC15" s="96"/>
      <c r="KGD15" s="96"/>
      <c r="KGE15" s="96"/>
      <c r="KGF15" s="96"/>
      <c r="KGG15" s="96"/>
      <c r="KGH15" s="96"/>
      <c r="KGI15" s="96"/>
      <c r="KGJ15" s="96"/>
      <c r="KGK15" s="96"/>
      <c r="KGL15" s="96"/>
      <c r="KGM15" s="96"/>
      <c r="KGN15" s="96"/>
      <c r="KGO15" s="96"/>
      <c r="KGP15" s="96"/>
      <c r="KGQ15" s="96"/>
      <c r="KGR15" s="96"/>
      <c r="KGS15" s="96"/>
      <c r="KGT15" s="96"/>
      <c r="KGU15" s="96"/>
      <c r="KGV15" s="96"/>
      <c r="KGW15" s="96"/>
      <c r="KGX15" s="96"/>
      <c r="KGY15" s="96"/>
      <c r="KGZ15" s="96"/>
      <c r="KHA15" s="96"/>
      <c r="KHB15" s="96"/>
      <c r="KHC15" s="96"/>
      <c r="KHD15" s="96"/>
      <c r="KHE15" s="96"/>
      <c r="KHF15" s="96"/>
      <c r="KHG15" s="96"/>
      <c r="KHH15" s="96"/>
      <c r="KHI15" s="96"/>
      <c r="KHJ15" s="96"/>
      <c r="KHK15" s="96"/>
      <c r="KHL15" s="96"/>
      <c r="KHM15" s="96"/>
      <c r="KHN15" s="96"/>
      <c r="KHO15" s="96"/>
      <c r="KHP15" s="96"/>
      <c r="KHQ15" s="96"/>
      <c r="KHR15" s="96"/>
      <c r="KHS15" s="96"/>
      <c r="KHT15" s="96"/>
      <c r="KHU15" s="96"/>
      <c r="KHV15" s="96"/>
      <c r="KHW15" s="96"/>
      <c r="KHX15" s="96"/>
      <c r="KHY15" s="96"/>
      <c r="KHZ15" s="96"/>
      <c r="KIA15" s="96"/>
      <c r="KIB15" s="96"/>
      <c r="KIC15" s="96"/>
      <c r="KID15" s="96"/>
      <c r="KIE15" s="96"/>
      <c r="KIF15" s="96"/>
      <c r="KIG15" s="96"/>
      <c r="KIH15" s="96"/>
      <c r="KII15" s="96"/>
      <c r="KIJ15" s="96"/>
      <c r="KIK15" s="96"/>
      <c r="KIL15" s="96"/>
      <c r="KIM15" s="96"/>
      <c r="KIN15" s="96"/>
      <c r="KIO15" s="96"/>
      <c r="KIP15" s="96"/>
      <c r="KIQ15" s="96"/>
      <c r="KIR15" s="96"/>
      <c r="KIS15" s="96"/>
      <c r="KIT15" s="96"/>
      <c r="KIU15" s="96"/>
      <c r="KIV15" s="96"/>
      <c r="KIW15" s="96"/>
      <c r="KIX15" s="96"/>
      <c r="KIY15" s="96"/>
      <c r="KIZ15" s="96"/>
      <c r="KJA15" s="96"/>
      <c r="KJB15" s="96"/>
      <c r="KJC15" s="96"/>
      <c r="KJD15" s="96"/>
      <c r="KJE15" s="96"/>
      <c r="KJF15" s="96"/>
      <c r="KJG15" s="96"/>
      <c r="KJH15" s="96"/>
      <c r="KJI15" s="96"/>
      <c r="KJJ15" s="96"/>
      <c r="KJK15" s="96"/>
      <c r="KJL15" s="96"/>
      <c r="KJM15" s="96"/>
      <c r="KJN15" s="96"/>
      <c r="KJO15" s="96"/>
      <c r="KJP15" s="96"/>
      <c r="KJQ15" s="96"/>
      <c r="KJR15" s="96"/>
      <c r="KJS15" s="96"/>
      <c r="KJT15" s="96"/>
      <c r="KJU15" s="96"/>
      <c r="KJV15" s="96"/>
      <c r="KJW15" s="96"/>
      <c r="KJX15" s="96"/>
      <c r="KJY15" s="96"/>
      <c r="KJZ15" s="96"/>
      <c r="KKA15" s="96"/>
      <c r="KKB15" s="96"/>
      <c r="KKC15" s="96"/>
      <c r="KKD15" s="96"/>
      <c r="KKE15" s="96"/>
      <c r="KKF15" s="96"/>
      <c r="KKG15" s="96"/>
      <c r="KKH15" s="96"/>
      <c r="KKI15" s="96"/>
      <c r="KKJ15" s="96"/>
      <c r="KKK15" s="96"/>
      <c r="KKL15" s="96"/>
      <c r="KKM15" s="96"/>
      <c r="KKN15" s="96"/>
      <c r="KKO15" s="96"/>
      <c r="KKP15" s="96"/>
      <c r="KKQ15" s="96"/>
      <c r="KKR15" s="96"/>
      <c r="KKS15" s="96"/>
      <c r="KKT15" s="96"/>
      <c r="KKU15" s="96"/>
      <c r="KKV15" s="96"/>
      <c r="KKW15" s="96"/>
      <c r="KKX15" s="96"/>
      <c r="KKY15" s="96"/>
      <c r="KKZ15" s="96"/>
      <c r="KLA15" s="96"/>
      <c r="KLB15" s="96"/>
      <c r="KLC15" s="96"/>
      <c r="KLD15" s="96"/>
      <c r="KLE15" s="96"/>
      <c r="KLF15" s="96"/>
      <c r="KLG15" s="96"/>
      <c r="KLH15" s="96"/>
      <c r="KLI15" s="96"/>
      <c r="KLJ15" s="96"/>
      <c r="KLK15" s="96"/>
      <c r="KLL15" s="96"/>
      <c r="KLM15" s="96"/>
      <c r="KLN15" s="96"/>
      <c r="KLO15" s="96"/>
      <c r="KLP15" s="96"/>
      <c r="KLQ15" s="96"/>
      <c r="KLR15" s="96"/>
      <c r="KLS15" s="96"/>
      <c r="KLT15" s="96"/>
      <c r="KLU15" s="96"/>
      <c r="KLV15" s="96"/>
      <c r="KLW15" s="96"/>
      <c r="KLX15" s="96"/>
      <c r="KLY15" s="96"/>
      <c r="KLZ15" s="96"/>
      <c r="KMA15" s="96"/>
      <c r="KMB15" s="96"/>
      <c r="KMC15" s="96"/>
      <c r="KMD15" s="96"/>
      <c r="KME15" s="96"/>
      <c r="KMF15" s="96"/>
      <c r="KMG15" s="96"/>
      <c r="KMH15" s="96"/>
      <c r="KMI15" s="96"/>
      <c r="KMJ15" s="96"/>
      <c r="KMK15" s="96"/>
      <c r="KML15" s="96"/>
      <c r="KMM15" s="96"/>
      <c r="KMN15" s="96"/>
      <c r="KMO15" s="96"/>
      <c r="KMP15" s="96"/>
      <c r="KMQ15" s="96"/>
      <c r="KMR15" s="96"/>
      <c r="KMS15" s="96"/>
      <c r="KMT15" s="96"/>
      <c r="KMU15" s="96"/>
      <c r="KMV15" s="96"/>
      <c r="KMW15" s="96"/>
      <c r="KMX15" s="96"/>
      <c r="KMY15" s="96"/>
      <c r="KMZ15" s="96"/>
      <c r="KNA15" s="96"/>
      <c r="KNB15" s="96"/>
      <c r="KNC15" s="96"/>
      <c r="KND15" s="96"/>
      <c r="KNE15" s="96"/>
      <c r="KNF15" s="96"/>
      <c r="KNG15" s="96"/>
      <c r="KNH15" s="96"/>
      <c r="KNI15" s="96"/>
      <c r="KNJ15" s="96"/>
      <c r="KNK15" s="96"/>
      <c r="KNL15" s="96"/>
      <c r="KNM15" s="96"/>
      <c r="KNN15" s="96"/>
      <c r="KNO15" s="96"/>
      <c r="KNP15" s="96"/>
      <c r="KNQ15" s="96"/>
      <c r="KNR15" s="96"/>
      <c r="KNS15" s="96"/>
      <c r="KNT15" s="96"/>
      <c r="KNU15" s="96"/>
      <c r="KNV15" s="96"/>
      <c r="KNW15" s="96"/>
      <c r="KNX15" s="96"/>
      <c r="KNY15" s="96"/>
      <c r="KNZ15" s="96"/>
      <c r="KOA15" s="96"/>
      <c r="KOB15" s="96"/>
      <c r="KOC15" s="96"/>
      <c r="KOD15" s="96"/>
      <c r="KOE15" s="96"/>
      <c r="KOF15" s="96"/>
      <c r="KOG15" s="96"/>
      <c r="KOH15" s="96"/>
      <c r="KOI15" s="96"/>
      <c r="KOJ15" s="96"/>
      <c r="KOK15" s="96"/>
      <c r="KOL15" s="96"/>
      <c r="KOM15" s="96"/>
      <c r="KON15" s="96"/>
      <c r="KOO15" s="96"/>
      <c r="KOP15" s="96"/>
      <c r="KOQ15" s="96"/>
      <c r="KOR15" s="96"/>
      <c r="KOS15" s="96"/>
      <c r="KOT15" s="96"/>
      <c r="KOU15" s="96"/>
      <c r="KOV15" s="96"/>
      <c r="KOW15" s="96"/>
      <c r="KOX15" s="96"/>
      <c r="KOY15" s="96"/>
      <c r="KOZ15" s="96"/>
      <c r="KPA15" s="96"/>
      <c r="KPB15" s="96"/>
      <c r="KPC15" s="96"/>
      <c r="KPD15" s="96"/>
      <c r="KPE15" s="96"/>
      <c r="KPF15" s="96"/>
      <c r="KPG15" s="96"/>
      <c r="KPH15" s="96"/>
      <c r="KPI15" s="96"/>
      <c r="KPJ15" s="96"/>
      <c r="KPK15" s="96"/>
      <c r="KPL15" s="96"/>
      <c r="KPM15" s="96"/>
      <c r="KPN15" s="96"/>
      <c r="KPO15" s="96"/>
      <c r="KPP15" s="96"/>
      <c r="KPQ15" s="96"/>
      <c r="KPR15" s="96"/>
      <c r="KPS15" s="96"/>
      <c r="KPT15" s="96"/>
      <c r="KPU15" s="96"/>
      <c r="KPV15" s="96"/>
      <c r="KPW15" s="96"/>
      <c r="KPX15" s="96"/>
      <c r="KPY15" s="96"/>
      <c r="KPZ15" s="96"/>
      <c r="KQA15" s="96"/>
      <c r="KQB15" s="96"/>
      <c r="KQC15" s="96"/>
      <c r="KQD15" s="96"/>
      <c r="KQE15" s="96"/>
      <c r="KQF15" s="96"/>
      <c r="KQG15" s="96"/>
      <c r="KQH15" s="96"/>
      <c r="KQI15" s="96"/>
      <c r="KQJ15" s="96"/>
      <c r="KQK15" s="96"/>
      <c r="KQL15" s="96"/>
      <c r="KQM15" s="96"/>
      <c r="KQN15" s="96"/>
      <c r="KQO15" s="96"/>
      <c r="KQP15" s="96"/>
      <c r="KQQ15" s="96"/>
      <c r="KQR15" s="96"/>
      <c r="KQS15" s="96"/>
      <c r="KQT15" s="96"/>
      <c r="KQU15" s="96"/>
      <c r="KQV15" s="96"/>
      <c r="KQW15" s="96"/>
      <c r="KQX15" s="96"/>
      <c r="KQY15" s="96"/>
      <c r="KQZ15" s="96"/>
      <c r="KRA15" s="96"/>
      <c r="KRB15" s="96"/>
      <c r="KRC15" s="96"/>
      <c r="KRD15" s="96"/>
      <c r="KRE15" s="96"/>
      <c r="KRF15" s="96"/>
      <c r="KRG15" s="96"/>
      <c r="KRH15" s="96"/>
      <c r="KRI15" s="96"/>
      <c r="KRJ15" s="96"/>
      <c r="KRK15" s="96"/>
      <c r="KRL15" s="96"/>
      <c r="KRM15" s="96"/>
      <c r="KRN15" s="96"/>
      <c r="KRO15" s="96"/>
      <c r="KRP15" s="96"/>
      <c r="KRQ15" s="96"/>
      <c r="KRR15" s="96"/>
      <c r="KRS15" s="96"/>
      <c r="KRT15" s="96"/>
      <c r="KRU15" s="96"/>
      <c r="KRV15" s="96"/>
      <c r="KRW15" s="96"/>
      <c r="KRX15" s="96"/>
      <c r="KRY15" s="96"/>
      <c r="KRZ15" s="96"/>
      <c r="KSA15" s="96"/>
      <c r="KSB15" s="96"/>
      <c r="KSC15" s="96"/>
      <c r="KSD15" s="96"/>
      <c r="KSE15" s="96"/>
      <c r="KSF15" s="96"/>
      <c r="KSG15" s="96"/>
      <c r="KSH15" s="96"/>
      <c r="KSI15" s="96"/>
      <c r="KSJ15" s="96"/>
      <c r="KSK15" s="96"/>
      <c r="KSL15" s="96"/>
      <c r="KSM15" s="96"/>
      <c r="KSN15" s="96"/>
      <c r="KSO15" s="96"/>
      <c r="KSP15" s="96"/>
      <c r="KSQ15" s="96"/>
      <c r="KSR15" s="96"/>
      <c r="KSS15" s="96"/>
      <c r="KST15" s="96"/>
      <c r="KSU15" s="96"/>
      <c r="KSV15" s="96"/>
      <c r="KSW15" s="96"/>
      <c r="KSX15" s="96"/>
      <c r="KSY15" s="96"/>
      <c r="KSZ15" s="96"/>
      <c r="KTA15" s="96"/>
      <c r="KTB15" s="96"/>
      <c r="KTC15" s="96"/>
      <c r="KTD15" s="96"/>
      <c r="KTE15" s="96"/>
      <c r="KTF15" s="96"/>
      <c r="KTG15" s="96"/>
      <c r="KTH15" s="96"/>
      <c r="KTI15" s="96"/>
      <c r="KTJ15" s="96"/>
      <c r="KTK15" s="96"/>
      <c r="KTL15" s="96"/>
      <c r="KTM15" s="96"/>
      <c r="KTN15" s="96"/>
      <c r="KTO15" s="96"/>
      <c r="KTP15" s="96"/>
      <c r="KTQ15" s="96"/>
      <c r="KTR15" s="96"/>
      <c r="KTS15" s="96"/>
      <c r="KTT15" s="96"/>
      <c r="KTU15" s="96"/>
      <c r="KTV15" s="96"/>
      <c r="KTW15" s="96"/>
      <c r="KTX15" s="96"/>
      <c r="KTY15" s="96"/>
      <c r="KTZ15" s="96"/>
      <c r="KUA15" s="96"/>
      <c r="KUB15" s="96"/>
      <c r="KUC15" s="96"/>
      <c r="KUD15" s="96"/>
      <c r="KUE15" s="96"/>
      <c r="KUF15" s="96"/>
      <c r="KUG15" s="96"/>
      <c r="KUH15" s="96"/>
      <c r="KUI15" s="96"/>
      <c r="KUJ15" s="96"/>
      <c r="KUK15" s="96"/>
      <c r="KUL15" s="96"/>
      <c r="KUM15" s="96"/>
      <c r="KUN15" s="96"/>
      <c r="KUO15" s="96"/>
      <c r="KUP15" s="96"/>
      <c r="KUQ15" s="96"/>
      <c r="KUR15" s="96"/>
      <c r="KUS15" s="96"/>
      <c r="KUT15" s="96"/>
      <c r="KUU15" s="96"/>
      <c r="KUV15" s="96"/>
      <c r="KUW15" s="96"/>
      <c r="KUX15" s="96"/>
      <c r="KUY15" s="96"/>
      <c r="KUZ15" s="96"/>
      <c r="KVA15" s="96"/>
      <c r="KVB15" s="96"/>
      <c r="KVC15" s="96"/>
      <c r="KVD15" s="96"/>
      <c r="KVE15" s="96"/>
      <c r="KVF15" s="96"/>
      <c r="KVG15" s="96"/>
      <c r="KVH15" s="96"/>
      <c r="KVI15" s="96"/>
      <c r="KVJ15" s="96"/>
      <c r="KVK15" s="96"/>
      <c r="KVL15" s="96"/>
      <c r="KVM15" s="96"/>
      <c r="KVN15" s="96"/>
      <c r="KVO15" s="96"/>
      <c r="KVP15" s="96"/>
      <c r="KVQ15" s="96"/>
      <c r="KVR15" s="96"/>
      <c r="KVS15" s="96"/>
      <c r="KVT15" s="96"/>
      <c r="KVU15" s="96"/>
      <c r="KVV15" s="96"/>
      <c r="KVW15" s="96"/>
      <c r="KVX15" s="96"/>
      <c r="KVY15" s="96"/>
      <c r="KVZ15" s="96"/>
      <c r="KWA15" s="96"/>
      <c r="KWB15" s="96"/>
      <c r="KWC15" s="96"/>
      <c r="KWD15" s="96"/>
      <c r="KWE15" s="96"/>
      <c r="KWF15" s="96"/>
      <c r="KWG15" s="96"/>
      <c r="KWH15" s="96"/>
      <c r="KWI15" s="96"/>
      <c r="KWJ15" s="96"/>
      <c r="KWK15" s="96"/>
      <c r="KWL15" s="96"/>
      <c r="KWM15" s="96"/>
      <c r="KWN15" s="96"/>
      <c r="KWO15" s="96"/>
      <c r="KWP15" s="96"/>
      <c r="KWQ15" s="96"/>
      <c r="KWR15" s="96"/>
      <c r="KWS15" s="96"/>
      <c r="KWT15" s="96"/>
      <c r="KWU15" s="96"/>
      <c r="KWV15" s="96"/>
      <c r="KWW15" s="96"/>
      <c r="KWX15" s="96"/>
      <c r="KWY15" s="96"/>
      <c r="KWZ15" s="96"/>
      <c r="KXA15" s="96"/>
      <c r="KXB15" s="96"/>
      <c r="KXC15" s="96"/>
      <c r="KXD15" s="96"/>
      <c r="KXE15" s="96"/>
      <c r="KXF15" s="96"/>
      <c r="KXG15" s="96"/>
      <c r="KXH15" s="96"/>
      <c r="KXI15" s="96"/>
      <c r="KXJ15" s="96"/>
      <c r="KXK15" s="96"/>
      <c r="KXL15" s="96"/>
      <c r="KXM15" s="96"/>
      <c r="KXN15" s="96"/>
      <c r="KXO15" s="96"/>
      <c r="KXP15" s="96"/>
      <c r="KXQ15" s="96"/>
      <c r="KXR15" s="96"/>
      <c r="KXS15" s="96"/>
      <c r="KXT15" s="96"/>
      <c r="KXU15" s="96"/>
      <c r="KXV15" s="96"/>
      <c r="KXW15" s="96"/>
      <c r="KXX15" s="96"/>
      <c r="KXY15" s="96"/>
      <c r="KXZ15" s="96"/>
      <c r="KYA15" s="96"/>
      <c r="KYB15" s="96"/>
      <c r="KYC15" s="96"/>
      <c r="KYD15" s="96"/>
      <c r="KYE15" s="96"/>
      <c r="KYF15" s="96"/>
      <c r="KYG15" s="96"/>
      <c r="KYH15" s="96"/>
      <c r="KYI15" s="96"/>
      <c r="KYJ15" s="96"/>
      <c r="KYK15" s="96"/>
      <c r="KYL15" s="96"/>
      <c r="KYM15" s="96"/>
      <c r="KYN15" s="96"/>
      <c r="KYO15" s="96"/>
      <c r="KYP15" s="96"/>
      <c r="KYQ15" s="96"/>
      <c r="KYR15" s="96"/>
      <c r="KYS15" s="96"/>
      <c r="KYT15" s="96"/>
      <c r="KYU15" s="96"/>
      <c r="KYV15" s="96"/>
      <c r="KYW15" s="96"/>
      <c r="KYX15" s="96"/>
      <c r="KYY15" s="96"/>
      <c r="KYZ15" s="96"/>
      <c r="KZA15" s="96"/>
      <c r="KZB15" s="96"/>
      <c r="KZC15" s="96"/>
      <c r="KZD15" s="96"/>
      <c r="KZE15" s="96"/>
      <c r="KZF15" s="96"/>
      <c r="KZG15" s="96"/>
      <c r="KZH15" s="96"/>
      <c r="KZI15" s="96"/>
      <c r="KZJ15" s="96"/>
      <c r="KZK15" s="96"/>
      <c r="KZL15" s="96"/>
      <c r="KZM15" s="96"/>
      <c r="KZN15" s="96"/>
      <c r="KZO15" s="96"/>
      <c r="KZP15" s="96"/>
      <c r="KZQ15" s="96"/>
      <c r="KZR15" s="96"/>
      <c r="KZS15" s="96"/>
      <c r="KZT15" s="96"/>
      <c r="KZU15" s="96"/>
      <c r="KZV15" s="96"/>
      <c r="KZW15" s="96"/>
      <c r="KZX15" s="96"/>
      <c r="KZY15" s="96"/>
      <c r="KZZ15" s="96"/>
      <c r="LAA15" s="96"/>
      <c r="LAB15" s="96"/>
      <c r="LAC15" s="96"/>
      <c r="LAD15" s="96"/>
      <c r="LAE15" s="96"/>
      <c r="LAF15" s="96"/>
      <c r="LAG15" s="96"/>
      <c r="LAH15" s="96"/>
      <c r="LAI15" s="96"/>
      <c r="LAJ15" s="96"/>
      <c r="LAK15" s="96"/>
      <c r="LAL15" s="96"/>
      <c r="LAM15" s="96"/>
      <c r="LAN15" s="96"/>
      <c r="LAO15" s="96"/>
      <c r="LAP15" s="96"/>
      <c r="LAQ15" s="96"/>
      <c r="LAR15" s="96"/>
      <c r="LAS15" s="96"/>
      <c r="LAT15" s="96"/>
      <c r="LAU15" s="96"/>
      <c r="LAV15" s="96"/>
      <c r="LAW15" s="96"/>
      <c r="LAX15" s="96"/>
      <c r="LAY15" s="96"/>
      <c r="LAZ15" s="96"/>
      <c r="LBA15" s="96"/>
      <c r="LBB15" s="96"/>
      <c r="LBC15" s="96"/>
      <c r="LBD15" s="96"/>
      <c r="LBE15" s="96"/>
      <c r="LBF15" s="96"/>
      <c r="LBG15" s="96"/>
      <c r="LBH15" s="96"/>
      <c r="LBI15" s="96"/>
      <c r="LBJ15" s="96"/>
      <c r="LBK15" s="96"/>
      <c r="LBL15" s="96"/>
      <c r="LBM15" s="96"/>
      <c r="LBN15" s="96"/>
      <c r="LBO15" s="96"/>
      <c r="LBP15" s="96"/>
      <c r="LBQ15" s="96"/>
      <c r="LBR15" s="96"/>
      <c r="LBS15" s="96"/>
      <c r="LBT15" s="96"/>
      <c r="LBU15" s="96"/>
      <c r="LBV15" s="96"/>
      <c r="LBW15" s="96"/>
      <c r="LBX15" s="96"/>
      <c r="LBY15" s="96"/>
      <c r="LBZ15" s="96"/>
      <c r="LCA15" s="96"/>
      <c r="LCB15" s="96"/>
      <c r="LCC15" s="96"/>
      <c r="LCD15" s="96"/>
      <c r="LCE15" s="96"/>
      <c r="LCF15" s="96"/>
      <c r="LCG15" s="96"/>
      <c r="LCH15" s="96"/>
      <c r="LCI15" s="96"/>
      <c r="LCJ15" s="96"/>
      <c r="LCK15" s="96"/>
      <c r="LCL15" s="96"/>
      <c r="LCM15" s="96"/>
      <c r="LCN15" s="96"/>
      <c r="LCO15" s="96"/>
      <c r="LCP15" s="96"/>
      <c r="LCQ15" s="96"/>
      <c r="LCR15" s="96"/>
      <c r="LCS15" s="96"/>
      <c r="LCT15" s="96"/>
      <c r="LCU15" s="96"/>
      <c r="LCV15" s="96"/>
      <c r="LCW15" s="96"/>
      <c r="LCX15" s="96"/>
      <c r="LCY15" s="96"/>
      <c r="LCZ15" s="96"/>
      <c r="LDA15" s="96"/>
      <c r="LDB15" s="96"/>
      <c r="LDC15" s="96"/>
      <c r="LDD15" s="96"/>
      <c r="LDE15" s="96"/>
      <c r="LDF15" s="96"/>
      <c r="LDG15" s="96"/>
      <c r="LDH15" s="96"/>
      <c r="LDI15" s="96"/>
      <c r="LDJ15" s="96"/>
      <c r="LDK15" s="96"/>
      <c r="LDL15" s="96"/>
      <c r="LDM15" s="96"/>
      <c r="LDN15" s="96"/>
      <c r="LDO15" s="96"/>
      <c r="LDP15" s="96"/>
      <c r="LDQ15" s="96"/>
      <c r="LDR15" s="96"/>
      <c r="LDS15" s="96"/>
      <c r="LDT15" s="96"/>
      <c r="LDU15" s="96"/>
      <c r="LDV15" s="96"/>
      <c r="LDW15" s="96"/>
      <c r="LDX15" s="96"/>
      <c r="LDY15" s="96"/>
      <c r="LDZ15" s="96"/>
      <c r="LEA15" s="96"/>
      <c r="LEB15" s="96"/>
      <c r="LEC15" s="96"/>
      <c r="LED15" s="96"/>
      <c r="LEE15" s="96"/>
      <c r="LEF15" s="96"/>
      <c r="LEG15" s="96"/>
      <c r="LEH15" s="96"/>
      <c r="LEI15" s="96"/>
      <c r="LEJ15" s="96"/>
      <c r="LEK15" s="96"/>
      <c r="LEL15" s="96"/>
      <c r="LEM15" s="96"/>
      <c r="LEN15" s="96"/>
      <c r="LEO15" s="96"/>
      <c r="LEP15" s="96"/>
      <c r="LEQ15" s="96"/>
      <c r="LER15" s="96"/>
      <c r="LES15" s="96"/>
      <c r="LET15" s="96"/>
      <c r="LEU15" s="96"/>
      <c r="LEV15" s="96"/>
      <c r="LEW15" s="96"/>
      <c r="LEX15" s="96"/>
      <c r="LEY15" s="96"/>
      <c r="LEZ15" s="96"/>
      <c r="LFA15" s="96"/>
      <c r="LFB15" s="96"/>
      <c r="LFC15" s="96"/>
      <c r="LFD15" s="96"/>
      <c r="LFE15" s="96"/>
      <c r="LFF15" s="96"/>
      <c r="LFG15" s="96"/>
      <c r="LFH15" s="96"/>
      <c r="LFI15" s="96"/>
      <c r="LFJ15" s="96"/>
      <c r="LFK15" s="96"/>
      <c r="LFL15" s="96"/>
      <c r="LFM15" s="96"/>
      <c r="LFN15" s="96"/>
      <c r="LFO15" s="96"/>
      <c r="LFP15" s="96"/>
      <c r="LFQ15" s="96"/>
      <c r="LFR15" s="96"/>
      <c r="LFS15" s="96"/>
      <c r="LFT15" s="96"/>
      <c r="LFU15" s="96"/>
      <c r="LFV15" s="96"/>
      <c r="LFW15" s="96"/>
      <c r="LFX15" s="96"/>
      <c r="LFY15" s="96"/>
      <c r="LFZ15" s="96"/>
      <c r="LGA15" s="96"/>
      <c r="LGB15" s="96"/>
      <c r="LGC15" s="96"/>
      <c r="LGD15" s="96"/>
      <c r="LGE15" s="96"/>
      <c r="LGF15" s="96"/>
      <c r="LGG15" s="96"/>
      <c r="LGH15" s="96"/>
      <c r="LGI15" s="96"/>
      <c r="LGJ15" s="96"/>
      <c r="LGK15" s="96"/>
      <c r="LGL15" s="96"/>
      <c r="LGM15" s="96"/>
      <c r="LGN15" s="96"/>
      <c r="LGO15" s="96"/>
      <c r="LGP15" s="96"/>
      <c r="LGQ15" s="96"/>
      <c r="LGR15" s="96"/>
      <c r="LGS15" s="96"/>
      <c r="LGT15" s="96"/>
      <c r="LGU15" s="96"/>
      <c r="LGV15" s="96"/>
      <c r="LGW15" s="96"/>
      <c r="LGX15" s="96"/>
      <c r="LGY15" s="96"/>
      <c r="LGZ15" s="96"/>
      <c r="LHA15" s="96"/>
      <c r="LHB15" s="96"/>
      <c r="LHC15" s="96"/>
      <c r="LHD15" s="96"/>
      <c r="LHE15" s="96"/>
      <c r="LHF15" s="96"/>
      <c r="LHG15" s="96"/>
      <c r="LHH15" s="96"/>
      <c r="LHI15" s="96"/>
      <c r="LHJ15" s="96"/>
      <c r="LHK15" s="96"/>
      <c r="LHL15" s="96"/>
      <c r="LHM15" s="96"/>
      <c r="LHN15" s="96"/>
      <c r="LHO15" s="96"/>
      <c r="LHP15" s="96"/>
      <c r="LHQ15" s="96"/>
      <c r="LHR15" s="96"/>
      <c r="LHS15" s="96"/>
      <c r="LHT15" s="96"/>
      <c r="LHU15" s="96"/>
      <c r="LHV15" s="96"/>
      <c r="LHW15" s="96"/>
      <c r="LHX15" s="96"/>
      <c r="LHY15" s="96"/>
      <c r="LHZ15" s="96"/>
      <c r="LIA15" s="96"/>
      <c r="LIB15" s="96"/>
      <c r="LIC15" s="96"/>
      <c r="LID15" s="96"/>
      <c r="LIE15" s="96"/>
      <c r="LIF15" s="96"/>
      <c r="LIG15" s="96"/>
      <c r="LIH15" s="96"/>
      <c r="LII15" s="96"/>
      <c r="LIJ15" s="96"/>
      <c r="LIK15" s="96"/>
      <c r="LIL15" s="96"/>
      <c r="LIM15" s="96"/>
      <c r="LIN15" s="96"/>
      <c r="LIO15" s="96"/>
      <c r="LIP15" s="96"/>
      <c r="LIQ15" s="96"/>
      <c r="LIR15" s="96"/>
      <c r="LIS15" s="96"/>
      <c r="LIT15" s="96"/>
      <c r="LIU15" s="96"/>
      <c r="LIV15" s="96"/>
      <c r="LIW15" s="96"/>
      <c r="LIX15" s="96"/>
      <c r="LIY15" s="96"/>
      <c r="LIZ15" s="96"/>
      <c r="LJA15" s="96"/>
      <c r="LJB15" s="96"/>
      <c r="LJC15" s="96"/>
      <c r="LJD15" s="96"/>
      <c r="LJE15" s="96"/>
      <c r="LJF15" s="96"/>
      <c r="LJG15" s="96"/>
      <c r="LJH15" s="96"/>
      <c r="LJI15" s="96"/>
      <c r="LJJ15" s="96"/>
      <c r="LJK15" s="96"/>
      <c r="LJL15" s="96"/>
      <c r="LJM15" s="96"/>
      <c r="LJN15" s="96"/>
      <c r="LJO15" s="96"/>
      <c r="LJP15" s="96"/>
      <c r="LJQ15" s="96"/>
      <c r="LJR15" s="96"/>
      <c r="LJS15" s="96"/>
      <c r="LJT15" s="96"/>
      <c r="LJU15" s="96"/>
      <c r="LJV15" s="96"/>
      <c r="LJW15" s="96"/>
      <c r="LJX15" s="96"/>
      <c r="LJY15" s="96"/>
      <c r="LJZ15" s="96"/>
      <c r="LKA15" s="96"/>
      <c r="LKB15" s="96"/>
      <c r="LKC15" s="96"/>
      <c r="LKD15" s="96"/>
      <c r="LKE15" s="96"/>
      <c r="LKF15" s="96"/>
      <c r="LKG15" s="96"/>
      <c r="LKH15" s="96"/>
      <c r="LKI15" s="96"/>
      <c r="LKJ15" s="96"/>
      <c r="LKK15" s="96"/>
      <c r="LKL15" s="96"/>
      <c r="LKM15" s="96"/>
      <c r="LKN15" s="96"/>
      <c r="LKO15" s="96"/>
      <c r="LKP15" s="96"/>
      <c r="LKQ15" s="96"/>
      <c r="LKR15" s="96"/>
      <c r="LKS15" s="96"/>
      <c r="LKT15" s="96"/>
      <c r="LKU15" s="96"/>
      <c r="LKV15" s="96"/>
      <c r="LKW15" s="96"/>
      <c r="LKX15" s="96"/>
      <c r="LKY15" s="96"/>
      <c r="LKZ15" s="96"/>
      <c r="LLA15" s="96"/>
      <c r="LLB15" s="96"/>
      <c r="LLC15" s="96"/>
      <c r="LLD15" s="96"/>
      <c r="LLE15" s="96"/>
      <c r="LLF15" s="96"/>
      <c r="LLG15" s="96"/>
      <c r="LLH15" s="96"/>
      <c r="LLI15" s="96"/>
      <c r="LLJ15" s="96"/>
      <c r="LLK15" s="96"/>
      <c r="LLL15" s="96"/>
      <c r="LLM15" s="96"/>
      <c r="LLN15" s="96"/>
      <c r="LLO15" s="96"/>
      <c r="LLP15" s="96"/>
      <c r="LLQ15" s="96"/>
      <c r="LLR15" s="96"/>
      <c r="LLS15" s="96"/>
      <c r="LLT15" s="96"/>
      <c r="LLU15" s="96"/>
      <c r="LLV15" s="96"/>
      <c r="LLW15" s="96"/>
      <c r="LLX15" s="96"/>
      <c r="LLY15" s="96"/>
      <c r="LLZ15" s="96"/>
      <c r="LMA15" s="96"/>
      <c r="LMB15" s="96"/>
      <c r="LMC15" s="96"/>
      <c r="LMD15" s="96"/>
      <c r="LME15" s="96"/>
      <c r="LMF15" s="96"/>
      <c r="LMG15" s="96"/>
      <c r="LMH15" s="96"/>
      <c r="LMI15" s="96"/>
      <c r="LMJ15" s="96"/>
      <c r="LMK15" s="96"/>
      <c r="LML15" s="96"/>
      <c r="LMM15" s="96"/>
      <c r="LMN15" s="96"/>
      <c r="LMO15" s="96"/>
      <c r="LMP15" s="96"/>
      <c r="LMQ15" s="96"/>
      <c r="LMR15" s="96"/>
      <c r="LMS15" s="96"/>
      <c r="LMT15" s="96"/>
      <c r="LMU15" s="96"/>
      <c r="LMV15" s="96"/>
      <c r="LMW15" s="96"/>
      <c r="LMX15" s="96"/>
      <c r="LMY15" s="96"/>
      <c r="LMZ15" s="96"/>
      <c r="LNA15" s="96"/>
      <c r="LNB15" s="96"/>
      <c r="LNC15" s="96"/>
      <c r="LND15" s="96"/>
      <c r="LNE15" s="96"/>
      <c r="LNF15" s="96"/>
      <c r="LNG15" s="96"/>
      <c r="LNH15" s="96"/>
      <c r="LNI15" s="96"/>
      <c r="LNJ15" s="96"/>
      <c r="LNK15" s="96"/>
      <c r="LNL15" s="96"/>
      <c r="LNM15" s="96"/>
      <c r="LNN15" s="96"/>
      <c r="LNO15" s="96"/>
      <c r="LNP15" s="96"/>
      <c r="LNQ15" s="96"/>
      <c r="LNR15" s="96"/>
      <c r="LNS15" s="96"/>
      <c r="LNT15" s="96"/>
      <c r="LNU15" s="96"/>
      <c r="LNV15" s="96"/>
      <c r="LNW15" s="96"/>
      <c r="LNX15" s="96"/>
      <c r="LNY15" s="96"/>
      <c r="LNZ15" s="96"/>
      <c r="LOA15" s="96"/>
      <c r="LOB15" s="96"/>
      <c r="LOC15" s="96"/>
      <c r="LOD15" s="96"/>
      <c r="LOE15" s="96"/>
      <c r="LOF15" s="96"/>
      <c r="LOG15" s="96"/>
      <c r="LOH15" s="96"/>
      <c r="LOI15" s="96"/>
      <c r="LOJ15" s="96"/>
      <c r="LOK15" s="96"/>
      <c r="LOL15" s="96"/>
      <c r="LOM15" s="96"/>
      <c r="LON15" s="96"/>
      <c r="LOO15" s="96"/>
      <c r="LOP15" s="96"/>
      <c r="LOQ15" s="96"/>
      <c r="LOR15" s="96"/>
      <c r="LOS15" s="96"/>
      <c r="LOT15" s="96"/>
      <c r="LOU15" s="96"/>
      <c r="LOV15" s="96"/>
      <c r="LOW15" s="96"/>
      <c r="LOX15" s="96"/>
      <c r="LOY15" s="96"/>
      <c r="LOZ15" s="96"/>
      <c r="LPA15" s="96"/>
      <c r="LPB15" s="96"/>
      <c r="LPC15" s="96"/>
      <c r="LPD15" s="96"/>
      <c r="LPE15" s="96"/>
      <c r="LPF15" s="96"/>
      <c r="LPG15" s="96"/>
      <c r="LPH15" s="96"/>
      <c r="LPI15" s="96"/>
      <c r="LPJ15" s="96"/>
      <c r="LPK15" s="96"/>
      <c r="LPL15" s="96"/>
      <c r="LPM15" s="96"/>
      <c r="LPN15" s="96"/>
      <c r="LPO15" s="96"/>
      <c r="LPP15" s="96"/>
      <c r="LPQ15" s="96"/>
      <c r="LPR15" s="96"/>
      <c r="LPS15" s="96"/>
      <c r="LPT15" s="96"/>
      <c r="LPU15" s="96"/>
      <c r="LPV15" s="96"/>
      <c r="LPW15" s="96"/>
      <c r="LPX15" s="96"/>
      <c r="LPY15" s="96"/>
      <c r="LPZ15" s="96"/>
      <c r="LQA15" s="96"/>
      <c r="LQB15" s="96"/>
      <c r="LQC15" s="96"/>
      <c r="LQD15" s="96"/>
      <c r="LQE15" s="96"/>
      <c r="LQF15" s="96"/>
      <c r="LQG15" s="96"/>
      <c r="LQH15" s="96"/>
      <c r="LQI15" s="96"/>
      <c r="LQJ15" s="96"/>
      <c r="LQK15" s="96"/>
      <c r="LQL15" s="96"/>
      <c r="LQM15" s="96"/>
      <c r="LQN15" s="96"/>
      <c r="LQO15" s="96"/>
      <c r="LQP15" s="96"/>
      <c r="LQQ15" s="96"/>
      <c r="LQR15" s="96"/>
      <c r="LQS15" s="96"/>
      <c r="LQT15" s="96"/>
      <c r="LQU15" s="96"/>
      <c r="LQV15" s="96"/>
      <c r="LQW15" s="96"/>
      <c r="LQX15" s="96"/>
      <c r="LQY15" s="96"/>
      <c r="LQZ15" s="96"/>
      <c r="LRA15" s="96"/>
      <c r="LRB15" s="96"/>
      <c r="LRC15" s="96"/>
      <c r="LRD15" s="96"/>
      <c r="LRE15" s="96"/>
      <c r="LRF15" s="96"/>
      <c r="LRG15" s="96"/>
      <c r="LRH15" s="96"/>
      <c r="LRI15" s="96"/>
      <c r="LRJ15" s="96"/>
      <c r="LRK15" s="96"/>
      <c r="LRL15" s="96"/>
      <c r="LRM15" s="96"/>
      <c r="LRN15" s="96"/>
      <c r="LRO15" s="96"/>
      <c r="LRP15" s="96"/>
      <c r="LRQ15" s="96"/>
      <c r="LRR15" s="96"/>
      <c r="LRS15" s="96"/>
      <c r="LRT15" s="96"/>
      <c r="LRU15" s="96"/>
      <c r="LRV15" s="96"/>
      <c r="LRW15" s="96"/>
      <c r="LRX15" s="96"/>
      <c r="LRY15" s="96"/>
      <c r="LRZ15" s="96"/>
      <c r="LSA15" s="96"/>
      <c r="LSB15" s="96"/>
      <c r="LSC15" s="96"/>
      <c r="LSD15" s="96"/>
      <c r="LSE15" s="96"/>
      <c r="LSF15" s="96"/>
      <c r="LSG15" s="96"/>
      <c r="LSH15" s="96"/>
      <c r="LSI15" s="96"/>
      <c r="LSJ15" s="96"/>
      <c r="LSK15" s="96"/>
      <c r="LSL15" s="96"/>
      <c r="LSM15" s="96"/>
      <c r="LSN15" s="96"/>
      <c r="LSO15" s="96"/>
      <c r="LSP15" s="96"/>
      <c r="LSQ15" s="96"/>
      <c r="LSR15" s="96"/>
      <c r="LSS15" s="96"/>
      <c r="LST15" s="96"/>
      <c r="LSU15" s="96"/>
      <c r="LSV15" s="96"/>
      <c r="LSW15" s="96"/>
      <c r="LSX15" s="96"/>
      <c r="LSY15" s="96"/>
      <c r="LSZ15" s="96"/>
      <c r="LTA15" s="96"/>
      <c r="LTB15" s="96"/>
      <c r="LTC15" s="96"/>
      <c r="LTD15" s="96"/>
      <c r="LTE15" s="96"/>
      <c r="LTF15" s="96"/>
      <c r="LTG15" s="96"/>
      <c r="LTH15" s="96"/>
      <c r="LTI15" s="96"/>
      <c r="LTJ15" s="96"/>
      <c r="LTK15" s="96"/>
      <c r="LTL15" s="96"/>
      <c r="LTM15" s="96"/>
      <c r="LTN15" s="96"/>
      <c r="LTO15" s="96"/>
      <c r="LTP15" s="96"/>
      <c r="LTQ15" s="96"/>
      <c r="LTR15" s="96"/>
      <c r="LTS15" s="96"/>
      <c r="LTT15" s="96"/>
      <c r="LTU15" s="96"/>
      <c r="LTV15" s="96"/>
      <c r="LTW15" s="96"/>
      <c r="LTX15" s="96"/>
      <c r="LTY15" s="96"/>
      <c r="LTZ15" s="96"/>
      <c r="LUA15" s="96"/>
      <c r="LUB15" s="96"/>
      <c r="LUC15" s="96"/>
      <c r="LUD15" s="96"/>
      <c r="LUE15" s="96"/>
      <c r="LUF15" s="96"/>
      <c r="LUG15" s="96"/>
      <c r="LUH15" s="96"/>
      <c r="LUI15" s="96"/>
      <c r="LUJ15" s="96"/>
      <c r="LUK15" s="96"/>
      <c r="LUL15" s="96"/>
      <c r="LUM15" s="96"/>
      <c r="LUN15" s="96"/>
      <c r="LUO15" s="96"/>
      <c r="LUP15" s="96"/>
      <c r="LUQ15" s="96"/>
      <c r="LUR15" s="96"/>
      <c r="LUS15" s="96"/>
      <c r="LUT15" s="96"/>
      <c r="LUU15" s="96"/>
      <c r="LUV15" s="96"/>
      <c r="LUW15" s="96"/>
      <c r="LUX15" s="96"/>
      <c r="LUY15" s="96"/>
      <c r="LUZ15" s="96"/>
      <c r="LVA15" s="96"/>
      <c r="LVB15" s="96"/>
      <c r="LVC15" s="96"/>
      <c r="LVD15" s="96"/>
      <c r="LVE15" s="96"/>
      <c r="LVF15" s="96"/>
      <c r="LVG15" s="96"/>
      <c r="LVH15" s="96"/>
      <c r="LVI15" s="96"/>
      <c r="LVJ15" s="96"/>
      <c r="LVK15" s="96"/>
      <c r="LVL15" s="96"/>
      <c r="LVM15" s="96"/>
      <c r="LVN15" s="96"/>
      <c r="LVO15" s="96"/>
      <c r="LVP15" s="96"/>
      <c r="LVQ15" s="96"/>
      <c r="LVR15" s="96"/>
      <c r="LVS15" s="96"/>
      <c r="LVT15" s="96"/>
      <c r="LVU15" s="96"/>
      <c r="LVV15" s="96"/>
      <c r="LVW15" s="96"/>
      <c r="LVX15" s="96"/>
      <c r="LVY15" s="96"/>
      <c r="LVZ15" s="96"/>
      <c r="LWA15" s="96"/>
      <c r="LWB15" s="96"/>
      <c r="LWC15" s="96"/>
      <c r="LWD15" s="96"/>
      <c r="LWE15" s="96"/>
      <c r="LWF15" s="96"/>
      <c r="LWG15" s="96"/>
      <c r="LWH15" s="96"/>
      <c r="LWI15" s="96"/>
      <c r="LWJ15" s="96"/>
      <c r="LWK15" s="96"/>
      <c r="LWL15" s="96"/>
      <c r="LWM15" s="96"/>
      <c r="LWN15" s="96"/>
      <c r="LWO15" s="96"/>
      <c r="LWP15" s="96"/>
      <c r="LWQ15" s="96"/>
      <c r="LWR15" s="96"/>
      <c r="LWS15" s="96"/>
      <c r="LWT15" s="96"/>
      <c r="LWU15" s="96"/>
      <c r="LWV15" s="96"/>
      <c r="LWW15" s="96"/>
      <c r="LWX15" s="96"/>
      <c r="LWY15" s="96"/>
      <c r="LWZ15" s="96"/>
      <c r="LXA15" s="96"/>
      <c r="LXB15" s="96"/>
      <c r="LXC15" s="96"/>
      <c r="LXD15" s="96"/>
      <c r="LXE15" s="96"/>
      <c r="LXF15" s="96"/>
      <c r="LXG15" s="96"/>
      <c r="LXH15" s="96"/>
      <c r="LXI15" s="96"/>
      <c r="LXJ15" s="96"/>
      <c r="LXK15" s="96"/>
      <c r="LXL15" s="96"/>
      <c r="LXM15" s="96"/>
      <c r="LXN15" s="96"/>
      <c r="LXO15" s="96"/>
      <c r="LXP15" s="96"/>
      <c r="LXQ15" s="96"/>
      <c r="LXR15" s="96"/>
      <c r="LXS15" s="96"/>
      <c r="LXT15" s="96"/>
      <c r="LXU15" s="96"/>
      <c r="LXV15" s="96"/>
      <c r="LXW15" s="96"/>
      <c r="LXX15" s="96"/>
      <c r="LXY15" s="96"/>
      <c r="LXZ15" s="96"/>
      <c r="LYA15" s="96"/>
      <c r="LYB15" s="96"/>
      <c r="LYC15" s="96"/>
      <c r="LYD15" s="96"/>
      <c r="LYE15" s="96"/>
      <c r="LYF15" s="96"/>
      <c r="LYG15" s="96"/>
      <c r="LYH15" s="96"/>
      <c r="LYI15" s="96"/>
      <c r="LYJ15" s="96"/>
      <c r="LYK15" s="96"/>
      <c r="LYL15" s="96"/>
      <c r="LYM15" s="96"/>
      <c r="LYN15" s="96"/>
      <c r="LYO15" s="96"/>
      <c r="LYP15" s="96"/>
      <c r="LYQ15" s="96"/>
      <c r="LYR15" s="96"/>
      <c r="LYS15" s="96"/>
      <c r="LYT15" s="96"/>
      <c r="LYU15" s="96"/>
      <c r="LYV15" s="96"/>
      <c r="LYW15" s="96"/>
      <c r="LYX15" s="96"/>
      <c r="LYY15" s="96"/>
      <c r="LYZ15" s="96"/>
      <c r="LZA15" s="96"/>
      <c r="LZB15" s="96"/>
      <c r="LZC15" s="96"/>
      <c r="LZD15" s="96"/>
      <c r="LZE15" s="96"/>
      <c r="LZF15" s="96"/>
      <c r="LZG15" s="96"/>
      <c r="LZH15" s="96"/>
      <c r="LZI15" s="96"/>
      <c r="LZJ15" s="96"/>
      <c r="LZK15" s="96"/>
      <c r="LZL15" s="96"/>
      <c r="LZM15" s="96"/>
      <c r="LZN15" s="96"/>
      <c r="LZO15" s="96"/>
      <c r="LZP15" s="96"/>
      <c r="LZQ15" s="96"/>
      <c r="LZR15" s="96"/>
      <c r="LZS15" s="96"/>
      <c r="LZT15" s="96"/>
      <c r="LZU15" s="96"/>
      <c r="LZV15" s="96"/>
      <c r="LZW15" s="96"/>
      <c r="LZX15" s="96"/>
      <c r="LZY15" s="96"/>
      <c r="LZZ15" s="96"/>
      <c r="MAA15" s="96"/>
      <c r="MAB15" s="96"/>
      <c r="MAC15" s="96"/>
      <c r="MAD15" s="96"/>
      <c r="MAE15" s="96"/>
      <c r="MAF15" s="96"/>
      <c r="MAG15" s="96"/>
      <c r="MAH15" s="96"/>
      <c r="MAI15" s="96"/>
      <c r="MAJ15" s="96"/>
      <c r="MAK15" s="96"/>
      <c r="MAL15" s="96"/>
      <c r="MAM15" s="96"/>
      <c r="MAN15" s="96"/>
      <c r="MAO15" s="96"/>
      <c r="MAP15" s="96"/>
      <c r="MAQ15" s="96"/>
      <c r="MAR15" s="96"/>
      <c r="MAS15" s="96"/>
      <c r="MAT15" s="96"/>
      <c r="MAU15" s="96"/>
      <c r="MAV15" s="96"/>
      <c r="MAW15" s="96"/>
      <c r="MAX15" s="96"/>
      <c r="MAY15" s="96"/>
      <c r="MAZ15" s="96"/>
      <c r="MBA15" s="96"/>
      <c r="MBB15" s="96"/>
      <c r="MBC15" s="96"/>
      <c r="MBD15" s="96"/>
      <c r="MBE15" s="96"/>
      <c r="MBF15" s="96"/>
      <c r="MBG15" s="96"/>
      <c r="MBH15" s="96"/>
      <c r="MBI15" s="96"/>
      <c r="MBJ15" s="96"/>
      <c r="MBK15" s="96"/>
      <c r="MBL15" s="96"/>
      <c r="MBM15" s="96"/>
      <c r="MBN15" s="96"/>
      <c r="MBO15" s="96"/>
      <c r="MBP15" s="96"/>
      <c r="MBQ15" s="96"/>
      <c r="MBR15" s="96"/>
      <c r="MBS15" s="96"/>
      <c r="MBT15" s="96"/>
      <c r="MBU15" s="96"/>
      <c r="MBV15" s="96"/>
      <c r="MBW15" s="96"/>
      <c r="MBX15" s="96"/>
      <c r="MBY15" s="96"/>
      <c r="MBZ15" s="96"/>
      <c r="MCA15" s="96"/>
      <c r="MCB15" s="96"/>
      <c r="MCC15" s="96"/>
      <c r="MCD15" s="96"/>
      <c r="MCE15" s="96"/>
      <c r="MCF15" s="96"/>
      <c r="MCG15" s="96"/>
      <c r="MCH15" s="96"/>
      <c r="MCI15" s="96"/>
      <c r="MCJ15" s="96"/>
      <c r="MCK15" s="96"/>
      <c r="MCL15" s="96"/>
      <c r="MCM15" s="96"/>
      <c r="MCN15" s="96"/>
      <c r="MCO15" s="96"/>
      <c r="MCP15" s="96"/>
      <c r="MCQ15" s="96"/>
      <c r="MCR15" s="96"/>
      <c r="MCS15" s="96"/>
      <c r="MCT15" s="96"/>
      <c r="MCU15" s="96"/>
      <c r="MCV15" s="96"/>
      <c r="MCW15" s="96"/>
      <c r="MCX15" s="96"/>
      <c r="MCY15" s="96"/>
      <c r="MCZ15" s="96"/>
      <c r="MDA15" s="96"/>
      <c r="MDB15" s="96"/>
      <c r="MDC15" s="96"/>
      <c r="MDD15" s="96"/>
      <c r="MDE15" s="96"/>
      <c r="MDF15" s="96"/>
      <c r="MDG15" s="96"/>
      <c r="MDH15" s="96"/>
      <c r="MDI15" s="96"/>
      <c r="MDJ15" s="96"/>
      <c r="MDK15" s="96"/>
      <c r="MDL15" s="96"/>
      <c r="MDM15" s="96"/>
      <c r="MDN15" s="96"/>
      <c r="MDO15" s="96"/>
      <c r="MDP15" s="96"/>
      <c r="MDQ15" s="96"/>
      <c r="MDR15" s="96"/>
      <c r="MDS15" s="96"/>
      <c r="MDT15" s="96"/>
      <c r="MDU15" s="96"/>
      <c r="MDV15" s="96"/>
      <c r="MDW15" s="96"/>
      <c r="MDX15" s="96"/>
      <c r="MDY15" s="96"/>
      <c r="MDZ15" s="96"/>
      <c r="MEA15" s="96"/>
      <c r="MEB15" s="96"/>
      <c r="MEC15" s="96"/>
      <c r="MED15" s="96"/>
      <c r="MEE15" s="96"/>
      <c r="MEF15" s="96"/>
      <c r="MEG15" s="96"/>
      <c r="MEH15" s="96"/>
      <c r="MEI15" s="96"/>
      <c r="MEJ15" s="96"/>
      <c r="MEK15" s="96"/>
      <c r="MEL15" s="96"/>
      <c r="MEM15" s="96"/>
      <c r="MEN15" s="96"/>
      <c r="MEO15" s="96"/>
      <c r="MEP15" s="96"/>
      <c r="MEQ15" s="96"/>
      <c r="MER15" s="96"/>
      <c r="MES15" s="96"/>
      <c r="MET15" s="96"/>
      <c r="MEU15" s="96"/>
      <c r="MEV15" s="96"/>
      <c r="MEW15" s="96"/>
      <c r="MEX15" s="96"/>
      <c r="MEY15" s="96"/>
      <c r="MEZ15" s="96"/>
      <c r="MFA15" s="96"/>
      <c r="MFB15" s="96"/>
      <c r="MFC15" s="96"/>
      <c r="MFD15" s="96"/>
      <c r="MFE15" s="96"/>
      <c r="MFF15" s="96"/>
      <c r="MFG15" s="96"/>
      <c r="MFH15" s="96"/>
      <c r="MFI15" s="96"/>
      <c r="MFJ15" s="96"/>
      <c r="MFK15" s="96"/>
      <c r="MFL15" s="96"/>
      <c r="MFM15" s="96"/>
      <c r="MFN15" s="96"/>
      <c r="MFO15" s="96"/>
      <c r="MFP15" s="96"/>
      <c r="MFQ15" s="96"/>
      <c r="MFR15" s="96"/>
      <c r="MFS15" s="96"/>
      <c r="MFT15" s="96"/>
      <c r="MFU15" s="96"/>
      <c r="MFV15" s="96"/>
      <c r="MFW15" s="96"/>
      <c r="MFX15" s="96"/>
      <c r="MFY15" s="96"/>
      <c r="MFZ15" s="96"/>
      <c r="MGA15" s="96"/>
      <c r="MGB15" s="96"/>
      <c r="MGC15" s="96"/>
      <c r="MGD15" s="96"/>
      <c r="MGE15" s="96"/>
      <c r="MGF15" s="96"/>
      <c r="MGG15" s="96"/>
      <c r="MGH15" s="96"/>
      <c r="MGI15" s="96"/>
      <c r="MGJ15" s="96"/>
      <c r="MGK15" s="96"/>
      <c r="MGL15" s="96"/>
      <c r="MGM15" s="96"/>
      <c r="MGN15" s="96"/>
      <c r="MGO15" s="96"/>
      <c r="MGP15" s="96"/>
      <c r="MGQ15" s="96"/>
      <c r="MGR15" s="96"/>
      <c r="MGS15" s="96"/>
      <c r="MGT15" s="96"/>
      <c r="MGU15" s="96"/>
      <c r="MGV15" s="96"/>
      <c r="MGW15" s="96"/>
      <c r="MGX15" s="96"/>
      <c r="MGY15" s="96"/>
      <c r="MGZ15" s="96"/>
      <c r="MHA15" s="96"/>
      <c r="MHB15" s="96"/>
      <c r="MHC15" s="96"/>
      <c r="MHD15" s="96"/>
      <c r="MHE15" s="96"/>
      <c r="MHF15" s="96"/>
      <c r="MHG15" s="96"/>
      <c r="MHH15" s="96"/>
      <c r="MHI15" s="96"/>
      <c r="MHJ15" s="96"/>
      <c r="MHK15" s="96"/>
      <c r="MHL15" s="96"/>
      <c r="MHM15" s="96"/>
      <c r="MHN15" s="96"/>
      <c r="MHO15" s="96"/>
      <c r="MHP15" s="96"/>
      <c r="MHQ15" s="96"/>
      <c r="MHR15" s="96"/>
      <c r="MHS15" s="96"/>
      <c r="MHT15" s="96"/>
      <c r="MHU15" s="96"/>
      <c r="MHV15" s="96"/>
      <c r="MHW15" s="96"/>
      <c r="MHX15" s="96"/>
      <c r="MHY15" s="96"/>
      <c r="MHZ15" s="96"/>
      <c r="MIA15" s="96"/>
      <c r="MIB15" s="96"/>
      <c r="MIC15" s="96"/>
      <c r="MID15" s="96"/>
      <c r="MIE15" s="96"/>
      <c r="MIF15" s="96"/>
      <c r="MIG15" s="96"/>
      <c r="MIH15" s="96"/>
      <c r="MII15" s="96"/>
      <c r="MIJ15" s="96"/>
      <c r="MIK15" s="96"/>
      <c r="MIL15" s="96"/>
      <c r="MIM15" s="96"/>
      <c r="MIN15" s="96"/>
      <c r="MIO15" s="96"/>
      <c r="MIP15" s="96"/>
      <c r="MIQ15" s="96"/>
      <c r="MIR15" s="96"/>
      <c r="MIS15" s="96"/>
      <c r="MIT15" s="96"/>
      <c r="MIU15" s="96"/>
      <c r="MIV15" s="96"/>
      <c r="MIW15" s="96"/>
      <c r="MIX15" s="96"/>
      <c r="MIY15" s="96"/>
      <c r="MIZ15" s="96"/>
      <c r="MJA15" s="96"/>
      <c r="MJB15" s="96"/>
      <c r="MJC15" s="96"/>
      <c r="MJD15" s="96"/>
      <c r="MJE15" s="96"/>
      <c r="MJF15" s="96"/>
      <c r="MJG15" s="96"/>
      <c r="MJH15" s="96"/>
      <c r="MJI15" s="96"/>
      <c r="MJJ15" s="96"/>
      <c r="MJK15" s="96"/>
      <c r="MJL15" s="96"/>
      <c r="MJM15" s="96"/>
      <c r="MJN15" s="96"/>
      <c r="MJO15" s="96"/>
      <c r="MJP15" s="96"/>
      <c r="MJQ15" s="96"/>
      <c r="MJR15" s="96"/>
      <c r="MJS15" s="96"/>
      <c r="MJT15" s="96"/>
      <c r="MJU15" s="96"/>
      <c r="MJV15" s="96"/>
      <c r="MJW15" s="96"/>
      <c r="MJX15" s="96"/>
      <c r="MJY15" s="96"/>
      <c r="MJZ15" s="96"/>
      <c r="MKA15" s="96"/>
      <c r="MKB15" s="96"/>
      <c r="MKC15" s="96"/>
      <c r="MKD15" s="96"/>
      <c r="MKE15" s="96"/>
      <c r="MKF15" s="96"/>
      <c r="MKG15" s="96"/>
      <c r="MKH15" s="96"/>
      <c r="MKI15" s="96"/>
      <c r="MKJ15" s="96"/>
      <c r="MKK15" s="96"/>
      <c r="MKL15" s="96"/>
      <c r="MKM15" s="96"/>
      <c r="MKN15" s="96"/>
      <c r="MKO15" s="96"/>
      <c r="MKP15" s="96"/>
      <c r="MKQ15" s="96"/>
      <c r="MKR15" s="96"/>
      <c r="MKS15" s="96"/>
      <c r="MKT15" s="96"/>
      <c r="MKU15" s="96"/>
      <c r="MKV15" s="96"/>
      <c r="MKW15" s="96"/>
      <c r="MKX15" s="96"/>
      <c r="MKY15" s="96"/>
      <c r="MKZ15" s="96"/>
      <c r="MLA15" s="96"/>
      <c r="MLB15" s="96"/>
      <c r="MLC15" s="96"/>
      <c r="MLD15" s="96"/>
      <c r="MLE15" s="96"/>
      <c r="MLF15" s="96"/>
      <c r="MLG15" s="96"/>
      <c r="MLH15" s="96"/>
      <c r="MLI15" s="96"/>
      <c r="MLJ15" s="96"/>
      <c r="MLK15" s="96"/>
      <c r="MLL15" s="96"/>
      <c r="MLM15" s="96"/>
      <c r="MLN15" s="96"/>
      <c r="MLO15" s="96"/>
      <c r="MLP15" s="96"/>
      <c r="MLQ15" s="96"/>
      <c r="MLR15" s="96"/>
      <c r="MLS15" s="96"/>
      <c r="MLT15" s="96"/>
      <c r="MLU15" s="96"/>
      <c r="MLV15" s="96"/>
      <c r="MLW15" s="96"/>
      <c r="MLX15" s="96"/>
      <c r="MLY15" s="96"/>
      <c r="MLZ15" s="96"/>
      <c r="MMA15" s="96"/>
      <c r="MMB15" s="96"/>
      <c r="MMC15" s="96"/>
      <c r="MMD15" s="96"/>
      <c r="MME15" s="96"/>
      <c r="MMF15" s="96"/>
      <c r="MMG15" s="96"/>
      <c r="MMH15" s="96"/>
      <c r="MMI15" s="96"/>
      <c r="MMJ15" s="96"/>
      <c r="MMK15" s="96"/>
      <c r="MML15" s="96"/>
      <c r="MMM15" s="96"/>
      <c r="MMN15" s="96"/>
      <c r="MMO15" s="96"/>
      <c r="MMP15" s="96"/>
      <c r="MMQ15" s="96"/>
      <c r="MMR15" s="96"/>
      <c r="MMS15" s="96"/>
      <c r="MMT15" s="96"/>
      <c r="MMU15" s="96"/>
      <c r="MMV15" s="96"/>
      <c r="MMW15" s="96"/>
      <c r="MMX15" s="96"/>
      <c r="MMY15" s="96"/>
      <c r="MMZ15" s="96"/>
      <c r="MNA15" s="96"/>
      <c r="MNB15" s="96"/>
      <c r="MNC15" s="96"/>
      <c r="MND15" s="96"/>
      <c r="MNE15" s="96"/>
      <c r="MNF15" s="96"/>
      <c r="MNG15" s="96"/>
      <c r="MNH15" s="96"/>
      <c r="MNI15" s="96"/>
      <c r="MNJ15" s="96"/>
      <c r="MNK15" s="96"/>
      <c r="MNL15" s="96"/>
      <c r="MNM15" s="96"/>
      <c r="MNN15" s="96"/>
      <c r="MNO15" s="96"/>
      <c r="MNP15" s="96"/>
      <c r="MNQ15" s="96"/>
      <c r="MNR15" s="96"/>
      <c r="MNS15" s="96"/>
      <c r="MNT15" s="96"/>
      <c r="MNU15" s="96"/>
      <c r="MNV15" s="96"/>
      <c r="MNW15" s="96"/>
      <c r="MNX15" s="96"/>
      <c r="MNY15" s="96"/>
      <c r="MNZ15" s="96"/>
      <c r="MOA15" s="96"/>
      <c r="MOB15" s="96"/>
      <c r="MOC15" s="96"/>
      <c r="MOD15" s="96"/>
      <c r="MOE15" s="96"/>
      <c r="MOF15" s="96"/>
      <c r="MOG15" s="96"/>
      <c r="MOH15" s="96"/>
      <c r="MOI15" s="96"/>
      <c r="MOJ15" s="96"/>
      <c r="MOK15" s="96"/>
      <c r="MOL15" s="96"/>
      <c r="MOM15" s="96"/>
      <c r="MON15" s="96"/>
      <c r="MOO15" s="96"/>
      <c r="MOP15" s="96"/>
      <c r="MOQ15" s="96"/>
      <c r="MOR15" s="96"/>
      <c r="MOS15" s="96"/>
      <c r="MOT15" s="96"/>
      <c r="MOU15" s="96"/>
      <c r="MOV15" s="96"/>
      <c r="MOW15" s="96"/>
      <c r="MOX15" s="96"/>
      <c r="MOY15" s="96"/>
      <c r="MOZ15" s="96"/>
      <c r="MPA15" s="96"/>
      <c r="MPB15" s="96"/>
      <c r="MPC15" s="96"/>
      <c r="MPD15" s="96"/>
      <c r="MPE15" s="96"/>
      <c r="MPF15" s="96"/>
      <c r="MPG15" s="96"/>
      <c r="MPH15" s="96"/>
      <c r="MPI15" s="96"/>
      <c r="MPJ15" s="96"/>
      <c r="MPK15" s="96"/>
      <c r="MPL15" s="96"/>
      <c r="MPM15" s="96"/>
      <c r="MPN15" s="96"/>
      <c r="MPO15" s="96"/>
      <c r="MPP15" s="96"/>
      <c r="MPQ15" s="96"/>
      <c r="MPR15" s="96"/>
      <c r="MPS15" s="96"/>
      <c r="MPT15" s="96"/>
      <c r="MPU15" s="96"/>
      <c r="MPV15" s="96"/>
      <c r="MPW15" s="96"/>
      <c r="MPX15" s="96"/>
      <c r="MPY15" s="96"/>
      <c r="MPZ15" s="96"/>
      <c r="MQA15" s="96"/>
      <c r="MQB15" s="96"/>
      <c r="MQC15" s="96"/>
      <c r="MQD15" s="96"/>
      <c r="MQE15" s="96"/>
      <c r="MQF15" s="96"/>
      <c r="MQG15" s="96"/>
      <c r="MQH15" s="96"/>
      <c r="MQI15" s="96"/>
      <c r="MQJ15" s="96"/>
      <c r="MQK15" s="96"/>
      <c r="MQL15" s="96"/>
      <c r="MQM15" s="96"/>
      <c r="MQN15" s="96"/>
      <c r="MQO15" s="96"/>
      <c r="MQP15" s="96"/>
      <c r="MQQ15" s="96"/>
      <c r="MQR15" s="96"/>
      <c r="MQS15" s="96"/>
      <c r="MQT15" s="96"/>
      <c r="MQU15" s="96"/>
      <c r="MQV15" s="96"/>
      <c r="MQW15" s="96"/>
      <c r="MQX15" s="96"/>
      <c r="MQY15" s="96"/>
      <c r="MQZ15" s="96"/>
      <c r="MRA15" s="96"/>
      <c r="MRB15" s="96"/>
      <c r="MRC15" s="96"/>
      <c r="MRD15" s="96"/>
      <c r="MRE15" s="96"/>
      <c r="MRF15" s="96"/>
      <c r="MRG15" s="96"/>
      <c r="MRH15" s="96"/>
      <c r="MRI15" s="96"/>
      <c r="MRJ15" s="96"/>
      <c r="MRK15" s="96"/>
      <c r="MRL15" s="96"/>
      <c r="MRM15" s="96"/>
      <c r="MRN15" s="96"/>
      <c r="MRO15" s="96"/>
      <c r="MRP15" s="96"/>
      <c r="MRQ15" s="96"/>
      <c r="MRR15" s="96"/>
      <c r="MRS15" s="96"/>
      <c r="MRT15" s="96"/>
      <c r="MRU15" s="96"/>
      <c r="MRV15" s="96"/>
      <c r="MRW15" s="96"/>
      <c r="MRX15" s="96"/>
      <c r="MRY15" s="96"/>
      <c r="MRZ15" s="96"/>
      <c r="MSA15" s="96"/>
      <c r="MSB15" s="96"/>
      <c r="MSC15" s="96"/>
      <c r="MSD15" s="96"/>
      <c r="MSE15" s="96"/>
      <c r="MSF15" s="96"/>
      <c r="MSG15" s="96"/>
      <c r="MSH15" s="96"/>
      <c r="MSI15" s="96"/>
      <c r="MSJ15" s="96"/>
      <c r="MSK15" s="96"/>
      <c r="MSL15" s="96"/>
      <c r="MSM15" s="96"/>
      <c r="MSN15" s="96"/>
      <c r="MSO15" s="96"/>
      <c r="MSP15" s="96"/>
      <c r="MSQ15" s="96"/>
      <c r="MSR15" s="96"/>
      <c r="MSS15" s="96"/>
      <c r="MST15" s="96"/>
      <c r="MSU15" s="96"/>
      <c r="MSV15" s="96"/>
      <c r="MSW15" s="96"/>
      <c r="MSX15" s="96"/>
      <c r="MSY15" s="96"/>
      <c r="MSZ15" s="96"/>
      <c r="MTA15" s="96"/>
      <c r="MTB15" s="96"/>
      <c r="MTC15" s="96"/>
      <c r="MTD15" s="96"/>
      <c r="MTE15" s="96"/>
      <c r="MTF15" s="96"/>
      <c r="MTG15" s="96"/>
      <c r="MTH15" s="96"/>
      <c r="MTI15" s="96"/>
      <c r="MTJ15" s="96"/>
      <c r="MTK15" s="96"/>
      <c r="MTL15" s="96"/>
      <c r="MTM15" s="96"/>
      <c r="MTN15" s="96"/>
      <c r="MTO15" s="96"/>
      <c r="MTP15" s="96"/>
      <c r="MTQ15" s="96"/>
      <c r="MTR15" s="96"/>
      <c r="MTS15" s="96"/>
      <c r="MTT15" s="96"/>
      <c r="MTU15" s="96"/>
      <c r="MTV15" s="96"/>
      <c r="MTW15" s="96"/>
      <c r="MTX15" s="96"/>
      <c r="MTY15" s="96"/>
      <c r="MTZ15" s="96"/>
      <c r="MUA15" s="96"/>
      <c r="MUB15" s="96"/>
      <c r="MUC15" s="96"/>
      <c r="MUD15" s="96"/>
      <c r="MUE15" s="96"/>
      <c r="MUF15" s="96"/>
      <c r="MUG15" s="96"/>
      <c r="MUH15" s="96"/>
      <c r="MUI15" s="96"/>
      <c r="MUJ15" s="96"/>
      <c r="MUK15" s="96"/>
      <c r="MUL15" s="96"/>
      <c r="MUM15" s="96"/>
      <c r="MUN15" s="96"/>
      <c r="MUO15" s="96"/>
      <c r="MUP15" s="96"/>
      <c r="MUQ15" s="96"/>
      <c r="MUR15" s="96"/>
      <c r="MUS15" s="96"/>
      <c r="MUT15" s="96"/>
      <c r="MUU15" s="96"/>
      <c r="MUV15" s="96"/>
      <c r="MUW15" s="96"/>
      <c r="MUX15" s="96"/>
      <c r="MUY15" s="96"/>
      <c r="MUZ15" s="96"/>
      <c r="MVA15" s="96"/>
      <c r="MVB15" s="96"/>
      <c r="MVC15" s="96"/>
      <c r="MVD15" s="96"/>
      <c r="MVE15" s="96"/>
      <c r="MVF15" s="96"/>
      <c r="MVG15" s="96"/>
      <c r="MVH15" s="96"/>
      <c r="MVI15" s="96"/>
      <c r="MVJ15" s="96"/>
      <c r="MVK15" s="96"/>
      <c r="MVL15" s="96"/>
      <c r="MVM15" s="96"/>
      <c r="MVN15" s="96"/>
      <c r="MVO15" s="96"/>
      <c r="MVP15" s="96"/>
      <c r="MVQ15" s="96"/>
      <c r="MVR15" s="96"/>
      <c r="MVS15" s="96"/>
      <c r="MVT15" s="96"/>
      <c r="MVU15" s="96"/>
      <c r="MVV15" s="96"/>
      <c r="MVW15" s="96"/>
      <c r="MVX15" s="96"/>
      <c r="MVY15" s="96"/>
      <c r="MVZ15" s="96"/>
      <c r="MWA15" s="96"/>
      <c r="MWB15" s="96"/>
      <c r="MWC15" s="96"/>
      <c r="MWD15" s="96"/>
      <c r="MWE15" s="96"/>
      <c r="MWF15" s="96"/>
      <c r="MWG15" s="96"/>
      <c r="MWH15" s="96"/>
      <c r="MWI15" s="96"/>
      <c r="MWJ15" s="96"/>
      <c r="MWK15" s="96"/>
      <c r="MWL15" s="96"/>
      <c r="MWM15" s="96"/>
      <c r="MWN15" s="96"/>
      <c r="MWO15" s="96"/>
      <c r="MWP15" s="96"/>
      <c r="MWQ15" s="96"/>
      <c r="MWR15" s="96"/>
      <c r="MWS15" s="96"/>
      <c r="MWT15" s="96"/>
      <c r="MWU15" s="96"/>
      <c r="MWV15" s="96"/>
      <c r="MWW15" s="96"/>
      <c r="MWX15" s="96"/>
      <c r="MWY15" s="96"/>
      <c r="MWZ15" s="96"/>
      <c r="MXA15" s="96"/>
      <c r="MXB15" s="96"/>
      <c r="MXC15" s="96"/>
      <c r="MXD15" s="96"/>
      <c r="MXE15" s="96"/>
      <c r="MXF15" s="96"/>
      <c r="MXG15" s="96"/>
      <c r="MXH15" s="96"/>
      <c r="MXI15" s="96"/>
      <c r="MXJ15" s="96"/>
      <c r="MXK15" s="96"/>
      <c r="MXL15" s="96"/>
      <c r="MXM15" s="96"/>
      <c r="MXN15" s="96"/>
      <c r="MXO15" s="96"/>
      <c r="MXP15" s="96"/>
      <c r="MXQ15" s="96"/>
      <c r="MXR15" s="96"/>
      <c r="MXS15" s="96"/>
      <c r="MXT15" s="96"/>
      <c r="MXU15" s="96"/>
      <c r="MXV15" s="96"/>
      <c r="MXW15" s="96"/>
      <c r="MXX15" s="96"/>
      <c r="MXY15" s="96"/>
      <c r="MXZ15" s="96"/>
      <c r="MYA15" s="96"/>
      <c r="MYB15" s="96"/>
      <c r="MYC15" s="96"/>
      <c r="MYD15" s="96"/>
      <c r="MYE15" s="96"/>
      <c r="MYF15" s="96"/>
      <c r="MYG15" s="96"/>
      <c r="MYH15" s="96"/>
      <c r="MYI15" s="96"/>
      <c r="MYJ15" s="96"/>
      <c r="MYK15" s="96"/>
      <c r="MYL15" s="96"/>
      <c r="MYM15" s="96"/>
      <c r="MYN15" s="96"/>
      <c r="MYO15" s="96"/>
      <c r="MYP15" s="96"/>
      <c r="MYQ15" s="96"/>
      <c r="MYR15" s="96"/>
      <c r="MYS15" s="96"/>
      <c r="MYT15" s="96"/>
      <c r="MYU15" s="96"/>
      <c r="MYV15" s="96"/>
      <c r="MYW15" s="96"/>
      <c r="MYX15" s="96"/>
      <c r="MYY15" s="96"/>
      <c r="MYZ15" s="96"/>
      <c r="MZA15" s="96"/>
      <c r="MZB15" s="96"/>
      <c r="MZC15" s="96"/>
      <c r="MZD15" s="96"/>
      <c r="MZE15" s="96"/>
      <c r="MZF15" s="96"/>
      <c r="MZG15" s="96"/>
      <c r="MZH15" s="96"/>
      <c r="MZI15" s="96"/>
      <c r="MZJ15" s="96"/>
      <c r="MZK15" s="96"/>
      <c r="MZL15" s="96"/>
      <c r="MZM15" s="96"/>
      <c r="MZN15" s="96"/>
      <c r="MZO15" s="96"/>
      <c r="MZP15" s="96"/>
      <c r="MZQ15" s="96"/>
      <c r="MZR15" s="96"/>
      <c r="MZS15" s="96"/>
      <c r="MZT15" s="96"/>
      <c r="MZU15" s="96"/>
      <c r="MZV15" s="96"/>
      <c r="MZW15" s="96"/>
      <c r="MZX15" s="96"/>
      <c r="MZY15" s="96"/>
      <c r="MZZ15" s="96"/>
      <c r="NAA15" s="96"/>
      <c r="NAB15" s="96"/>
      <c r="NAC15" s="96"/>
      <c r="NAD15" s="96"/>
      <c r="NAE15" s="96"/>
      <c r="NAF15" s="96"/>
      <c r="NAG15" s="96"/>
      <c r="NAH15" s="96"/>
      <c r="NAI15" s="96"/>
      <c r="NAJ15" s="96"/>
      <c r="NAK15" s="96"/>
      <c r="NAL15" s="96"/>
      <c r="NAM15" s="96"/>
      <c r="NAN15" s="96"/>
      <c r="NAO15" s="96"/>
      <c r="NAP15" s="96"/>
      <c r="NAQ15" s="96"/>
      <c r="NAR15" s="96"/>
      <c r="NAS15" s="96"/>
      <c r="NAT15" s="96"/>
      <c r="NAU15" s="96"/>
      <c r="NAV15" s="96"/>
      <c r="NAW15" s="96"/>
      <c r="NAX15" s="96"/>
      <c r="NAY15" s="96"/>
      <c r="NAZ15" s="96"/>
      <c r="NBA15" s="96"/>
      <c r="NBB15" s="96"/>
      <c r="NBC15" s="96"/>
      <c r="NBD15" s="96"/>
      <c r="NBE15" s="96"/>
      <c r="NBF15" s="96"/>
      <c r="NBG15" s="96"/>
      <c r="NBH15" s="96"/>
      <c r="NBI15" s="96"/>
      <c r="NBJ15" s="96"/>
      <c r="NBK15" s="96"/>
      <c r="NBL15" s="96"/>
      <c r="NBM15" s="96"/>
      <c r="NBN15" s="96"/>
      <c r="NBO15" s="96"/>
      <c r="NBP15" s="96"/>
      <c r="NBQ15" s="96"/>
      <c r="NBR15" s="96"/>
      <c r="NBS15" s="96"/>
      <c r="NBT15" s="96"/>
      <c r="NBU15" s="96"/>
      <c r="NBV15" s="96"/>
      <c r="NBW15" s="96"/>
      <c r="NBX15" s="96"/>
      <c r="NBY15" s="96"/>
      <c r="NBZ15" s="96"/>
      <c r="NCA15" s="96"/>
      <c r="NCB15" s="96"/>
      <c r="NCC15" s="96"/>
      <c r="NCD15" s="96"/>
      <c r="NCE15" s="96"/>
      <c r="NCF15" s="96"/>
      <c r="NCG15" s="96"/>
      <c r="NCH15" s="96"/>
      <c r="NCI15" s="96"/>
      <c r="NCJ15" s="96"/>
      <c r="NCK15" s="96"/>
      <c r="NCL15" s="96"/>
      <c r="NCM15" s="96"/>
      <c r="NCN15" s="96"/>
      <c r="NCO15" s="96"/>
      <c r="NCP15" s="96"/>
      <c r="NCQ15" s="96"/>
      <c r="NCR15" s="96"/>
      <c r="NCS15" s="96"/>
      <c r="NCT15" s="96"/>
      <c r="NCU15" s="96"/>
      <c r="NCV15" s="96"/>
      <c r="NCW15" s="96"/>
      <c r="NCX15" s="96"/>
      <c r="NCY15" s="96"/>
      <c r="NCZ15" s="96"/>
      <c r="NDA15" s="96"/>
      <c r="NDB15" s="96"/>
      <c r="NDC15" s="96"/>
      <c r="NDD15" s="96"/>
      <c r="NDE15" s="96"/>
      <c r="NDF15" s="96"/>
      <c r="NDG15" s="96"/>
      <c r="NDH15" s="96"/>
      <c r="NDI15" s="96"/>
      <c r="NDJ15" s="96"/>
      <c r="NDK15" s="96"/>
      <c r="NDL15" s="96"/>
      <c r="NDM15" s="96"/>
      <c r="NDN15" s="96"/>
      <c r="NDO15" s="96"/>
      <c r="NDP15" s="96"/>
      <c r="NDQ15" s="96"/>
      <c r="NDR15" s="96"/>
      <c r="NDS15" s="96"/>
      <c r="NDT15" s="96"/>
      <c r="NDU15" s="96"/>
      <c r="NDV15" s="96"/>
      <c r="NDW15" s="96"/>
      <c r="NDX15" s="96"/>
      <c r="NDY15" s="96"/>
      <c r="NDZ15" s="96"/>
      <c r="NEA15" s="96"/>
      <c r="NEB15" s="96"/>
      <c r="NEC15" s="96"/>
      <c r="NED15" s="96"/>
      <c r="NEE15" s="96"/>
      <c r="NEF15" s="96"/>
      <c r="NEG15" s="96"/>
      <c r="NEH15" s="96"/>
      <c r="NEI15" s="96"/>
      <c r="NEJ15" s="96"/>
      <c r="NEK15" s="96"/>
      <c r="NEL15" s="96"/>
      <c r="NEM15" s="96"/>
      <c r="NEN15" s="96"/>
      <c r="NEO15" s="96"/>
      <c r="NEP15" s="96"/>
      <c r="NEQ15" s="96"/>
      <c r="NER15" s="96"/>
      <c r="NES15" s="96"/>
      <c r="NET15" s="96"/>
      <c r="NEU15" s="96"/>
      <c r="NEV15" s="96"/>
      <c r="NEW15" s="96"/>
      <c r="NEX15" s="96"/>
      <c r="NEY15" s="96"/>
      <c r="NEZ15" s="96"/>
      <c r="NFA15" s="96"/>
      <c r="NFB15" s="96"/>
      <c r="NFC15" s="96"/>
      <c r="NFD15" s="96"/>
      <c r="NFE15" s="96"/>
      <c r="NFF15" s="96"/>
      <c r="NFG15" s="96"/>
      <c r="NFH15" s="96"/>
      <c r="NFI15" s="96"/>
      <c r="NFJ15" s="96"/>
      <c r="NFK15" s="96"/>
      <c r="NFL15" s="96"/>
      <c r="NFM15" s="96"/>
      <c r="NFN15" s="96"/>
      <c r="NFO15" s="96"/>
      <c r="NFP15" s="96"/>
      <c r="NFQ15" s="96"/>
      <c r="NFR15" s="96"/>
      <c r="NFS15" s="96"/>
      <c r="NFT15" s="96"/>
      <c r="NFU15" s="96"/>
      <c r="NFV15" s="96"/>
      <c r="NFW15" s="96"/>
      <c r="NFX15" s="96"/>
      <c r="NFY15" s="96"/>
      <c r="NFZ15" s="96"/>
      <c r="NGA15" s="96"/>
      <c r="NGB15" s="96"/>
      <c r="NGC15" s="96"/>
      <c r="NGD15" s="96"/>
      <c r="NGE15" s="96"/>
      <c r="NGF15" s="96"/>
      <c r="NGG15" s="96"/>
      <c r="NGH15" s="96"/>
      <c r="NGI15" s="96"/>
      <c r="NGJ15" s="96"/>
      <c r="NGK15" s="96"/>
      <c r="NGL15" s="96"/>
      <c r="NGM15" s="96"/>
      <c r="NGN15" s="96"/>
      <c r="NGO15" s="96"/>
      <c r="NGP15" s="96"/>
      <c r="NGQ15" s="96"/>
      <c r="NGR15" s="96"/>
      <c r="NGS15" s="96"/>
      <c r="NGT15" s="96"/>
      <c r="NGU15" s="96"/>
      <c r="NGV15" s="96"/>
      <c r="NGW15" s="96"/>
      <c r="NGX15" s="96"/>
      <c r="NGY15" s="96"/>
      <c r="NGZ15" s="96"/>
      <c r="NHA15" s="96"/>
      <c r="NHB15" s="96"/>
      <c r="NHC15" s="96"/>
      <c r="NHD15" s="96"/>
      <c r="NHE15" s="96"/>
      <c r="NHF15" s="96"/>
      <c r="NHG15" s="96"/>
      <c r="NHH15" s="96"/>
      <c r="NHI15" s="96"/>
      <c r="NHJ15" s="96"/>
      <c r="NHK15" s="96"/>
      <c r="NHL15" s="96"/>
      <c r="NHM15" s="96"/>
      <c r="NHN15" s="96"/>
      <c r="NHO15" s="96"/>
      <c r="NHP15" s="96"/>
      <c r="NHQ15" s="96"/>
      <c r="NHR15" s="96"/>
      <c r="NHS15" s="96"/>
      <c r="NHT15" s="96"/>
      <c r="NHU15" s="96"/>
      <c r="NHV15" s="96"/>
      <c r="NHW15" s="96"/>
      <c r="NHX15" s="96"/>
      <c r="NHY15" s="96"/>
      <c r="NHZ15" s="96"/>
      <c r="NIA15" s="96"/>
      <c r="NIB15" s="96"/>
      <c r="NIC15" s="96"/>
      <c r="NID15" s="96"/>
      <c r="NIE15" s="96"/>
      <c r="NIF15" s="96"/>
      <c r="NIG15" s="96"/>
      <c r="NIH15" s="96"/>
      <c r="NII15" s="96"/>
      <c r="NIJ15" s="96"/>
      <c r="NIK15" s="96"/>
      <c r="NIL15" s="96"/>
      <c r="NIM15" s="96"/>
      <c r="NIN15" s="96"/>
      <c r="NIO15" s="96"/>
      <c r="NIP15" s="96"/>
      <c r="NIQ15" s="96"/>
      <c r="NIR15" s="96"/>
      <c r="NIS15" s="96"/>
      <c r="NIT15" s="96"/>
      <c r="NIU15" s="96"/>
      <c r="NIV15" s="96"/>
      <c r="NIW15" s="96"/>
      <c r="NIX15" s="96"/>
      <c r="NIY15" s="96"/>
      <c r="NIZ15" s="96"/>
      <c r="NJA15" s="96"/>
      <c r="NJB15" s="96"/>
      <c r="NJC15" s="96"/>
      <c r="NJD15" s="96"/>
      <c r="NJE15" s="96"/>
      <c r="NJF15" s="96"/>
      <c r="NJG15" s="96"/>
      <c r="NJH15" s="96"/>
      <c r="NJI15" s="96"/>
      <c r="NJJ15" s="96"/>
      <c r="NJK15" s="96"/>
      <c r="NJL15" s="96"/>
      <c r="NJM15" s="96"/>
      <c r="NJN15" s="96"/>
      <c r="NJO15" s="96"/>
      <c r="NJP15" s="96"/>
      <c r="NJQ15" s="96"/>
      <c r="NJR15" s="96"/>
      <c r="NJS15" s="96"/>
      <c r="NJT15" s="96"/>
      <c r="NJU15" s="96"/>
      <c r="NJV15" s="96"/>
      <c r="NJW15" s="96"/>
      <c r="NJX15" s="96"/>
      <c r="NJY15" s="96"/>
      <c r="NJZ15" s="96"/>
      <c r="NKA15" s="96"/>
      <c r="NKB15" s="96"/>
      <c r="NKC15" s="96"/>
      <c r="NKD15" s="96"/>
      <c r="NKE15" s="96"/>
      <c r="NKF15" s="96"/>
      <c r="NKG15" s="96"/>
      <c r="NKH15" s="96"/>
      <c r="NKI15" s="96"/>
      <c r="NKJ15" s="96"/>
      <c r="NKK15" s="96"/>
      <c r="NKL15" s="96"/>
      <c r="NKM15" s="96"/>
      <c r="NKN15" s="96"/>
      <c r="NKO15" s="96"/>
      <c r="NKP15" s="96"/>
      <c r="NKQ15" s="96"/>
      <c r="NKR15" s="96"/>
      <c r="NKS15" s="96"/>
      <c r="NKT15" s="96"/>
      <c r="NKU15" s="96"/>
      <c r="NKV15" s="96"/>
      <c r="NKW15" s="96"/>
      <c r="NKX15" s="96"/>
      <c r="NKY15" s="96"/>
      <c r="NKZ15" s="96"/>
      <c r="NLA15" s="96"/>
      <c r="NLB15" s="96"/>
      <c r="NLC15" s="96"/>
      <c r="NLD15" s="96"/>
      <c r="NLE15" s="96"/>
      <c r="NLF15" s="96"/>
      <c r="NLG15" s="96"/>
      <c r="NLH15" s="96"/>
      <c r="NLI15" s="96"/>
      <c r="NLJ15" s="96"/>
      <c r="NLK15" s="96"/>
      <c r="NLL15" s="96"/>
      <c r="NLM15" s="96"/>
      <c r="NLN15" s="96"/>
      <c r="NLO15" s="96"/>
      <c r="NLP15" s="96"/>
      <c r="NLQ15" s="96"/>
      <c r="NLR15" s="96"/>
      <c r="NLS15" s="96"/>
      <c r="NLT15" s="96"/>
      <c r="NLU15" s="96"/>
      <c r="NLV15" s="96"/>
      <c r="NLW15" s="96"/>
      <c r="NLX15" s="96"/>
      <c r="NLY15" s="96"/>
      <c r="NLZ15" s="96"/>
      <c r="NMA15" s="96"/>
      <c r="NMB15" s="96"/>
      <c r="NMC15" s="96"/>
      <c r="NMD15" s="96"/>
      <c r="NME15" s="96"/>
      <c r="NMF15" s="96"/>
      <c r="NMG15" s="96"/>
      <c r="NMH15" s="96"/>
      <c r="NMI15" s="96"/>
      <c r="NMJ15" s="96"/>
      <c r="NMK15" s="96"/>
      <c r="NML15" s="96"/>
      <c r="NMM15" s="96"/>
      <c r="NMN15" s="96"/>
      <c r="NMO15" s="96"/>
      <c r="NMP15" s="96"/>
      <c r="NMQ15" s="96"/>
      <c r="NMR15" s="96"/>
      <c r="NMS15" s="96"/>
      <c r="NMT15" s="96"/>
      <c r="NMU15" s="96"/>
      <c r="NMV15" s="96"/>
      <c r="NMW15" s="96"/>
      <c r="NMX15" s="96"/>
      <c r="NMY15" s="96"/>
      <c r="NMZ15" s="96"/>
      <c r="NNA15" s="96"/>
      <c r="NNB15" s="96"/>
      <c r="NNC15" s="96"/>
      <c r="NND15" s="96"/>
      <c r="NNE15" s="96"/>
      <c r="NNF15" s="96"/>
      <c r="NNG15" s="96"/>
      <c r="NNH15" s="96"/>
      <c r="NNI15" s="96"/>
      <c r="NNJ15" s="96"/>
      <c r="NNK15" s="96"/>
      <c r="NNL15" s="96"/>
      <c r="NNM15" s="96"/>
      <c r="NNN15" s="96"/>
      <c r="NNO15" s="96"/>
      <c r="NNP15" s="96"/>
      <c r="NNQ15" s="96"/>
      <c r="NNR15" s="96"/>
      <c r="NNS15" s="96"/>
      <c r="NNT15" s="96"/>
      <c r="NNU15" s="96"/>
      <c r="NNV15" s="96"/>
      <c r="NNW15" s="96"/>
      <c r="NNX15" s="96"/>
      <c r="NNY15" s="96"/>
      <c r="NNZ15" s="96"/>
      <c r="NOA15" s="96"/>
      <c r="NOB15" s="96"/>
      <c r="NOC15" s="96"/>
      <c r="NOD15" s="96"/>
      <c r="NOE15" s="96"/>
      <c r="NOF15" s="96"/>
      <c r="NOG15" s="96"/>
      <c r="NOH15" s="96"/>
      <c r="NOI15" s="96"/>
      <c r="NOJ15" s="96"/>
      <c r="NOK15" s="96"/>
      <c r="NOL15" s="96"/>
      <c r="NOM15" s="96"/>
      <c r="NON15" s="96"/>
      <c r="NOO15" s="96"/>
      <c r="NOP15" s="96"/>
      <c r="NOQ15" s="96"/>
      <c r="NOR15" s="96"/>
      <c r="NOS15" s="96"/>
      <c r="NOT15" s="96"/>
      <c r="NOU15" s="96"/>
      <c r="NOV15" s="96"/>
      <c r="NOW15" s="96"/>
      <c r="NOX15" s="96"/>
      <c r="NOY15" s="96"/>
      <c r="NOZ15" s="96"/>
      <c r="NPA15" s="96"/>
      <c r="NPB15" s="96"/>
      <c r="NPC15" s="96"/>
      <c r="NPD15" s="96"/>
      <c r="NPE15" s="96"/>
      <c r="NPF15" s="96"/>
      <c r="NPG15" s="96"/>
      <c r="NPH15" s="96"/>
      <c r="NPI15" s="96"/>
      <c r="NPJ15" s="96"/>
      <c r="NPK15" s="96"/>
      <c r="NPL15" s="96"/>
      <c r="NPM15" s="96"/>
      <c r="NPN15" s="96"/>
      <c r="NPO15" s="96"/>
      <c r="NPP15" s="96"/>
      <c r="NPQ15" s="96"/>
      <c r="NPR15" s="96"/>
      <c r="NPS15" s="96"/>
      <c r="NPT15" s="96"/>
      <c r="NPU15" s="96"/>
      <c r="NPV15" s="96"/>
      <c r="NPW15" s="96"/>
      <c r="NPX15" s="96"/>
      <c r="NPY15" s="96"/>
      <c r="NPZ15" s="96"/>
      <c r="NQA15" s="96"/>
      <c r="NQB15" s="96"/>
      <c r="NQC15" s="96"/>
      <c r="NQD15" s="96"/>
      <c r="NQE15" s="96"/>
      <c r="NQF15" s="96"/>
      <c r="NQG15" s="96"/>
      <c r="NQH15" s="96"/>
      <c r="NQI15" s="96"/>
      <c r="NQJ15" s="96"/>
      <c r="NQK15" s="96"/>
      <c r="NQL15" s="96"/>
      <c r="NQM15" s="96"/>
      <c r="NQN15" s="96"/>
      <c r="NQO15" s="96"/>
      <c r="NQP15" s="96"/>
      <c r="NQQ15" s="96"/>
      <c r="NQR15" s="96"/>
      <c r="NQS15" s="96"/>
      <c r="NQT15" s="96"/>
      <c r="NQU15" s="96"/>
      <c r="NQV15" s="96"/>
      <c r="NQW15" s="96"/>
      <c r="NQX15" s="96"/>
      <c r="NQY15" s="96"/>
      <c r="NQZ15" s="96"/>
      <c r="NRA15" s="96"/>
      <c r="NRB15" s="96"/>
      <c r="NRC15" s="96"/>
      <c r="NRD15" s="96"/>
      <c r="NRE15" s="96"/>
      <c r="NRF15" s="96"/>
      <c r="NRG15" s="96"/>
      <c r="NRH15" s="96"/>
      <c r="NRI15" s="96"/>
      <c r="NRJ15" s="96"/>
      <c r="NRK15" s="96"/>
      <c r="NRL15" s="96"/>
      <c r="NRM15" s="96"/>
      <c r="NRN15" s="96"/>
      <c r="NRO15" s="96"/>
      <c r="NRP15" s="96"/>
      <c r="NRQ15" s="96"/>
      <c r="NRR15" s="96"/>
      <c r="NRS15" s="96"/>
      <c r="NRT15" s="96"/>
      <c r="NRU15" s="96"/>
      <c r="NRV15" s="96"/>
      <c r="NRW15" s="96"/>
      <c r="NRX15" s="96"/>
      <c r="NRY15" s="96"/>
      <c r="NRZ15" s="96"/>
      <c r="NSA15" s="96"/>
      <c r="NSB15" s="96"/>
      <c r="NSC15" s="96"/>
      <c r="NSD15" s="96"/>
      <c r="NSE15" s="96"/>
      <c r="NSF15" s="96"/>
      <c r="NSG15" s="96"/>
      <c r="NSH15" s="96"/>
      <c r="NSI15" s="96"/>
      <c r="NSJ15" s="96"/>
      <c r="NSK15" s="96"/>
      <c r="NSL15" s="96"/>
      <c r="NSM15" s="96"/>
      <c r="NSN15" s="96"/>
      <c r="NSO15" s="96"/>
      <c r="NSP15" s="96"/>
      <c r="NSQ15" s="96"/>
      <c r="NSR15" s="96"/>
      <c r="NSS15" s="96"/>
      <c r="NST15" s="96"/>
      <c r="NSU15" s="96"/>
      <c r="NSV15" s="96"/>
      <c r="NSW15" s="96"/>
      <c r="NSX15" s="96"/>
      <c r="NSY15" s="96"/>
      <c r="NSZ15" s="96"/>
      <c r="NTA15" s="96"/>
      <c r="NTB15" s="96"/>
      <c r="NTC15" s="96"/>
      <c r="NTD15" s="96"/>
      <c r="NTE15" s="96"/>
      <c r="NTF15" s="96"/>
      <c r="NTG15" s="96"/>
      <c r="NTH15" s="96"/>
      <c r="NTI15" s="96"/>
      <c r="NTJ15" s="96"/>
      <c r="NTK15" s="96"/>
      <c r="NTL15" s="96"/>
      <c r="NTM15" s="96"/>
      <c r="NTN15" s="96"/>
      <c r="NTO15" s="96"/>
      <c r="NTP15" s="96"/>
      <c r="NTQ15" s="96"/>
      <c r="NTR15" s="96"/>
      <c r="NTS15" s="96"/>
      <c r="NTT15" s="96"/>
      <c r="NTU15" s="96"/>
      <c r="NTV15" s="96"/>
      <c r="NTW15" s="96"/>
      <c r="NTX15" s="96"/>
      <c r="NTY15" s="96"/>
      <c r="NTZ15" s="96"/>
      <c r="NUA15" s="96"/>
      <c r="NUB15" s="96"/>
      <c r="NUC15" s="96"/>
      <c r="NUD15" s="96"/>
      <c r="NUE15" s="96"/>
      <c r="NUF15" s="96"/>
      <c r="NUG15" s="96"/>
      <c r="NUH15" s="96"/>
      <c r="NUI15" s="96"/>
      <c r="NUJ15" s="96"/>
      <c r="NUK15" s="96"/>
      <c r="NUL15" s="96"/>
      <c r="NUM15" s="96"/>
      <c r="NUN15" s="96"/>
      <c r="NUO15" s="96"/>
      <c r="NUP15" s="96"/>
      <c r="NUQ15" s="96"/>
      <c r="NUR15" s="96"/>
      <c r="NUS15" s="96"/>
      <c r="NUT15" s="96"/>
      <c r="NUU15" s="96"/>
      <c r="NUV15" s="96"/>
      <c r="NUW15" s="96"/>
      <c r="NUX15" s="96"/>
      <c r="NUY15" s="96"/>
      <c r="NUZ15" s="96"/>
      <c r="NVA15" s="96"/>
      <c r="NVB15" s="96"/>
      <c r="NVC15" s="96"/>
      <c r="NVD15" s="96"/>
      <c r="NVE15" s="96"/>
      <c r="NVF15" s="96"/>
      <c r="NVG15" s="96"/>
      <c r="NVH15" s="96"/>
      <c r="NVI15" s="96"/>
      <c r="NVJ15" s="96"/>
      <c r="NVK15" s="96"/>
      <c r="NVL15" s="96"/>
      <c r="NVM15" s="96"/>
      <c r="NVN15" s="96"/>
      <c r="NVO15" s="96"/>
      <c r="NVP15" s="96"/>
      <c r="NVQ15" s="96"/>
      <c r="NVR15" s="96"/>
      <c r="NVS15" s="96"/>
      <c r="NVT15" s="96"/>
      <c r="NVU15" s="96"/>
      <c r="NVV15" s="96"/>
      <c r="NVW15" s="96"/>
      <c r="NVX15" s="96"/>
      <c r="NVY15" s="96"/>
      <c r="NVZ15" s="96"/>
      <c r="NWA15" s="96"/>
      <c r="NWB15" s="96"/>
      <c r="NWC15" s="96"/>
      <c r="NWD15" s="96"/>
      <c r="NWE15" s="96"/>
      <c r="NWF15" s="96"/>
      <c r="NWG15" s="96"/>
      <c r="NWH15" s="96"/>
      <c r="NWI15" s="96"/>
      <c r="NWJ15" s="96"/>
      <c r="NWK15" s="96"/>
      <c r="NWL15" s="96"/>
      <c r="NWM15" s="96"/>
      <c r="NWN15" s="96"/>
      <c r="NWO15" s="96"/>
      <c r="NWP15" s="96"/>
      <c r="NWQ15" s="96"/>
      <c r="NWR15" s="96"/>
      <c r="NWS15" s="96"/>
      <c r="NWT15" s="96"/>
      <c r="NWU15" s="96"/>
      <c r="NWV15" s="96"/>
      <c r="NWW15" s="96"/>
      <c r="NWX15" s="96"/>
      <c r="NWY15" s="96"/>
      <c r="NWZ15" s="96"/>
      <c r="NXA15" s="96"/>
      <c r="NXB15" s="96"/>
      <c r="NXC15" s="96"/>
      <c r="NXD15" s="96"/>
      <c r="NXE15" s="96"/>
      <c r="NXF15" s="96"/>
      <c r="NXG15" s="96"/>
      <c r="NXH15" s="96"/>
      <c r="NXI15" s="96"/>
      <c r="NXJ15" s="96"/>
      <c r="NXK15" s="96"/>
      <c r="NXL15" s="96"/>
      <c r="NXM15" s="96"/>
      <c r="NXN15" s="96"/>
      <c r="NXO15" s="96"/>
      <c r="NXP15" s="96"/>
      <c r="NXQ15" s="96"/>
      <c r="NXR15" s="96"/>
      <c r="NXS15" s="96"/>
      <c r="NXT15" s="96"/>
      <c r="NXU15" s="96"/>
      <c r="NXV15" s="96"/>
      <c r="NXW15" s="96"/>
      <c r="NXX15" s="96"/>
      <c r="NXY15" s="96"/>
      <c r="NXZ15" s="96"/>
      <c r="NYA15" s="96"/>
      <c r="NYB15" s="96"/>
      <c r="NYC15" s="96"/>
      <c r="NYD15" s="96"/>
      <c r="NYE15" s="96"/>
      <c r="NYF15" s="96"/>
      <c r="NYG15" s="96"/>
      <c r="NYH15" s="96"/>
      <c r="NYI15" s="96"/>
      <c r="NYJ15" s="96"/>
      <c r="NYK15" s="96"/>
      <c r="NYL15" s="96"/>
      <c r="NYM15" s="96"/>
      <c r="NYN15" s="96"/>
      <c r="NYO15" s="96"/>
      <c r="NYP15" s="96"/>
      <c r="NYQ15" s="96"/>
      <c r="NYR15" s="96"/>
      <c r="NYS15" s="96"/>
      <c r="NYT15" s="96"/>
      <c r="NYU15" s="96"/>
      <c r="NYV15" s="96"/>
      <c r="NYW15" s="96"/>
      <c r="NYX15" s="96"/>
      <c r="NYY15" s="96"/>
      <c r="NYZ15" s="96"/>
      <c r="NZA15" s="96"/>
      <c r="NZB15" s="96"/>
      <c r="NZC15" s="96"/>
      <c r="NZD15" s="96"/>
      <c r="NZE15" s="96"/>
      <c r="NZF15" s="96"/>
      <c r="NZG15" s="96"/>
      <c r="NZH15" s="96"/>
      <c r="NZI15" s="96"/>
      <c r="NZJ15" s="96"/>
      <c r="NZK15" s="96"/>
      <c r="NZL15" s="96"/>
      <c r="NZM15" s="96"/>
      <c r="NZN15" s="96"/>
      <c r="NZO15" s="96"/>
      <c r="NZP15" s="96"/>
      <c r="NZQ15" s="96"/>
      <c r="NZR15" s="96"/>
      <c r="NZS15" s="96"/>
      <c r="NZT15" s="96"/>
      <c r="NZU15" s="96"/>
      <c r="NZV15" s="96"/>
      <c r="NZW15" s="96"/>
      <c r="NZX15" s="96"/>
      <c r="NZY15" s="96"/>
      <c r="NZZ15" s="96"/>
      <c r="OAA15" s="96"/>
      <c r="OAB15" s="96"/>
      <c r="OAC15" s="96"/>
      <c r="OAD15" s="96"/>
      <c r="OAE15" s="96"/>
      <c r="OAF15" s="96"/>
      <c r="OAG15" s="96"/>
      <c r="OAH15" s="96"/>
      <c r="OAI15" s="96"/>
      <c r="OAJ15" s="96"/>
      <c r="OAK15" s="96"/>
      <c r="OAL15" s="96"/>
      <c r="OAM15" s="96"/>
      <c r="OAN15" s="96"/>
      <c r="OAO15" s="96"/>
      <c r="OAP15" s="96"/>
      <c r="OAQ15" s="96"/>
      <c r="OAR15" s="96"/>
      <c r="OAS15" s="96"/>
      <c r="OAT15" s="96"/>
      <c r="OAU15" s="96"/>
      <c r="OAV15" s="96"/>
      <c r="OAW15" s="96"/>
      <c r="OAX15" s="96"/>
      <c r="OAY15" s="96"/>
      <c r="OAZ15" s="96"/>
      <c r="OBA15" s="96"/>
      <c r="OBB15" s="96"/>
      <c r="OBC15" s="96"/>
      <c r="OBD15" s="96"/>
      <c r="OBE15" s="96"/>
      <c r="OBF15" s="96"/>
      <c r="OBG15" s="96"/>
      <c r="OBH15" s="96"/>
      <c r="OBI15" s="96"/>
      <c r="OBJ15" s="96"/>
      <c r="OBK15" s="96"/>
      <c r="OBL15" s="96"/>
      <c r="OBM15" s="96"/>
      <c r="OBN15" s="96"/>
      <c r="OBO15" s="96"/>
      <c r="OBP15" s="96"/>
      <c r="OBQ15" s="96"/>
      <c r="OBR15" s="96"/>
      <c r="OBS15" s="96"/>
      <c r="OBT15" s="96"/>
      <c r="OBU15" s="96"/>
      <c r="OBV15" s="96"/>
      <c r="OBW15" s="96"/>
      <c r="OBX15" s="96"/>
      <c r="OBY15" s="96"/>
      <c r="OBZ15" s="96"/>
      <c r="OCA15" s="96"/>
      <c r="OCB15" s="96"/>
      <c r="OCC15" s="96"/>
      <c r="OCD15" s="96"/>
      <c r="OCE15" s="96"/>
      <c r="OCF15" s="96"/>
      <c r="OCG15" s="96"/>
      <c r="OCH15" s="96"/>
      <c r="OCI15" s="96"/>
      <c r="OCJ15" s="96"/>
      <c r="OCK15" s="96"/>
      <c r="OCL15" s="96"/>
      <c r="OCM15" s="96"/>
      <c r="OCN15" s="96"/>
      <c r="OCO15" s="96"/>
      <c r="OCP15" s="96"/>
      <c r="OCQ15" s="96"/>
      <c r="OCR15" s="96"/>
      <c r="OCS15" s="96"/>
      <c r="OCT15" s="96"/>
      <c r="OCU15" s="96"/>
      <c r="OCV15" s="96"/>
      <c r="OCW15" s="96"/>
      <c r="OCX15" s="96"/>
      <c r="OCY15" s="96"/>
      <c r="OCZ15" s="96"/>
      <c r="ODA15" s="96"/>
      <c r="ODB15" s="96"/>
      <c r="ODC15" s="96"/>
      <c r="ODD15" s="96"/>
      <c r="ODE15" s="96"/>
      <c r="ODF15" s="96"/>
      <c r="ODG15" s="96"/>
      <c r="ODH15" s="96"/>
      <c r="ODI15" s="96"/>
      <c r="ODJ15" s="96"/>
      <c r="ODK15" s="96"/>
      <c r="ODL15" s="96"/>
      <c r="ODM15" s="96"/>
      <c r="ODN15" s="96"/>
      <c r="ODO15" s="96"/>
      <c r="ODP15" s="96"/>
      <c r="ODQ15" s="96"/>
      <c r="ODR15" s="96"/>
      <c r="ODS15" s="96"/>
      <c r="ODT15" s="96"/>
      <c r="ODU15" s="96"/>
      <c r="ODV15" s="96"/>
      <c r="ODW15" s="96"/>
      <c r="ODX15" s="96"/>
      <c r="ODY15" s="96"/>
      <c r="ODZ15" s="96"/>
      <c r="OEA15" s="96"/>
      <c r="OEB15" s="96"/>
      <c r="OEC15" s="96"/>
      <c r="OED15" s="96"/>
      <c r="OEE15" s="96"/>
      <c r="OEF15" s="96"/>
      <c r="OEG15" s="96"/>
      <c r="OEH15" s="96"/>
      <c r="OEI15" s="96"/>
      <c r="OEJ15" s="96"/>
      <c r="OEK15" s="96"/>
      <c r="OEL15" s="96"/>
      <c r="OEM15" s="96"/>
      <c r="OEN15" s="96"/>
      <c r="OEO15" s="96"/>
      <c r="OEP15" s="96"/>
      <c r="OEQ15" s="96"/>
      <c r="OER15" s="96"/>
      <c r="OES15" s="96"/>
      <c r="OET15" s="96"/>
      <c r="OEU15" s="96"/>
      <c r="OEV15" s="96"/>
      <c r="OEW15" s="96"/>
      <c r="OEX15" s="96"/>
      <c r="OEY15" s="96"/>
      <c r="OEZ15" s="96"/>
      <c r="OFA15" s="96"/>
      <c r="OFB15" s="96"/>
      <c r="OFC15" s="96"/>
      <c r="OFD15" s="96"/>
      <c r="OFE15" s="96"/>
      <c r="OFF15" s="96"/>
      <c r="OFG15" s="96"/>
      <c r="OFH15" s="96"/>
      <c r="OFI15" s="96"/>
      <c r="OFJ15" s="96"/>
      <c r="OFK15" s="96"/>
      <c r="OFL15" s="96"/>
      <c r="OFM15" s="96"/>
      <c r="OFN15" s="96"/>
      <c r="OFO15" s="96"/>
      <c r="OFP15" s="96"/>
      <c r="OFQ15" s="96"/>
      <c r="OFR15" s="96"/>
      <c r="OFS15" s="96"/>
      <c r="OFT15" s="96"/>
      <c r="OFU15" s="96"/>
      <c r="OFV15" s="96"/>
      <c r="OFW15" s="96"/>
      <c r="OFX15" s="96"/>
      <c r="OFY15" s="96"/>
      <c r="OFZ15" s="96"/>
      <c r="OGA15" s="96"/>
      <c r="OGB15" s="96"/>
      <c r="OGC15" s="96"/>
      <c r="OGD15" s="96"/>
      <c r="OGE15" s="96"/>
      <c r="OGF15" s="96"/>
      <c r="OGG15" s="96"/>
      <c r="OGH15" s="96"/>
      <c r="OGI15" s="96"/>
      <c r="OGJ15" s="96"/>
      <c r="OGK15" s="96"/>
      <c r="OGL15" s="96"/>
      <c r="OGM15" s="96"/>
      <c r="OGN15" s="96"/>
      <c r="OGO15" s="96"/>
      <c r="OGP15" s="96"/>
      <c r="OGQ15" s="96"/>
      <c r="OGR15" s="96"/>
      <c r="OGS15" s="96"/>
      <c r="OGT15" s="96"/>
      <c r="OGU15" s="96"/>
      <c r="OGV15" s="96"/>
      <c r="OGW15" s="96"/>
      <c r="OGX15" s="96"/>
      <c r="OGY15" s="96"/>
      <c r="OGZ15" s="96"/>
      <c r="OHA15" s="96"/>
      <c r="OHB15" s="96"/>
      <c r="OHC15" s="96"/>
      <c r="OHD15" s="96"/>
      <c r="OHE15" s="96"/>
      <c r="OHF15" s="96"/>
      <c r="OHG15" s="96"/>
      <c r="OHH15" s="96"/>
      <c r="OHI15" s="96"/>
      <c r="OHJ15" s="96"/>
      <c r="OHK15" s="96"/>
      <c r="OHL15" s="96"/>
      <c r="OHM15" s="96"/>
      <c r="OHN15" s="96"/>
      <c r="OHO15" s="96"/>
      <c r="OHP15" s="96"/>
      <c r="OHQ15" s="96"/>
      <c r="OHR15" s="96"/>
      <c r="OHS15" s="96"/>
      <c r="OHT15" s="96"/>
      <c r="OHU15" s="96"/>
      <c r="OHV15" s="96"/>
      <c r="OHW15" s="96"/>
      <c r="OHX15" s="96"/>
      <c r="OHY15" s="96"/>
      <c r="OHZ15" s="96"/>
      <c r="OIA15" s="96"/>
      <c r="OIB15" s="96"/>
      <c r="OIC15" s="96"/>
      <c r="OID15" s="96"/>
      <c r="OIE15" s="96"/>
      <c r="OIF15" s="96"/>
      <c r="OIG15" s="96"/>
      <c r="OIH15" s="96"/>
      <c r="OII15" s="96"/>
      <c r="OIJ15" s="96"/>
      <c r="OIK15" s="96"/>
      <c r="OIL15" s="96"/>
      <c r="OIM15" s="96"/>
      <c r="OIN15" s="96"/>
      <c r="OIO15" s="96"/>
      <c r="OIP15" s="96"/>
      <c r="OIQ15" s="96"/>
      <c r="OIR15" s="96"/>
      <c r="OIS15" s="96"/>
      <c r="OIT15" s="96"/>
      <c r="OIU15" s="96"/>
      <c r="OIV15" s="96"/>
      <c r="OIW15" s="96"/>
      <c r="OIX15" s="96"/>
      <c r="OIY15" s="96"/>
      <c r="OIZ15" s="96"/>
      <c r="OJA15" s="96"/>
      <c r="OJB15" s="96"/>
      <c r="OJC15" s="96"/>
      <c r="OJD15" s="96"/>
      <c r="OJE15" s="96"/>
      <c r="OJF15" s="96"/>
      <c r="OJG15" s="96"/>
      <c r="OJH15" s="96"/>
      <c r="OJI15" s="96"/>
      <c r="OJJ15" s="96"/>
      <c r="OJK15" s="96"/>
      <c r="OJL15" s="96"/>
      <c r="OJM15" s="96"/>
      <c r="OJN15" s="96"/>
      <c r="OJO15" s="96"/>
      <c r="OJP15" s="96"/>
      <c r="OJQ15" s="96"/>
      <c r="OJR15" s="96"/>
      <c r="OJS15" s="96"/>
      <c r="OJT15" s="96"/>
      <c r="OJU15" s="96"/>
      <c r="OJV15" s="96"/>
      <c r="OJW15" s="96"/>
      <c r="OJX15" s="96"/>
      <c r="OJY15" s="96"/>
      <c r="OJZ15" s="96"/>
      <c r="OKA15" s="96"/>
      <c r="OKB15" s="96"/>
      <c r="OKC15" s="96"/>
      <c r="OKD15" s="96"/>
      <c r="OKE15" s="96"/>
      <c r="OKF15" s="96"/>
      <c r="OKG15" s="96"/>
      <c r="OKH15" s="96"/>
      <c r="OKI15" s="96"/>
      <c r="OKJ15" s="96"/>
      <c r="OKK15" s="96"/>
      <c r="OKL15" s="96"/>
      <c r="OKM15" s="96"/>
      <c r="OKN15" s="96"/>
      <c r="OKO15" s="96"/>
      <c r="OKP15" s="96"/>
      <c r="OKQ15" s="96"/>
      <c r="OKR15" s="96"/>
      <c r="OKS15" s="96"/>
      <c r="OKT15" s="96"/>
      <c r="OKU15" s="96"/>
      <c r="OKV15" s="96"/>
      <c r="OKW15" s="96"/>
      <c r="OKX15" s="96"/>
      <c r="OKY15" s="96"/>
      <c r="OKZ15" s="96"/>
      <c r="OLA15" s="96"/>
      <c r="OLB15" s="96"/>
      <c r="OLC15" s="96"/>
      <c r="OLD15" s="96"/>
      <c r="OLE15" s="96"/>
      <c r="OLF15" s="96"/>
      <c r="OLG15" s="96"/>
      <c r="OLH15" s="96"/>
      <c r="OLI15" s="96"/>
      <c r="OLJ15" s="96"/>
      <c r="OLK15" s="96"/>
      <c r="OLL15" s="96"/>
      <c r="OLM15" s="96"/>
      <c r="OLN15" s="96"/>
      <c r="OLO15" s="96"/>
      <c r="OLP15" s="96"/>
      <c r="OLQ15" s="96"/>
      <c r="OLR15" s="96"/>
      <c r="OLS15" s="96"/>
      <c r="OLT15" s="96"/>
      <c r="OLU15" s="96"/>
      <c r="OLV15" s="96"/>
      <c r="OLW15" s="96"/>
      <c r="OLX15" s="96"/>
      <c r="OLY15" s="96"/>
      <c r="OLZ15" s="96"/>
      <c r="OMA15" s="96"/>
      <c r="OMB15" s="96"/>
      <c r="OMC15" s="96"/>
      <c r="OMD15" s="96"/>
      <c r="OME15" s="96"/>
      <c r="OMF15" s="96"/>
      <c r="OMG15" s="96"/>
      <c r="OMH15" s="96"/>
      <c r="OMI15" s="96"/>
      <c r="OMJ15" s="96"/>
      <c r="OMK15" s="96"/>
      <c r="OML15" s="96"/>
      <c r="OMM15" s="96"/>
      <c r="OMN15" s="96"/>
      <c r="OMO15" s="96"/>
      <c r="OMP15" s="96"/>
      <c r="OMQ15" s="96"/>
      <c r="OMR15" s="96"/>
      <c r="OMS15" s="96"/>
      <c r="OMT15" s="96"/>
      <c r="OMU15" s="96"/>
      <c r="OMV15" s="96"/>
      <c r="OMW15" s="96"/>
      <c r="OMX15" s="96"/>
      <c r="OMY15" s="96"/>
      <c r="OMZ15" s="96"/>
      <c r="ONA15" s="96"/>
      <c r="ONB15" s="96"/>
      <c r="ONC15" s="96"/>
      <c r="OND15" s="96"/>
      <c r="ONE15" s="96"/>
      <c r="ONF15" s="96"/>
      <c r="ONG15" s="96"/>
      <c r="ONH15" s="96"/>
      <c r="ONI15" s="96"/>
      <c r="ONJ15" s="96"/>
      <c r="ONK15" s="96"/>
      <c r="ONL15" s="96"/>
      <c r="ONM15" s="96"/>
      <c r="ONN15" s="96"/>
      <c r="ONO15" s="96"/>
      <c r="ONP15" s="96"/>
      <c r="ONQ15" s="96"/>
      <c r="ONR15" s="96"/>
      <c r="ONS15" s="96"/>
      <c r="ONT15" s="96"/>
      <c r="ONU15" s="96"/>
      <c r="ONV15" s="96"/>
      <c r="ONW15" s="96"/>
      <c r="ONX15" s="96"/>
      <c r="ONY15" s="96"/>
      <c r="ONZ15" s="96"/>
      <c r="OOA15" s="96"/>
      <c r="OOB15" s="96"/>
      <c r="OOC15" s="96"/>
      <c r="OOD15" s="96"/>
      <c r="OOE15" s="96"/>
      <c r="OOF15" s="96"/>
      <c r="OOG15" s="96"/>
      <c r="OOH15" s="96"/>
      <c r="OOI15" s="96"/>
      <c r="OOJ15" s="96"/>
      <c r="OOK15" s="96"/>
      <c r="OOL15" s="96"/>
      <c r="OOM15" s="96"/>
      <c r="OON15" s="96"/>
      <c r="OOO15" s="96"/>
      <c r="OOP15" s="96"/>
      <c r="OOQ15" s="96"/>
      <c r="OOR15" s="96"/>
      <c r="OOS15" s="96"/>
      <c r="OOT15" s="96"/>
      <c r="OOU15" s="96"/>
      <c r="OOV15" s="96"/>
      <c r="OOW15" s="96"/>
      <c r="OOX15" s="96"/>
      <c r="OOY15" s="96"/>
      <c r="OOZ15" s="96"/>
      <c r="OPA15" s="96"/>
      <c r="OPB15" s="96"/>
      <c r="OPC15" s="96"/>
      <c r="OPD15" s="96"/>
      <c r="OPE15" s="96"/>
      <c r="OPF15" s="96"/>
      <c r="OPG15" s="96"/>
      <c r="OPH15" s="96"/>
      <c r="OPI15" s="96"/>
      <c r="OPJ15" s="96"/>
      <c r="OPK15" s="96"/>
      <c r="OPL15" s="96"/>
      <c r="OPM15" s="96"/>
      <c r="OPN15" s="96"/>
      <c r="OPO15" s="96"/>
      <c r="OPP15" s="96"/>
      <c r="OPQ15" s="96"/>
      <c r="OPR15" s="96"/>
      <c r="OPS15" s="96"/>
      <c r="OPT15" s="96"/>
      <c r="OPU15" s="96"/>
      <c r="OPV15" s="96"/>
      <c r="OPW15" s="96"/>
      <c r="OPX15" s="96"/>
      <c r="OPY15" s="96"/>
      <c r="OPZ15" s="96"/>
      <c r="OQA15" s="96"/>
      <c r="OQB15" s="96"/>
      <c r="OQC15" s="96"/>
      <c r="OQD15" s="96"/>
      <c r="OQE15" s="96"/>
      <c r="OQF15" s="96"/>
      <c r="OQG15" s="96"/>
      <c r="OQH15" s="96"/>
      <c r="OQI15" s="96"/>
      <c r="OQJ15" s="96"/>
      <c r="OQK15" s="96"/>
      <c r="OQL15" s="96"/>
      <c r="OQM15" s="96"/>
      <c r="OQN15" s="96"/>
      <c r="OQO15" s="96"/>
      <c r="OQP15" s="96"/>
      <c r="OQQ15" s="96"/>
      <c r="OQR15" s="96"/>
      <c r="OQS15" s="96"/>
      <c r="OQT15" s="96"/>
      <c r="OQU15" s="96"/>
      <c r="OQV15" s="96"/>
      <c r="OQW15" s="96"/>
      <c r="OQX15" s="96"/>
      <c r="OQY15" s="96"/>
      <c r="OQZ15" s="96"/>
      <c r="ORA15" s="96"/>
      <c r="ORB15" s="96"/>
      <c r="ORC15" s="96"/>
      <c r="ORD15" s="96"/>
      <c r="ORE15" s="96"/>
      <c r="ORF15" s="96"/>
      <c r="ORG15" s="96"/>
      <c r="ORH15" s="96"/>
      <c r="ORI15" s="96"/>
      <c r="ORJ15" s="96"/>
      <c r="ORK15" s="96"/>
      <c r="ORL15" s="96"/>
      <c r="ORM15" s="96"/>
      <c r="ORN15" s="96"/>
      <c r="ORO15" s="96"/>
      <c r="ORP15" s="96"/>
      <c r="ORQ15" s="96"/>
      <c r="ORR15" s="96"/>
      <c r="ORS15" s="96"/>
      <c r="ORT15" s="96"/>
      <c r="ORU15" s="96"/>
      <c r="ORV15" s="96"/>
      <c r="ORW15" s="96"/>
      <c r="ORX15" s="96"/>
      <c r="ORY15" s="96"/>
      <c r="ORZ15" s="96"/>
      <c r="OSA15" s="96"/>
      <c r="OSB15" s="96"/>
      <c r="OSC15" s="96"/>
      <c r="OSD15" s="96"/>
      <c r="OSE15" s="96"/>
      <c r="OSF15" s="96"/>
      <c r="OSG15" s="96"/>
      <c r="OSH15" s="96"/>
      <c r="OSI15" s="96"/>
      <c r="OSJ15" s="96"/>
      <c r="OSK15" s="96"/>
      <c r="OSL15" s="96"/>
      <c r="OSM15" s="96"/>
      <c r="OSN15" s="96"/>
      <c r="OSO15" s="96"/>
      <c r="OSP15" s="96"/>
      <c r="OSQ15" s="96"/>
      <c r="OSR15" s="96"/>
      <c r="OSS15" s="96"/>
      <c r="OST15" s="96"/>
      <c r="OSU15" s="96"/>
      <c r="OSV15" s="96"/>
      <c r="OSW15" s="96"/>
      <c r="OSX15" s="96"/>
      <c r="OSY15" s="96"/>
      <c r="OSZ15" s="96"/>
      <c r="OTA15" s="96"/>
      <c r="OTB15" s="96"/>
      <c r="OTC15" s="96"/>
      <c r="OTD15" s="96"/>
      <c r="OTE15" s="96"/>
      <c r="OTF15" s="96"/>
      <c r="OTG15" s="96"/>
      <c r="OTH15" s="96"/>
      <c r="OTI15" s="96"/>
      <c r="OTJ15" s="96"/>
      <c r="OTK15" s="96"/>
      <c r="OTL15" s="96"/>
      <c r="OTM15" s="96"/>
      <c r="OTN15" s="96"/>
      <c r="OTO15" s="96"/>
      <c r="OTP15" s="96"/>
      <c r="OTQ15" s="96"/>
      <c r="OTR15" s="96"/>
      <c r="OTS15" s="96"/>
      <c r="OTT15" s="96"/>
      <c r="OTU15" s="96"/>
      <c r="OTV15" s="96"/>
      <c r="OTW15" s="96"/>
      <c r="OTX15" s="96"/>
      <c r="OTY15" s="96"/>
      <c r="OTZ15" s="96"/>
      <c r="OUA15" s="96"/>
      <c r="OUB15" s="96"/>
      <c r="OUC15" s="96"/>
      <c r="OUD15" s="96"/>
      <c r="OUE15" s="96"/>
      <c r="OUF15" s="96"/>
      <c r="OUG15" s="96"/>
      <c r="OUH15" s="96"/>
      <c r="OUI15" s="96"/>
      <c r="OUJ15" s="96"/>
      <c r="OUK15" s="96"/>
      <c r="OUL15" s="96"/>
      <c r="OUM15" s="96"/>
      <c r="OUN15" s="96"/>
      <c r="OUO15" s="96"/>
      <c r="OUP15" s="96"/>
      <c r="OUQ15" s="96"/>
      <c r="OUR15" s="96"/>
      <c r="OUS15" s="96"/>
      <c r="OUT15" s="96"/>
      <c r="OUU15" s="96"/>
      <c r="OUV15" s="96"/>
      <c r="OUW15" s="96"/>
      <c r="OUX15" s="96"/>
      <c r="OUY15" s="96"/>
      <c r="OUZ15" s="96"/>
      <c r="OVA15" s="96"/>
      <c r="OVB15" s="96"/>
      <c r="OVC15" s="96"/>
      <c r="OVD15" s="96"/>
      <c r="OVE15" s="96"/>
      <c r="OVF15" s="96"/>
      <c r="OVG15" s="96"/>
      <c r="OVH15" s="96"/>
      <c r="OVI15" s="96"/>
      <c r="OVJ15" s="96"/>
      <c r="OVK15" s="96"/>
      <c r="OVL15" s="96"/>
      <c r="OVM15" s="96"/>
      <c r="OVN15" s="96"/>
      <c r="OVO15" s="96"/>
      <c r="OVP15" s="96"/>
      <c r="OVQ15" s="96"/>
      <c r="OVR15" s="96"/>
      <c r="OVS15" s="96"/>
      <c r="OVT15" s="96"/>
      <c r="OVU15" s="96"/>
      <c r="OVV15" s="96"/>
      <c r="OVW15" s="96"/>
      <c r="OVX15" s="96"/>
      <c r="OVY15" s="96"/>
      <c r="OVZ15" s="96"/>
      <c r="OWA15" s="96"/>
      <c r="OWB15" s="96"/>
      <c r="OWC15" s="96"/>
      <c r="OWD15" s="96"/>
      <c r="OWE15" s="96"/>
      <c r="OWF15" s="96"/>
      <c r="OWG15" s="96"/>
      <c r="OWH15" s="96"/>
      <c r="OWI15" s="96"/>
      <c r="OWJ15" s="96"/>
      <c r="OWK15" s="96"/>
      <c r="OWL15" s="96"/>
      <c r="OWM15" s="96"/>
      <c r="OWN15" s="96"/>
      <c r="OWO15" s="96"/>
      <c r="OWP15" s="96"/>
      <c r="OWQ15" s="96"/>
      <c r="OWR15" s="96"/>
      <c r="OWS15" s="96"/>
      <c r="OWT15" s="96"/>
      <c r="OWU15" s="96"/>
      <c r="OWV15" s="96"/>
      <c r="OWW15" s="96"/>
      <c r="OWX15" s="96"/>
      <c r="OWY15" s="96"/>
      <c r="OWZ15" s="96"/>
      <c r="OXA15" s="96"/>
      <c r="OXB15" s="96"/>
      <c r="OXC15" s="96"/>
      <c r="OXD15" s="96"/>
      <c r="OXE15" s="96"/>
      <c r="OXF15" s="96"/>
      <c r="OXG15" s="96"/>
      <c r="OXH15" s="96"/>
      <c r="OXI15" s="96"/>
      <c r="OXJ15" s="96"/>
      <c r="OXK15" s="96"/>
      <c r="OXL15" s="96"/>
      <c r="OXM15" s="96"/>
      <c r="OXN15" s="96"/>
      <c r="OXO15" s="96"/>
      <c r="OXP15" s="96"/>
      <c r="OXQ15" s="96"/>
      <c r="OXR15" s="96"/>
      <c r="OXS15" s="96"/>
      <c r="OXT15" s="96"/>
      <c r="OXU15" s="96"/>
      <c r="OXV15" s="96"/>
      <c r="OXW15" s="96"/>
      <c r="OXX15" s="96"/>
      <c r="OXY15" s="96"/>
      <c r="OXZ15" s="96"/>
      <c r="OYA15" s="96"/>
      <c r="OYB15" s="96"/>
      <c r="OYC15" s="96"/>
      <c r="OYD15" s="96"/>
      <c r="OYE15" s="96"/>
      <c r="OYF15" s="96"/>
      <c r="OYG15" s="96"/>
      <c r="OYH15" s="96"/>
      <c r="OYI15" s="96"/>
      <c r="OYJ15" s="96"/>
      <c r="OYK15" s="96"/>
      <c r="OYL15" s="96"/>
      <c r="OYM15" s="96"/>
      <c r="OYN15" s="96"/>
      <c r="OYO15" s="96"/>
      <c r="OYP15" s="96"/>
      <c r="OYQ15" s="96"/>
      <c r="OYR15" s="96"/>
      <c r="OYS15" s="96"/>
      <c r="OYT15" s="96"/>
      <c r="OYU15" s="96"/>
      <c r="OYV15" s="96"/>
      <c r="OYW15" s="96"/>
      <c r="OYX15" s="96"/>
      <c r="OYY15" s="96"/>
      <c r="OYZ15" s="96"/>
      <c r="OZA15" s="96"/>
      <c r="OZB15" s="96"/>
      <c r="OZC15" s="96"/>
      <c r="OZD15" s="96"/>
      <c r="OZE15" s="96"/>
      <c r="OZF15" s="96"/>
      <c r="OZG15" s="96"/>
      <c r="OZH15" s="96"/>
      <c r="OZI15" s="96"/>
      <c r="OZJ15" s="96"/>
      <c r="OZK15" s="96"/>
      <c r="OZL15" s="96"/>
      <c r="OZM15" s="96"/>
      <c r="OZN15" s="96"/>
      <c r="OZO15" s="96"/>
      <c r="OZP15" s="96"/>
      <c r="OZQ15" s="96"/>
      <c r="OZR15" s="96"/>
      <c r="OZS15" s="96"/>
      <c r="OZT15" s="96"/>
      <c r="OZU15" s="96"/>
      <c r="OZV15" s="96"/>
      <c r="OZW15" s="96"/>
      <c r="OZX15" s="96"/>
      <c r="OZY15" s="96"/>
      <c r="OZZ15" s="96"/>
      <c r="PAA15" s="96"/>
      <c r="PAB15" s="96"/>
      <c r="PAC15" s="96"/>
      <c r="PAD15" s="96"/>
      <c r="PAE15" s="96"/>
      <c r="PAF15" s="96"/>
      <c r="PAG15" s="96"/>
      <c r="PAH15" s="96"/>
      <c r="PAI15" s="96"/>
      <c r="PAJ15" s="96"/>
      <c r="PAK15" s="96"/>
      <c r="PAL15" s="96"/>
      <c r="PAM15" s="96"/>
      <c r="PAN15" s="96"/>
      <c r="PAO15" s="96"/>
      <c r="PAP15" s="96"/>
      <c r="PAQ15" s="96"/>
      <c r="PAR15" s="96"/>
      <c r="PAS15" s="96"/>
      <c r="PAT15" s="96"/>
      <c r="PAU15" s="96"/>
      <c r="PAV15" s="96"/>
      <c r="PAW15" s="96"/>
      <c r="PAX15" s="96"/>
      <c r="PAY15" s="96"/>
      <c r="PAZ15" s="96"/>
      <c r="PBA15" s="96"/>
      <c r="PBB15" s="96"/>
      <c r="PBC15" s="96"/>
      <c r="PBD15" s="96"/>
      <c r="PBE15" s="96"/>
      <c r="PBF15" s="96"/>
      <c r="PBG15" s="96"/>
      <c r="PBH15" s="96"/>
      <c r="PBI15" s="96"/>
      <c r="PBJ15" s="96"/>
      <c r="PBK15" s="96"/>
      <c r="PBL15" s="96"/>
      <c r="PBM15" s="96"/>
      <c r="PBN15" s="96"/>
      <c r="PBO15" s="96"/>
      <c r="PBP15" s="96"/>
      <c r="PBQ15" s="96"/>
      <c r="PBR15" s="96"/>
      <c r="PBS15" s="96"/>
      <c r="PBT15" s="96"/>
      <c r="PBU15" s="96"/>
      <c r="PBV15" s="96"/>
      <c r="PBW15" s="96"/>
      <c r="PBX15" s="96"/>
      <c r="PBY15" s="96"/>
      <c r="PBZ15" s="96"/>
      <c r="PCA15" s="96"/>
      <c r="PCB15" s="96"/>
      <c r="PCC15" s="96"/>
      <c r="PCD15" s="96"/>
      <c r="PCE15" s="96"/>
      <c r="PCF15" s="96"/>
      <c r="PCG15" s="96"/>
      <c r="PCH15" s="96"/>
      <c r="PCI15" s="96"/>
      <c r="PCJ15" s="96"/>
      <c r="PCK15" s="96"/>
      <c r="PCL15" s="96"/>
      <c r="PCM15" s="96"/>
      <c r="PCN15" s="96"/>
      <c r="PCO15" s="96"/>
      <c r="PCP15" s="96"/>
      <c r="PCQ15" s="96"/>
      <c r="PCR15" s="96"/>
      <c r="PCS15" s="96"/>
      <c r="PCT15" s="96"/>
      <c r="PCU15" s="96"/>
      <c r="PCV15" s="96"/>
      <c r="PCW15" s="96"/>
      <c r="PCX15" s="96"/>
      <c r="PCY15" s="96"/>
      <c r="PCZ15" s="96"/>
      <c r="PDA15" s="96"/>
      <c r="PDB15" s="96"/>
      <c r="PDC15" s="96"/>
      <c r="PDD15" s="96"/>
      <c r="PDE15" s="96"/>
      <c r="PDF15" s="96"/>
      <c r="PDG15" s="96"/>
      <c r="PDH15" s="96"/>
      <c r="PDI15" s="96"/>
      <c r="PDJ15" s="96"/>
      <c r="PDK15" s="96"/>
      <c r="PDL15" s="96"/>
      <c r="PDM15" s="96"/>
      <c r="PDN15" s="96"/>
      <c r="PDO15" s="96"/>
      <c r="PDP15" s="96"/>
      <c r="PDQ15" s="96"/>
      <c r="PDR15" s="96"/>
      <c r="PDS15" s="96"/>
      <c r="PDT15" s="96"/>
      <c r="PDU15" s="96"/>
      <c r="PDV15" s="96"/>
      <c r="PDW15" s="96"/>
      <c r="PDX15" s="96"/>
      <c r="PDY15" s="96"/>
      <c r="PDZ15" s="96"/>
      <c r="PEA15" s="96"/>
      <c r="PEB15" s="96"/>
      <c r="PEC15" s="96"/>
      <c r="PED15" s="96"/>
      <c r="PEE15" s="96"/>
      <c r="PEF15" s="96"/>
      <c r="PEG15" s="96"/>
      <c r="PEH15" s="96"/>
      <c r="PEI15" s="96"/>
      <c r="PEJ15" s="96"/>
      <c r="PEK15" s="96"/>
      <c r="PEL15" s="96"/>
      <c r="PEM15" s="96"/>
      <c r="PEN15" s="96"/>
      <c r="PEO15" s="96"/>
      <c r="PEP15" s="96"/>
      <c r="PEQ15" s="96"/>
      <c r="PER15" s="96"/>
      <c r="PES15" s="96"/>
      <c r="PET15" s="96"/>
      <c r="PEU15" s="96"/>
      <c r="PEV15" s="96"/>
      <c r="PEW15" s="96"/>
      <c r="PEX15" s="96"/>
      <c r="PEY15" s="96"/>
      <c r="PEZ15" s="96"/>
      <c r="PFA15" s="96"/>
      <c r="PFB15" s="96"/>
      <c r="PFC15" s="96"/>
      <c r="PFD15" s="96"/>
      <c r="PFE15" s="96"/>
      <c r="PFF15" s="96"/>
      <c r="PFG15" s="96"/>
      <c r="PFH15" s="96"/>
      <c r="PFI15" s="96"/>
      <c r="PFJ15" s="96"/>
      <c r="PFK15" s="96"/>
      <c r="PFL15" s="96"/>
      <c r="PFM15" s="96"/>
      <c r="PFN15" s="96"/>
      <c r="PFO15" s="96"/>
      <c r="PFP15" s="96"/>
      <c r="PFQ15" s="96"/>
      <c r="PFR15" s="96"/>
      <c r="PFS15" s="96"/>
      <c r="PFT15" s="96"/>
      <c r="PFU15" s="96"/>
      <c r="PFV15" s="96"/>
      <c r="PFW15" s="96"/>
      <c r="PFX15" s="96"/>
      <c r="PFY15" s="96"/>
      <c r="PFZ15" s="96"/>
      <c r="PGA15" s="96"/>
      <c r="PGB15" s="96"/>
      <c r="PGC15" s="96"/>
      <c r="PGD15" s="96"/>
      <c r="PGE15" s="96"/>
      <c r="PGF15" s="96"/>
      <c r="PGG15" s="96"/>
      <c r="PGH15" s="96"/>
      <c r="PGI15" s="96"/>
      <c r="PGJ15" s="96"/>
      <c r="PGK15" s="96"/>
      <c r="PGL15" s="96"/>
      <c r="PGM15" s="96"/>
      <c r="PGN15" s="96"/>
      <c r="PGO15" s="96"/>
      <c r="PGP15" s="96"/>
      <c r="PGQ15" s="96"/>
      <c r="PGR15" s="96"/>
      <c r="PGS15" s="96"/>
      <c r="PGT15" s="96"/>
      <c r="PGU15" s="96"/>
      <c r="PGV15" s="96"/>
      <c r="PGW15" s="96"/>
      <c r="PGX15" s="96"/>
      <c r="PGY15" s="96"/>
      <c r="PGZ15" s="96"/>
      <c r="PHA15" s="96"/>
      <c r="PHB15" s="96"/>
      <c r="PHC15" s="96"/>
      <c r="PHD15" s="96"/>
      <c r="PHE15" s="96"/>
      <c r="PHF15" s="96"/>
      <c r="PHG15" s="96"/>
      <c r="PHH15" s="96"/>
      <c r="PHI15" s="96"/>
      <c r="PHJ15" s="96"/>
      <c r="PHK15" s="96"/>
      <c r="PHL15" s="96"/>
      <c r="PHM15" s="96"/>
      <c r="PHN15" s="96"/>
      <c r="PHO15" s="96"/>
      <c r="PHP15" s="96"/>
      <c r="PHQ15" s="96"/>
      <c r="PHR15" s="96"/>
      <c r="PHS15" s="96"/>
      <c r="PHT15" s="96"/>
      <c r="PHU15" s="96"/>
      <c r="PHV15" s="96"/>
      <c r="PHW15" s="96"/>
      <c r="PHX15" s="96"/>
      <c r="PHY15" s="96"/>
      <c r="PHZ15" s="96"/>
      <c r="PIA15" s="96"/>
      <c r="PIB15" s="96"/>
      <c r="PIC15" s="96"/>
      <c r="PID15" s="96"/>
      <c r="PIE15" s="96"/>
      <c r="PIF15" s="96"/>
      <c r="PIG15" s="96"/>
      <c r="PIH15" s="96"/>
      <c r="PII15" s="96"/>
      <c r="PIJ15" s="96"/>
      <c r="PIK15" s="96"/>
      <c r="PIL15" s="96"/>
      <c r="PIM15" s="96"/>
      <c r="PIN15" s="96"/>
      <c r="PIO15" s="96"/>
      <c r="PIP15" s="96"/>
      <c r="PIQ15" s="96"/>
      <c r="PIR15" s="96"/>
      <c r="PIS15" s="96"/>
      <c r="PIT15" s="96"/>
      <c r="PIU15" s="96"/>
      <c r="PIV15" s="96"/>
      <c r="PIW15" s="96"/>
      <c r="PIX15" s="96"/>
      <c r="PIY15" s="96"/>
      <c r="PIZ15" s="96"/>
      <c r="PJA15" s="96"/>
      <c r="PJB15" s="96"/>
      <c r="PJC15" s="96"/>
      <c r="PJD15" s="96"/>
      <c r="PJE15" s="96"/>
      <c r="PJF15" s="96"/>
      <c r="PJG15" s="96"/>
      <c r="PJH15" s="96"/>
      <c r="PJI15" s="96"/>
      <c r="PJJ15" s="96"/>
      <c r="PJK15" s="96"/>
      <c r="PJL15" s="96"/>
      <c r="PJM15" s="96"/>
      <c r="PJN15" s="96"/>
      <c r="PJO15" s="96"/>
      <c r="PJP15" s="96"/>
      <c r="PJQ15" s="96"/>
      <c r="PJR15" s="96"/>
      <c r="PJS15" s="96"/>
      <c r="PJT15" s="96"/>
      <c r="PJU15" s="96"/>
      <c r="PJV15" s="96"/>
      <c r="PJW15" s="96"/>
      <c r="PJX15" s="96"/>
      <c r="PJY15" s="96"/>
      <c r="PJZ15" s="96"/>
      <c r="PKA15" s="96"/>
      <c r="PKB15" s="96"/>
      <c r="PKC15" s="96"/>
      <c r="PKD15" s="96"/>
      <c r="PKE15" s="96"/>
      <c r="PKF15" s="96"/>
      <c r="PKG15" s="96"/>
      <c r="PKH15" s="96"/>
      <c r="PKI15" s="96"/>
      <c r="PKJ15" s="96"/>
      <c r="PKK15" s="96"/>
      <c r="PKL15" s="96"/>
      <c r="PKM15" s="96"/>
      <c r="PKN15" s="96"/>
      <c r="PKO15" s="96"/>
      <c r="PKP15" s="96"/>
      <c r="PKQ15" s="96"/>
      <c r="PKR15" s="96"/>
      <c r="PKS15" s="96"/>
      <c r="PKT15" s="96"/>
      <c r="PKU15" s="96"/>
      <c r="PKV15" s="96"/>
      <c r="PKW15" s="96"/>
      <c r="PKX15" s="96"/>
      <c r="PKY15" s="96"/>
      <c r="PKZ15" s="96"/>
      <c r="PLA15" s="96"/>
      <c r="PLB15" s="96"/>
      <c r="PLC15" s="96"/>
      <c r="PLD15" s="96"/>
      <c r="PLE15" s="96"/>
      <c r="PLF15" s="96"/>
      <c r="PLG15" s="96"/>
      <c r="PLH15" s="96"/>
      <c r="PLI15" s="96"/>
      <c r="PLJ15" s="96"/>
      <c r="PLK15" s="96"/>
      <c r="PLL15" s="96"/>
      <c r="PLM15" s="96"/>
      <c r="PLN15" s="96"/>
      <c r="PLO15" s="96"/>
      <c r="PLP15" s="96"/>
      <c r="PLQ15" s="96"/>
      <c r="PLR15" s="96"/>
      <c r="PLS15" s="96"/>
      <c r="PLT15" s="96"/>
      <c r="PLU15" s="96"/>
      <c r="PLV15" s="96"/>
      <c r="PLW15" s="96"/>
      <c r="PLX15" s="96"/>
      <c r="PLY15" s="96"/>
      <c r="PLZ15" s="96"/>
      <c r="PMA15" s="96"/>
      <c r="PMB15" s="96"/>
      <c r="PMC15" s="96"/>
      <c r="PMD15" s="96"/>
      <c r="PME15" s="96"/>
      <c r="PMF15" s="96"/>
      <c r="PMG15" s="96"/>
      <c r="PMH15" s="96"/>
      <c r="PMI15" s="96"/>
      <c r="PMJ15" s="96"/>
      <c r="PMK15" s="96"/>
      <c r="PML15" s="96"/>
      <c r="PMM15" s="96"/>
      <c r="PMN15" s="96"/>
      <c r="PMO15" s="96"/>
      <c r="PMP15" s="96"/>
      <c r="PMQ15" s="96"/>
      <c r="PMR15" s="96"/>
      <c r="PMS15" s="96"/>
      <c r="PMT15" s="96"/>
      <c r="PMU15" s="96"/>
      <c r="PMV15" s="96"/>
      <c r="PMW15" s="96"/>
      <c r="PMX15" s="96"/>
      <c r="PMY15" s="96"/>
      <c r="PMZ15" s="96"/>
      <c r="PNA15" s="96"/>
      <c r="PNB15" s="96"/>
      <c r="PNC15" s="96"/>
      <c r="PND15" s="96"/>
      <c r="PNE15" s="96"/>
      <c r="PNF15" s="96"/>
      <c r="PNG15" s="96"/>
      <c r="PNH15" s="96"/>
      <c r="PNI15" s="96"/>
      <c r="PNJ15" s="96"/>
      <c r="PNK15" s="96"/>
      <c r="PNL15" s="96"/>
      <c r="PNM15" s="96"/>
      <c r="PNN15" s="96"/>
      <c r="PNO15" s="96"/>
      <c r="PNP15" s="96"/>
      <c r="PNQ15" s="96"/>
      <c r="PNR15" s="96"/>
      <c r="PNS15" s="96"/>
      <c r="PNT15" s="96"/>
      <c r="PNU15" s="96"/>
      <c r="PNV15" s="96"/>
      <c r="PNW15" s="96"/>
      <c r="PNX15" s="96"/>
      <c r="PNY15" s="96"/>
      <c r="PNZ15" s="96"/>
      <c r="POA15" s="96"/>
      <c r="POB15" s="96"/>
      <c r="POC15" s="96"/>
      <c r="POD15" s="96"/>
      <c r="POE15" s="96"/>
      <c r="POF15" s="96"/>
      <c r="POG15" s="96"/>
      <c r="POH15" s="96"/>
      <c r="POI15" s="96"/>
      <c r="POJ15" s="96"/>
      <c r="POK15" s="96"/>
      <c r="POL15" s="96"/>
      <c r="POM15" s="96"/>
      <c r="PON15" s="96"/>
      <c r="POO15" s="96"/>
      <c r="POP15" s="96"/>
      <c r="POQ15" s="96"/>
      <c r="POR15" s="96"/>
      <c r="POS15" s="96"/>
      <c r="POT15" s="96"/>
      <c r="POU15" s="96"/>
      <c r="POV15" s="96"/>
      <c r="POW15" s="96"/>
      <c r="POX15" s="96"/>
      <c r="POY15" s="96"/>
      <c r="POZ15" s="96"/>
      <c r="PPA15" s="96"/>
      <c r="PPB15" s="96"/>
      <c r="PPC15" s="96"/>
      <c r="PPD15" s="96"/>
      <c r="PPE15" s="96"/>
      <c r="PPF15" s="96"/>
      <c r="PPG15" s="96"/>
      <c r="PPH15" s="96"/>
      <c r="PPI15" s="96"/>
      <c r="PPJ15" s="96"/>
      <c r="PPK15" s="96"/>
      <c r="PPL15" s="96"/>
      <c r="PPM15" s="96"/>
      <c r="PPN15" s="96"/>
      <c r="PPO15" s="96"/>
      <c r="PPP15" s="96"/>
      <c r="PPQ15" s="96"/>
      <c r="PPR15" s="96"/>
      <c r="PPS15" s="96"/>
      <c r="PPT15" s="96"/>
      <c r="PPU15" s="96"/>
      <c r="PPV15" s="96"/>
      <c r="PPW15" s="96"/>
      <c r="PPX15" s="96"/>
      <c r="PPY15" s="96"/>
      <c r="PPZ15" s="96"/>
      <c r="PQA15" s="96"/>
      <c r="PQB15" s="96"/>
      <c r="PQC15" s="96"/>
      <c r="PQD15" s="96"/>
      <c r="PQE15" s="96"/>
      <c r="PQF15" s="96"/>
      <c r="PQG15" s="96"/>
      <c r="PQH15" s="96"/>
      <c r="PQI15" s="96"/>
      <c r="PQJ15" s="96"/>
      <c r="PQK15" s="96"/>
      <c r="PQL15" s="96"/>
      <c r="PQM15" s="96"/>
      <c r="PQN15" s="96"/>
      <c r="PQO15" s="96"/>
      <c r="PQP15" s="96"/>
      <c r="PQQ15" s="96"/>
      <c r="PQR15" s="96"/>
      <c r="PQS15" s="96"/>
      <c r="PQT15" s="96"/>
      <c r="PQU15" s="96"/>
      <c r="PQV15" s="96"/>
      <c r="PQW15" s="96"/>
      <c r="PQX15" s="96"/>
      <c r="PQY15" s="96"/>
      <c r="PQZ15" s="96"/>
      <c r="PRA15" s="96"/>
      <c r="PRB15" s="96"/>
      <c r="PRC15" s="96"/>
      <c r="PRD15" s="96"/>
      <c r="PRE15" s="96"/>
      <c r="PRF15" s="96"/>
      <c r="PRG15" s="96"/>
      <c r="PRH15" s="96"/>
      <c r="PRI15" s="96"/>
      <c r="PRJ15" s="96"/>
      <c r="PRK15" s="96"/>
      <c r="PRL15" s="96"/>
      <c r="PRM15" s="96"/>
      <c r="PRN15" s="96"/>
      <c r="PRO15" s="96"/>
      <c r="PRP15" s="96"/>
      <c r="PRQ15" s="96"/>
      <c r="PRR15" s="96"/>
      <c r="PRS15" s="96"/>
      <c r="PRT15" s="96"/>
      <c r="PRU15" s="96"/>
      <c r="PRV15" s="96"/>
      <c r="PRW15" s="96"/>
      <c r="PRX15" s="96"/>
      <c r="PRY15" s="96"/>
      <c r="PRZ15" s="96"/>
      <c r="PSA15" s="96"/>
      <c r="PSB15" s="96"/>
      <c r="PSC15" s="96"/>
      <c r="PSD15" s="96"/>
      <c r="PSE15" s="96"/>
      <c r="PSF15" s="96"/>
      <c r="PSG15" s="96"/>
      <c r="PSH15" s="96"/>
      <c r="PSI15" s="96"/>
      <c r="PSJ15" s="96"/>
      <c r="PSK15" s="96"/>
      <c r="PSL15" s="96"/>
      <c r="PSM15" s="96"/>
      <c r="PSN15" s="96"/>
      <c r="PSO15" s="96"/>
      <c r="PSP15" s="96"/>
      <c r="PSQ15" s="96"/>
      <c r="PSR15" s="96"/>
      <c r="PSS15" s="96"/>
      <c r="PST15" s="96"/>
      <c r="PSU15" s="96"/>
      <c r="PSV15" s="96"/>
      <c r="PSW15" s="96"/>
      <c r="PSX15" s="96"/>
      <c r="PSY15" s="96"/>
      <c r="PSZ15" s="96"/>
      <c r="PTA15" s="96"/>
      <c r="PTB15" s="96"/>
      <c r="PTC15" s="96"/>
      <c r="PTD15" s="96"/>
      <c r="PTE15" s="96"/>
      <c r="PTF15" s="96"/>
      <c r="PTG15" s="96"/>
      <c r="PTH15" s="96"/>
      <c r="PTI15" s="96"/>
      <c r="PTJ15" s="96"/>
      <c r="PTK15" s="96"/>
      <c r="PTL15" s="96"/>
      <c r="PTM15" s="96"/>
      <c r="PTN15" s="96"/>
      <c r="PTO15" s="96"/>
      <c r="PTP15" s="96"/>
      <c r="PTQ15" s="96"/>
      <c r="PTR15" s="96"/>
      <c r="PTS15" s="96"/>
      <c r="PTT15" s="96"/>
      <c r="PTU15" s="96"/>
      <c r="PTV15" s="96"/>
      <c r="PTW15" s="96"/>
      <c r="PTX15" s="96"/>
      <c r="PTY15" s="96"/>
      <c r="PTZ15" s="96"/>
      <c r="PUA15" s="96"/>
      <c r="PUB15" s="96"/>
      <c r="PUC15" s="96"/>
      <c r="PUD15" s="96"/>
      <c r="PUE15" s="96"/>
      <c r="PUF15" s="96"/>
      <c r="PUG15" s="96"/>
      <c r="PUH15" s="96"/>
      <c r="PUI15" s="96"/>
      <c r="PUJ15" s="96"/>
      <c r="PUK15" s="96"/>
      <c r="PUL15" s="96"/>
      <c r="PUM15" s="96"/>
      <c r="PUN15" s="96"/>
      <c r="PUO15" s="96"/>
      <c r="PUP15" s="96"/>
      <c r="PUQ15" s="96"/>
      <c r="PUR15" s="96"/>
      <c r="PUS15" s="96"/>
      <c r="PUT15" s="96"/>
      <c r="PUU15" s="96"/>
      <c r="PUV15" s="96"/>
      <c r="PUW15" s="96"/>
      <c r="PUX15" s="96"/>
      <c r="PUY15" s="96"/>
      <c r="PUZ15" s="96"/>
      <c r="PVA15" s="96"/>
      <c r="PVB15" s="96"/>
      <c r="PVC15" s="96"/>
      <c r="PVD15" s="96"/>
      <c r="PVE15" s="96"/>
      <c r="PVF15" s="96"/>
      <c r="PVG15" s="96"/>
      <c r="PVH15" s="96"/>
      <c r="PVI15" s="96"/>
      <c r="PVJ15" s="96"/>
      <c r="PVK15" s="96"/>
      <c r="PVL15" s="96"/>
      <c r="PVM15" s="96"/>
      <c r="PVN15" s="96"/>
      <c r="PVO15" s="96"/>
      <c r="PVP15" s="96"/>
      <c r="PVQ15" s="96"/>
      <c r="PVR15" s="96"/>
      <c r="PVS15" s="96"/>
      <c r="PVT15" s="96"/>
      <c r="PVU15" s="96"/>
      <c r="PVV15" s="96"/>
      <c r="PVW15" s="96"/>
      <c r="PVX15" s="96"/>
      <c r="PVY15" s="96"/>
      <c r="PVZ15" s="96"/>
      <c r="PWA15" s="96"/>
      <c r="PWB15" s="96"/>
      <c r="PWC15" s="96"/>
      <c r="PWD15" s="96"/>
      <c r="PWE15" s="96"/>
      <c r="PWF15" s="96"/>
      <c r="PWG15" s="96"/>
      <c r="PWH15" s="96"/>
      <c r="PWI15" s="96"/>
      <c r="PWJ15" s="96"/>
      <c r="PWK15" s="96"/>
      <c r="PWL15" s="96"/>
      <c r="PWM15" s="96"/>
      <c r="PWN15" s="96"/>
      <c r="PWO15" s="96"/>
      <c r="PWP15" s="96"/>
      <c r="PWQ15" s="96"/>
      <c r="PWR15" s="96"/>
      <c r="PWS15" s="96"/>
      <c r="PWT15" s="96"/>
      <c r="PWU15" s="96"/>
      <c r="PWV15" s="96"/>
      <c r="PWW15" s="96"/>
      <c r="PWX15" s="96"/>
      <c r="PWY15" s="96"/>
      <c r="PWZ15" s="96"/>
      <c r="PXA15" s="96"/>
      <c r="PXB15" s="96"/>
      <c r="PXC15" s="96"/>
      <c r="PXD15" s="96"/>
      <c r="PXE15" s="96"/>
      <c r="PXF15" s="96"/>
      <c r="PXG15" s="96"/>
      <c r="PXH15" s="96"/>
      <c r="PXI15" s="96"/>
      <c r="PXJ15" s="96"/>
      <c r="PXK15" s="96"/>
      <c r="PXL15" s="96"/>
      <c r="PXM15" s="96"/>
      <c r="PXN15" s="96"/>
      <c r="PXO15" s="96"/>
      <c r="PXP15" s="96"/>
      <c r="PXQ15" s="96"/>
      <c r="PXR15" s="96"/>
      <c r="PXS15" s="96"/>
      <c r="PXT15" s="96"/>
      <c r="PXU15" s="96"/>
      <c r="PXV15" s="96"/>
      <c r="PXW15" s="96"/>
      <c r="PXX15" s="96"/>
      <c r="PXY15" s="96"/>
      <c r="PXZ15" s="96"/>
      <c r="PYA15" s="96"/>
      <c r="PYB15" s="96"/>
      <c r="PYC15" s="96"/>
      <c r="PYD15" s="96"/>
      <c r="PYE15" s="96"/>
      <c r="PYF15" s="96"/>
      <c r="PYG15" s="96"/>
      <c r="PYH15" s="96"/>
      <c r="PYI15" s="96"/>
      <c r="PYJ15" s="96"/>
      <c r="PYK15" s="96"/>
      <c r="PYL15" s="96"/>
      <c r="PYM15" s="96"/>
      <c r="PYN15" s="96"/>
      <c r="PYO15" s="96"/>
      <c r="PYP15" s="96"/>
      <c r="PYQ15" s="96"/>
      <c r="PYR15" s="96"/>
      <c r="PYS15" s="96"/>
      <c r="PYT15" s="96"/>
      <c r="PYU15" s="96"/>
      <c r="PYV15" s="96"/>
      <c r="PYW15" s="96"/>
      <c r="PYX15" s="96"/>
      <c r="PYY15" s="96"/>
      <c r="PYZ15" s="96"/>
      <c r="PZA15" s="96"/>
      <c r="PZB15" s="96"/>
      <c r="PZC15" s="96"/>
      <c r="PZD15" s="96"/>
      <c r="PZE15" s="96"/>
      <c r="PZF15" s="96"/>
      <c r="PZG15" s="96"/>
      <c r="PZH15" s="96"/>
      <c r="PZI15" s="96"/>
      <c r="PZJ15" s="96"/>
      <c r="PZK15" s="96"/>
      <c r="PZL15" s="96"/>
      <c r="PZM15" s="96"/>
      <c r="PZN15" s="96"/>
      <c r="PZO15" s="96"/>
      <c r="PZP15" s="96"/>
      <c r="PZQ15" s="96"/>
      <c r="PZR15" s="96"/>
      <c r="PZS15" s="96"/>
      <c r="PZT15" s="96"/>
      <c r="PZU15" s="96"/>
      <c r="PZV15" s="96"/>
      <c r="PZW15" s="96"/>
      <c r="PZX15" s="96"/>
      <c r="PZY15" s="96"/>
      <c r="PZZ15" s="96"/>
      <c r="QAA15" s="96"/>
      <c r="QAB15" s="96"/>
      <c r="QAC15" s="96"/>
      <c r="QAD15" s="96"/>
      <c r="QAE15" s="96"/>
      <c r="QAF15" s="96"/>
      <c r="QAG15" s="96"/>
      <c r="QAH15" s="96"/>
      <c r="QAI15" s="96"/>
      <c r="QAJ15" s="96"/>
      <c r="QAK15" s="96"/>
      <c r="QAL15" s="96"/>
      <c r="QAM15" s="96"/>
      <c r="QAN15" s="96"/>
      <c r="QAO15" s="96"/>
      <c r="QAP15" s="96"/>
      <c r="QAQ15" s="96"/>
      <c r="QAR15" s="96"/>
      <c r="QAS15" s="96"/>
      <c r="QAT15" s="96"/>
      <c r="QAU15" s="96"/>
      <c r="QAV15" s="96"/>
      <c r="QAW15" s="96"/>
      <c r="QAX15" s="96"/>
      <c r="QAY15" s="96"/>
      <c r="QAZ15" s="96"/>
      <c r="QBA15" s="96"/>
      <c r="QBB15" s="96"/>
      <c r="QBC15" s="96"/>
      <c r="QBD15" s="96"/>
      <c r="QBE15" s="96"/>
      <c r="QBF15" s="96"/>
      <c r="QBG15" s="96"/>
      <c r="QBH15" s="96"/>
      <c r="QBI15" s="96"/>
      <c r="QBJ15" s="96"/>
      <c r="QBK15" s="96"/>
      <c r="QBL15" s="96"/>
      <c r="QBM15" s="96"/>
      <c r="QBN15" s="96"/>
      <c r="QBO15" s="96"/>
      <c r="QBP15" s="96"/>
      <c r="QBQ15" s="96"/>
      <c r="QBR15" s="96"/>
      <c r="QBS15" s="96"/>
      <c r="QBT15" s="96"/>
      <c r="QBU15" s="96"/>
      <c r="QBV15" s="96"/>
      <c r="QBW15" s="96"/>
      <c r="QBX15" s="96"/>
      <c r="QBY15" s="96"/>
      <c r="QBZ15" s="96"/>
      <c r="QCA15" s="96"/>
      <c r="QCB15" s="96"/>
      <c r="QCC15" s="96"/>
      <c r="QCD15" s="96"/>
      <c r="QCE15" s="96"/>
      <c r="QCF15" s="96"/>
      <c r="QCG15" s="96"/>
      <c r="QCH15" s="96"/>
      <c r="QCI15" s="96"/>
      <c r="QCJ15" s="96"/>
      <c r="QCK15" s="96"/>
      <c r="QCL15" s="96"/>
      <c r="QCM15" s="96"/>
      <c r="QCN15" s="96"/>
      <c r="QCO15" s="96"/>
      <c r="QCP15" s="96"/>
      <c r="QCQ15" s="96"/>
      <c r="QCR15" s="96"/>
      <c r="QCS15" s="96"/>
      <c r="QCT15" s="96"/>
      <c r="QCU15" s="96"/>
      <c r="QCV15" s="96"/>
      <c r="QCW15" s="96"/>
      <c r="QCX15" s="96"/>
      <c r="QCY15" s="96"/>
      <c r="QCZ15" s="96"/>
      <c r="QDA15" s="96"/>
      <c r="QDB15" s="96"/>
      <c r="QDC15" s="96"/>
      <c r="QDD15" s="96"/>
      <c r="QDE15" s="96"/>
      <c r="QDF15" s="96"/>
      <c r="QDG15" s="96"/>
      <c r="QDH15" s="96"/>
      <c r="QDI15" s="96"/>
      <c r="QDJ15" s="96"/>
      <c r="QDK15" s="96"/>
      <c r="QDL15" s="96"/>
      <c r="QDM15" s="96"/>
      <c r="QDN15" s="96"/>
      <c r="QDO15" s="96"/>
      <c r="QDP15" s="96"/>
      <c r="QDQ15" s="96"/>
      <c r="QDR15" s="96"/>
      <c r="QDS15" s="96"/>
      <c r="QDT15" s="96"/>
      <c r="QDU15" s="96"/>
      <c r="QDV15" s="96"/>
      <c r="QDW15" s="96"/>
      <c r="QDX15" s="96"/>
      <c r="QDY15" s="96"/>
      <c r="QDZ15" s="96"/>
      <c r="QEA15" s="96"/>
      <c r="QEB15" s="96"/>
      <c r="QEC15" s="96"/>
      <c r="QED15" s="96"/>
      <c r="QEE15" s="96"/>
      <c r="QEF15" s="96"/>
      <c r="QEG15" s="96"/>
      <c r="QEH15" s="96"/>
      <c r="QEI15" s="96"/>
      <c r="QEJ15" s="96"/>
      <c r="QEK15" s="96"/>
      <c r="QEL15" s="96"/>
      <c r="QEM15" s="96"/>
      <c r="QEN15" s="96"/>
      <c r="QEO15" s="96"/>
      <c r="QEP15" s="96"/>
      <c r="QEQ15" s="96"/>
      <c r="QER15" s="96"/>
      <c r="QES15" s="96"/>
      <c r="QET15" s="96"/>
      <c r="QEU15" s="96"/>
      <c r="QEV15" s="96"/>
      <c r="QEW15" s="96"/>
      <c r="QEX15" s="96"/>
      <c r="QEY15" s="96"/>
      <c r="QEZ15" s="96"/>
      <c r="QFA15" s="96"/>
      <c r="QFB15" s="96"/>
      <c r="QFC15" s="96"/>
      <c r="QFD15" s="96"/>
      <c r="QFE15" s="96"/>
      <c r="QFF15" s="96"/>
      <c r="QFG15" s="96"/>
      <c r="QFH15" s="96"/>
      <c r="QFI15" s="96"/>
      <c r="QFJ15" s="96"/>
      <c r="QFK15" s="96"/>
      <c r="QFL15" s="96"/>
      <c r="QFM15" s="96"/>
      <c r="QFN15" s="96"/>
      <c r="QFO15" s="96"/>
      <c r="QFP15" s="96"/>
      <c r="QFQ15" s="96"/>
      <c r="QFR15" s="96"/>
      <c r="QFS15" s="96"/>
      <c r="QFT15" s="96"/>
      <c r="QFU15" s="96"/>
      <c r="QFV15" s="96"/>
      <c r="QFW15" s="96"/>
      <c r="QFX15" s="96"/>
      <c r="QFY15" s="96"/>
      <c r="QFZ15" s="96"/>
      <c r="QGA15" s="96"/>
      <c r="QGB15" s="96"/>
      <c r="QGC15" s="96"/>
      <c r="QGD15" s="96"/>
      <c r="QGE15" s="96"/>
      <c r="QGF15" s="96"/>
      <c r="QGG15" s="96"/>
      <c r="QGH15" s="96"/>
      <c r="QGI15" s="96"/>
      <c r="QGJ15" s="96"/>
      <c r="QGK15" s="96"/>
      <c r="QGL15" s="96"/>
      <c r="QGM15" s="96"/>
      <c r="QGN15" s="96"/>
      <c r="QGO15" s="96"/>
      <c r="QGP15" s="96"/>
      <c r="QGQ15" s="96"/>
      <c r="QGR15" s="96"/>
      <c r="QGS15" s="96"/>
      <c r="QGT15" s="96"/>
      <c r="QGU15" s="96"/>
      <c r="QGV15" s="96"/>
      <c r="QGW15" s="96"/>
      <c r="QGX15" s="96"/>
      <c r="QGY15" s="96"/>
      <c r="QGZ15" s="96"/>
      <c r="QHA15" s="96"/>
      <c r="QHB15" s="96"/>
      <c r="QHC15" s="96"/>
      <c r="QHD15" s="96"/>
      <c r="QHE15" s="96"/>
      <c r="QHF15" s="96"/>
      <c r="QHG15" s="96"/>
      <c r="QHH15" s="96"/>
      <c r="QHI15" s="96"/>
      <c r="QHJ15" s="96"/>
      <c r="QHK15" s="96"/>
      <c r="QHL15" s="96"/>
      <c r="QHM15" s="96"/>
      <c r="QHN15" s="96"/>
      <c r="QHO15" s="96"/>
      <c r="QHP15" s="96"/>
      <c r="QHQ15" s="96"/>
      <c r="QHR15" s="96"/>
      <c r="QHS15" s="96"/>
      <c r="QHT15" s="96"/>
      <c r="QHU15" s="96"/>
      <c r="QHV15" s="96"/>
      <c r="QHW15" s="96"/>
      <c r="QHX15" s="96"/>
      <c r="QHY15" s="96"/>
      <c r="QHZ15" s="96"/>
      <c r="QIA15" s="96"/>
      <c r="QIB15" s="96"/>
      <c r="QIC15" s="96"/>
      <c r="QID15" s="96"/>
      <c r="QIE15" s="96"/>
      <c r="QIF15" s="96"/>
      <c r="QIG15" s="96"/>
      <c r="QIH15" s="96"/>
      <c r="QII15" s="96"/>
      <c r="QIJ15" s="96"/>
      <c r="QIK15" s="96"/>
      <c r="QIL15" s="96"/>
      <c r="QIM15" s="96"/>
      <c r="QIN15" s="96"/>
      <c r="QIO15" s="96"/>
      <c r="QIP15" s="96"/>
      <c r="QIQ15" s="96"/>
      <c r="QIR15" s="96"/>
      <c r="QIS15" s="96"/>
      <c r="QIT15" s="96"/>
      <c r="QIU15" s="96"/>
      <c r="QIV15" s="96"/>
      <c r="QIW15" s="96"/>
      <c r="QIX15" s="96"/>
      <c r="QIY15" s="96"/>
      <c r="QIZ15" s="96"/>
      <c r="QJA15" s="96"/>
      <c r="QJB15" s="96"/>
      <c r="QJC15" s="96"/>
      <c r="QJD15" s="96"/>
      <c r="QJE15" s="96"/>
      <c r="QJF15" s="96"/>
      <c r="QJG15" s="96"/>
      <c r="QJH15" s="96"/>
      <c r="QJI15" s="96"/>
      <c r="QJJ15" s="96"/>
      <c r="QJK15" s="96"/>
      <c r="QJL15" s="96"/>
      <c r="QJM15" s="96"/>
      <c r="QJN15" s="96"/>
      <c r="QJO15" s="96"/>
      <c r="QJP15" s="96"/>
      <c r="QJQ15" s="96"/>
      <c r="QJR15" s="96"/>
      <c r="QJS15" s="96"/>
      <c r="QJT15" s="96"/>
      <c r="QJU15" s="96"/>
      <c r="QJV15" s="96"/>
      <c r="QJW15" s="96"/>
      <c r="QJX15" s="96"/>
      <c r="QJY15" s="96"/>
      <c r="QJZ15" s="96"/>
      <c r="QKA15" s="96"/>
      <c r="QKB15" s="96"/>
      <c r="QKC15" s="96"/>
      <c r="QKD15" s="96"/>
      <c r="QKE15" s="96"/>
      <c r="QKF15" s="96"/>
      <c r="QKG15" s="96"/>
      <c r="QKH15" s="96"/>
      <c r="QKI15" s="96"/>
      <c r="QKJ15" s="96"/>
      <c r="QKK15" s="96"/>
      <c r="QKL15" s="96"/>
      <c r="QKM15" s="96"/>
      <c r="QKN15" s="96"/>
      <c r="QKO15" s="96"/>
      <c r="QKP15" s="96"/>
      <c r="QKQ15" s="96"/>
      <c r="QKR15" s="96"/>
      <c r="QKS15" s="96"/>
      <c r="QKT15" s="96"/>
      <c r="QKU15" s="96"/>
      <c r="QKV15" s="96"/>
      <c r="QKW15" s="96"/>
      <c r="QKX15" s="96"/>
      <c r="QKY15" s="96"/>
      <c r="QKZ15" s="96"/>
      <c r="QLA15" s="96"/>
      <c r="QLB15" s="96"/>
      <c r="QLC15" s="96"/>
      <c r="QLD15" s="96"/>
      <c r="QLE15" s="96"/>
      <c r="QLF15" s="96"/>
      <c r="QLG15" s="96"/>
      <c r="QLH15" s="96"/>
      <c r="QLI15" s="96"/>
      <c r="QLJ15" s="96"/>
      <c r="QLK15" s="96"/>
      <c r="QLL15" s="96"/>
      <c r="QLM15" s="96"/>
      <c r="QLN15" s="96"/>
      <c r="QLO15" s="96"/>
      <c r="QLP15" s="96"/>
      <c r="QLQ15" s="96"/>
      <c r="QLR15" s="96"/>
      <c r="QLS15" s="96"/>
      <c r="QLT15" s="96"/>
      <c r="QLU15" s="96"/>
      <c r="QLV15" s="96"/>
      <c r="QLW15" s="96"/>
      <c r="QLX15" s="96"/>
      <c r="QLY15" s="96"/>
      <c r="QLZ15" s="96"/>
      <c r="QMA15" s="96"/>
      <c r="QMB15" s="96"/>
      <c r="QMC15" s="96"/>
      <c r="QMD15" s="96"/>
      <c r="QME15" s="96"/>
      <c r="QMF15" s="96"/>
      <c r="QMG15" s="96"/>
      <c r="QMH15" s="96"/>
      <c r="QMI15" s="96"/>
      <c r="QMJ15" s="96"/>
      <c r="QMK15" s="96"/>
      <c r="QML15" s="96"/>
      <c r="QMM15" s="96"/>
      <c r="QMN15" s="96"/>
      <c r="QMO15" s="96"/>
      <c r="QMP15" s="96"/>
      <c r="QMQ15" s="96"/>
      <c r="QMR15" s="96"/>
      <c r="QMS15" s="96"/>
      <c r="QMT15" s="96"/>
      <c r="QMU15" s="96"/>
      <c r="QMV15" s="96"/>
      <c r="QMW15" s="96"/>
      <c r="QMX15" s="96"/>
      <c r="QMY15" s="96"/>
      <c r="QMZ15" s="96"/>
      <c r="QNA15" s="96"/>
      <c r="QNB15" s="96"/>
      <c r="QNC15" s="96"/>
      <c r="QND15" s="96"/>
      <c r="QNE15" s="96"/>
      <c r="QNF15" s="96"/>
      <c r="QNG15" s="96"/>
      <c r="QNH15" s="96"/>
      <c r="QNI15" s="96"/>
      <c r="QNJ15" s="96"/>
      <c r="QNK15" s="96"/>
      <c r="QNL15" s="96"/>
      <c r="QNM15" s="96"/>
      <c r="QNN15" s="96"/>
      <c r="QNO15" s="96"/>
      <c r="QNP15" s="96"/>
      <c r="QNQ15" s="96"/>
      <c r="QNR15" s="96"/>
      <c r="QNS15" s="96"/>
      <c r="QNT15" s="96"/>
      <c r="QNU15" s="96"/>
      <c r="QNV15" s="96"/>
      <c r="QNW15" s="96"/>
      <c r="QNX15" s="96"/>
      <c r="QNY15" s="96"/>
      <c r="QNZ15" s="96"/>
      <c r="QOA15" s="96"/>
      <c r="QOB15" s="96"/>
      <c r="QOC15" s="96"/>
      <c r="QOD15" s="96"/>
      <c r="QOE15" s="96"/>
      <c r="QOF15" s="96"/>
      <c r="QOG15" s="96"/>
      <c r="QOH15" s="96"/>
      <c r="QOI15" s="96"/>
      <c r="QOJ15" s="96"/>
      <c r="QOK15" s="96"/>
      <c r="QOL15" s="96"/>
      <c r="QOM15" s="96"/>
      <c r="QON15" s="96"/>
      <c r="QOO15" s="96"/>
      <c r="QOP15" s="96"/>
      <c r="QOQ15" s="96"/>
      <c r="QOR15" s="96"/>
      <c r="QOS15" s="96"/>
      <c r="QOT15" s="96"/>
      <c r="QOU15" s="96"/>
      <c r="QOV15" s="96"/>
      <c r="QOW15" s="96"/>
      <c r="QOX15" s="96"/>
      <c r="QOY15" s="96"/>
      <c r="QOZ15" s="96"/>
      <c r="QPA15" s="96"/>
      <c r="QPB15" s="96"/>
      <c r="QPC15" s="96"/>
      <c r="QPD15" s="96"/>
      <c r="QPE15" s="96"/>
      <c r="QPF15" s="96"/>
      <c r="QPG15" s="96"/>
      <c r="QPH15" s="96"/>
      <c r="QPI15" s="96"/>
      <c r="QPJ15" s="96"/>
      <c r="QPK15" s="96"/>
      <c r="QPL15" s="96"/>
      <c r="QPM15" s="96"/>
      <c r="QPN15" s="96"/>
      <c r="QPO15" s="96"/>
      <c r="QPP15" s="96"/>
      <c r="QPQ15" s="96"/>
      <c r="QPR15" s="96"/>
      <c r="QPS15" s="96"/>
      <c r="QPT15" s="96"/>
      <c r="QPU15" s="96"/>
      <c r="QPV15" s="96"/>
      <c r="QPW15" s="96"/>
      <c r="QPX15" s="96"/>
      <c r="QPY15" s="96"/>
      <c r="QPZ15" s="96"/>
      <c r="QQA15" s="96"/>
      <c r="QQB15" s="96"/>
      <c r="QQC15" s="96"/>
      <c r="QQD15" s="96"/>
      <c r="QQE15" s="96"/>
      <c r="QQF15" s="96"/>
      <c r="QQG15" s="96"/>
      <c r="QQH15" s="96"/>
      <c r="QQI15" s="96"/>
      <c r="QQJ15" s="96"/>
      <c r="QQK15" s="96"/>
      <c r="QQL15" s="96"/>
      <c r="QQM15" s="96"/>
      <c r="QQN15" s="96"/>
      <c r="QQO15" s="96"/>
      <c r="QQP15" s="96"/>
      <c r="QQQ15" s="96"/>
      <c r="QQR15" s="96"/>
      <c r="QQS15" s="96"/>
      <c r="QQT15" s="96"/>
      <c r="QQU15" s="96"/>
      <c r="QQV15" s="96"/>
      <c r="QQW15" s="96"/>
      <c r="QQX15" s="96"/>
      <c r="QQY15" s="96"/>
      <c r="QQZ15" s="96"/>
      <c r="QRA15" s="96"/>
      <c r="QRB15" s="96"/>
      <c r="QRC15" s="96"/>
      <c r="QRD15" s="96"/>
      <c r="QRE15" s="96"/>
      <c r="QRF15" s="96"/>
      <c r="QRG15" s="96"/>
      <c r="QRH15" s="96"/>
      <c r="QRI15" s="96"/>
      <c r="QRJ15" s="96"/>
      <c r="QRK15" s="96"/>
      <c r="QRL15" s="96"/>
      <c r="QRM15" s="96"/>
      <c r="QRN15" s="96"/>
      <c r="QRO15" s="96"/>
      <c r="QRP15" s="96"/>
      <c r="QRQ15" s="96"/>
      <c r="QRR15" s="96"/>
      <c r="QRS15" s="96"/>
      <c r="QRT15" s="96"/>
      <c r="QRU15" s="96"/>
      <c r="QRV15" s="96"/>
      <c r="QRW15" s="96"/>
      <c r="QRX15" s="96"/>
      <c r="QRY15" s="96"/>
      <c r="QRZ15" s="96"/>
      <c r="QSA15" s="96"/>
      <c r="QSB15" s="96"/>
      <c r="QSC15" s="96"/>
      <c r="QSD15" s="96"/>
      <c r="QSE15" s="96"/>
      <c r="QSF15" s="96"/>
      <c r="QSG15" s="96"/>
      <c r="QSH15" s="96"/>
      <c r="QSI15" s="96"/>
      <c r="QSJ15" s="96"/>
      <c r="QSK15" s="96"/>
      <c r="QSL15" s="96"/>
      <c r="QSM15" s="96"/>
      <c r="QSN15" s="96"/>
      <c r="QSO15" s="96"/>
      <c r="QSP15" s="96"/>
      <c r="QSQ15" s="96"/>
      <c r="QSR15" s="96"/>
      <c r="QSS15" s="96"/>
      <c r="QST15" s="96"/>
      <c r="QSU15" s="96"/>
      <c r="QSV15" s="96"/>
      <c r="QSW15" s="96"/>
      <c r="QSX15" s="96"/>
      <c r="QSY15" s="96"/>
      <c r="QSZ15" s="96"/>
      <c r="QTA15" s="96"/>
      <c r="QTB15" s="96"/>
      <c r="QTC15" s="96"/>
      <c r="QTD15" s="96"/>
      <c r="QTE15" s="96"/>
      <c r="QTF15" s="96"/>
      <c r="QTG15" s="96"/>
      <c r="QTH15" s="96"/>
      <c r="QTI15" s="96"/>
      <c r="QTJ15" s="96"/>
      <c r="QTK15" s="96"/>
      <c r="QTL15" s="96"/>
      <c r="QTM15" s="96"/>
      <c r="QTN15" s="96"/>
      <c r="QTO15" s="96"/>
      <c r="QTP15" s="96"/>
      <c r="QTQ15" s="96"/>
      <c r="QTR15" s="96"/>
      <c r="QTS15" s="96"/>
      <c r="QTT15" s="96"/>
      <c r="QTU15" s="96"/>
      <c r="QTV15" s="96"/>
      <c r="QTW15" s="96"/>
      <c r="QTX15" s="96"/>
      <c r="QTY15" s="96"/>
      <c r="QTZ15" s="96"/>
      <c r="QUA15" s="96"/>
      <c r="QUB15" s="96"/>
      <c r="QUC15" s="96"/>
      <c r="QUD15" s="96"/>
      <c r="QUE15" s="96"/>
      <c r="QUF15" s="96"/>
      <c r="QUG15" s="96"/>
      <c r="QUH15" s="96"/>
      <c r="QUI15" s="96"/>
      <c r="QUJ15" s="96"/>
      <c r="QUK15" s="96"/>
      <c r="QUL15" s="96"/>
      <c r="QUM15" s="96"/>
      <c r="QUN15" s="96"/>
      <c r="QUO15" s="96"/>
      <c r="QUP15" s="96"/>
      <c r="QUQ15" s="96"/>
      <c r="QUR15" s="96"/>
      <c r="QUS15" s="96"/>
      <c r="QUT15" s="96"/>
      <c r="QUU15" s="96"/>
      <c r="QUV15" s="96"/>
      <c r="QUW15" s="96"/>
      <c r="QUX15" s="96"/>
      <c r="QUY15" s="96"/>
      <c r="QUZ15" s="96"/>
      <c r="QVA15" s="96"/>
      <c r="QVB15" s="96"/>
      <c r="QVC15" s="96"/>
      <c r="QVD15" s="96"/>
      <c r="QVE15" s="96"/>
      <c r="QVF15" s="96"/>
      <c r="QVG15" s="96"/>
      <c r="QVH15" s="96"/>
      <c r="QVI15" s="96"/>
      <c r="QVJ15" s="96"/>
      <c r="QVK15" s="96"/>
      <c r="QVL15" s="96"/>
      <c r="QVM15" s="96"/>
      <c r="QVN15" s="96"/>
      <c r="QVO15" s="96"/>
      <c r="QVP15" s="96"/>
      <c r="QVQ15" s="96"/>
      <c r="QVR15" s="96"/>
      <c r="QVS15" s="96"/>
      <c r="QVT15" s="96"/>
      <c r="QVU15" s="96"/>
      <c r="QVV15" s="96"/>
      <c r="QVW15" s="96"/>
      <c r="QVX15" s="96"/>
      <c r="QVY15" s="96"/>
      <c r="QVZ15" s="96"/>
      <c r="QWA15" s="96"/>
      <c r="QWB15" s="96"/>
      <c r="QWC15" s="96"/>
      <c r="QWD15" s="96"/>
      <c r="QWE15" s="96"/>
      <c r="QWF15" s="96"/>
      <c r="QWG15" s="96"/>
      <c r="QWH15" s="96"/>
      <c r="QWI15" s="96"/>
      <c r="QWJ15" s="96"/>
      <c r="QWK15" s="96"/>
      <c r="QWL15" s="96"/>
      <c r="QWM15" s="96"/>
      <c r="QWN15" s="96"/>
      <c r="QWO15" s="96"/>
      <c r="QWP15" s="96"/>
      <c r="QWQ15" s="96"/>
      <c r="QWR15" s="96"/>
      <c r="QWS15" s="96"/>
      <c r="QWT15" s="96"/>
      <c r="QWU15" s="96"/>
      <c r="QWV15" s="96"/>
      <c r="QWW15" s="96"/>
      <c r="QWX15" s="96"/>
      <c r="QWY15" s="96"/>
      <c r="QWZ15" s="96"/>
      <c r="QXA15" s="96"/>
      <c r="QXB15" s="96"/>
      <c r="QXC15" s="96"/>
      <c r="QXD15" s="96"/>
      <c r="QXE15" s="96"/>
      <c r="QXF15" s="96"/>
      <c r="QXG15" s="96"/>
      <c r="QXH15" s="96"/>
      <c r="QXI15" s="96"/>
      <c r="QXJ15" s="96"/>
      <c r="QXK15" s="96"/>
      <c r="QXL15" s="96"/>
      <c r="QXM15" s="96"/>
      <c r="QXN15" s="96"/>
      <c r="QXO15" s="96"/>
      <c r="QXP15" s="96"/>
      <c r="QXQ15" s="96"/>
      <c r="QXR15" s="96"/>
      <c r="QXS15" s="96"/>
      <c r="QXT15" s="96"/>
      <c r="QXU15" s="96"/>
      <c r="QXV15" s="96"/>
      <c r="QXW15" s="96"/>
      <c r="QXX15" s="96"/>
      <c r="QXY15" s="96"/>
      <c r="QXZ15" s="96"/>
      <c r="QYA15" s="96"/>
      <c r="QYB15" s="96"/>
      <c r="QYC15" s="96"/>
      <c r="QYD15" s="96"/>
      <c r="QYE15" s="96"/>
      <c r="QYF15" s="96"/>
      <c r="QYG15" s="96"/>
      <c r="QYH15" s="96"/>
      <c r="QYI15" s="96"/>
      <c r="QYJ15" s="96"/>
      <c r="QYK15" s="96"/>
      <c r="QYL15" s="96"/>
      <c r="QYM15" s="96"/>
      <c r="QYN15" s="96"/>
      <c r="QYO15" s="96"/>
      <c r="QYP15" s="96"/>
      <c r="QYQ15" s="96"/>
      <c r="QYR15" s="96"/>
      <c r="QYS15" s="96"/>
      <c r="QYT15" s="96"/>
      <c r="QYU15" s="96"/>
      <c r="QYV15" s="96"/>
      <c r="QYW15" s="96"/>
      <c r="QYX15" s="96"/>
      <c r="QYY15" s="96"/>
      <c r="QYZ15" s="96"/>
      <c r="QZA15" s="96"/>
      <c r="QZB15" s="96"/>
      <c r="QZC15" s="96"/>
      <c r="QZD15" s="96"/>
      <c r="QZE15" s="96"/>
      <c r="QZF15" s="96"/>
      <c r="QZG15" s="96"/>
      <c r="QZH15" s="96"/>
      <c r="QZI15" s="96"/>
      <c r="QZJ15" s="96"/>
      <c r="QZK15" s="96"/>
      <c r="QZL15" s="96"/>
      <c r="QZM15" s="96"/>
      <c r="QZN15" s="96"/>
      <c r="QZO15" s="96"/>
      <c r="QZP15" s="96"/>
      <c r="QZQ15" s="96"/>
      <c r="QZR15" s="96"/>
      <c r="QZS15" s="96"/>
      <c r="QZT15" s="96"/>
      <c r="QZU15" s="96"/>
      <c r="QZV15" s="96"/>
      <c r="QZW15" s="96"/>
      <c r="QZX15" s="96"/>
      <c r="QZY15" s="96"/>
      <c r="QZZ15" s="96"/>
      <c r="RAA15" s="96"/>
      <c r="RAB15" s="96"/>
      <c r="RAC15" s="96"/>
      <c r="RAD15" s="96"/>
      <c r="RAE15" s="96"/>
      <c r="RAF15" s="96"/>
      <c r="RAG15" s="96"/>
      <c r="RAH15" s="96"/>
      <c r="RAI15" s="96"/>
      <c r="RAJ15" s="96"/>
      <c r="RAK15" s="96"/>
      <c r="RAL15" s="96"/>
      <c r="RAM15" s="96"/>
      <c r="RAN15" s="96"/>
      <c r="RAO15" s="96"/>
      <c r="RAP15" s="96"/>
      <c r="RAQ15" s="96"/>
      <c r="RAR15" s="96"/>
      <c r="RAS15" s="96"/>
      <c r="RAT15" s="96"/>
      <c r="RAU15" s="96"/>
      <c r="RAV15" s="96"/>
      <c r="RAW15" s="96"/>
      <c r="RAX15" s="96"/>
      <c r="RAY15" s="96"/>
      <c r="RAZ15" s="96"/>
      <c r="RBA15" s="96"/>
      <c r="RBB15" s="96"/>
      <c r="RBC15" s="96"/>
      <c r="RBD15" s="96"/>
      <c r="RBE15" s="96"/>
      <c r="RBF15" s="96"/>
      <c r="RBG15" s="96"/>
      <c r="RBH15" s="96"/>
      <c r="RBI15" s="96"/>
      <c r="RBJ15" s="96"/>
      <c r="RBK15" s="96"/>
      <c r="RBL15" s="96"/>
      <c r="RBM15" s="96"/>
      <c r="RBN15" s="96"/>
      <c r="RBO15" s="96"/>
      <c r="RBP15" s="96"/>
      <c r="RBQ15" s="96"/>
      <c r="RBR15" s="96"/>
      <c r="RBS15" s="96"/>
      <c r="RBT15" s="96"/>
      <c r="RBU15" s="96"/>
      <c r="RBV15" s="96"/>
      <c r="RBW15" s="96"/>
      <c r="RBX15" s="96"/>
      <c r="RBY15" s="96"/>
      <c r="RBZ15" s="96"/>
      <c r="RCA15" s="96"/>
      <c r="RCB15" s="96"/>
      <c r="RCC15" s="96"/>
      <c r="RCD15" s="96"/>
      <c r="RCE15" s="96"/>
      <c r="RCF15" s="96"/>
      <c r="RCG15" s="96"/>
      <c r="RCH15" s="96"/>
      <c r="RCI15" s="96"/>
      <c r="RCJ15" s="96"/>
      <c r="RCK15" s="96"/>
      <c r="RCL15" s="96"/>
      <c r="RCM15" s="96"/>
      <c r="RCN15" s="96"/>
      <c r="RCO15" s="96"/>
      <c r="RCP15" s="96"/>
      <c r="RCQ15" s="96"/>
      <c r="RCR15" s="96"/>
      <c r="RCS15" s="96"/>
      <c r="RCT15" s="96"/>
      <c r="RCU15" s="96"/>
      <c r="RCV15" s="96"/>
      <c r="RCW15" s="96"/>
      <c r="RCX15" s="96"/>
      <c r="RCY15" s="96"/>
      <c r="RCZ15" s="96"/>
      <c r="RDA15" s="96"/>
      <c r="RDB15" s="96"/>
      <c r="RDC15" s="96"/>
      <c r="RDD15" s="96"/>
      <c r="RDE15" s="96"/>
      <c r="RDF15" s="96"/>
      <c r="RDG15" s="96"/>
      <c r="RDH15" s="96"/>
      <c r="RDI15" s="96"/>
      <c r="RDJ15" s="96"/>
      <c r="RDK15" s="96"/>
      <c r="RDL15" s="96"/>
      <c r="RDM15" s="96"/>
      <c r="RDN15" s="96"/>
      <c r="RDO15" s="96"/>
      <c r="RDP15" s="96"/>
      <c r="RDQ15" s="96"/>
      <c r="RDR15" s="96"/>
      <c r="RDS15" s="96"/>
      <c r="RDT15" s="96"/>
      <c r="RDU15" s="96"/>
      <c r="RDV15" s="96"/>
      <c r="RDW15" s="96"/>
      <c r="RDX15" s="96"/>
      <c r="RDY15" s="96"/>
      <c r="RDZ15" s="96"/>
      <c r="REA15" s="96"/>
      <c r="REB15" s="96"/>
      <c r="REC15" s="96"/>
      <c r="RED15" s="96"/>
      <c r="REE15" s="96"/>
      <c r="REF15" s="96"/>
      <c r="REG15" s="96"/>
      <c r="REH15" s="96"/>
      <c r="REI15" s="96"/>
      <c r="REJ15" s="96"/>
      <c r="REK15" s="96"/>
      <c r="REL15" s="96"/>
      <c r="REM15" s="96"/>
      <c r="REN15" s="96"/>
      <c r="REO15" s="96"/>
      <c r="REP15" s="96"/>
      <c r="REQ15" s="96"/>
      <c r="RER15" s="96"/>
      <c r="RES15" s="96"/>
      <c r="RET15" s="96"/>
      <c r="REU15" s="96"/>
      <c r="REV15" s="96"/>
      <c r="REW15" s="96"/>
      <c r="REX15" s="96"/>
      <c r="REY15" s="96"/>
      <c r="REZ15" s="96"/>
      <c r="RFA15" s="96"/>
      <c r="RFB15" s="96"/>
      <c r="RFC15" s="96"/>
      <c r="RFD15" s="96"/>
      <c r="RFE15" s="96"/>
      <c r="RFF15" s="96"/>
      <c r="RFG15" s="96"/>
      <c r="RFH15" s="96"/>
      <c r="RFI15" s="96"/>
      <c r="RFJ15" s="96"/>
      <c r="RFK15" s="96"/>
      <c r="RFL15" s="96"/>
      <c r="RFM15" s="96"/>
      <c r="RFN15" s="96"/>
      <c r="RFO15" s="96"/>
      <c r="RFP15" s="96"/>
      <c r="RFQ15" s="96"/>
      <c r="RFR15" s="96"/>
      <c r="RFS15" s="96"/>
      <c r="RFT15" s="96"/>
      <c r="RFU15" s="96"/>
      <c r="RFV15" s="96"/>
      <c r="RFW15" s="96"/>
      <c r="RFX15" s="96"/>
      <c r="RFY15" s="96"/>
      <c r="RFZ15" s="96"/>
      <c r="RGA15" s="96"/>
      <c r="RGB15" s="96"/>
      <c r="RGC15" s="96"/>
      <c r="RGD15" s="96"/>
      <c r="RGE15" s="96"/>
      <c r="RGF15" s="96"/>
      <c r="RGG15" s="96"/>
      <c r="RGH15" s="96"/>
      <c r="RGI15" s="96"/>
      <c r="RGJ15" s="96"/>
      <c r="RGK15" s="96"/>
      <c r="RGL15" s="96"/>
      <c r="RGM15" s="96"/>
      <c r="RGN15" s="96"/>
      <c r="RGO15" s="96"/>
      <c r="RGP15" s="96"/>
      <c r="RGQ15" s="96"/>
      <c r="RGR15" s="96"/>
      <c r="RGS15" s="96"/>
      <c r="RGT15" s="96"/>
      <c r="RGU15" s="96"/>
      <c r="RGV15" s="96"/>
      <c r="RGW15" s="96"/>
      <c r="RGX15" s="96"/>
      <c r="RGY15" s="96"/>
      <c r="RGZ15" s="96"/>
      <c r="RHA15" s="96"/>
      <c r="RHB15" s="96"/>
      <c r="RHC15" s="96"/>
      <c r="RHD15" s="96"/>
      <c r="RHE15" s="96"/>
      <c r="RHF15" s="96"/>
      <c r="RHG15" s="96"/>
      <c r="RHH15" s="96"/>
      <c r="RHI15" s="96"/>
      <c r="RHJ15" s="96"/>
      <c r="RHK15" s="96"/>
      <c r="RHL15" s="96"/>
      <c r="RHM15" s="96"/>
      <c r="RHN15" s="96"/>
      <c r="RHO15" s="96"/>
      <c r="RHP15" s="96"/>
      <c r="RHQ15" s="96"/>
      <c r="RHR15" s="96"/>
      <c r="RHS15" s="96"/>
      <c r="RHT15" s="96"/>
      <c r="RHU15" s="96"/>
      <c r="RHV15" s="96"/>
      <c r="RHW15" s="96"/>
      <c r="RHX15" s="96"/>
      <c r="RHY15" s="96"/>
      <c r="RHZ15" s="96"/>
      <c r="RIA15" s="96"/>
      <c r="RIB15" s="96"/>
      <c r="RIC15" s="96"/>
      <c r="RID15" s="96"/>
      <c r="RIE15" s="96"/>
      <c r="RIF15" s="96"/>
      <c r="RIG15" s="96"/>
      <c r="RIH15" s="96"/>
      <c r="RII15" s="96"/>
      <c r="RIJ15" s="96"/>
      <c r="RIK15" s="96"/>
      <c r="RIL15" s="96"/>
      <c r="RIM15" s="96"/>
      <c r="RIN15" s="96"/>
      <c r="RIO15" s="96"/>
      <c r="RIP15" s="96"/>
      <c r="RIQ15" s="96"/>
      <c r="RIR15" s="96"/>
      <c r="RIS15" s="96"/>
      <c r="RIT15" s="96"/>
      <c r="RIU15" s="96"/>
      <c r="RIV15" s="96"/>
      <c r="RIW15" s="96"/>
      <c r="RIX15" s="96"/>
      <c r="RIY15" s="96"/>
      <c r="RIZ15" s="96"/>
      <c r="RJA15" s="96"/>
      <c r="RJB15" s="96"/>
      <c r="RJC15" s="96"/>
      <c r="RJD15" s="96"/>
      <c r="RJE15" s="96"/>
      <c r="RJF15" s="96"/>
      <c r="RJG15" s="96"/>
      <c r="RJH15" s="96"/>
      <c r="RJI15" s="96"/>
      <c r="RJJ15" s="96"/>
      <c r="RJK15" s="96"/>
      <c r="RJL15" s="96"/>
      <c r="RJM15" s="96"/>
      <c r="RJN15" s="96"/>
      <c r="RJO15" s="96"/>
      <c r="RJP15" s="96"/>
      <c r="RJQ15" s="96"/>
      <c r="RJR15" s="96"/>
      <c r="RJS15" s="96"/>
      <c r="RJT15" s="96"/>
      <c r="RJU15" s="96"/>
      <c r="RJV15" s="96"/>
      <c r="RJW15" s="96"/>
      <c r="RJX15" s="96"/>
      <c r="RJY15" s="96"/>
      <c r="RJZ15" s="96"/>
      <c r="RKA15" s="96"/>
      <c r="RKB15" s="96"/>
      <c r="RKC15" s="96"/>
      <c r="RKD15" s="96"/>
      <c r="RKE15" s="96"/>
      <c r="RKF15" s="96"/>
      <c r="RKG15" s="96"/>
      <c r="RKH15" s="96"/>
      <c r="RKI15" s="96"/>
      <c r="RKJ15" s="96"/>
      <c r="RKK15" s="96"/>
      <c r="RKL15" s="96"/>
      <c r="RKM15" s="96"/>
      <c r="RKN15" s="96"/>
      <c r="RKO15" s="96"/>
      <c r="RKP15" s="96"/>
      <c r="RKQ15" s="96"/>
      <c r="RKR15" s="96"/>
      <c r="RKS15" s="96"/>
      <c r="RKT15" s="96"/>
      <c r="RKU15" s="96"/>
      <c r="RKV15" s="96"/>
      <c r="RKW15" s="96"/>
      <c r="RKX15" s="96"/>
      <c r="RKY15" s="96"/>
      <c r="RKZ15" s="96"/>
      <c r="RLA15" s="96"/>
      <c r="RLB15" s="96"/>
      <c r="RLC15" s="96"/>
      <c r="RLD15" s="96"/>
      <c r="RLE15" s="96"/>
      <c r="RLF15" s="96"/>
      <c r="RLG15" s="96"/>
      <c r="RLH15" s="96"/>
      <c r="RLI15" s="96"/>
      <c r="RLJ15" s="96"/>
      <c r="RLK15" s="96"/>
      <c r="RLL15" s="96"/>
      <c r="RLM15" s="96"/>
      <c r="RLN15" s="96"/>
      <c r="RLO15" s="96"/>
      <c r="RLP15" s="96"/>
      <c r="RLQ15" s="96"/>
      <c r="RLR15" s="96"/>
      <c r="RLS15" s="96"/>
      <c r="RLT15" s="96"/>
      <c r="RLU15" s="96"/>
      <c r="RLV15" s="96"/>
      <c r="RLW15" s="96"/>
      <c r="RLX15" s="96"/>
      <c r="RLY15" s="96"/>
      <c r="RLZ15" s="96"/>
      <c r="RMA15" s="96"/>
      <c r="RMB15" s="96"/>
      <c r="RMC15" s="96"/>
      <c r="RMD15" s="96"/>
      <c r="RME15" s="96"/>
      <c r="RMF15" s="96"/>
      <c r="RMG15" s="96"/>
      <c r="RMH15" s="96"/>
      <c r="RMI15" s="96"/>
      <c r="RMJ15" s="96"/>
      <c r="RMK15" s="96"/>
      <c r="RML15" s="96"/>
      <c r="RMM15" s="96"/>
      <c r="RMN15" s="96"/>
      <c r="RMO15" s="96"/>
      <c r="RMP15" s="96"/>
      <c r="RMQ15" s="96"/>
      <c r="RMR15" s="96"/>
      <c r="RMS15" s="96"/>
      <c r="RMT15" s="96"/>
      <c r="RMU15" s="96"/>
      <c r="RMV15" s="96"/>
      <c r="RMW15" s="96"/>
      <c r="RMX15" s="96"/>
      <c r="RMY15" s="96"/>
      <c r="RMZ15" s="96"/>
      <c r="RNA15" s="96"/>
      <c r="RNB15" s="96"/>
      <c r="RNC15" s="96"/>
      <c r="RND15" s="96"/>
      <c r="RNE15" s="96"/>
      <c r="RNF15" s="96"/>
      <c r="RNG15" s="96"/>
      <c r="RNH15" s="96"/>
      <c r="RNI15" s="96"/>
      <c r="RNJ15" s="96"/>
      <c r="RNK15" s="96"/>
      <c r="RNL15" s="96"/>
      <c r="RNM15" s="96"/>
      <c r="RNN15" s="96"/>
      <c r="RNO15" s="96"/>
      <c r="RNP15" s="96"/>
      <c r="RNQ15" s="96"/>
      <c r="RNR15" s="96"/>
      <c r="RNS15" s="96"/>
      <c r="RNT15" s="96"/>
      <c r="RNU15" s="96"/>
      <c r="RNV15" s="96"/>
      <c r="RNW15" s="96"/>
      <c r="RNX15" s="96"/>
      <c r="RNY15" s="96"/>
      <c r="RNZ15" s="96"/>
      <c r="ROA15" s="96"/>
      <c r="ROB15" s="96"/>
      <c r="ROC15" s="96"/>
      <c r="ROD15" s="96"/>
      <c r="ROE15" s="96"/>
      <c r="ROF15" s="96"/>
      <c r="ROG15" s="96"/>
      <c r="ROH15" s="96"/>
      <c r="ROI15" s="96"/>
      <c r="ROJ15" s="96"/>
      <c r="ROK15" s="96"/>
      <c r="ROL15" s="96"/>
      <c r="ROM15" s="96"/>
      <c r="RON15" s="96"/>
      <c r="ROO15" s="96"/>
      <c r="ROP15" s="96"/>
      <c r="ROQ15" s="96"/>
      <c r="ROR15" s="96"/>
      <c r="ROS15" s="96"/>
      <c r="ROT15" s="96"/>
      <c r="ROU15" s="96"/>
      <c r="ROV15" s="96"/>
      <c r="ROW15" s="96"/>
      <c r="ROX15" s="96"/>
      <c r="ROY15" s="96"/>
      <c r="ROZ15" s="96"/>
      <c r="RPA15" s="96"/>
      <c r="RPB15" s="96"/>
      <c r="RPC15" s="96"/>
      <c r="RPD15" s="96"/>
      <c r="RPE15" s="96"/>
      <c r="RPF15" s="96"/>
      <c r="RPG15" s="96"/>
      <c r="RPH15" s="96"/>
      <c r="RPI15" s="96"/>
      <c r="RPJ15" s="96"/>
      <c r="RPK15" s="96"/>
      <c r="RPL15" s="96"/>
      <c r="RPM15" s="96"/>
      <c r="RPN15" s="96"/>
      <c r="RPO15" s="96"/>
      <c r="RPP15" s="96"/>
      <c r="RPQ15" s="96"/>
      <c r="RPR15" s="96"/>
      <c r="RPS15" s="96"/>
      <c r="RPT15" s="96"/>
      <c r="RPU15" s="96"/>
      <c r="RPV15" s="96"/>
      <c r="RPW15" s="96"/>
      <c r="RPX15" s="96"/>
      <c r="RPY15" s="96"/>
      <c r="RPZ15" s="96"/>
      <c r="RQA15" s="96"/>
      <c r="RQB15" s="96"/>
      <c r="RQC15" s="96"/>
      <c r="RQD15" s="96"/>
      <c r="RQE15" s="96"/>
      <c r="RQF15" s="96"/>
      <c r="RQG15" s="96"/>
      <c r="RQH15" s="96"/>
      <c r="RQI15" s="96"/>
      <c r="RQJ15" s="96"/>
      <c r="RQK15" s="96"/>
      <c r="RQL15" s="96"/>
      <c r="RQM15" s="96"/>
      <c r="RQN15" s="96"/>
      <c r="RQO15" s="96"/>
      <c r="RQP15" s="96"/>
      <c r="RQQ15" s="96"/>
      <c r="RQR15" s="96"/>
      <c r="RQS15" s="96"/>
      <c r="RQT15" s="96"/>
      <c r="RQU15" s="96"/>
      <c r="RQV15" s="96"/>
      <c r="RQW15" s="96"/>
      <c r="RQX15" s="96"/>
      <c r="RQY15" s="96"/>
      <c r="RQZ15" s="96"/>
      <c r="RRA15" s="96"/>
      <c r="RRB15" s="96"/>
      <c r="RRC15" s="96"/>
      <c r="RRD15" s="96"/>
      <c r="RRE15" s="96"/>
      <c r="RRF15" s="96"/>
      <c r="RRG15" s="96"/>
      <c r="RRH15" s="96"/>
      <c r="RRI15" s="96"/>
      <c r="RRJ15" s="96"/>
      <c r="RRK15" s="96"/>
      <c r="RRL15" s="96"/>
      <c r="RRM15" s="96"/>
      <c r="RRN15" s="96"/>
      <c r="RRO15" s="96"/>
      <c r="RRP15" s="96"/>
      <c r="RRQ15" s="96"/>
      <c r="RRR15" s="96"/>
      <c r="RRS15" s="96"/>
      <c r="RRT15" s="96"/>
      <c r="RRU15" s="96"/>
      <c r="RRV15" s="96"/>
      <c r="RRW15" s="96"/>
      <c r="RRX15" s="96"/>
      <c r="RRY15" s="96"/>
      <c r="RRZ15" s="96"/>
      <c r="RSA15" s="96"/>
      <c r="RSB15" s="96"/>
      <c r="RSC15" s="96"/>
      <c r="RSD15" s="96"/>
      <c r="RSE15" s="96"/>
      <c r="RSF15" s="96"/>
      <c r="RSG15" s="96"/>
      <c r="RSH15" s="96"/>
      <c r="RSI15" s="96"/>
      <c r="RSJ15" s="96"/>
      <c r="RSK15" s="96"/>
      <c r="RSL15" s="96"/>
      <c r="RSM15" s="96"/>
      <c r="RSN15" s="96"/>
      <c r="RSO15" s="96"/>
      <c r="RSP15" s="96"/>
      <c r="RSQ15" s="96"/>
      <c r="RSR15" s="96"/>
      <c r="RSS15" s="96"/>
      <c r="RST15" s="96"/>
      <c r="RSU15" s="96"/>
      <c r="RSV15" s="96"/>
      <c r="RSW15" s="96"/>
      <c r="RSX15" s="96"/>
      <c r="RSY15" s="96"/>
      <c r="RSZ15" s="96"/>
      <c r="RTA15" s="96"/>
      <c r="RTB15" s="96"/>
      <c r="RTC15" s="96"/>
      <c r="RTD15" s="96"/>
      <c r="RTE15" s="96"/>
      <c r="RTF15" s="96"/>
      <c r="RTG15" s="96"/>
      <c r="RTH15" s="96"/>
      <c r="RTI15" s="96"/>
      <c r="RTJ15" s="96"/>
      <c r="RTK15" s="96"/>
      <c r="RTL15" s="96"/>
      <c r="RTM15" s="96"/>
      <c r="RTN15" s="96"/>
      <c r="RTO15" s="96"/>
      <c r="RTP15" s="96"/>
      <c r="RTQ15" s="96"/>
      <c r="RTR15" s="96"/>
      <c r="RTS15" s="96"/>
      <c r="RTT15" s="96"/>
      <c r="RTU15" s="96"/>
      <c r="RTV15" s="96"/>
      <c r="RTW15" s="96"/>
      <c r="RTX15" s="96"/>
      <c r="RTY15" s="96"/>
      <c r="RTZ15" s="96"/>
      <c r="RUA15" s="96"/>
      <c r="RUB15" s="96"/>
      <c r="RUC15" s="96"/>
      <c r="RUD15" s="96"/>
      <c r="RUE15" s="96"/>
      <c r="RUF15" s="96"/>
      <c r="RUG15" s="96"/>
      <c r="RUH15" s="96"/>
      <c r="RUI15" s="96"/>
      <c r="RUJ15" s="96"/>
      <c r="RUK15" s="96"/>
      <c r="RUL15" s="96"/>
      <c r="RUM15" s="96"/>
      <c r="RUN15" s="96"/>
      <c r="RUO15" s="96"/>
      <c r="RUP15" s="96"/>
      <c r="RUQ15" s="96"/>
      <c r="RUR15" s="96"/>
      <c r="RUS15" s="96"/>
      <c r="RUT15" s="96"/>
      <c r="RUU15" s="96"/>
      <c r="RUV15" s="96"/>
      <c r="RUW15" s="96"/>
      <c r="RUX15" s="96"/>
      <c r="RUY15" s="96"/>
      <c r="RUZ15" s="96"/>
      <c r="RVA15" s="96"/>
      <c r="RVB15" s="96"/>
      <c r="RVC15" s="96"/>
      <c r="RVD15" s="96"/>
      <c r="RVE15" s="96"/>
      <c r="RVF15" s="96"/>
      <c r="RVG15" s="96"/>
      <c r="RVH15" s="96"/>
      <c r="RVI15" s="96"/>
      <c r="RVJ15" s="96"/>
      <c r="RVK15" s="96"/>
      <c r="RVL15" s="96"/>
      <c r="RVM15" s="96"/>
      <c r="RVN15" s="96"/>
      <c r="RVO15" s="96"/>
      <c r="RVP15" s="96"/>
      <c r="RVQ15" s="96"/>
      <c r="RVR15" s="96"/>
      <c r="RVS15" s="96"/>
      <c r="RVT15" s="96"/>
      <c r="RVU15" s="96"/>
      <c r="RVV15" s="96"/>
      <c r="RVW15" s="96"/>
      <c r="RVX15" s="96"/>
      <c r="RVY15" s="96"/>
      <c r="RVZ15" s="96"/>
      <c r="RWA15" s="96"/>
      <c r="RWB15" s="96"/>
      <c r="RWC15" s="96"/>
      <c r="RWD15" s="96"/>
      <c r="RWE15" s="96"/>
      <c r="RWF15" s="96"/>
      <c r="RWG15" s="96"/>
      <c r="RWH15" s="96"/>
      <c r="RWI15" s="96"/>
      <c r="RWJ15" s="96"/>
      <c r="RWK15" s="96"/>
      <c r="RWL15" s="96"/>
      <c r="RWM15" s="96"/>
      <c r="RWN15" s="96"/>
      <c r="RWO15" s="96"/>
      <c r="RWP15" s="96"/>
      <c r="RWQ15" s="96"/>
      <c r="RWR15" s="96"/>
      <c r="RWS15" s="96"/>
      <c r="RWT15" s="96"/>
      <c r="RWU15" s="96"/>
      <c r="RWV15" s="96"/>
      <c r="RWW15" s="96"/>
      <c r="RWX15" s="96"/>
      <c r="RWY15" s="96"/>
      <c r="RWZ15" s="96"/>
      <c r="RXA15" s="96"/>
      <c r="RXB15" s="96"/>
      <c r="RXC15" s="96"/>
      <c r="RXD15" s="96"/>
      <c r="RXE15" s="96"/>
      <c r="RXF15" s="96"/>
      <c r="RXG15" s="96"/>
      <c r="RXH15" s="96"/>
      <c r="RXI15" s="96"/>
      <c r="RXJ15" s="96"/>
      <c r="RXK15" s="96"/>
      <c r="RXL15" s="96"/>
      <c r="RXM15" s="96"/>
      <c r="RXN15" s="96"/>
      <c r="RXO15" s="96"/>
      <c r="RXP15" s="96"/>
      <c r="RXQ15" s="96"/>
      <c r="RXR15" s="96"/>
      <c r="RXS15" s="96"/>
      <c r="RXT15" s="96"/>
      <c r="RXU15" s="96"/>
      <c r="RXV15" s="96"/>
      <c r="RXW15" s="96"/>
      <c r="RXX15" s="96"/>
      <c r="RXY15" s="96"/>
      <c r="RXZ15" s="96"/>
      <c r="RYA15" s="96"/>
      <c r="RYB15" s="96"/>
      <c r="RYC15" s="96"/>
      <c r="RYD15" s="96"/>
      <c r="RYE15" s="96"/>
      <c r="RYF15" s="96"/>
      <c r="RYG15" s="96"/>
      <c r="RYH15" s="96"/>
      <c r="RYI15" s="96"/>
      <c r="RYJ15" s="96"/>
      <c r="RYK15" s="96"/>
      <c r="RYL15" s="96"/>
      <c r="RYM15" s="96"/>
      <c r="RYN15" s="96"/>
      <c r="RYO15" s="96"/>
      <c r="RYP15" s="96"/>
      <c r="RYQ15" s="96"/>
      <c r="RYR15" s="96"/>
      <c r="RYS15" s="96"/>
      <c r="RYT15" s="96"/>
      <c r="RYU15" s="96"/>
      <c r="RYV15" s="96"/>
      <c r="RYW15" s="96"/>
      <c r="RYX15" s="96"/>
      <c r="RYY15" s="96"/>
      <c r="RYZ15" s="96"/>
      <c r="RZA15" s="96"/>
      <c r="RZB15" s="96"/>
      <c r="RZC15" s="96"/>
      <c r="RZD15" s="96"/>
      <c r="RZE15" s="96"/>
      <c r="RZF15" s="96"/>
      <c r="RZG15" s="96"/>
      <c r="RZH15" s="96"/>
      <c r="RZI15" s="96"/>
      <c r="RZJ15" s="96"/>
      <c r="RZK15" s="96"/>
      <c r="RZL15" s="96"/>
      <c r="RZM15" s="96"/>
      <c r="RZN15" s="96"/>
      <c r="RZO15" s="96"/>
      <c r="RZP15" s="96"/>
      <c r="RZQ15" s="96"/>
      <c r="RZR15" s="96"/>
      <c r="RZS15" s="96"/>
      <c r="RZT15" s="96"/>
      <c r="RZU15" s="96"/>
      <c r="RZV15" s="96"/>
      <c r="RZW15" s="96"/>
      <c r="RZX15" s="96"/>
      <c r="RZY15" s="96"/>
      <c r="RZZ15" s="96"/>
      <c r="SAA15" s="96"/>
      <c r="SAB15" s="96"/>
      <c r="SAC15" s="96"/>
      <c r="SAD15" s="96"/>
      <c r="SAE15" s="96"/>
      <c r="SAF15" s="96"/>
      <c r="SAG15" s="96"/>
      <c r="SAH15" s="96"/>
      <c r="SAI15" s="96"/>
      <c r="SAJ15" s="96"/>
      <c r="SAK15" s="96"/>
      <c r="SAL15" s="96"/>
      <c r="SAM15" s="96"/>
      <c r="SAN15" s="96"/>
      <c r="SAO15" s="96"/>
      <c r="SAP15" s="96"/>
      <c r="SAQ15" s="96"/>
      <c r="SAR15" s="96"/>
      <c r="SAS15" s="96"/>
      <c r="SAT15" s="96"/>
      <c r="SAU15" s="96"/>
      <c r="SAV15" s="96"/>
      <c r="SAW15" s="96"/>
      <c r="SAX15" s="96"/>
      <c r="SAY15" s="96"/>
      <c r="SAZ15" s="96"/>
      <c r="SBA15" s="96"/>
      <c r="SBB15" s="96"/>
      <c r="SBC15" s="96"/>
      <c r="SBD15" s="96"/>
      <c r="SBE15" s="96"/>
      <c r="SBF15" s="96"/>
      <c r="SBG15" s="96"/>
      <c r="SBH15" s="96"/>
      <c r="SBI15" s="96"/>
      <c r="SBJ15" s="96"/>
      <c r="SBK15" s="96"/>
      <c r="SBL15" s="96"/>
      <c r="SBM15" s="96"/>
      <c r="SBN15" s="96"/>
      <c r="SBO15" s="96"/>
      <c r="SBP15" s="96"/>
      <c r="SBQ15" s="96"/>
      <c r="SBR15" s="96"/>
      <c r="SBS15" s="96"/>
      <c r="SBT15" s="96"/>
      <c r="SBU15" s="96"/>
      <c r="SBV15" s="96"/>
      <c r="SBW15" s="96"/>
      <c r="SBX15" s="96"/>
      <c r="SBY15" s="96"/>
      <c r="SBZ15" s="96"/>
      <c r="SCA15" s="96"/>
      <c r="SCB15" s="96"/>
      <c r="SCC15" s="96"/>
      <c r="SCD15" s="96"/>
      <c r="SCE15" s="96"/>
      <c r="SCF15" s="96"/>
      <c r="SCG15" s="96"/>
      <c r="SCH15" s="96"/>
      <c r="SCI15" s="96"/>
      <c r="SCJ15" s="96"/>
      <c r="SCK15" s="96"/>
      <c r="SCL15" s="96"/>
      <c r="SCM15" s="96"/>
      <c r="SCN15" s="96"/>
      <c r="SCO15" s="96"/>
      <c r="SCP15" s="96"/>
      <c r="SCQ15" s="96"/>
      <c r="SCR15" s="96"/>
      <c r="SCS15" s="96"/>
      <c r="SCT15" s="96"/>
      <c r="SCU15" s="96"/>
      <c r="SCV15" s="96"/>
      <c r="SCW15" s="96"/>
      <c r="SCX15" s="96"/>
      <c r="SCY15" s="96"/>
      <c r="SCZ15" s="96"/>
      <c r="SDA15" s="96"/>
      <c r="SDB15" s="96"/>
      <c r="SDC15" s="96"/>
      <c r="SDD15" s="96"/>
      <c r="SDE15" s="96"/>
      <c r="SDF15" s="96"/>
      <c r="SDG15" s="96"/>
      <c r="SDH15" s="96"/>
      <c r="SDI15" s="96"/>
      <c r="SDJ15" s="96"/>
      <c r="SDK15" s="96"/>
      <c r="SDL15" s="96"/>
      <c r="SDM15" s="96"/>
      <c r="SDN15" s="96"/>
      <c r="SDO15" s="96"/>
      <c r="SDP15" s="96"/>
      <c r="SDQ15" s="96"/>
      <c r="SDR15" s="96"/>
      <c r="SDS15" s="96"/>
      <c r="SDT15" s="96"/>
      <c r="SDU15" s="96"/>
      <c r="SDV15" s="96"/>
      <c r="SDW15" s="96"/>
      <c r="SDX15" s="96"/>
      <c r="SDY15" s="96"/>
      <c r="SDZ15" s="96"/>
      <c r="SEA15" s="96"/>
      <c r="SEB15" s="96"/>
      <c r="SEC15" s="96"/>
      <c r="SED15" s="96"/>
      <c r="SEE15" s="96"/>
      <c r="SEF15" s="96"/>
      <c r="SEG15" s="96"/>
      <c r="SEH15" s="96"/>
      <c r="SEI15" s="96"/>
      <c r="SEJ15" s="96"/>
      <c r="SEK15" s="96"/>
      <c r="SEL15" s="96"/>
      <c r="SEM15" s="96"/>
      <c r="SEN15" s="96"/>
      <c r="SEO15" s="96"/>
      <c r="SEP15" s="96"/>
      <c r="SEQ15" s="96"/>
      <c r="SER15" s="96"/>
      <c r="SES15" s="96"/>
      <c r="SET15" s="96"/>
      <c r="SEU15" s="96"/>
      <c r="SEV15" s="96"/>
      <c r="SEW15" s="96"/>
      <c r="SEX15" s="96"/>
      <c r="SEY15" s="96"/>
      <c r="SEZ15" s="96"/>
      <c r="SFA15" s="96"/>
      <c r="SFB15" s="96"/>
      <c r="SFC15" s="96"/>
      <c r="SFD15" s="96"/>
      <c r="SFE15" s="96"/>
      <c r="SFF15" s="96"/>
      <c r="SFG15" s="96"/>
      <c r="SFH15" s="96"/>
      <c r="SFI15" s="96"/>
      <c r="SFJ15" s="96"/>
      <c r="SFK15" s="96"/>
      <c r="SFL15" s="96"/>
      <c r="SFM15" s="96"/>
      <c r="SFN15" s="96"/>
      <c r="SFO15" s="96"/>
      <c r="SFP15" s="96"/>
      <c r="SFQ15" s="96"/>
      <c r="SFR15" s="96"/>
      <c r="SFS15" s="96"/>
      <c r="SFT15" s="96"/>
      <c r="SFU15" s="96"/>
      <c r="SFV15" s="96"/>
      <c r="SFW15" s="96"/>
      <c r="SFX15" s="96"/>
      <c r="SFY15" s="96"/>
      <c r="SFZ15" s="96"/>
      <c r="SGA15" s="96"/>
      <c r="SGB15" s="96"/>
      <c r="SGC15" s="96"/>
      <c r="SGD15" s="96"/>
      <c r="SGE15" s="96"/>
      <c r="SGF15" s="96"/>
      <c r="SGG15" s="96"/>
      <c r="SGH15" s="96"/>
      <c r="SGI15" s="96"/>
      <c r="SGJ15" s="96"/>
      <c r="SGK15" s="96"/>
      <c r="SGL15" s="96"/>
      <c r="SGM15" s="96"/>
      <c r="SGN15" s="96"/>
      <c r="SGO15" s="96"/>
      <c r="SGP15" s="96"/>
      <c r="SGQ15" s="96"/>
      <c r="SGR15" s="96"/>
      <c r="SGS15" s="96"/>
      <c r="SGT15" s="96"/>
      <c r="SGU15" s="96"/>
      <c r="SGV15" s="96"/>
      <c r="SGW15" s="96"/>
      <c r="SGX15" s="96"/>
      <c r="SGY15" s="96"/>
      <c r="SGZ15" s="96"/>
      <c r="SHA15" s="96"/>
      <c r="SHB15" s="96"/>
      <c r="SHC15" s="96"/>
      <c r="SHD15" s="96"/>
      <c r="SHE15" s="96"/>
      <c r="SHF15" s="96"/>
      <c r="SHG15" s="96"/>
      <c r="SHH15" s="96"/>
      <c r="SHI15" s="96"/>
      <c r="SHJ15" s="96"/>
      <c r="SHK15" s="96"/>
      <c r="SHL15" s="96"/>
      <c r="SHM15" s="96"/>
      <c r="SHN15" s="96"/>
      <c r="SHO15" s="96"/>
      <c r="SHP15" s="96"/>
      <c r="SHQ15" s="96"/>
      <c r="SHR15" s="96"/>
      <c r="SHS15" s="96"/>
      <c r="SHT15" s="96"/>
      <c r="SHU15" s="96"/>
      <c r="SHV15" s="96"/>
      <c r="SHW15" s="96"/>
      <c r="SHX15" s="96"/>
      <c r="SHY15" s="96"/>
      <c r="SHZ15" s="96"/>
      <c r="SIA15" s="96"/>
      <c r="SIB15" s="96"/>
      <c r="SIC15" s="96"/>
      <c r="SID15" s="96"/>
      <c r="SIE15" s="96"/>
      <c r="SIF15" s="96"/>
      <c r="SIG15" s="96"/>
      <c r="SIH15" s="96"/>
      <c r="SII15" s="96"/>
      <c r="SIJ15" s="96"/>
      <c r="SIK15" s="96"/>
      <c r="SIL15" s="96"/>
      <c r="SIM15" s="96"/>
      <c r="SIN15" s="96"/>
      <c r="SIO15" s="96"/>
      <c r="SIP15" s="96"/>
      <c r="SIQ15" s="96"/>
      <c r="SIR15" s="96"/>
      <c r="SIS15" s="96"/>
      <c r="SIT15" s="96"/>
      <c r="SIU15" s="96"/>
      <c r="SIV15" s="96"/>
      <c r="SIW15" s="96"/>
      <c r="SIX15" s="96"/>
      <c r="SIY15" s="96"/>
      <c r="SIZ15" s="96"/>
      <c r="SJA15" s="96"/>
      <c r="SJB15" s="96"/>
      <c r="SJC15" s="96"/>
      <c r="SJD15" s="96"/>
      <c r="SJE15" s="96"/>
      <c r="SJF15" s="96"/>
      <c r="SJG15" s="96"/>
      <c r="SJH15" s="96"/>
      <c r="SJI15" s="96"/>
      <c r="SJJ15" s="96"/>
      <c r="SJK15" s="96"/>
      <c r="SJL15" s="96"/>
      <c r="SJM15" s="96"/>
      <c r="SJN15" s="96"/>
      <c r="SJO15" s="96"/>
      <c r="SJP15" s="96"/>
      <c r="SJQ15" s="96"/>
      <c r="SJR15" s="96"/>
      <c r="SJS15" s="96"/>
      <c r="SJT15" s="96"/>
      <c r="SJU15" s="96"/>
      <c r="SJV15" s="96"/>
      <c r="SJW15" s="96"/>
      <c r="SJX15" s="96"/>
      <c r="SJY15" s="96"/>
      <c r="SJZ15" s="96"/>
      <c r="SKA15" s="96"/>
      <c r="SKB15" s="96"/>
      <c r="SKC15" s="96"/>
      <c r="SKD15" s="96"/>
      <c r="SKE15" s="96"/>
      <c r="SKF15" s="96"/>
      <c r="SKG15" s="96"/>
      <c r="SKH15" s="96"/>
      <c r="SKI15" s="96"/>
      <c r="SKJ15" s="96"/>
      <c r="SKK15" s="96"/>
      <c r="SKL15" s="96"/>
      <c r="SKM15" s="96"/>
      <c r="SKN15" s="96"/>
      <c r="SKO15" s="96"/>
      <c r="SKP15" s="96"/>
      <c r="SKQ15" s="96"/>
      <c r="SKR15" s="96"/>
      <c r="SKS15" s="96"/>
      <c r="SKT15" s="96"/>
      <c r="SKU15" s="96"/>
      <c r="SKV15" s="96"/>
      <c r="SKW15" s="96"/>
      <c r="SKX15" s="96"/>
      <c r="SKY15" s="96"/>
      <c r="SKZ15" s="96"/>
      <c r="SLA15" s="96"/>
      <c r="SLB15" s="96"/>
      <c r="SLC15" s="96"/>
      <c r="SLD15" s="96"/>
      <c r="SLE15" s="96"/>
      <c r="SLF15" s="96"/>
      <c r="SLG15" s="96"/>
      <c r="SLH15" s="96"/>
      <c r="SLI15" s="96"/>
      <c r="SLJ15" s="96"/>
      <c r="SLK15" s="96"/>
      <c r="SLL15" s="96"/>
      <c r="SLM15" s="96"/>
      <c r="SLN15" s="96"/>
      <c r="SLO15" s="96"/>
      <c r="SLP15" s="96"/>
      <c r="SLQ15" s="96"/>
      <c r="SLR15" s="96"/>
      <c r="SLS15" s="96"/>
      <c r="SLT15" s="96"/>
      <c r="SLU15" s="96"/>
      <c r="SLV15" s="96"/>
      <c r="SLW15" s="96"/>
      <c r="SLX15" s="96"/>
      <c r="SLY15" s="96"/>
      <c r="SLZ15" s="96"/>
      <c r="SMA15" s="96"/>
      <c r="SMB15" s="96"/>
      <c r="SMC15" s="96"/>
      <c r="SMD15" s="96"/>
      <c r="SME15" s="96"/>
      <c r="SMF15" s="96"/>
      <c r="SMG15" s="96"/>
      <c r="SMH15" s="96"/>
      <c r="SMI15" s="96"/>
      <c r="SMJ15" s="96"/>
      <c r="SMK15" s="96"/>
      <c r="SML15" s="96"/>
      <c r="SMM15" s="96"/>
      <c r="SMN15" s="96"/>
      <c r="SMO15" s="96"/>
      <c r="SMP15" s="96"/>
      <c r="SMQ15" s="96"/>
      <c r="SMR15" s="96"/>
      <c r="SMS15" s="96"/>
      <c r="SMT15" s="96"/>
      <c r="SMU15" s="96"/>
      <c r="SMV15" s="96"/>
      <c r="SMW15" s="96"/>
      <c r="SMX15" s="96"/>
      <c r="SMY15" s="96"/>
      <c r="SMZ15" s="96"/>
      <c r="SNA15" s="96"/>
      <c r="SNB15" s="96"/>
      <c r="SNC15" s="96"/>
      <c r="SND15" s="96"/>
      <c r="SNE15" s="96"/>
      <c r="SNF15" s="96"/>
      <c r="SNG15" s="96"/>
      <c r="SNH15" s="96"/>
      <c r="SNI15" s="96"/>
      <c r="SNJ15" s="96"/>
      <c r="SNK15" s="96"/>
      <c r="SNL15" s="96"/>
      <c r="SNM15" s="96"/>
      <c r="SNN15" s="96"/>
      <c r="SNO15" s="96"/>
      <c r="SNP15" s="96"/>
      <c r="SNQ15" s="96"/>
      <c r="SNR15" s="96"/>
      <c r="SNS15" s="96"/>
      <c r="SNT15" s="96"/>
      <c r="SNU15" s="96"/>
      <c r="SNV15" s="96"/>
      <c r="SNW15" s="96"/>
      <c r="SNX15" s="96"/>
      <c r="SNY15" s="96"/>
      <c r="SNZ15" s="96"/>
      <c r="SOA15" s="96"/>
      <c r="SOB15" s="96"/>
      <c r="SOC15" s="96"/>
      <c r="SOD15" s="96"/>
      <c r="SOE15" s="96"/>
      <c r="SOF15" s="96"/>
      <c r="SOG15" s="96"/>
      <c r="SOH15" s="96"/>
      <c r="SOI15" s="96"/>
      <c r="SOJ15" s="96"/>
      <c r="SOK15" s="96"/>
      <c r="SOL15" s="96"/>
      <c r="SOM15" s="96"/>
      <c r="SON15" s="96"/>
      <c r="SOO15" s="96"/>
      <c r="SOP15" s="96"/>
      <c r="SOQ15" s="96"/>
      <c r="SOR15" s="96"/>
      <c r="SOS15" s="96"/>
      <c r="SOT15" s="96"/>
      <c r="SOU15" s="96"/>
      <c r="SOV15" s="96"/>
      <c r="SOW15" s="96"/>
      <c r="SOX15" s="96"/>
      <c r="SOY15" s="96"/>
      <c r="SOZ15" s="96"/>
      <c r="SPA15" s="96"/>
      <c r="SPB15" s="96"/>
      <c r="SPC15" s="96"/>
      <c r="SPD15" s="96"/>
      <c r="SPE15" s="96"/>
      <c r="SPF15" s="96"/>
      <c r="SPG15" s="96"/>
      <c r="SPH15" s="96"/>
      <c r="SPI15" s="96"/>
      <c r="SPJ15" s="96"/>
      <c r="SPK15" s="96"/>
      <c r="SPL15" s="96"/>
      <c r="SPM15" s="96"/>
      <c r="SPN15" s="96"/>
      <c r="SPO15" s="96"/>
      <c r="SPP15" s="96"/>
      <c r="SPQ15" s="96"/>
      <c r="SPR15" s="96"/>
      <c r="SPS15" s="96"/>
      <c r="SPT15" s="96"/>
      <c r="SPU15" s="96"/>
      <c r="SPV15" s="96"/>
      <c r="SPW15" s="96"/>
      <c r="SPX15" s="96"/>
      <c r="SPY15" s="96"/>
      <c r="SPZ15" s="96"/>
      <c r="SQA15" s="96"/>
      <c r="SQB15" s="96"/>
      <c r="SQC15" s="96"/>
      <c r="SQD15" s="96"/>
      <c r="SQE15" s="96"/>
      <c r="SQF15" s="96"/>
      <c r="SQG15" s="96"/>
      <c r="SQH15" s="96"/>
      <c r="SQI15" s="96"/>
      <c r="SQJ15" s="96"/>
      <c r="SQK15" s="96"/>
      <c r="SQL15" s="96"/>
      <c r="SQM15" s="96"/>
      <c r="SQN15" s="96"/>
      <c r="SQO15" s="96"/>
      <c r="SQP15" s="96"/>
      <c r="SQQ15" s="96"/>
      <c r="SQR15" s="96"/>
      <c r="SQS15" s="96"/>
      <c r="SQT15" s="96"/>
      <c r="SQU15" s="96"/>
      <c r="SQV15" s="96"/>
      <c r="SQW15" s="96"/>
      <c r="SQX15" s="96"/>
      <c r="SQY15" s="96"/>
      <c r="SQZ15" s="96"/>
      <c r="SRA15" s="96"/>
      <c r="SRB15" s="96"/>
      <c r="SRC15" s="96"/>
      <c r="SRD15" s="96"/>
      <c r="SRE15" s="96"/>
      <c r="SRF15" s="96"/>
      <c r="SRG15" s="96"/>
      <c r="SRH15" s="96"/>
      <c r="SRI15" s="96"/>
      <c r="SRJ15" s="96"/>
      <c r="SRK15" s="96"/>
      <c r="SRL15" s="96"/>
      <c r="SRM15" s="96"/>
      <c r="SRN15" s="96"/>
      <c r="SRO15" s="96"/>
      <c r="SRP15" s="96"/>
      <c r="SRQ15" s="96"/>
      <c r="SRR15" s="96"/>
      <c r="SRS15" s="96"/>
      <c r="SRT15" s="96"/>
      <c r="SRU15" s="96"/>
      <c r="SRV15" s="96"/>
      <c r="SRW15" s="96"/>
      <c r="SRX15" s="96"/>
      <c r="SRY15" s="96"/>
      <c r="SRZ15" s="96"/>
      <c r="SSA15" s="96"/>
      <c r="SSB15" s="96"/>
      <c r="SSC15" s="96"/>
      <c r="SSD15" s="96"/>
      <c r="SSE15" s="96"/>
      <c r="SSF15" s="96"/>
      <c r="SSG15" s="96"/>
      <c r="SSH15" s="96"/>
      <c r="SSI15" s="96"/>
      <c r="SSJ15" s="96"/>
      <c r="SSK15" s="96"/>
      <c r="SSL15" s="96"/>
      <c r="SSM15" s="96"/>
      <c r="SSN15" s="96"/>
      <c r="SSO15" s="96"/>
      <c r="SSP15" s="96"/>
      <c r="SSQ15" s="96"/>
      <c r="SSR15" s="96"/>
      <c r="SSS15" s="96"/>
      <c r="SST15" s="96"/>
      <c r="SSU15" s="96"/>
      <c r="SSV15" s="96"/>
      <c r="SSW15" s="96"/>
      <c r="SSX15" s="96"/>
      <c r="SSY15" s="96"/>
      <c r="SSZ15" s="96"/>
      <c r="STA15" s="96"/>
      <c r="STB15" s="96"/>
      <c r="STC15" s="96"/>
      <c r="STD15" s="96"/>
      <c r="STE15" s="96"/>
      <c r="STF15" s="96"/>
      <c r="STG15" s="96"/>
      <c r="STH15" s="96"/>
      <c r="STI15" s="96"/>
      <c r="STJ15" s="96"/>
      <c r="STK15" s="96"/>
      <c r="STL15" s="96"/>
      <c r="STM15" s="96"/>
      <c r="STN15" s="96"/>
      <c r="STO15" s="96"/>
      <c r="STP15" s="96"/>
      <c r="STQ15" s="96"/>
      <c r="STR15" s="96"/>
      <c r="STS15" s="96"/>
      <c r="STT15" s="96"/>
      <c r="STU15" s="96"/>
      <c r="STV15" s="96"/>
      <c r="STW15" s="96"/>
      <c r="STX15" s="96"/>
      <c r="STY15" s="96"/>
      <c r="STZ15" s="96"/>
      <c r="SUA15" s="96"/>
      <c r="SUB15" s="96"/>
      <c r="SUC15" s="96"/>
      <c r="SUD15" s="96"/>
      <c r="SUE15" s="96"/>
      <c r="SUF15" s="96"/>
      <c r="SUG15" s="96"/>
      <c r="SUH15" s="96"/>
      <c r="SUI15" s="96"/>
      <c r="SUJ15" s="96"/>
      <c r="SUK15" s="96"/>
      <c r="SUL15" s="96"/>
      <c r="SUM15" s="96"/>
      <c r="SUN15" s="96"/>
      <c r="SUO15" s="96"/>
      <c r="SUP15" s="96"/>
      <c r="SUQ15" s="96"/>
      <c r="SUR15" s="96"/>
      <c r="SUS15" s="96"/>
      <c r="SUT15" s="96"/>
      <c r="SUU15" s="96"/>
      <c r="SUV15" s="96"/>
      <c r="SUW15" s="96"/>
      <c r="SUX15" s="96"/>
      <c r="SUY15" s="96"/>
      <c r="SUZ15" s="96"/>
      <c r="SVA15" s="96"/>
      <c r="SVB15" s="96"/>
      <c r="SVC15" s="96"/>
      <c r="SVD15" s="96"/>
      <c r="SVE15" s="96"/>
      <c r="SVF15" s="96"/>
      <c r="SVG15" s="96"/>
      <c r="SVH15" s="96"/>
      <c r="SVI15" s="96"/>
      <c r="SVJ15" s="96"/>
      <c r="SVK15" s="96"/>
      <c r="SVL15" s="96"/>
      <c r="SVM15" s="96"/>
      <c r="SVN15" s="96"/>
      <c r="SVO15" s="96"/>
      <c r="SVP15" s="96"/>
      <c r="SVQ15" s="96"/>
      <c r="SVR15" s="96"/>
      <c r="SVS15" s="96"/>
      <c r="SVT15" s="96"/>
      <c r="SVU15" s="96"/>
      <c r="SVV15" s="96"/>
      <c r="SVW15" s="96"/>
      <c r="SVX15" s="96"/>
      <c r="SVY15" s="96"/>
      <c r="SVZ15" s="96"/>
      <c r="SWA15" s="96"/>
      <c r="SWB15" s="96"/>
      <c r="SWC15" s="96"/>
      <c r="SWD15" s="96"/>
      <c r="SWE15" s="96"/>
      <c r="SWF15" s="96"/>
      <c r="SWG15" s="96"/>
      <c r="SWH15" s="96"/>
      <c r="SWI15" s="96"/>
      <c r="SWJ15" s="96"/>
      <c r="SWK15" s="96"/>
      <c r="SWL15" s="96"/>
      <c r="SWM15" s="96"/>
      <c r="SWN15" s="96"/>
      <c r="SWO15" s="96"/>
      <c r="SWP15" s="96"/>
      <c r="SWQ15" s="96"/>
      <c r="SWR15" s="96"/>
      <c r="SWS15" s="96"/>
      <c r="SWT15" s="96"/>
      <c r="SWU15" s="96"/>
      <c r="SWV15" s="96"/>
      <c r="SWW15" s="96"/>
      <c r="SWX15" s="96"/>
      <c r="SWY15" s="96"/>
      <c r="SWZ15" s="96"/>
      <c r="SXA15" s="96"/>
      <c r="SXB15" s="96"/>
      <c r="SXC15" s="96"/>
      <c r="SXD15" s="96"/>
      <c r="SXE15" s="96"/>
      <c r="SXF15" s="96"/>
      <c r="SXG15" s="96"/>
      <c r="SXH15" s="96"/>
      <c r="SXI15" s="96"/>
      <c r="SXJ15" s="96"/>
      <c r="SXK15" s="96"/>
      <c r="SXL15" s="96"/>
      <c r="SXM15" s="96"/>
      <c r="SXN15" s="96"/>
      <c r="SXO15" s="96"/>
      <c r="SXP15" s="96"/>
      <c r="SXQ15" s="96"/>
      <c r="SXR15" s="96"/>
      <c r="SXS15" s="96"/>
      <c r="SXT15" s="96"/>
      <c r="SXU15" s="96"/>
      <c r="SXV15" s="96"/>
      <c r="SXW15" s="96"/>
      <c r="SXX15" s="96"/>
      <c r="SXY15" s="96"/>
      <c r="SXZ15" s="96"/>
      <c r="SYA15" s="96"/>
      <c r="SYB15" s="96"/>
      <c r="SYC15" s="96"/>
      <c r="SYD15" s="96"/>
      <c r="SYE15" s="96"/>
      <c r="SYF15" s="96"/>
      <c r="SYG15" s="96"/>
      <c r="SYH15" s="96"/>
      <c r="SYI15" s="96"/>
      <c r="SYJ15" s="96"/>
      <c r="SYK15" s="96"/>
      <c r="SYL15" s="96"/>
      <c r="SYM15" s="96"/>
      <c r="SYN15" s="96"/>
      <c r="SYO15" s="96"/>
      <c r="SYP15" s="96"/>
      <c r="SYQ15" s="96"/>
      <c r="SYR15" s="96"/>
      <c r="SYS15" s="96"/>
      <c r="SYT15" s="96"/>
      <c r="SYU15" s="96"/>
      <c r="SYV15" s="96"/>
      <c r="SYW15" s="96"/>
      <c r="SYX15" s="96"/>
      <c r="SYY15" s="96"/>
      <c r="SYZ15" s="96"/>
      <c r="SZA15" s="96"/>
      <c r="SZB15" s="96"/>
      <c r="SZC15" s="96"/>
      <c r="SZD15" s="96"/>
      <c r="SZE15" s="96"/>
      <c r="SZF15" s="96"/>
      <c r="SZG15" s="96"/>
      <c r="SZH15" s="96"/>
      <c r="SZI15" s="96"/>
      <c r="SZJ15" s="96"/>
      <c r="SZK15" s="96"/>
      <c r="SZL15" s="96"/>
      <c r="SZM15" s="96"/>
      <c r="SZN15" s="96"/>
      <c r="SZO15" s="96"/>
      <c r="SZP15" s="96"/>
      <c r="SZQ15" s="96"/>
      <c r="SZR15" s="96"/>
      <c r="SZS15" s="96"/>
      <c r="SZT15" s="96"/>
      <c r="SZU15" s="96"/>
      <c r="SZV15" s="96"/>
      <c r="SZW15" s="96"/>
      <c r="SZX15" s="96"/>
      <c r="SZY15" s="96"/>
      <c r="SZZ15" s="96"/>
      <c r="TAA15" s="96"/>
      <c r="TAB15" s="96"/>
      <c r="TAC15" s="96"/>
      <c r="TAD15" s="96"/>
      <c r="TAE15" s="96"/>
      <c r="TAF15" s="96"/>
      <c r="TAG15" s="96"/>
      <c r="TAH15" s="96"/>
      <c r="TAI15" s="96"/>
      <c r="TAJ15" s="96"/>
      <c r="TAK15" s="96"/>
      <c r="TAL15" s="96"/>
      <c r="TAM15" s="96"/>
      <c r="TAN15" s="96"/>
      <c r="TAO15" s="96"/>
      <c r="TAP15" s="96"/>
      <c r="TAQ15" s="96"/>
      <c r="TAR15" s="96"/>
      <c r="TAS15" s="96"/>
      <c r="TAT15" s="96"/>
      <c r="TAU15" s="96"/>
      <c r="TAV15" s="96"/>
      <c r="TAW15" s="96"/>
      <c r="TAX15" s="96"/>
      <c r="TAY15" s="96"/>
      <c r="TAZ15" s="96"/>
      <c r="TBA15" s="96"/>
      <c r="TBB15" s="96"/>
      <c r="TBC15" s="96"/>
      <c r="TBD15" s="96"/>
      <c r="TBE15" s="96"/>
      <c r="TBF15" s="96"/>
      <c r="TBG15" s="96"/>
      <c r="TBH15" s="96"/>
      <c r="TBI15" s="96"/>
      <c r="TBJ15" s="96"/>
      <c r="TBK15" s="96"/>
      <c r="TBL15" s="96"/>
      <c r="TBM15" s="96"/>
      <c r="TBN15" s="96"/>
      <c r="TBO15" s="96"/>
      <c r="TBP15" s="96"/>
      <c r="TBQ15" s="96"/>
      <c r="TBR15" s="96"/>
      <c r="TBS15" s="96"/>
      <c r="TBT15" s="96"/>
      <c r="TBU15" s="96"/>
      <c r="TBV15" s="96"/>
      <c r="TBW15" s="96"/>
      <c r="TBX15" s="96"/>
      <c r="TBY15" s="96"/>
      <c r="TBZ15" s="96"/>
      <c r="TCA15" s="96"/>
      <c r="TCB15" s="96"/>
      <c r="TCC15" s="96"/>
      <c r="TCD15" s="96"/>
      <c r="TCE15" s="96"/>
      <c r="TCF15" s="96"/>
      <c r="TCG15" s="96"/>
      <c r="TCH15" s="96"/>
      <c r="TCI15" s="96"/>
      <c r="TCJ15" s="96"/>
      <c r="TCK15" s="96"/>
      <c r="TCL15" s="96"/>
      <c r="TCM15" s="96"/>
      <c r="TCN15" s="96"/>
      <c r="TCO15" s="96"/>
      <c r="TCP15" s="96"/>
      <c r="TCQ15" s="96"/>
      <c r="TCR15" s="96"/>
      <c r="TCS15" s="96"/>
      <c r="TCT15" s="96"/>
      <c r="TCU15" s="96"/>
      <c r="TCV15" s="96"/>
      <c r="TCW15" s="96"/>
      <c r="TCX15" s="96"/>
      <c r="TCY15" s="96"/>
      <c r="TCZ15" s="96"/>
      <c r="TDA15" s="96"/>
      <c r="TDB15" s="96"/>
      <c r="TDC15" s="96"/>
      <c r="TDD15" s="96"/>
      <c r="TDE15" s="96"/>
      <c r="TDF15" s="96"/>
      <c r="TDG15" s="96"/>
      <c r="TDH15" s="96"/>
      <c r="TDI15" s="96"/>
      <c r="TDJ15" s="96"/>
      <c r="TDK15" s="96"/>
      <c r="TDL15" s="96"/>
      <c r="TDM15" s="96"/>
      <c r="TDN15" s="96"/>
      <c r="TDO15" s="96"/>
      <c r="TDP15" s="96"/>
      <c r="TDQ15" s="96"/>
      <c r="TDR15" s="96"/>
      <c r="TDS15" s="96"/>
      <c r="TDT15" s="96"/>
      <c r="TDU15" s="96"/>
      <c r="TDV15" s="96"/>
      <c r="TDW15" s="96"/>
      <c r="TDX15" s="96"/>
      <c r="TDY15" s="96"/>
      <c r="TDZ15" s="96"/>
      <c r="TEA15" s="96"/>
      <c r="TEB15" s="96"/>
      <c r="TEC15" s="96"/>
      <c r="TED15" s="96"/>
      <c r="TEE15" s="96"/>
      <c r="TEF15" s="96"/>
      <c r="TEG15" s="96"/>
      <c r="TEH15" s="96"/>
      <c r="TEI15" s="96"/>
      <c r="TEJ15" s="96"/>
      <c r="TEK15" s="96"/>
      <c r="TEL15" s="96"/>
      <c r="TEM15" s="96"/>
      <c r="TEN15" s="96"/>
      <c r="TEO15" s="96"/>
      <c r="TEP15" s="96"/>
      <c r="TEQ15" s="96"/>
      <c r="TER15" s="96"/>
      <c r="TES15" s="96"/>
      <c r="TET15" s="96"/>
      <c r="TEU15" s="96"/>
      <c r="TEV15" s="96"/>
      <c r="TEW15" s="96"/>
      <c r="TEX15" s="96"/>
      <c r="TEY15" s="96"/>
      <c r="TEZ15" s="96"/>
      <c r="TFA15" s="96"/>
      <c r="TFB15" s="96"/>
      <c r="TFC15" s="96"/>
      <c r="TFD15" s="96"/>
      <c r="TFE15" s="96"/>
      <c r="TFF15" s="96"/>
      <c r="TFG15" s="96"/>
      <c r="TFH15" s="96"/>
      <c r="TFI15" s="96"/>
      <c r="TFJ15" s="96"/>
      <c r="TFK15" s="96"/>
      <c r="TFL15" s="96"/>
      <c r="TFM15" s="96"/>
      <c r="TFN15" s="96"/>
      <c r="TFO15" s="96"/>
      <c r="TFP15" s="96"/>
      <c r="TFQ15" s="96"/>
      <c r="TFR15" s="96"/>
      <c r="TFS15" s="96"/>
      <c r="TFT15" s="96"/>
      <c r="TFU15" s="96"/>
      <c r="TFV15" s="96"/>
      <c r="TFW15" s="96"/>
      <c r="TFX15" s="96"/>
      <c r="TFY15" s="96"/>
      <c r="TFZ15" s="96"/>
      <c r="TGA15" s="96"/>
      <c r="TGB15" s="96"/>
      <c r="TGC15" s="96"/>
      <c r="TGD15" s="96"/>
      <c r="TGE15" s="96"/>
      <c r="TGF15" s="96"/>
      <c r="TGG15" s="96"/>
      <c r="TGH15" s="96"/>
      <c r="TGI15" s="96"/>
      <c r="TGJ15" s="96"/>
      <c r="TGK15" s="96"/>
      <c r="TGL15" s="96"/>
      <c r="TGM15" s="96"/>
      <c r="TGN15" s="96"/>
      <c r="TGO15" s="96"/>
      <c r="TGP15" s="96"/>
      <c r="TGQ15" s="96"/>
      <c r="TGR15" s="96"/>
      <c r="TGS15" s="96"/>
      <c r="TGT15" s="96"/>
      <c r="TGU15" s="96"/>
      <c r="TGV15" s="96"/>
      <c r="TGW15" s="96"/>
      <c r="TGX15" s="96"/>
      <c r="TGY15" s="96"/>
      <c r="TGZ15" s="96"/>
      <c r="THA15" s="96"/>
      <c r="THB15" s="96"/>
      <c r="THC15" s="96"/>
      <c r="THD15" s="96"/>
      <c r="THE15" s="96"/>
      <c r="THF15" s="96"/>
      <c r="THG15" s="96"/>
      <c r="THH15" s="96"/>
      <c r="THI15" s="96"/>
      <c r="THJ15" s="96"/>
      <c r="THK15" s="96"/>
      <c r="THL15" s="96"/>
      <c r="THM15" s="96"/>
      <c r="THN15" s="96"/>
      <c r="THO15" s="96"/>
      <c r="THP15" s="96"/>
      <c r="THQ15" s="96"/>
      <c r="THR15" s="96"/>
      <c r="THS15" s="96"/>
      <c r="THT15" s="96"/>
      <c r="THU15" s="96"/>
      <c r="THV15" s="96"/>
      <c r="THW15" s="96"/>
      <c r="THX15" s="96"/>
      <c r="THY15" s="96"/>
      <c r="THZ15" s="96"/>
      <c r="TIA15" s="96"/>
      <c r="TIB15" s="96"/>
      <c r="TIC15" s="96"/>
      <c r="TID15" s="96"/>
      <c r="TIE15" s="96"/>
      <c r="TIF15" s="96"/>
      <c r="TIG15" s="96"/>
      <c r="TIH15" s="96"/>
      <c r="TII15" s="96"/>
      <c r="TIJ15" s="96"/>
      <c r="TIK15" s="96"/>
      <c r="TIL15" s="96"/>
      <c r="TIM15" s="96"/>
      <c r="TIN15" s="96"/>
      <c r="TIO15" s="96"/>
      <c r="TIP15" s="96"/>
      <c r="TIQ15" s="96"/>
      <c r="TIR15" s="96"/>
      <c r="TIS15" s="96"/>
      <c r="TIT15" s="96"/>
      <c r="TIU15" s="96"/>
      <c r="TIV15" s="96"/>
      <c r="TIW15" s="96"/>
      <c r="TIX15" s="96"/>
      <c r="TIY15" s="96"/>
      <c r="TIZ15" s="96"/>
      <c r="TJA15" s="96"/>
      <c r="TJB15" s="96"/>
      <c r="TJC15" s="96"/>
      <c r="TJD15" s="96"/>
      <c r="TJE15" s="96"/>
      <c r="TJF15" s="96"/>
      <c r="TJG15" s="96"/>
      <c r="TJH15" s="96"/>
      <c r="TJI15" s="96"/>
      <c r="TJJ15" s="96"/>
      <c r="TJK15" s="96"/>
      <c r="TJL15" s="96"/>
      <c r="TJM15" s="96"/>
      <c r="TJN15" s="96"/>
      <c r="TJO15" s="96"/>
      <c r="TJP15" s="96"/>
      <c r="TJQ15" s="96"/>
      <c r="TJR15" s="96"/>
      <c r="TJS15" s="96"/>
      <c r="TJT15" s="96"/>
      <c r="TJU15" s="96"/>
      <c r="TJV15" s="96"/>
      <c r="TJW15" s="96"/>
      <c r="TJX15" s="96"/>
      <c r="TJY15" s="96"/>
      <c r="TJZ15" s="96"/>
      <c r="TKA15" s="96"/>
      <c r="TKB15" s="96"/>
      <c r="TKC15" s="96"/>
      <c r="TKD15" s="96"/>
      <c r="TKE15" s="96"/>
      <c r="TKF15" s="96"/>
      <c r="TKG15" s="96"/>
      <c r="TKH15" s="96"/>
      <c r="TKI15" s="96"/>
      <c r="TKJ15" s="96"/>
      <c r="TKK15" s="96"/>
      <c r="TKL15" s="96"/>
      <c r="TKM15" s="96"/>
      <c r="TKN15" s="96"/>
      <c r="TKO15" s="96"/>
      <c r="TKP15" s="96"/>
      <c r="TKQ15" s="96"/>
      <c r="TKR15" s="96"/>
      <c r="TKS15" s="96"/>
      <c r="TKT15" s="96"/>
      <c r="TKU15" s="96"/>
      <c r="TKV15" s="96"/>
      <c r="TKW15" s="96"/>
      <c r="TKX15" s="96"/>
      <c r="TKY15" s="96"/>
      <c r="TKZ15" s="96"/>
      <c r="TLA15" s="96"/>
      <c r="TLB15" s="96"/>
      <c r="TLC15" s="96"/>
      <c r="TLD15" s="96"/>
      <c r="TLE15" s="96"/>
      <c r="TLF15" s="96"/>
      <c r="TLG15" s="96"/>
      <c r="TLH15" s="96"/>
      <c r="TLI15" s="96"/>
      <c r="TLJ15" s="96"/>
      <c r="TLK15" s="96"/>
      <c r="TLL15" s="96"/>
      <c r="TLM15" s="96"/>
      <c r="TLN15" s="96"/>
      <c r="TLO15" s="96"/>
      <c r="TLP15" s="96"/>
      <c r="TLQ15" s="96"/>
      <c r="TLR15" s="96"/>
      <c r="TLS15" s="96"/>
      <c r="TLT15" s="96"/>
      <c r="TLU15" s="96"/>
      <c r="TLV15" s="96"/>
      <c r="TLW15" s="96"/>
      <c r="TLX15" s="96"/>
      <c r="TLY15" s="96"/>
      <c r="TLZ15" s="96"/>
      <c r="TMA15" s="96"/>
      <c r="TMB15" s="96"/>
      <c r="TMC15" s="96"/>
      <c r="TMD15" s="96"/>
      <c r="TME15" s="96"/>
      <c r="TMF15" s="96"/>
      <c r="TMG15" s="96"/>
      <c r="TMH15" s="96"/>
      <c r="TMI15" s="96"/>
      <c r="TMJ15" s="96"/>
      <c r="TMK15" s="96"/>
      <c r="TML15" s="96"/>
      <c r="TMM15" s="96"/>
      <c r="TMN15" s="96"/>
      <c r="TMO15" s="96"/>
      <c r="TMP15" s="96"/>
      <c r="TMQ15" s="96"/>
      <c r="TMR15" s="96"/>
      <c r="TMS15" s="96"/>
      <c r="TMT15" s="96"/>
      <c r="TMU15" s="96"/>
      <c r="TMV15" s="96"/>
      <c r="TMW15" s="96"/>
      <c r="TMX15" s="96"/>
      <c r="TMY15" s="96"/>
      <c r="TMZ15" s="96"/>
      <c r="TNA15" s="96"/>
      <c r="TNB15" s="96"/>
      <c r="TNC15" s="96"/>
      <c r="TND15" s="96"/>
      <c r="TNE15" s="96"/>
      <c r="TNF15" s="96"/>
      <c r="TNG15" s="96"/>
      <c r="TNH15" s="96"/>
      <c r="TNI15" s="96"/>
      <c r="TNJ15" s="96"/>
      <c r="TNK15" s="96"/>
      <c r="TNL15" s="96"/>
      <c r="TNM15" s="96"/>
      <c r="TNN15" s="96"/>
      <c r="TNO15" s="96"/>
      <c r="TNP15" s="96"/>
      <c r="TNQ15" s="96"/>
      <c r="TNR15" s="96"/>
      <c r="TNS15" s="96"/>
      <c r="TNT15" s="96"/>
      <c r="TNU15" s="96"/>
      <c r="TNV15" s="96"/>
      <c r="TNW15" s="96"/>
      <c r="TNX15" s="96"/>
      <c r="TNY15" s="96"/>
      <c r="TNZ15" s="96"/>
      <c r="TOA15" s="96"/>
      <c r="TOB15" s="96"/>
      <c r="TOC15" s="96"/>
      <c r="TOD15" s="96"/>
      <c r="TOE15" s="96"/>
      <c r="TOF15" s="96"/>
      <c r="TOG15" s="96"/>
      <c r="TOH15" s="96"/>
      <c r="TOI15" s="96"/>
      <c r="TOJ15" s="96"/>
      <c r="TOK15" s="96"/>
      <c r="TOL15" s="96"/>
      <c r="TOM15" s="96"/>
      <c r="TON15" s="96"/>
      <c r="TOO15" s="96"/>
      <c r="TOP15" s="96"/>
      <c r="TOQ15" s="96"/>
      <c r="TOR15" s="96"/>
      <c r="TOS15" s="96"/>
      <c r="TOT15" s="96"/>
      <c r="TOU15" s="96"/>
      <c r="TOV15" s="96"/>
      <c r="TOW15" s="96"/>
      <c r="TOX15" s="96"/>
      <c r="TOY15" s="96"/>
      <c r="TOZ15" s="96"/>
      <c r="TPA15" s="96"/>
      <c r="TPB15" s="96"/>
      <c r="TPC15" s="96"/>
      <c r="TPD15" s="96"/>
      <c r="TPE15" s="96"/>
      <c r="TPF15" s="96"/>
      <c r="TPG15" s="96"/>
      <c r="TPH15" s="96"/>
      <c r="TPI15" s="96"/>
      <c r="TPJ15" s="96"/>
      <c r="TPK15" s="96"/>
      <c r="TPL15" s="96"/>
      <c r="TPM15" s="96"/>
      <c r="TPN15" s="96"/>
      <c r="TPO15" s="96"/>
      <c r="TPP15" s="96"/>
      <c r="TPQ15" s="96"/>
      <c r="TPR15" s="96"/>
      <c r="TPS15" s="96"/>
      <c r="TPT15" s="96"/>
      <c r="TPU15" s="96"/>
      <c r="TPV15" s="96"/>
      <c r="TPW15" s="96"/>
      <c r="TPX15" s="96"/>
      <c r="TPY15" s="96"/>
      <c r="TPZ15" s="96"/>
      <c r="TQA15" s="96"/>
      <c r="TQB15" s="96"/>
      <c r="TQC15" s="96"/>
      <c r="TQD15" s="96"/>
      <c r="TQE15" s="96"/>
      <c r="TQF15" s="96"/>
      <c r="TQG15" s="96"/>
      <c r="TQH15" s="96"/>
      <c r="TQI15" s="96"/>
      <c r="TQJ15" s="96"/>
      <c r="TQK15" s="96"/>
      <c r="TQL15" s="96"/>
      <c r="TQM15" s="96"/>
      <c r="TQN15" s="96"/>
      <c r="TQO15" s="96"/>
      <c r="TQP15" s="96"/>
      <c r="TQQ15" s="96"/>
      <c r="TQR15" s="96"/>
      <c r="TQS15" s="96"/>
      <c r="TQT15" s="96"/>
      <c r="TQU15" s="96"/>
      <c r="TQV15" s="96"/>
      <c r="TQW15" s="96"/>
      <c r="TQX15" s="96"/>
      <c r="TQY15" s="96"/>
      <c r="TQZ15" s="96"/>
      <c r="TRA15" s="96"/>
      <c r="TRB15" s="96"/>
      <c r="TRC15" s="96"/>
      <c r="TRD15" s="96"/>
      <c r="TRE15" s="96"/>
      <c r="TRF15" s="96"/>
      <c r="TRG15" s="96"/>
      <c r="TRH15" s="96"/>
      <c r="TRI15" s="96"/>
      <c r="TRJ15" s="96"/>
      <c r="TRK15" s="96"/>
      <c r="TRL15" s="96"/>
      <c r="TRM15" s="96"/>
      <c r="TRN15" s="96"/>
      <c r="TRO15" s="96"/>
      <c r="TRP15" s="96"/>
      <c r="TRQ15" s="96"/>
      <c r="TRR15" s="96"/>
      <c r="TRS15" s="96"/>
      <c r="TRT15" s="96"/>
      <c r="TRU15" s="96"/>
      <c r="TRV15" s="96"/>
      <c r="TRW15" s="96"/>
      <c r="TRX15" s="96"/>
      <c r="TRY15" s="96"/>
      <c r="TRZ15" s="96"/>
      <c r="TSA15" s="96"/>
      <c r="TSB15" s="96"/>
      <c r="TSC15" s="96"/>
      <c r="TSD15" s="96"/>
      <c r="TSE15" s="96"/>
      <c r="TSF15" s="96"/>
      <c r="TSG15" s="96"/>
      <c r="TSH15" s="96"/>
      <c r="TSI15" s="96"/>
      <c r="TSJ15" s="96"/>
      <c r="TSK15" s="96"/>
      <c r="TSL15" s="96"/>
      <c r="TSM15" s="96"/>
      <c r="TSN15" s="96"/>
      <c r="TSO15" s="96"/>
      <c r="TSP15" s="96"/>
      <c r="TSQ15" s="96"/>
      <c r="TSR15" s="96"/>
      <c r="TSS15" s="96"/>
      <c r="TST15" s="96"/>
      <c r="TSU15" s="96"/>
      <c r="TSV15" s="96"/>
      <c r="TSW15" s="96"/>
      <c r="TSX15" s="96"/>
      <c r="TSY15" s="96"/>
      <c r="TSZ15" s="96"/>
      <c r="TTA15" s="96"/>
      <c r="TTB15" s="96"/>
      <c r="TTC15" s="96"/>
      <c r="TTD15" s="96"/>
      <c r="TTE15" s="96"/>
      <c r="TTF15" s="96"/>
      <c r="TTG15" s="96"/>
      <c r="TTH15" s="96"/>
      <c r="TTI15" s="96"/>
      <c r="TTJ15" s="96"/>
      <c r="TTK15" s="96"/>
      <c r="TTL15" s="96"/>
      <c r="TTM15" s="96"/>
      <c r="TTN15" s="96"/>
      <c r="TTO15" s="96"/>
      <c r="TTP15" s="96"/>
      <c r="TTQ15" s="96"/>
      <c r="TTR15" s="96"/>
      <c r="TTS15" s="96"/>
      <c r="TTT15" s="96"/>
      <c r="TTU15" s="96"/>
      <c r="TTV15" s="96"/>
      <c r="TTW15" s="96"/>
      <c r="TTX15" s="96"/>
      <c r="TTY15" s="96"/>
      <c r="TTZ15" s="96"/>
      <c r="TUA15" s="96"/>
      <c r="TUB15" s="96"/>
      <c r="TUC15" s="96"/>
      <c r="TUD15" s="96"/>
      <c r="TUE15" s="96"/>
      <c r="TUF15" s="96"/>
      <c r="TUG15" s="96"/>
      <c r="TUH15" s="96"/>
      <c r="TUI15" s="96"/>
      <c r="TUJ15" s="96"/>
      <c r="TUK15" s="96"/>
      <c r="TUL15" s="96"/>
      <c r="TUM15" s="96"/>
      <c r="TUN15" s="96"/>
      <c r="TUO15" s="96"/>
      <c r="TUP15" s="96"/>
      <c r="TUQ15" s="96"/>
      <c r="TUR15" s="96"/>
      <c r="TUS15" s="96"/>
      <c r="TUT15" s="96"/>
      <c r="TUU15" s="96"/>
      <c r="TUV15" s="96"/>
      <c r="TUW15" s="96"/>
      <c r="TUX15" s="96"/>
      <c r="TUY15" s="96"/>
      <c r="TUZ15" s="96"/>
      <c r="TVA15" s="96"/>
      <c r="TVB15" s="96"/>
      <c r="TVC15" s="96"/>
      <c r="TVD15" s="96"/>
      <c r="TVE15" s="96"/>
      <c r="TVF15" s="96"/>
      <c r="TVG15" s="96"/>
      <c r="TVH15" s="96"/>
      <c r="TVI15" s="96"/>
      <c r="TVJ15" s="96"/>
      <c r="TVK15" s="96"/>
      <c r="TVL15" s="96"/>
      <c r="TVM15" s="96"/>
      <c r="TVN15" s="96"/>
      <c r="TVO15" s="96"/>
      <c r="TVP15" s="96"/>
      <c r="TVQ15" s="96"/>
      <c r="TVR15" s="96"/>
      <c r="TVS15" s="96"/>
      <c r="TVT15" s="96"/>
      <c r="TVU15" s="96"/>
      <c r="TVV15" s="96"/>
      <c r="TVW15" s="96"/>
      <c r="TVX15" s="96"/>
      <c r="TVY15" s="96"/>
      <c r="TVZ15" s="96"/>
      <c r="TWA15" s="96"/>
      <c r="TWB15" s="96"/>
      <c r="TWC15" s="96"/>
      <c r="TWD15" s="96"/>
      <c r="TWE15" s="96"/>
      <c r="TWF15" s="96"/>
      <c r="TWG15" s="96"/>
      <c r="TWH15" s="96"/>
      <c r="TWI15" s="96"/>
      <c r="TWJ15" s="96"/>
      <c r="TWK15" s="96"/>
      <c r="TWL15" s="96"/>
      <c r="TWM15" s="96"/>
      <c r="TWN15" s="96"/>
      <c r="TWO15" s="96"/>
      <c r="TWP15" s="96"/>
      <c r="TWQ15" s="96"/>
      <c r="TWR15" s="96"/>
      <c r="TWS15" s="96"/>
      <c r="TWT15" s="96"/>
      <c r="TWU15" s="96"/>
      <c r="TWV15" s="96"/>
      <c r="TWW15" s="96"/>
      <c r="TWX15" s="96"/>
      <c r="TWY15" s="96"/>
      <c r="TWZ15" s="96"/>
      <c r="TXA15" s="96"/>
      <c r="TXB15" s="96"/>
      <c r="TXC15" s="96"/>
      <c r="TXD15" s="96"/>
      <c r="TXE15" s="96"/>
      <c r="TXF15" s="96"/>
      <c r="TXG15" s="96"/>
      <c r="TXH15" s="96"/>
      <c r="TXI15" s="96"/>
      <c r="TXJ15" s="96"/>
      <c r="TXK15" s="96"/>
      <c r="TXL15" s="96"/>
      <c r="TXM15" s="96"/>
      <c r="TXN15" s="96"/>
      <c r="TXO15" s="96"/>
      <c r="TXP15" s="96"/>
      <c r="TXQ15" s="96"/>
      <c r="TXR15" s="96"/>
      <c r="TXS15" s="96"/>
      <c r="TXT15" s="96"/>
      <c r="TXU15" s="96"/>
      <c r="TXV15" s="96"/>
      <c r="TXW15" s="96"/>
      <c r="TXX15" s="96"/>
      <c r="TXY15" s="96"/>
      <c r="TXZ15" s="96"/>
      <c r="TYA15" s="96"/>
      <c r="TYB15" s="96"/>
      <c r="TYC15" s="96"/>
      <c r="TYD15" s="96"/>
      <c r="TYE15" s="96"/>
      <c r="TYF15" s="96"/>
      <c r="TYG15" s="96"/>
      <c r="TYH15" s="96"/>
      <c r="TYI15" s="96"/>
      <c r="TYJ15" s="96"/>
      <c r="TYK15" s="96"/>
      <c r="TYL15" s="96"/>
      <c r="TYM15" s="96"/>
      <c r="TYN15" s="96"/>
      <c r="TYO15" s="96"/>
      <c r="TYP15" s="96"/>
      <c r="TYQ15" s="96"/>
      <c r="TYR15" s="96"/>
      <c r="TYS15" s="96"/>
      <c r="TYT15" s="96"/>
      <c r="TYU15" s="96"/>
      <c r="TYV15" s="96"/>
      <c r="TYW15" s="96"/>
      <c r="TYX15" s="96"/>
      <c r="TYY15" s="96"/>
      <c r="TYZ15" s="96"/>
      <c r="TZA15" s="96"/>
      <c r="TZB15" s="96"/>
      <c r="TZC15" s="96"/>
      <c r="TZD15" s="96"/>
      <c r="TZE15" s="96"/>
      <c r="TZF15" s="96"/>
      <c r="TZG15" s="96"/>
      <c r="TZH15" s="96"/>
      <c r="TZI15" s="96"/>
      <c r="TZJ15" s="96"/>
      <c r="TZK15" s="96"/>
      <c r="TZL15" s="96"/>
      <c r="TZM15" s="96"/>
      <c r="TZN15" s="96"/>
      <c r="TZO15" s="96"/>
      <c r="TZP15" s="96"/>
      <c r="TZQ15" s="96"/>
      <c r="TZR15" s="96"/>
      <c r="TZS15" s="96"/>
      <c r="TZT15" s="96"/>
      <c r="TZU15" s="96"/>
      <c r="TZV15" s="96"/>
      <c r="TZW15" s="96"/>
      <c r="TZX15" s="96"/>
      <c r="TZY15" s="96"/>
      <c r="TZZ15" s="96"/>
      <c r="UAA15" s="96"/>
      <c r="UAB15" s="96"/>
      <c r="UAC15" s="96"/>
      <c r="UAD15" s="96"/>
      <c r="UAE15" s="96"/>
      <c r="UAF15" s="96"/>
      <c r="UAG15" s="96"/>
      <c r="UAH15" s="96"/>
      <c r="UAI15" s="96"/>
      <c r="UAJ15" s="96"/>
      <c r="UAK15" s="96"/>
      <c r="UAL15" s="96"/>
      <c r="UAM15" s="96"/>
      <c r="UAN15" s="96"/>
      <c r="UAO15" s="96"/>
      <c r="UAP15" s="96"/>
      <c r="UAQ15" s="96"/>
      <c r="UAR15" s="96"/>
      <c r="UAS15" s="96"/>
      <c r="UAT15" s="96"/>
      <c r="UAU15" s="96"/>
      <c r="UAV15" s="96"/>
      <c r="UAW15" s="96"/>
      <c r="UAX15" s="96"/>
      <c r="UAY15" s="96"/>
      <c r="UAZ15" s="96"/>
      <c r="UBA15" s="96"/>
      <c r="UBB15" s="96"/>
      <c r="UBC15" s="96"/>
      <c r="UBD15" s="96"/>
      <c r="UBE15" s="96"/>
      <c r="UBF15" s="96"/>
      <c r="UBG15" s="96"/>
      <c r="UBH15" s="96"/>
      <c r="UBI15" s="96"/>
      <c r="UBJ15" s="96"/>
      <c r="UBK15" s="96"/>
      <c r="UBL15" s="96"/>
      <c r="UBM15" s="96"/>
      <c r="UBN15" s="96"/>
      <c r="UBO15" s="96"/>
      <c r="UBP15" s="96"/>
      <c r="UBQ15" s="96"/>
      <c r="UBR15" s="96"/>
      <c r="UBS15" s="96"/>
      <c r="UBT15" s="96"/>
      <c r="UBU15" s="96"/>
      <c r="UBV15" s="96"/>
      <c r="UBW15" s="96"/>
      <c r="UBX15" s="96"/>
      <c r="UBY15" s="96"/>
      <c r="UBZ15" s="96"/>
      <c r="UCA15" s="96"/>
      <c r="UCB15" s="96"/>
      <c r="UCC15" s="96"/>
      <c r="UCD15" s="96"/>
      <c r="UCE15" s="96"/>
      <c r="UCF15" s="96"/>
      <c r="UCG15" s="96"/>
      <c r="UCH15" s="96"/>
      <c r="UCI15" s="96"/>
      <c r="UCJ15" s="96"/>
      <c r="UCK15" s="96"/>
      <c r="UCL15" s="96"/>
      <c r="UCM15" s="96"/>
      <c r="UCN15" s="96"/>
      <c r="UCO15" s="96"/>
      <c r="UCP15" s="96"/>
      <c r="UCQ15" s="96"/>
      <c r="UCR15" s="96"/>
      <c r="UCS15" s="96"/>
      <c r="UCT15" s="96"/>
      <c r="UCU15" s="96"/>
      <c r="UCV15" s="96"/>
      <c r="UCW15" s="96"/>
      <c r="UCX15" s="96"/>
      <c r="UCY15" s="96"/>
      <c r="UCZ15" s="96"/>
      <c r="UDA15" s="96"/>
      <c r="UDB15" s="96"/>
      <c r="UDC15" s="96"/>
      <c r="UDD15" s="96"/>
      <c r="UDE15" s="96"/>
      <c r="UDF15" s="96"/>
      <c r="UDG15" s="96"/>
      <c r="UDH15" s="96"/>
      <c r="UDI15" s="96"/>
      <c r="UDJ15" s="96"/>
      <c r="UDK15" s="96"/>
      <c r="UDL15" s="96"/>
      <c r="UDM15" s="96"/>
      <c r="UDN15" s="96"/>
      <c r="UDO15" s="96"/>
      <c r="UDP15" s="96"/>
      <c r="UDQ15" s="96"/>
      <c r="UDR15" s="96"/>
      <c r="UDS15" s="96"/>
      <c r="UDT15" s="96"/>
      <c r="UDU15" s="96"/>
      <c r="UDV15" s="96"/>
      <c r="UDW15" s="96"/>
      <c r="UDX15" s="96"/>
      <c r="UDY15" s="96"/>
      <c r="UDZ15" s="96"/>
      <c r="UEA15" s="96"/>
      <c r="UEB15" s="96"/>
      <c r="UEC15" s="96"/>
      <c r="UED15" s="96"/>
      <c r="UEE15" s="96"/>
      <c r="UEF15" s="96"/>
      <c r="UEG15" s="96"/>
      <c r="UEH15" s="96"/>
      <c r="UEI15" s="96"/>
      <c r="UEJ15" s="96"/>
      <c r="UEK15" s="96"/>
      <c r="UEL15" s="96"/>
      <c r="UEM15" s="96"/>
      <c r="UEN15" s="96"/>
      <c r="UEO15" s="96"/>
      <c r="UEP15" s="96"/>
      <c r="UEQ15" s="96"/>
      <c r="UER15" s="96"/>
      <c r="UES15" s="96"/>
      <c r="UET15" s="96"/>
      <c r="UEU15" s="96"/>
      <c r="UEV15" s="96"/>
      <c r="UEW15" s="96"/>
      <c r="UEX15" s="96"/>
      <c r="UEY15" s="96"/>
      <c r="UEZ15" s="96"/>
      <c r="UFA15" s="96"/>
      <c r="UFB15" s="96"/>
      <c r="UFC15" s="96"/>
      <c r="UFD15" s="96"/>
      <c r="UFE15" s="96"/>
      <c r="UFF15" s="96"/>
      <c r="UFG15" s="96"/>
      <c r="UFH15" s="96"/>
      <c r="UFI15" s="96"/>
      <c r="UFJ15" s="96"/>
      <c r="UFK15" s="96"/>
      <c r="UFL15" s="96"/>
      <c r="UFM15" s="96"/>
      <c r="UFN15" s="96"/>
      <c r="UFO15" s="96"/>
      <c r="UFP15" s="96"/>
      <c r="UFQ15" s="96"/>
      <c r="UFR15" s="96"/>
      <c r="UFS15" s="96"/>
      <c r="UFT15" s="96"/>
      <c r="UFU15" s="96"/>
      <c r="UFV15" s="96"/>
      <c r="UFW15" s="96"/>
      <c r="UFX15" s="96"/>
      <c r="UFY15" s="96"/>
      <c r="UFZ15" s="96"/>
      <c r="UGA15" s="96"/>
      <c r="UGB15" s="96"/>
      <c r="UGC15" s="96"/>
      <c r="UGD15" s="96"/>
      <c r="UGE15" s="96"/>
      <c r="UGF15" s="96"/>
      <c r="UGG15" s="96"/>
      <c r="UGH15" s="96"/>
      <c r="UGI15" s="96"/>
      <c r="UGJ15" s="96"/>
      <c r="UGK15" s="96"/>
      <c r="UGL15" s="96"/>
      <c r="UGM15" s="96"/>
      <c r="UGN15" s="96"/>
      <c r="UGO15" s="96"/>
      <c r="UGP15" s="96"/>
      <c r="UGQ15" s="96"/>
      <c r="UGR15" s="96"/>
      <c r="UGS15" s="96"/>
      <c r="UGT15" s="96"/>
      <c r="UGU15" s="96"/>
      <c r="UGV15" s="96"/>
      <c r="UGW15" s="96"/>
      <c r="UGX15" s="96"/>
      <c r="UGY15" s="96"/>
      <c r="UGZ15" s="96"/>
      <c r="UHA15" s="96"/>
      <c r="UHB15" s="96"/>
      <c r="UHC15" s="96"/>
      <c r="UHD15" s="96"/>
      <c r="UHE15" s="96"/>
      <c r="UHF15" s="96"/>
      <c r="UHG15" s="96"/>
      <c r="UHH15" s="96"/>
      <c r="UHI15" s="96"/>
      <c r="UHJ15" s="96"/>
      <c r="UHK15" s="96"/>
      <c r="UHL15" s="96"/>
      <c r="UHM15" s="96"/>
      <c r="UHN15" s="96"/>
      <c r="UHO15" s="96"/>
      <c r="UHP15" s="96"/>
      <c r="UHQ15" s="96"/>
      <c r="UHR15" s="96"/>
      <c r="UHS15" s="96"/>
      <c r="UHT15" s="96"/>
      <c r="UHU15" s="96"/>
      <c r="UHV15" s="96"/>
      <c r="UHW15" s="96"/>
      <c r="UHX15" s="96"/>
      <c r="UHY15" s="96"/>
      <c r="UHZ15" s="96"/>
      <c r="UIA15" s="96"/>
      <c r="UIB15" s="96"/>
      <c r="UIC15" s="96"/>
      <c r="UID15" s="96"/>
      <c r="UIE15" s="96"/>
      <c r="UIF15" s="96"/>
      <c r="UIG15" s="96"/>
      <c r="UIH15" s="96"/>
      <c r="UII15" s="96"/>
      <c r="UIJ15" s="96"/>
      <c r="UIK15" s="96"/>
      <c r="UIL15" s="96"/>
      <c r="UIM15" s="96"/>
      <c r="UIN15" s="96"/>
      <c r="UIO15" s="96"/>
      <c r="UIP15" s="96"/>
      <c r="UIQ15" s="96"/>
      <c r="UIR15" s="96"/>
      <c r="UIS15" s="96"/>
      <c r="UIT15" s="96"/>
      <c r="UIU15" s="96"/>
      <c r="UIV15" s="96"/>
      <c r="UIW15" s="96"/>
      <c r="UIX15" s="96"/>
      <c r="UIY15" s="96"/>
      <c r="UIZ15" s="96"/>
      <c r="UJA15" s="96"/>
      <c r="UJB15" s="96"/>
      <c r="UJC15" s="96"/>
      <c r="UJD15" s="96"/>
      <c r="UJE15" s="96"/>
      <c r="UJF15" s="96"/>
      <c r="UJG15" s="96"/>
      <c r="UJH15" s="96"/>
      <c r="UJI15" s="96"/>
      <c r="UJJ15" s="96"/>
      <c r="UJK15" s="96"/>
      <c r="UJL15" s="96"/>
      <c r="UJM15" s="96"/>
      <c r="UJN15" s="96"/>
      <c r="UJO15" s="96"/>
      <c r="UJP15" s="96"/>
      <c r="UJQ15" s="96"/>
      <c r="UJR15" s="96"/>
      <c r="UJS15" s="96"/>
      <c r="UJT15" s="96"/>
      <c r="UJU15" s="96"/>
      <c r="UJV15" s="96"/>
      <c r="UJW15" s="96"/>
      <c r="UJX15" s="96"/>
      <c r="UJY15" s="96"/>
      <c r="UJZ15" s="96"/>
      <c r="UKA15" s="96"/>
      <c r="UKB15" s="96"/>
      <c r="UKC15" s="96"/>
      <c r="UKD15" s="96"/>
      <c r="UKE15" s="96"/>
      <c r="UKF15" s="96"/>
      <c r="UKG15" s="96"/>
      <c r="UKH15" s="96"/>
      <c r="UKI15" s="96"/>
      <c r="UKJ15" s="96"/>
      <c r="UKK15" s="96"/>
      <c r="UKL15" s="96"/>
      <c r="UKM15" s="96"/>
      <c r="UKN15" s="96"/>
      <c r="UKO15" s="96"/>
      <c r="UKP15" s="96"/>
      <c r="UKQ15" s="96"/>
      <c r="UKR15" s="96"/>
      <c r="UKS15" s="96"/>
      <c r="UKT15" s="96"/>
      <c r="UKU15" s="96"/>
      <c r="UKV15" s="96"/>
      <c r="UKW15" s="96"/>
      <c r="UKX15" s="96"/>
      <c r="UKY15" s="96"/>
      <c r="UKZ15" s="96"/>
      <c r="ULA15" s="96"/>
      <c r="ULB15" s="96"/>
      <c r="ULC15" s="96"/>
      <c r="ULD15" s="96"/>
      <c r="ULE15" s="96"/>
      <c r="ULF15" s="96"/>
      <c r="ULG15" s="96"/>
      <c r="ULH15" s="96"/>
      <c r="ULI15" s="96"/>
      <c r="ULJ15" s="96"/>
      <c r="ULK15" s="96"/>
      <c r="ULL15" s="96"/>
      <c r="ULM15" s="96"/>
      <c r="ULN15" s="96"/>
      <c r="ULO15" s="96"/>
      <c r="ULP15" s="96"/>
      <c r="ULQ15" s="96"/>
      <c r="ULR15" s="96"/>
      <c r="ULS15" s="96"/>
      <c r="ULT15" s="96"/>
      <c r="ULU15" s="96"/>
      <c r="ULV15" s="96"/>
      <c r="ULW15" s="96"/>
      <c r="ULX15" s="96"/>
      <c r="ULY15" s="96"/>
      <c r="ULZ15" s="96"/>
      <c r="UMA15" s="96"/>
      <c r="UMB15" s="96"/>
      <c r="UMC15" s="96"/>
      <c r="UMD15" s="96"/>
      <c r="UME15" s="96"/>
      <c r="UMF15" s="96"/>
      <c r="UMG15" s="96"/>
      <c r="UMH15" s="96"/>
      <c r="UMI15" s="96"/>
      <c r="UMJ15" s="96"/>
      <c r="UMK15" s="96"/>
      <c r="UML15" s="96"/>
      <c r="UMM15" s="96"/>
      <c r="UMN15" s="96"/>
      <c r="UMO15" s="96"/>
      <c r="UMP15" s="96"/>
      <c r="UMQ15" s="96"/>
      <c r="UMR15" s="96"/>
      <c r="UMS15" s="96"/>
      <c r="UMT15" s="96"/>
      <c r="UMU15" s="96"/>
      <c r="UMV15" s="96"/>
      <c r="UMW15" s="96"/>
      <c r="UMX15" s="96"/>
      <c r="UMY15" s="96"/>
      <c r="UMZ15" s="96"/>
      <c r="UNA15" s="96"/>
      <c r="UNB15" s="96"/>
      <c r="UNC15" s="96"/>
      <c r="UND15" s="96"/>
      <c r="UNE15" s="96"/>
      <c r="UNF15" s="96"/>
      <c r="UNG15" s="96"/>
      <c r="UNH15" s="96"/>
      <c r="UNI15" s="96"/>
      <c r="UNJ15" s="96"/>
      <c r="UNK15" s="96"/>
      <c r="UNL15" s="96"/>
      <c r="UNM15" s="96"/>
      <c r="UNN15" s="96"/>
      <c r="UNO15" s="96"/>
      <c r="UNP15" s="96"/>
      <c r="UNQ15" s="96"/>
      <c r="UNR15" s="96"/>
      <c r="UNS15" s="96"/>
      <c r="UNT15" s="96"/>
      <c r="UNU15" s="96"/>
      <c r="UNV15" s="96"/>
      <c r="UNW15" s="96"/>
      <c r="UNX15" s="96"/>
      <c r="UNY15" s="96"/>
      <c r="UNZ15" s="96"/>
      <c r="UOA15" s="96"/>
      <c r="UOB15" s="96"/>
      <c r="UOC15" s="96"/>
      <c r="UOD15" s="96"/>
      <c r="UOE15" s="96"/>
      <c r="UOF15" s="96"/>
      <c r="UOG15" s="96"/>
      <c r="UOH15" s="96"/>
      <c r="UOI15" s="96"/>
      <c r="UOJ15" s="96"/>
      <c r="UOK15" s="96"/>
      <c r="UOL15" s="96"/>
      <c r="UOM15" s="96"/>
      <c r="UON15" s="96"/>
      <c r="UOO15" s="96"/>
      <c r="UOP15" s="96"/>
      <c r="UOQ15" s="96"/>
      <c r="UOR15" s="96"/>
      <c r="UOS15" s="96"/>
      <c r="UOT15" s="96"/>
      <c r="UOU15" s="96"/>
      <c r="UOV15" s="96"/>
      <c r="UOW15" s="96"/>
      <c r="UOX15" s="96"/>
      <c r="UOY15" s="96"/>
      <c r="UOZ15" s="96"/>
      <c r="UPA15" s="96"/>
      <c r="UPB15" s="96"/>
      <c r="UPC15" s="96"/>
      <c r="UPD15" s="96"/>
      <c r="UPE15" s="96"/>
      <c r="UPF15" s="96"/>
      <c r="UPG15" s="96"/>
      <c r="UPH15" s="96"/>
      <c r="UPI15" s="96"/>
      <c r="UPJ15" s="96"/>
      <c r="UPK15" s="96"/>
      <c r="UPL15" s="96"/>
      <c r="UPM15" s="96"/>
      <c r="UPN15" s="96"/>
      <c r="UPO15" s="96"/>
      <c r="UPP15" s="96"/>
      <c r="UPQ15" s="96"/>
      <c r="UPR15" s="96"/>
      <c r="UPS15" s="96"/>
      <c r="UPT15" s="96"/>
      <c r="UPU15" s="96"/>
      <c r="UPV15" s="96"/>
      <c r="UPW15" s="96"/>
      <c r="UPX15" s="96"/>
      <c r="UPY15" s="96"/>
      <c r="UPZ15" s="96"/>
      <c r="UQA15" s="96"/>
      <c r="UQB15" s="96"/>
      <c r="UQC15" s="96"/>
      <c r="UQD15" s="96"/>
      <c r="UQE15" s="96"/>
      <c r="UQF15" s="96"/>
      <c r="UQG15" s="96"/>
      <c r="UQH15" s="96"/>
      <c r="UQI15" s="96"/>
      <c r="UQJ15" s="96"/>
      <c r="UQK15" s="96"/>
      <c r="UQL15" s="96"/>
      <c r="UQM15" s="96"/>
      <c r="UQN15" s="96"/>
      <c r="UQO15" s="96"/>
      <c r="UQP15" s="96"/>
      <c r="UQQ15" s="96"/>
      <c r="UQR15" s="96"/>
      <c r="UQS15" s="96"/>
      <c r="UQT15" s="96"/>
      <c r="UQU15" s="96"/>
      <c r="UQV15" s="96"/>
      <c r="UQW15" s="96"/>
      <c r="UQX15" s="96"/>
      <c r="UQY15" s="96"/>
      <c r="UQZ15" s="96"/>
      <c r="URA15" s="96"/>
      <c r="URB15" s="96"/>
      <c r="URC15" s="96"/>
      <c r="URD15" s="96"/>
      <c r="URE15" s="96"/>
      <c r="URF15" s="96"/>
      <c r="URG15" s="96"/>
      <c r="URH15" s="96"/>
      <c r="URI15" s="96"/>
      <c r="URJ15" s="96"/>
      <c r="URK15" s="96"/>
      <c r="URL15" s="96"/>
      <c r="URM15" s="96"/>
      <c r="URN15" s="96"/>
      <c r="URO15" s="96"/>
      <c r="URP15" s="96"/>
      <c r="URQ15" s="96"/>
      <c r="URR15" s="96"/>
      <c r="URS15" s="96"/>
      <c r="URT15" s="96"/>
      <c r="URU15" s="96"/>
      <c r="URV15" s="96"/>
      <c r="URW15" s="96"/>
      <c r="URX15" s="96"/>
      <c r="URY15" s="96"/>
      <c r="URZ15" s="96"/>
      <c r="USA15" s="96"/>
      <c r="USB15" s="96"/>
      <c r="USC15" s="96"/>
      <c r="USD15" s="96"/>
      <c r="USE15" s="96"/>
      <c r="USF15" s="96"/>
      <c r="USG15" s="96"/>
      <c r="USH15" s="96"/>
      <c r="USI15" s="96"/>
      <c r="USJ15" s="96"/>
      <c r="USK15" s="96"/>
      <c r="USL15" s="96"/>
      <c r="USM15" s="96"/>
      <c r="USN15" s="96"/>
      <c r="USO15" s="96"/>
      <c r="USP15" s="96"/>
      <c r="USQ15" s="96"/>
      <c r="USR15" s="96"/>
      <c r="USS15" s="96"/>
      <c r="UST15" s="96"/>
      <c r="USU15" s="96"/>
      <c r="USV15" s="96"/>
      <c r="USW15" s="96"/>
      <c r="USX15" s="96"/>
      <c r="USY15" s="96"/>
      <c r="USZ15" s="96"/>
      <c r="UTA15" s="96"/>
      <c r="UTB15" s="96"/>
      <c r="UTC15" s="96"/>
      <c r="UTD15" s="96"/>
      <c r="UTE15" s="96"/>
      <c r="UTF15" s="96"/>
      <c r="UTG15" s="96"/>
      <c r="UTH15" s="96"/>
      <c r="UTI15" s="96"/>
      <c r="UTJ15" s="96"/>
      <c r="UTK15" s="96"/>
      <c r="UTL15" s="96"/>
      <c r="UTM15" s="96"/>
      <c r="UTN15" s="96"/>
      <c r="UTO15" s="96"/>
      <c r="UTP15" s="96"/>
      <c r="UTQ15" s="96"/>
      <c r="UTR15" s="96"/>
      <c r="UTS15" s="96"/>
      <c r="UTT15" s="96"/>
      <c r="UTU15" s="96"/>
      <c r="UTV15" s="96"/>
      <c r="UTW15" s="96"/>
      <c r="UTX15" s="96"/>
      <c r="UTY15" s="96"/>
      <c r="UTZ15" s="96"/>
      <c r="UUA15" s="96"/>
      <c r="UUB15" s="96"/>
      <c r="UUC15" s="96"/>
      <c r="UUD15" s="96"/>
      <c r="UUE15" s="96"/>
      <c r="UUF15" s="96"/>
      <c r="UUG15" s="96"/>
      <c r="UUH15" s="96"/>
      <c r="UUI15" s="96"/>
      <c r="UUJ15" s="96"/>
      <c r="UUK15" s="96"/>
      <c r="UUL15" s="96"/>
      <c r="UUM15" s="96"/>
      <c r="UUN15" s="96"/>
      <c r="UUO15" s="96"/>
      <c r="UUP15" s="96"/>
      <c r="UUQ15" s="96"/>
      <c r="UUR15" s="96"/>
      <c r="UUS15" s="96"/>
      <c r="UUT15" s="96"/>
      <c r="UUU15" s="96"/>
      <c r="UUV15" s="96"/>
      <c r="UUW15" s="96"/>
      <c r="UUX15" s="96"/>
      <c r="UUY15" s="96"/>
      <c r="UUZ15" s="96"/>
      <c r="UVA15" s="96"/>
      <c r="UVB15" s="96"/>
      <c r="UVC15" s="96"/>
      <c r="UVD15" s="96"/>
      <c r="UVE15" s="96"/>
      <c r="UVF15" s="96"/>
      <c r="UVG15" s="96"/>
      <c r="UVH15" s="96"/>
      <c r="UVI15" s="96"/>
      <c r="UVJ15" s="96"/>
      <c r="UVK15" s="96"/>
      <c r="UVL15" s="96"/>
      <c r="UVM15" s="96"/>
      <c r="UVN15" s="96"/>
      <c r="UVO15" s="96"/>
      <c r="UVP15" s="96"/>
      <c r="UVQ15" s="96"/>
      <c r="UVR15" s="96"/>
      <c r="UVS15" s="96"/>
      <c r="UVT15" s="96"/>
      <c r="UVU15" s="96"/>
      <c r="UVV15" s="96"/>
      <c r="UVW15" s="96"/>
      <c r="UVX15" s="96"/>
      <c r="UVY15" s="96"/>
      <c r="UVZ15" s="96"/>
      <c r="UWA15" s="96"/>
      <c r="UWB15" s="96"/>
      <c r="UWC15" s="96"/>
      <c r="UWD15" s="96"/>
      <c r="UWE15" s="96"/>
      <c r="UWF15" s="96"/>
      <c r="UWG15" s="96"/>
      <c r="UWH15" s="96"/>
      <c r="UWI15" s="96"/>
      <c r="UWJ15" s="96"/>
      <c r="UWK15" s="96"/>
      <c r="UWL15" s="96"/>
      <c r="UWM15" s="96"/>
      <c r="UWN15" s="96"/>
      <c r="UWO15" s="96"/>
      <c r="UWP15" s="96"/>
      <c r="UWQ15" s="96"/>
      <c r="UWR15" s="96"/>
      <c r="UWS15" s="96"/>
      <c r="UWT15" s="96"/>
      <c r="UWU15" s="96"/>
      <c r="UWV15" s="96"/>
      <c r="UWW15" s="96"/>
      <c r="UWX15" s="96"/>
      <c r="UWY15" s="96"/>
      <c r="UWZ15" s="96"/>
      <c r="UXA15" s="96"/>
      <c r="UXB15" s="96"/>
      <c r="UXC15" s="96"/>
      <c r="UXD15" s="96"/>
      <c r="UXE15" s="96"/>
      <c r="UXF15" s="96"/>
      <c r="UXG15" s="96"/>
      <c r="UXH15" s="96"/>
      <c r="UXI15" s="96"/>
      <c r="UXJ15" s="96"/>
      <c r="UXK15" s="96"/>
      <c r="UXL15" s="96"/>
      <c r="UXM15" s="96"/>
      <c r="UXN15" s="96"/>
      <c r="UXO15" s="96"/>
      <c r="UXP15" s="96"/>
      <c r="UXQ15" s="96"/>
      <c r="UXR15" s="96"/>
      <c r="UXS15" s="96"/>
      <c r="UXT15" s="96"/>
      <c r="UXU15" s="96"/>
      <c r="UXV15" s="96"/>
      <c r="UXW15" s="96"/>
      <c r="UXX15" s="96"/>
      <c r="UXY15" s="96"/>
      <c r="UXZ15" s="96"/>
      <c r="UYA15" s="96"/>
      <c r="UYB15" s="96"/>
      <c r="UYC15" s="96"/>
      <c r="UYD15" s="96"/>
      <c r="UYE15" s="96"/>
      <c r="UYF15" s="96"/>
      <c r="UYG15" s="96"/>
      <c r="UYH15" s="96"/>
      <c r="UYI15" s="96"/>
      <c r="UYJ15" s="96"/>
      <c r="UYK15" s="96"/>
      <c r="UYL15" s="96"/>
      <c r="UYM15" s="96"/>
      <c r="UYN15" s="96"/>
      <c r="UYO15" s="96"/>
      <c r="UYP15" s="96"/>
      <c r="UYQ15" s="96"/>
      <c r="UYR15" s="96"/>
      <c r="UYS15" s="96"/>
      <c r="UYT15" s="96"/>
      <c r="UYU15" s="96"/>
      <c r="UYV15" s="96"/>
      <c r="UYW15" s="96"/>
      <c r="UYX15" s="96"/>
      <c r="UYY15" s="96"/>
      <c r="UYZ15" s="96"/>
      <c r="UZA15" s="96"/>
      <c r="UZB15" s="96"/>
      <c r="UZC15" s="96"/>
      <c r="UZD15" s="96"/>
      <c r="UZE15" s="96"/>
      <c r="UZF15" s="96"/>
      <c r="UZG15" s="96"/>
      <c r="UZH15" s="96"/>
      <c r="UZI15" s="96"/>
      <c r="UZJ15" s="96"/>
      <c r="UZK15" s="96"/>
      <c r="UZL15" s="96"/>
      <c r="UZM15" s="96"/>
      <c r="UZN15" s="96"/>
      <c r="UZO15" s="96"/>
      <c r="UZP15" s="96"/>
      <c r="UZQ15" s="96"/>
      <c r="UZR15" s="96"/>
      <c r="UZS15" s="96"/>
      <c r="UZT15" s="96"/>
      <c r="UZU15" s="96"/>
      <c r="UZV15" s="96"/>
      <c r="UZW15" s="96"/>
      <c r="UZX15" s="96"/>
      <c r="UZY15" s="96"/>
      <c r="UZZ15" s="96"/>
      <c r="VAA15" s="96"/>
      <c r="VAB15" s="96"/>
      <c r="VAC15" s="96"/>
      <c r="VAD15" s="96"/>
      <c r="VAE15" s="96"/>
      <c r="VAF15" s="96"/>
      <c r="VAG15" s="96"/>
      <c r="VAH15" s="96"/>
      <c r="VAI15" s="96"/>
      <c r="VAJ15" s="96"/>
      <c r="VAK15" s="96"/>
      <c r="VAL15" s="96"/>
      <c r="VAM15" s="96"/>
      <c r="VAN15" s="96"/>
      <c r="VAO15" s="96"/>
      <c r="VAP15" s="96"/>
      <c r="VAQ15" s="96"/>
      <c r="VAR15" s="96"/>
      <c r="VAS15" s="96"/>
      <c r="VAT15" s="96"/>
      <c r="VAU15" s="96"/>
      <c r="VAV15" s="96"/>
      <c r="VAW15" s="96"/>
      <c r="VAX15" s="96"/>
      <c r="VAY15" s="96"/>
      <c r="VAZ15" s="96"/>
      <c r="VBA15" s="96"/>
      <c r="VBB15" s="96"/>
      <c r="VBC15" s="96"/>
      <c r="VBD15" s="96"/>
      <c r="VBE15" s="96"/>
      <c r="VBF15" s="96"/>
      <c r="VBG15" s="96"/>
      <c r="VBH15" s="96"/>
      <c r="VBI15" s="96"/>
      <c r="VBJ15" s="96"/>
      <c r="VBK15" s="96"/>
      <c r="VBL15" s="96"/>
      <c r="VBM15" s="96"/>
      <c r="VBN15" s="96"/>
      <c r="VBO15" s="96"/>
      <c r="VBP15" s="96"/>
      <c r="VBQ15" s="96"/>
      <c r="VBR15" s="96"/>
      <c r="VBS15" s="96"/>
      <c r="VBT15" s="96"/>
      <c r="VBU15" s="96"/>
      <c r="VBV15" s="96"/>
      <c r="VBW15" s="96"/>
      <c r="VBX15" s="96"/>
      <c r="VBY15" s="96"/>
      <c r="VBZ15" s="96"/>
      <c r="VCA15" s="96"/>
      <c r="VCB15" s="96"/>
      <c r="VCC15" s="96"/>
      <c r="VCD15" s="96"/>
      <c r="VCE15" s="96"/>
      <c r="VCF15" s="96"/>
      <c r="VCG15" s="96"/>
      <c r="VCH15" s="96"/>
      <c r="VCI15" s="96"/>
      <c r="VCJ15" s="96"/>
      <c r="VCK15" s="96"/>
      <c r="VCL15" s="96"/>
      <c r="VCM15" s="96"/>
      <c r="VCN15" s="96"/>
      <c r="VCO15" s="96"/>
      <c r="VCP15" s="96"/>
      <c r="VCQ15" s="96"/>
      <c r="VCR15" s="96"/>
      <c r="VCS15" s="96"/>
      <c r="VCT15" s="96"/>
      <c r="VCU15" s="96"/>
      <c r="VCV15" s="96"/>
      <c r="VCW15" s="96"/>
      <c r="VCX15" s="96"/>
      <c r="VCY15" s="96"/>
      <c r="VCZ15" s="96"/>
      <c r="VDA15" s="96"/>
      <c r="VDB15" s="96"/>
      <c r="VDC15" s="96"/>
      <c r="VDD15" s="96"/>
      <c r="VDE15" s="96"/>
      <c r="VDF15" s="96"/>
      <c r="VDG15" s="96"/>
      <c r="VDH15" s="96"/>
      <c r="VDI15" s="96"/>
      <c r="VDJ15" s="96"/>
      <c r="VDK15" s="96"/>
      <c r="VDL15" s="96"/>
      <c r="VDM15" s="96"/>
      <c r="VDN15" s="96"/>
      <c r="VDO15" s="96"/>
      <c r="VDP15" s="96"/>
      <c r="VDQ15" s="96"/>
      <c r="VDR15" s="96"/>
      <c r="VDS15" s="96"/>
      <c r="VDT15" s="96"/>
      <c r="VDU15" s="96"/>
      <c r="VDV15" s="96"/>
      <c r="VDW15" s="96"/>
      <c r="VDX15" s="96"/>
      <c r="VDY15" s="96"/>
      <c r="VDZ15" s="96"/>
      <c r="VEA15" s="96"/>
      <c r="VEB15" s="96"/>
      <c r="VEC15" s="96"/>
      <c r="VED15" s="96"/>
      <c r="VEE15" s="96"/>
      <c r="VEF15" s="96"/>
      <c r="VEG15" s="96"/>
      <c r="VEH15" s="96"/>
      <c r="VEI15" s="96"/>
      <c r="VEJ15" s="96"/>
      <c r="VEK15" s="96"/>
      <c r="VEL15" s="96"/>
      <c r="VEM15" s="96"/>
      <c r="VEN15" s="96"/>
      <c r="VEO15" s="96"/>
      <c r="VEP15" s="96"/>
      <c r="VEQ15" s="96"/>
      <c r="VER15" s="96"/>
      <c r="VES15" s="96"/>
      <c r="VET15" s="96"/>
      <c r="VEU15" s="96"/>
      <c r="VEV15" s="96"/>
      <c r="VEW15" s="96"/>
      <c r="VEX15" s="96"/>
      <c r="VEY15" s="96"/>
      <c r="VEZ15" s="96"/>
      <c r="VFA15" s="96"/>
      <c r="VFB15" s="96"/>
      <c r="VFC15" s="96"/>
      <c r="VFD15" s="96"/>
      <c r="VFE15" s="96"/>
      <c r="VFF15" s="96"/>
      <c r="VFG15" s="96"/>
      <c r="VFH15" s="96"/>
      <c r="VFI15" s="96"/>
      <c r="VFJ15" s="96"/>
      <c r="VFK15" s="96"/>
      <c r="VFL15" s="96"/>
      <c r="VFM15" s="96"/>
      <c r="VFN15" s="96"/>
      <c r="VFO15" s="96"/>
      <c r="VFP15" s="96"/>
      <c r="VFQ15" s="96"/>
      <c r="VFR15" s="96"/>
      <c r="VFS15" s="96"/>
      <c r="VFT15" s="96"/>
      <c r="VFU15" s="96"/>
      <c r="VFV15" s="96"/>
      <c r="VFW15" s="96"/>
      <c r="VFX15" s="96"/>
      <c r="VFY15" s="96"/>
      <c r="VFZ15" s="96"/>
      <c r="VGA15" s="96"/>
      <c r="VGB15" s="96"/>
      <c r="VGC15" s="96"/>
      <c r="VGD15" s="96"/>
      <c r="VGE15" s="96"/>
      <c r="VGF15" s="96"/>
      <c r="VGG15" s="96"/>
      <c r="VGH15" s="96"/>
      <c r="VGI15" s="96"/>
      <c r="VGJ15" s="96"/>
      <c r="VGK15" s="96"/>
      <c r="VGL15" s="96"/>
      <c r="VGM15" s="96"/>
      <c r="VGN15" s="96"/>
      <c r="VGO15" s="96"/>
      <c r="VGP15" s="96"/>
      <c r="VGQ15" s="96"/>
      <c r="VGR15" s="96"/>
      <c r="VGS15" s="96"/>
      <c r="VGT15" s="96"/>
      <c r="VGU15" s="96"/>
      <c r="VGV15" s="96"/>
      <c r="VGW15" s="96"/>
      <c r="VGX15" s="96"/>
      <c r="VGY15" s="96"/>
      <c r="VGZ15" s="96"/>
      <c r="VHA15" s="96"/>
      <c r="VHB15" s="96"/>
      <c r="VHC15" s="96"/>
      <c r="VHD15" s="96"/>
      <c r="VHE15" s="96"/>
      <c r="VHF15" s="96"/>
      <c r="VHG15" s="96"/>
      <c r="VHH15" s="96"/>
      <c r="VHI15" s="96"/>
      <c r="VHJ15" s="96"/>
      <c r="VHK15" s="96"/>
      <c r="VHL15" s="96"/>
      <c r="VHM15" s="96"/>
      <c r="VHN15" s="96"/>
      <c r="VHO15" s="96"/>
      <c r="VHP15" s="96"/>
      <c r="VHQ15" s="96"/>
      <c r="VHR15" s="96"/>
      <c r="VHS15" s="96"/>
      <c r="VHT15" s="96"/>
      <c r="VHU15" s="96"/>
      <c r="VHV15" s="96"/>
      <c r="VHW15" s="96"/>
      <c r="VHX15" s="96"/>
      <c r="VHY15" s="96"/>
      <c r="VHZ15" s="96"/>
      <c r="VIA15" s="96"/>
      <c r="VIB15" s="96"/>
      <c r="VIC15" s="96"/>
      <c r="VID15" s="96"/>
      <c r="VIE15" s="96"/>
      <c r="VIF15" s="96"/>
      <c r="VIG15" s="96"/>
      <c r="VIH15" s="96"/>
      <c r="VII15" s="96"/>
      <c r="VIJ15" s="96"/>
      <c r="VIK15" s="96"/>
      <c r="VIL15" s="96"/>
      <c r="VIM15" s="96"/>
      <c r="VIN15" s="96"/>
      <c r="VIO15" s="96"/>
      <c r="VIP15" s="96"/>
      <c r="VIQ15" s="96"/>
      <c r="VIR15" s="96"/>
      <c r="VIS15" s="96"/>
      <c r="VIT15" s="96"/>
      <c r="VIU15" s="96"/>
      <c r="VIV15" s="96"/>
      <c r="VIW15" s="96"/>
      <c r="VIX15" s="96"/>
      <c r="VIY15" s="96"/>
      <c r="VIZ15" s="96"/>
      <c r="VJA15" s="96"/>
      <c r="VJB15" s="96"/>
      <c r="VJC15" s="96"/>
      <c r="VJD15" s="96"/>
      <c r="VJE15" s="96"/>
      <c r="VJF15" s="96"/>
      <c r="VJG15" s="96"/>
      <c r="VJH15" s="96"/>
      <c r="VJI15" s="96"/>
      <c r="VJJ15" s="96"/>
      <c r="VJK15" s="96"/>
      <c r="VJL15" s="96"/>
      <c r="VJM15" s="96"/>
      <c r="VJN15" s="96"/>
      <c r="VJO15" s="96"/>
      <c r="VJP15" s="96"/>
      <c r="VJQ15" s="96"/>
      <c r="VJR15" s="96"/>
      <c r="VJS15" s="96"/>
      <c r="VJT15" s="96"/>
      <c r="VJU15" s="96"/>
      <c r="VJV15" s="96"/>
      <c r="VJW15" s="96"/>
      <c r="VJX15" s="96"/>
      <c r="VJY15" s="96"/>
      <c r="VJZ15" s="96"/>
      <c r="VKA15" s="96"/>
      <c r="VKB15" s="96"/>
      <c r="VKC15" s="96"/>
      <c r="VKD15" s="96"/>
      <c r="VKE15" s="96"/>
      <c r="VKF15" s="96"/>
      <c r="VKG15" s="96"/>
      <c r="VKH15" s="96"/>
      <c r="VKI15" s="96"/>
      <c r="VKJ15" s="96"/>
      <c r="VKK15" s="96"/>
      <c r="VKL15" s="96"/>
      <c r="VKM15" s="96"/>
      <c r="VKN15" s="96"/>
      <c r="VKO15" s="96"/>
      <c r="VKP15" s="96"/>
      <c r="VKQ15" s="96"/>
      <c r="VKR15" s="96"/>
      <c r="VKS15" s="96"/>
      <c r="VKT15" s="96"/>
      <c r="VKU15" s="96"/>
      <c r="VKV15" s="96"/>
      <c r="VKW15" s="96"/>
      <c r="VKX15" s="96"/>
      <c r="VKY15" s="96"/>
      <c r="VKZ15" s="96"/>
      <c r="VLA15" s="96"/>
      <c r="VLB15" s="96"/>
      <c r="VLC15" s="96"/>
      <c r="VLD15" s="96"/>
      <c r="VLE15" s="96"/>
      <c r="VLF15" s="96"/>
      <c r="VLG15" s="96"/>
      <c r="VLH15" s="96"/>
      <c r="VLI15" s="96"/>
      <c r="VLJ15" s="96"/>
      <c r="VLK15" s="96"/>
      <c r="VLL15" s="96"/>
      <c r="VLM15" s="96"/>
      <c r="VLN15" s="96"/>
      <c r="VLO15" s="96"/>
      <c r="VLP15" s="96"/>
      <c r="VLQ15" s="96"/>
      <c r="VLR15" s="96"/>
      <c r="VLS15" s="96"/>
      <c r="VLT15" s="96"/>
      <c r="VLU15" s="96"/>
      <c r="VLV15" s="96"/>
      <c r="VLW15" s="96"/>
      <c r="VLX15" s="96"/>
      <c r="VLY15" s="96"/>
      <c r="VLZ15" s="96"/>
      <c r="VMA15" s="96"/>
      <c r="VMB15" s="96"/>
      <c r="VMC15" s="96"/>
      <c r="VMD15" s="96"/>
      <c r="VME15" s="96"/>
      <c r="VMF15" s="96"/>
      <c r="VMG15" s="96"/>
      <c r="VMH15" s="96"/>
      <c r="VMI15" s="96"/>
      <c r="VMJ15" s="96"/>
      <c r="VMK15" s="96"/>
      <c r="VML15" s="96"/>
      <c r="VMM15" s="96"/>
      <c r="VMN15" s="96"/>
      <c r="VMO15" s="96"/>
      <c r="VMP15" s="96"/>
      <c r="VMQ15" s="96"/>
      <c r="VMR15" s="96"/>
      <c r="VMS15" s="96"/>
      <c r="VMT15" s="96"/>
      <c r="VMU15" s="96"/>
      <c r="VMV15" s="96"/>
      <c r="VMW15" s="96"/>
      <c r="VMX15" s="96"/>
      <c r="VMY15" s="96"/>
      <c r="VMZ15" s="96"/>
      <c r="VNA15" s="96"/>
      <c r="VNB15" s="96"/>
      <c r="VNC15" s="96"/>
      <c r="VND15" s="96"/>
      <c r="VNE15" s="96"/>
      <c r="VNF15" s="96"/>
      <c r="VNG15" s="96"/>
      <c r="VNH15" s="96"/>
      <c r="VNI15" s="96"/>
      <c r="VNJ15" s="96"/>
      <c r="VNK15" s="96"/>
      <c r="VNL15" s="96"/>
      <c r="VNM15" s="96"/>
      <c r="VNN15" s="96"/>
      <c r="VNO15" s="96"/>
      <c r="VNP15" s="96"/>
      <c r="VNQ15" s="96"/>
      <c r="VNR15" s="96"/>
      <c r="VNS15" s="96"/>
      <c r="VNT15" s="96"/>
      <c r="VNU15" s="96"/>
      <c r="VNV15" s="96"/>
      <c r="VNW15" s="96"/>
      <c r="VNX15" s="96"/>
      <c r="VNY15" s="96"/>
      <c r="VNZ15" s="96"/>
      <c r="VOA15" s="96"/>
      <c r="VOB15" s="96"/>
      <c r="VOC15" s="96"/>
      <c r="VOD15" s="96"/>
      <c r="VOE15" s="96"/>
      <c r="VOF15" s="96"/>
      <c r="VOG15" s="96"/>
      <c r="VOH15" s="96"/>
      <c r="VOI15" s="96"/>
      <c r="VOJ15" s="96"/>
      <c r="VOK15" s="96"/>
      <c r="VOL15" s="96"/>
      <c r="VOM15" s="96"/>
      <c r="VON15" s="96"/>
      <c r="VOO15" s="96"/>
      <c r="VOP15" s="96"/>
      <c r="VOQ15" s="96"/>
      <c r="VOR15" s="96"/>
      <c r="VOS15" s="96"/>
      <c r="VOT15" s="96"/>
      <c r="VOU15" s="96"/>
      <c r="VOV15" s="96"/>
      <c r="VOW15" s="96"/>
      <c r="VOX15" s="96"/>
      <c r="VOY15" s="96"/>
      <c r="VOZ15" s="96"/>
      <c r="VPA15" s="96"/>
      <c r="VPB15" s="96"/>
      <c r="VPC15" s="96"/>
      <c r="VPD15" s="96"/>
      <c r="VPE15" s="96"/>
      <c r="VPF15" s="96"/>
      <c r="VPG15" s="96"/>
      <c r="VPH15" s="96"/>
      <c r="VPI15" s="96"/>
      <c r="VPJ15" s="96"/>
      <c r="VPK15" s="96"/>
      <c r="VPL15" s="96"/>
      <c r="VPM15" s="96"/>
      <c r="VPN15" s="96"/>
      <c r="VPO15" s="96"/>
      <c r="VPP15" s="96"/>
      <c r="VPQ15" s="96"/>
      <c r="VPR15" s="96"/>
      <c r="VPS15" s="96"/>
      <c r="VPT15" s="96"/>
      <c r="VPU15" s="96"/>
      <c r="VPV15" s="96"/>
      <c r="VPW15" s="96"/>
      <c r="VPX15" s="96"/>
      <c r="VPY15" s="96"/>
      <c r="VPZ15" s="96"/>
      <c r="VQA15" s="96"/>
      <c r="VQB15" s="96"/>
      <c r="VQC15" s="96"/>
      <c r="VQD15" s="96"/>
      <c r="VQE15" s="96"/>
      <c r="VQF15" s="96"/>
      <c r="VQG15" s="96"/>
      <c r="VQH15" s="96"/>
      <c r="VQI15" s="96"/>
      <c r="VQJ15" s="96"/>
      <c r="VQK15" s="96"/>
      <c r="VQL15" s="96"/>
      <c r="VQM15" s="96"/>
      <c r="VQN15" s="96"/>
      <c r="VQO15" s="96"/>
      <c r="VQP15" s="96"/>
      <c r="VQQ15" s="96"/>
      <c r="VQR15" s="96"/>
      <c r="VQS15" s="96"/>
      <c r="VQT15" s="96"/>
      <c r="VQU15" s="96"/>
      <c r="VQV15" s="96"/>
      <c r="VQW15" s="96"/>
      <c r="VQX15" s="96"/>
      <c r="VQY15" s="96"/>
      <c r="VQZ15" s="96"/>
      <c r="VRA15" s="96"/>
      <c r="VRB15" s="96"/>
      <c r="VRC15" s="96"/>
      <c r="VRD15" s="96"/>
      <c r="VRE15" s="96"/>
      <c r="VRF15" s="96"/>
      <c r="VRG15" s="96"/>
      <c r="VRH15" s="96"/>
      <c r="VRI15" s="96"/>
      <c r="VRJ15" s="96"/>
      <c r="VRK15" s="96"/>
      <c r="VRL15" s="96"/>
      <c r="VRM15" s="96"/>
      <c r="VRN15" s="96"/>
      <c r="VRO15" s="96"/>
      <c r="VRP15" s="96"/>
      <c r="VRQ15" s="96"/>
      <c r="VRR15" s="96"/>
      <c r="VRS15" s="96"/>
      <c r="VRT15" s="96"/>
      <c r="VRU15" s="96"/>
      <c r="VRV15" s="96"/>
      <c r="VRW15" s="96"/>
      <c r="VRX15" s="96"/>
      <c r="VRY15" s="96"/>
      <c r="VRZ15" s="96"/>
      <c r="VSA15" s="96"/>
      <c r="VSB15" s="96"/>
      <c r="VSC15" s="96"/>
      <c r="VSD15" s="96"/>
      <c r="VSE15" s="96"/>
      <c r="VSF15" s="96"/>
      <c r="VSG15" s="96"/>
      <c r="VSH15" s="96"/>
      <c r="VSI15" s="96"/>
      <c r="VSJ15" s="96"/>
      <c r="VSK15" s="96"/>
      <c r="VSL15" s="96"/>
      <c r="VSM15" s="96"/>
      <c r="VSN15" s="96"/>
      <c r="VSO15" s="96"/>
      <c r="VSP15" s="96"/>
      <c r="VSQ15" s="96"/>
      <c r="VSR15" s="96"/>
      <c r="VSS15" s="96"/>
      <c r="VST15" s="96"/>
      <c r="VSU15" s="96"/>
      <c r="VSV15" s="96"/>
      <c r="VSW15" s="96"/>
      <c r="VSX15" s="96"/>
      <c r="VSY15" s="96"/>
      <c r="VSZ15" s="96"/>
      <c r="VTA15" s="96"/>
      <c r="VTB15" s="96"/>
      <c r="VTC15" s="96"/>
      <c r="VTD15" s="96"/>
      <c r="VTE15" s="96"/>
      <c r="VTF15" s="96"/>
      <c r="VTG15" s="96"/>
      <c r="VTH15" s="96"/>
      <c r="VTI15" s="96"/>
      <c r="VTJ15" s="96"/>
      <c r="VTK15" s="96"/>
      <c r="VTL15" s="96"/>
      <c r="VTM15" s="96"/>
      <c r="VTN15" s="96"/>
      <c r="VTO15" s="96"/>
      <c r="VTP15" s="96"/>
      <c r="VTQ15" s="96"/>
      <c r="VTR15" s="96"/>
      <c r="VTS15" s="96"/>
      <c r="VTT15" s="96"/>
      <c r="VTU15" s="96"/>
      <c r="VTV15" s="96"/>
      <c r="VTW15" s="96"/>
      <c r="VTX15" s="96"/>
      <c r="VTY15" s="96"/>
      <c r="VTZ15" s="96"/>
      <c r="VUA15" s="96"/>
      <c r="VUB15" s="96"/>
      <c r="VUC15" s="96"/>
      <c r="VUD15" s="96"/>
      <c r="VUE15" s="96"/>
      <c r="VUF15" s="96"/>
      <c r="VUG15" s="96"/>
      <c r="VUH15" s="96"/>
      <c r="VUI15" s="96"/>
      <c r="VUJ15" s="96"/>
      <c r="VUK15" s="96"/>
      <c r="VUL15" s="96"/>
      <c r="VUM15" s="96"/>
      <c r="VUN15" s="96"/>
      <c r="VUO15" s="96"/>
      <c r="VUP15" s="96"/>
      <c r="VUQ15" s="96"/>
      <c r="VUR15" s="96"/>
      <c r="VUS15" s="96"/>
      <c r="VUT15" s="96"/>
      <c r="VUU15" s="96"/>
      <c r="VUV15" s="96"/>
      <c r="VUW15" s="96"/>
      <c r="VUX15" s="96"/>
      <c r="VUY15" s="96"/>
      <c r="VUZ15" s="96"/>
      <c r="VVA15" s="96"/>
      <c r="VVB15" s="96"/>
      <c r="VVC15" s="96"/>
      <c r="VVD15" s="96"/>
      <c r="VVE15" s="96"/>
      <c r="VVF15" s="96"/>
      <c r="VVG15" s="96"/>
      <c r="VVH15" s="96"/>
      <c r="VVI15" s="96"/>
      <c r="VVJ15" s="96"/>
      <c r="VVK15" s="96"/>
      <c r="VVL15" s="96"/>
      <c r="VVM15" s="96"/>
      <c r="VVN15" s="96"/>
      <c r="VVO15" s="96"/>
      <c r="VVP15" s="96"/>
      <c r="VVQ15" s="96"/>
      <c r="VVR15" s="96"/>
      <c r="VVS15" s="96"/>
      <c r="VVT15" s="96"/>
      <c r="VVU15" s="96"/>
      <c r="VVV15" s="96"/>
      <c r="VVW15" s="96"/>
      <c r="VVX15" s="96"/>
      <c r="VVY15" s="96"/>
      <c r="VVZ15" s="96"/>
      <c r="VWA15" s="96"/>
      <c r="VWB15" s="96"/>
      <c r="VWC15" s="96"/>
      <c r="VWD15" s="96"/>
      <c r="VWE15" s="96"/>
      <c r="VWF15" s="96"/>
      <c r="VWG15" s="96"/>
      <c r="VWH15" s="96"/>
      <c r="VWI15" s="96"/>
      <c r="VWJ15" s="96"/>
      <c r="VWK15" s="96"/>
      <c r="VWL15" s="96"/>
      <c r="VWM15" s="96"/>
      <c r="VWN15" s="96"/>
      <c r="VWO15" s="96"/>
      <c r="VWP15" s="96"/>
      <c r="VWQ15" s="96"/>
      <c r="VWR15" s="96"/>
      <c r="VWS15" s="96"/>
      <c r="VWT15" s="96"/>
      <c r="VWU15" s="96"/>
      <c r="VWV15" s="96"/>
      <c r="VWW15" s="96"/>
      <c r="VWX15" s="96"/>
      <c r="VWY15" s="96"/>
      <c r="VWZ15" s="96"/>
      <c r="VXA15" s="96"/>
      <c r="VXB15" s="96"/>
      <c r="VXC15" s="96"/>
      <c r="VXD15" s="96"/>
      <c r="VXE15" s="96"/>
      <c r="VXF15" s="96"/>
      <c r="VXG15" s="96"/>
      <c r="VXH15" s="96"/>
      <c r="VXI15" s="96"/>
      <c r="VXJ15" s="96"/>
      <c r="VXK15" s="96"/>
      <c r="VXL15" s="96"/>
      <c r="VXM15" s="96"/>
      <c r="VXN15" s="96"/>
      <c r="VXO15" s="96"/>
      <c r="VXP15" s="96"/>
      <c r="VXQ15" s="96"/>
      <c r="VXR15" s="96"/>
      <c r="VXS15" s="96"/>
      <c r="VXT15" s="96"/>
      <c r="VXU15" s="96"/>
      <c r="VXV15" s="96"/>
      <c r="VXW15" s="96"/>
      <c r="VXX15" s="96"/>
      <c r="VXY15" s="96"/>
      <c r="VXZ15" s="96"/>
      <c r="VYA15" s="96"/>
      <c r="VYB15" s="96"/>
      <c r="VYC15" s="96"/>
      <c r="VYD15" s="96"/>
      <c r="VYE15" s="96"/>
      <c r="VYF15" s="96"/>
      <c r="VYG15" s="96"/>
      <c r="VYH15" s="96"/>
      <c r="VYI15" s="96"/>
      <c r="VYJ15" s="96"/>
      <c r="VYK15" s="96"/>
      <c r="VYL15" s="96"/>
      <c r="VYM15" s="96"/>
      <c r="VYN15" s="96"/>
      <c r="VYO15" s="96"/>
      <c r="VYP15" s="96"/>
      <c r="VYQ15" s="96"/>
      <c r="VYR15" s="96"/>
      <c r="VYS15" s="96"/>
      <c r="VYT15" s="96"/>
      <c r="VYU15" s="96"/>
      <c r="VYV15" s="96"/>
      <c r="VYW15" s="96"/>
      <c r="VYX15" s="96"/>
      <c r="VYY15" s="96"/>
      <c r="VYZ15" s="96"/>
      <c r="VZA15" s="96"/>
      <c r="VZB15" s="96"/>
      <c r="VZC15" s="96"/>
      <c r="VZD15" s="96"/>
      <c r="VZE15" s="96"/>
      <c r="VZF15" s="96"/>
      <c r="VZG15" s="96"/>
      <c r="VZH15" s="96"/>
      <c r="VZI15" s="96"/>
      <c r="VZJ15" s="96"/>
      <c r="VZK15" s="96"/>
      <c r="VZL15" s="96"/>
      <c r="VZM15" s="96"/>
      <c r="VZN15" s="96"/>
      <c r="VZO15" s="96"/>
      <c r="VZP15" s="96"/>
      <c r="VZQ15" s="96"/>
      <c r="VZR15" s="96"/>
      <c r="VZS15" s="96"/>
      <c r="VZT15" s="96"/>
      <c r="VZU15" s="96"/>
      <c r="VZV15" s="96"/>
      <c r="VZW15" s="96"/>
      <c r="VZX15" s="96"/>
      <c r="VZY15" s="96"/>
      <c r="VZZ15" s="96"/>
      <c r="WAA15" s="96"/>
      <c r="WAB15" s="96"/>
      <c r="WAC15" s="96"/>
      <c r="WAD15" s="96"/>
      <c r="WAE15" s="96"/>
      <c r="WAF15" s="96"/>
      <c r="WAG15" s="96"/>
      <c r="WAH15" s="96"/>
      <c r="WAI15" s="96"/>
      <c r="WAJ15" s="96"/>
      <c r="WAK15" s="96"/>
      <c r="WAL15" s="96"/>
      <c r="WAM15" s="96"/>
      <c r="WAN15" s="96"/>
      <c r="WAO15" s="96"/>
      <c r="WAP15" s="96"/>
      <c r="WAQ15" s="96"/>
      <c r="WAR15" s="96"/>
      <c r="WAS15" s="96"/>
      <c r="WAT15" s="96"/>
      <c r="WAU15" s="96"/>
      <c r="WAV15" s="96"/>
      <c r="WAW15" s="96"/>
      <c r="WAX15" s="96"/>
      <c r="WAY15" s="96"/>
      <c r="WAZ15" s="96"/>
      <c r="WBA15" s="96"/>
      <c r="WBB15" s="96"/>
      <c r="WBC15" s="96"/>
      <c r="WBD15" s="96"/>
      <c r="WBE15" s="96"/>
      <c r="WBF15" s="96"/>
      <c r="WBG15" s="96"/>
      <c r="WBH15" s="96"/>
      <c r="WBI15" s="96"/>
      <c r="WBJ15" s="96"/>
      <c r="WBK15" s="96"/>
      <c r="WBL15" s="96"/>
      <c r="WBM15" s="96"/>
      <c r="WBN15" s="96"/>
      <c r="WBO15" s="96"/>
      <c r="WBP15" s="96"/>
      <c r="WBQ15" s="96"/>
      <c r="WBR15" s="96"/>
      <c r="WBS15" s="96"/>
      <c r="WBT15" s="96"/>
      <c r="WBU15" s="96"/>
      <c r="WBV15" s="96"/>
      <c r="WBW15" s="96"/>
      <c r="WBX15" s="96"/>
      <c r="WBY15" s="96"/>
      <c r="WBZ15" s="96"/>
      <c r="WCA15" s="96"/>
      <c r="WCB15" s="96"/>
      <c r="WCC15" s="96"/>
      <c r="WCD15" s="96"/>
      <c r="WCE15" s="96"/>
      <c r="WCF15" s="96"/>
      <c r="WCG15" s="96"/>
      <c r="WCH15" s="96"/>
      <c r="WCI15" s="96"/>
      <c r="WCJ15" s="96"/>
      <c r="WCK15" s="96"/>
      <c r="WCL15" s="96"/>
      <c r="WCM15" s="96"/>
      <c r="WCN15" s="96"/>
      <c r="WCO15" s="96"/>
      <c r="WCP15" s="96"/>
      <c r="WCQ15" s="96"/>
      <c r="WCR15" s="96"/>
      <c r="WCS15" s="96"/>
      <c r="WCT15" s="96"/>
      <c r="WCU15" s="96"/>
      <c r="WCV15" s="96"/>
      <c r="WCW15" s="96"/>
      <c r="WCX15" s="96"/>
      <c r="WCY15" s="96"/>
      <c r="WCZ15" s="96"/>
      <c r="WDA15" s="96"/>
      <c r="WDB15" s="96"/>
      <c r="WDC15" s="96"/>
      <c r="WDD15" s="96"/>
      <c r="WDE15" s="96"/>
      <c r="WDF15" s="96"/>
      <c r="WDG15" s="96"/>
      <c r="WDH15" s="96"/>
      <c r="WDI15" s="96"/>
      <c r="WDJ15" s="96"/>
      <c r="WDK15" s="96"/>
      <c r="WDL15" s="96"/>
      <c r="WDM15" s="96"/>
      <c r="WDN15" s="96"/>
      <c r="WDO15" s="96"/>
      <c r="WDP15" s="96"/>
      <c r="WDQ15" s="96"/>
      <c r="WDR15" s="96"/>
      <c r="WDS15" s="96"/>
      <c r="WDT15" s="96"/>
      <c r="WDU15" s="96"/>
      <c r="WDV15" s="96"/>
      <c r="WDW15" s="96"/>
      <c r="WDX15" s="96"/>
      <c r="WDY15" s="96"/>
      <c r="WDZ15" s="96"/>
      <c r="WEA15" s="96"/>
      <c r="WEB15" s="96"/>
      <c r="WEC15" s="96"/>
      <c r="WED15" s="96"/>
      <c r="WEE15" s="96"/>
      <c r="WEF15" s="96"/>
      <c r="WEG15" s="96"/>
      <c r="WEH15" s="96"/>
      <c r="WEI15" s="96"/>
      <c r="WEJ15" s="96"/>
      <c r="WEK15" s="96"/>
      <c r="WEL15" s="96"/>
      <c r="WEM15" s="96"/>
      <c r="WEN15" s="96"/>
      <c r="WEO15" s="96"/>
      <c r="WEP15" s="96"/>
      <c r="WEQ15" s="96"/>
      <c r="WER15" s="96"/>
      <c r="WES15" s="96"/>
      <c r="WET15" s="96"/>
      <c r="WEU15" s="96"/>
      <c r="WEV15" s="96"/>
      <c r="WEW15" s="96"/>
      <c r="WEX15" s="96"/>
      <c r="WEY15" s="96"/>
      <c r="WEZ15" s="96"/>
      <c r="WFA15" s="96"/>
      <c r="WFB15" s="96"/>
      <c r="WFC15" s="96"/>
      <c r="WFD15" s="96"/>
      <c r="WFE15" s="96"/>
      <c r="WFF15" s="96"/>
      <c r="WFG15" s="96"/>
      <c r="WFH15" s="96"/>
      <c r="WFI15" s="96"/>
      <c r="WFJ15" s="96"/>
      <c r="WFK15" s="96"/>
      <c r="WFL15" s="96"/>
      <c r="WFM15" s="96"/>
      <c r="WFN15" s="96"/>
      <c r="WFO15" s="96"/>
      <c r="WFP15" s="96"/>
      <c r="WFQ15" s="96"/>
      <c r="WFR15" s="96"/>
      <c r="WFS15" s="96"/>
      <c r="WFT15" s="96"/>
      <c r="WFU15" s="96"/>
      <c r="WFV15" s="96"/>
      <c r="WFW15" s="96"/>
      <c r="WFX15" s="96"/>
      <c r="WFY15" s="96"/>
      <c r="WFZ15" s="96"/>
      <c r="WGA15" s="96"/>
      <c r="WGB15" s="96"/>
      <c r="WGC15" s="96"/>
      <c r="WGD15" s="96"/>
      <c r="WGE15" s="96"/>
      <c r="WGF15" s="96"/>
      <c r="WGG15" s="96"/>
      <c r="WGH15" s="96"/>
      <c r="WGI15" s="96"/>
      <c r="WGJ15" s="96"/>
      <c r="WGK15" s="96"/>
      <c r="WGL15" s="96"/>
      <c r="WGM15" s="96"/>
      <c r="WGN15" s="96"/>
      <c r="WGO15" s="96"/>
      <c r="WGP15" s="96"/>
      <c r="WGQ15" s="96"/>
      <c r="WGR15" s="96"/>
      <c r="WGS15" s="96"/>
      <c r="WGT15" s="96"/>
      <c r="WGU15" s="96"/>
      <c r="WGV15" s="96"/>
      <c r="WGW15" s="96"/>
      <c r="WGX15" s="96"/>
      <c r="WGY15" s="96"/>
      <c r="WGZ15" s="96"/>
      <c r="WHA15" s="96"/>
      <c r="WHB15" s="96"/>
      <c r="WHC15" s="96"/>
      <c r="WHD15" s="96"/>
      <c r="WHE15" s="96"/>
      <c r="WHF15" s="96"/>
      <c r="WHG15" s="96"/>
      <c r="WHH15" s="96"/>
      <c r="WHI15" s="96"/>
      <c r="WHJ15" s="96"/>
      <c r="WHK15" s="96"/>
      <c r="WHL15" s="96"/>
      <c r="WHM15" s="96"/>
      <c r="WHN15" s="96"/>
      <c r="WHO15" s="96"/>
      <c r="WHP15" s="96"/>
      <c r="WHQ15" s="96"/>
      <c r="WHR15" s="96"/>
      <c r="WHS15" s="96"/>
      <c r="WHT15" s="96"/>
      <c r="WHU15" s="96"/>
      <c r="WHV15" s="96"/>
      <c r="WHW15" s="96"/>
      <c r="WHX15" s="96"/>
      <c r="WHY15" s="96"/>
      <c r="WHZ15" s="96"/>
      <c r="WIA15" s="96"/>
      <c r="WIB15" s="96"/>
      <c r="WIC15" s="96"/>
      <c r="WID15" s="96"/>
      <c r="WIE15" s="96"/>
      <c r="WIF15" s="96"/>
      <c r="WIG15" s="96"/>
      <c r="WIH15" s="96"/>
      <c r="WII15" s="96"/>
      <c r="WIJ15" s="96"/>
      <c r="WIK15" s="96"/>
      <c r="WIL15" s="96"/>
      <c r="WIM15" s="96"/>
      <c r="WIN15" s="96"/>
      <c r="WIO15" s="96"/>
      <c r="WIP15" s="96"/>
      <c r="WIQ15" s="96"/>
      <c r="WIR15" s="96"/>
      <c r="WIS15" s="96"/>
      <c r="WIT15" s="96"/>
      <c r="WIU15" s="96"/>
      <c r="WIV15" s="96"/>
      <c r="WIW15" s="96"/>
      <c r="WIX15" s="96"/>
      <c r="WIY15" s="96"/>
      <c r="WIZ15" s="96"/>
      <c r="WJA15" s="96"/>
      <c r="WJB15" s="96"/>
      <c r="WJC15" s="96"/>
      <c r="WJD15" s="96"/>
      <c r="WJE15" s="96"/>
      <c r="WJF15" s="96"/>
      <c r="WJG15" s="96"/>
      <c r="WJH15" s="96"/>
      <c r="WJI15" s="96"/>
      <c r="WJJ15" s="96"/>
      <c r="WJK15" s="96"/>
      <c r="WJL15" s="96"/>
      <c r="WJM15" s="96"/>
      <c r="WJN15" s="96"/>
      <c r="WJO15" s="96"/>
      <c r="WJP15" s="96"/>
      <c r="WJQ15" s="96"/>
      <c r="WJR15" s="96"/>
      <c r="WJS15" s="96"/>
      <c r="WJT15" s="96"/>
      <c r="WJU15" s="96"/>
      <c r="WJV15" s="96"/>
      <c r="WJW15" s="96"/>
      <c r="WJX15" s="96"/>
      <c r="WJY15" s="96"/>
      <c r="WJZ15" s="96"/>
      <c r="WKA15" s="96"/>
      <c r="WKB15" s="96"/>
      <c r="WKC15" s="96"/>
      <c r="WKD15" s="96"/>
      <c r="WKE15" s="96"/>
      <c r="WKF15" s="96"/>
      <c r="WKG15" s="96"/>
      <c r="WKH15" s="96"/>
      <c r="WKI15" s="96"/>
      <c r="WKJ15" s="96"/>
      <c r="WKK15" s="96"/>
      <c r="WKL15" s="96"/>
      <c r="WKM15" s="96"/>
      <c r="WKN15" s="96"/>
      <c r="WKO15" s="96"/>
      <c r="WKP15" s="96"/>
      <c r="WKQ15" s="96"/>
      <c r="WKR15" s="96"/>
      <c r="WKS15" s="96"/>
      <c r="WKT15" s="96"/>
      <c r="WKU15" s="96"/>
      <c r="WKV15" s="96"/>
      <c r="WKW15" s="96"/>
      <c r="WKX15" s="96"/>
      <c r="WKY15" s="96"/>
      <c r="WKZ15" s="96"/>
      <c r="WLA15" s="96"/>
      <c r="WLB15" s="96"/>
      <c r="WLC15" s="96"/>
      <c r="WLD15" s="96"/>
      <c r="WLE15" s="96"/>
      <c r="WLF15" s="96"/>
      <c r="WLG15" s="96"/>
      <c r="WLH15" s="96"/>
      <c r="WLI15" s="96"/>
      <c r="WLJ15" s="96"/>
      <c r="WLK15" s="96"/>
      <c r="WLL15" s="96"/>
      <c r="WLM15" s="96"/>
      <c r="WLN15" s="96"/>
      <c r="WLO15" s="96"/>
      <c r="WLP15" s="96"/>
      <c r="WLQ15" s="96"/>
      <c r="WLR15" s="96"/>
      <c r="WLS15" s="96"/>
      <c r="WLT15" s="96"/>
      <c r="WLU15" s="96"/>
      <c r="WLV15" s="96"/>
      <c r="WLW15" s="96"/>
      <c r="WLX15" s="96"/>
      <c r="WLY15" s="96"/>
      <c r="WLZ15" s="96"/>
      <c r="WMA15" s="96"/>
      <c r="WMB15" s="96"/>
      <c r="WMC15" s="96"/>
      <c r="WMD15" s="96"/>
      <c r="WME15" s="96"/>
      <c r="WMF15" s="96"/>
      <c r="WMG15" s="96"/>
      <c r="WMH15" s="96"/>
      <c r="WMI15" s="96"/>
      <c r="WMJ15" s="96"/>
      <c r="WMK15" s="96"/>
      <c r="WML15" s="96"/>
      <c r="WMM15" s="96"/>
      <c r="WMN15" s="96"/>
      <c r="WMO15" s="96"/>
      <c r="WMP15" s="96"/>
      <c r="WMQ15" s="96"/>
      <c r="WMR15" s="96"/>
      <c r="WMS15" s="96"/>
      <c r="WMT15" s="96"/>
      <c r="WMU15" s="96"/>
      <c r="WMV15" s="96"/>
      <c r="WMW15" s="96"/>
      <c r="WMX15" s="96"/>
      <c r="WMY15" s="96"/>
      <c r="WMZ15" s="96"/>
      <c r="WNA15" s="96"/>
      <c r="WNB15" s="96"/>
      <c r="WNC15" s="96"/>
      <c r="WND15" s="96"/>
      <c r="WNE15" s="96"/>
      <c r="WNF15" s="96"/>
      <c r="WNG15" s="96"/>
      <c r="WNH15" s="96"/>
      <c r="WNI15" s="96"/>
      <c r="WNJ15" s="96"/>
      <c r="WNK15" s="96"/>
      <c r="WNL15" s="96"/>
      <c r="WNM15" s="96"/>
      <c r="WNN15" s="96"/>
      <c r="WNO15" s="96"/>
      <c r="WNP15" s="96"/>
      <c r="WNQ15" s="96"/>
      <c r="WNR15" s="96"/>
      <c r="WNS15" s="96"/>
      <c r="WNT15" s="96"/>
      <c r="WNU15" s="96"/>
      <c r="WNV15" s="96"/>
      <c r="WNW15" s="96"/>
      <c r="WNX15" s="96"/>
      <c r="WNY15" s="96"/>
      <c r="WNZ15" s="96"/>
      <c r="WOA15" s="96"/>
      <c r="WOB15" s="96"/>
      <c r="WOC15" s="96"/>
      <c r="WOD15" s="96"/>
      <c r="WOE15" s="96"/>
      <c r="WOF15" s="96"/>
      <c r="WOG15" s="96"/>
      <c r="WOH15" s="96"/>
      <c r="WOI15" s="96"/>
      <c r="WOJ15" s="96"/>
      <c r="WOK15" s="96"/>
      <c r="WOL15" s="96"/>
      <c r="WOM15" s="96"/>
      <c r="WON15" s="96"/>
      <c r="WOO15" s="96"/>
      <c r="WOP15" s="96"/>
      <c r="WOQ15" s="96"/>
      <c r="WOR15" s="96"/>
      <c r="WOS15" s="96"/>
      <c r="WOT15" s="96"/>
      <c r="WOU15" s="96"/>
      <c r="WOV15" s="96"/>
      <c r="WOW15" s="96"/>
      <c r="WOX15" s="96"/>
      <c r="WOY15" s="96"/>
      <c r="WOZ15" s="96"/>
      <c r="WPA15" s="96"/>
      <c r="WPB15" s="96"/>
      <c r="WPC15" s="96"/>
      <c r="WPD15" s="96"/>
      <c r="WPE15" s="96"/>
      <c r="WPF15" s="96"/>
      <c r="WPG15" s="96"/>
      <c r="WPH15" s="96"/>
      <c r="WPI15" s="96"/>
      <c r="WPJ15" s="96"/>
      <c r="WPK15" s="96"/>
      <c r="WPL15" s="96"/>
      <c r="WPM15" s="96"/>
      <c r="WPN15" s="96"/>
      <c r="WPO15" s="96"/>
      <c r="WPP15" s="96"/>
      <c r="WPQ15" s="96"/>
      <c r="WPR15" s="96"/>
      <c r="WPS15" s="96"/>
      <c r="WPT15" s="96"/>
      <c r="WPU15" s="96"/>
      <c r="WPV15" s="96"/>
      <c r="WPW15" s="96"/>
      <c r="WPX15" s="96"/>
      <c r="WPY15" s="96"/>
      <c r="WPZ15" s="96"/>
      <c r="WQA15" s="96"/>
      <c r="WQB15" s="96"/>
      <c r="WQC15" s="96"/>
      <c r="WQD15" s="96"/>
      <c r="WQE15" s="96"/>
      <c r="WQF15" s="96"/>
      <c r="WQG15" s="96"/>
      <c r="WQH15" s="96"/>
      <c r="WQI15" s="96"/>
      <c r="WQJ15" s="96"/>
      <c r="WQK15" s="96"/>
      <c r="WQL15" s="96"/>
      <c r="WQM15" s="96"/>
      <c r="WQN15" s="96"/>
      <c r="WQO15" s="96"/>
      <c r="WQP15" s="96"/>
      <c r="WQQ15" s="96"/>
      <c r="WQR15" s="96"/>
      <c r="WQS15" s="96"/>
      <c r="WQT15" s="96"/>
      <c r="WQU15" s="96"/>
      <c r="WQV15" s="96"/>
      <c r="WQW15" s="96"/>
      <c r="WQX15" s="96"/>
      <c r="WQY15" s="96"/>
      <c r="WQZ15" s="96"/>
      <c r="WRA15" s="96"/>
      <c r="WRB15" s="96"/>
      <c r="WRC15" s="96"/>
      <c r="WRD15" s="96"/>
      <c r="WRE15" s="96"/>
      <c r="WRF15" s="96"/>
      <c r="WRG15" s="96"/>
      <c r="WRH15" s="96"/>
      <c r="WRI15" s="96"/>
      <c r="WRJ15" s="96"/>
      <c r="WRK15" s="96"/>
      <c r="WRL15" s="96"/>
      <c r="WRM15" s="96"/>
      <c r="WRN15" s="96"/>
      <c r="WRO15" s="96"/>
      <c r="WRP15" s="96"/>
      <c r="WRQ15" s="96"/>
      <c r="WRR15" s="96"/>
      <c r="WRS15" s="96"/>
      <c r="WRT15" s="96"/>
      <c r="WRU15" s="96"/>
      <c r="WRV15" s="96"/>
      <c r="WRW15" s="96"/>
      <c r="WRX15" s="96"/>
      <c r="WRY15" s="96"/>
      <c r="WRZ15" s="96"/>
      <c r="WSA15" s="96"/>
      <c r="WSB15" s="96"/>
      <c r="WSC15" s="96"/>
      <c r="WSD15" s="96"/>
      <c r="WSE15" s="96"/>
      <c r="WSF15" s="96"/>
      <c r="WSG15" s="96"/>
      <c r="WSH15" s="96"/>
      <c r="WSI15" s="96"/>
      <c r="WSJ15" s="96"/>
      <c r="WSK15" s="96"/>
      <c r="WSL15" s="96"/>
      <c r="WSM15" s="96"/>
      <c r="WSN15" s="96"/>
      <c r="WSO15" s="96"/>
      <c r="WSP15" s="96"/>
      <c r="WSQ15" s="96"/>
      <c r="WSR15" s="96"/>
      <c r="WSS15" s="96"/>
      <c r="WST15" s="96"/>
      <c r="WSU15" s="96"/>
      <c r="WSV15" s="96"/>
      <c r="WSW15" s="96"/>
      <c r="WSX15" s="96"/>
      <c r="WSY15" s="96"/>
      <c r="WSZ15" s="96"/>
      <c r="WTA15" s="96"/>
      <c r="WTB15" s="96"/>
      <c r="WTC15" s="96"/>
      <c r="WTD15" s="96"/>
      <c r="WTE15" s="96"/>
      <c r="WTF15" s="96"/>
      <c r="WTG15" s="96"/>
      <c r="WTH15" s="96"/>
      <c r="WTI15" s="96"/>
      <c r="WTJ15" s="96"/>
      <c r="WTK15" s="96"/>
      <c r="WTL15" s="96"/>
      <c r="WTM15" s="96"/>
      <c r="WTN15" s="96"/>
      <c r="WTO15" s="96"/>
      <c r="WTP15" s="96"/>
      <c r="WTQ15" s="96"/>
      <c r="WTR15" s="96"/>
      <c r="WTS15" s="96"/>
      <c r="WTT15" s="96"/>
      <c r="WTU15" s="96"/>
      <c r="WTV15" s="96"/>
      <c r="WTW15" s="96"/>
      <c r="WTX15" s="96"/>
      <c r="WTY15" s="96"/>
      <c r="WTZ15" s="96"/>
      <c r="WUA15" s="96"/>
      <c r="WUB15" s="96"/>
      <c r="WUC15" s="96"/>
      <c r="WUD15" s="96"/>
      <c r="WUE15" s="96"/>
      <c r="WUF15" s="96"/>
      <c r="WUG15" s="96"/>
      <c r="WUH15" s="96"/>
      <c r="WUI15" s="96"/>
      <c r="WUJ15" s="96"/>
      <c r="WUK15" s="96"/>
      <c r="WUL15" s="96"/>
      <c r="WUM15" s="96"/>
      <c r="WUN15" s="96"/>
      <c r="WUO15" s="96"/>
      <c r="WUP15" s="96"/>
      <c r="WUQ15" s="96"/>
      <c r="WUR15" s="96"/>
      <c r="WUS15" s="96"/>
      <c r="WUT15" s="96"/>
      <c r="WUU15" s="96"/>
      <c r="WUV15" s="96"/>
      <c r="WUW15" s="96"/>
      <c r="WUX15" s="96"/>
      <c r="WUY15" s="96"/>
      <c r="WUZ15" s="96"/>
      <c r="WVA15" s="96"/>
      <c r="WVB15" s="96"/>
      <c r="WVC15" s="96"/>
      <c r="WVD15" s="96"/>
      <c r="WVE15" s="96"/>
      <c r="WVF15" s="96"/>
      <c r="WVG15" s="96"/>
      <c r="WVH15" s="96"/>
      <c r="WVI15" s="96"/>
      <c r="WVJ15" s="96"/>
      <c r="WVK15" s="96"/>
      <c r="WVL15" s="96"/>
      <c r="WVM15" s="96"/>
      <c r="WVN15" s="96"/>
      <c r="WVO15" s="96"/>
      <c r="WVP15" s="96"/>
      <c r="WVQ15" s="96"/>
      <c r="WVR15" s="96"/>
      <c r="WVS15" s="96"/>
      <c r="WVT15" s="96"/>
      <c r="WVU15" s="96"/>
      <c r="WVV15" s="96"/>
      <c r="WVW15" s="96"/>
      <c r="WVX15" s="96"/>
      <c r="WVY15" s="96"/>
      <c r="WVZ15" s="96"/>
      <c r="WWA15" s="96"/>
      <c r="WWB15" s="96"/>
      <c r="WWC15" s="96"/>
      <c r="WWD15" s="96"/>
      <c r="WWE15" s="96"/>
      <c r="WWF15" s="96"/>
      <c r="WWG15" s="96"/>
      <c r="WWH15" s="96"/>
      <c r="WWI15" s="96"/>
      <c r="WWJ15" s="96"/>
      <c r="WWK15" s="96"/>
      <c r="WWL15" s="96"/>
      <c r="WWM15" s="96"/>
      <c r="WWN15" s="96"/>
      <c r="WWO15" s="96"/>
      <c r="WWP15" s="96"/>
      <c r="WWQ15" s="96"/>
      <c r="WWR15" s="96"/>
      <c r="WWS15" s="96"/>
      <c r="WWT15" s="96"/>
      <c r="WWU15" s="96"/>
      <c r="WWV15" s="96"/>
      <c r="WWW15" s="96"/>
      <c r="WWX15" s="96"/>
      <c r="WWY15" s="96"/>
      <c r="WWZ15" s="96"/>
      <c r="WXA15" s="96"/>
      <c r="WXB15" s="96"/>
      <c r="WXC15" s="96"/>
      <c r="WXD15" s="96"/>
      <c r="WXE15" s="96"/>
      <c r="WXF15" s="96"/>
      <c r="WXG15" s="96"/>
      <c r="WXH15" s="96"/>
      <c r="WXI15" s="96"/>
      <c r="WXJ15" s="96"/>
      <c r="WXK15" s="96"/>
      <c r="WXL15" s="96"/>
      <c r="WXM15" s="96"/>
      <c r="WXN15" s="96"/>
      <c r="WXO15" s="96"/>
      <c r="WXP15" s="96"/>
      <c r="WXQ15" s="96"/>
      <c r="WXR15" s="96"/>
      <c r="WXS15" s="96"/>
      <c r="WXT15" s="96"/>
      <c r="WXU15" s="96"/>
      <c r="WXV15" s="96"/>
      <c r="WXW15" s="96"/>
      <c r="WXX15" s="96"/>
      <c r="WXY15" s="96"/>
      <c r="WXZ15" s="96"/>
      <c r="WYA15" s="96"/>
      <c r="WYB15" s="96"/>
      <c r="WYC15" s="96"/>
      <c r="WYD15" s="96"/>
      <c r="WYE15" s="96"/>
      <c r="WYF15" s="96"/>
      <c r="WYG15" s="96"/>
      <c r="WYH15" s="96"/>
      <c r="WYI15" s="96"/>
      <c r="WYJ15" s="96"/>
      <c r="WYK15" s="96"/>
      <c r="WYL15" s="96"/>
      <c r="WYM15" s="96"/>
      <c r="WYN15" s="96"/>
      <c r="WYO15" s="96"/>
      <c r="WYP15" s="96"/>
      <c r="WYQ15" s="96"/>
      <c r="WYR15" s="96"/>
      <c r="WYS15" s="96"/>
      <c r="WYT15" s="96"/>
      <c r="WYU15" s="96"/>
      <c r="WYV15" s="96"/>
      <c r="WYW15" s="96"/>
      <c r="WYX15" s="96"/>
      <c r="WYY15" s="96"/>
      <c r="WYZ15" s="96"/>
      <c r="WZA15" s="96"/>
      <c r="WZB15" s="96"/>
      <c r="WZC15" s="96"/>
      <c r="WZD15" s="96"/>
      <c r="WZE15" s="96"/>
      <c r="WZF15" s="96"/>
      <c r="WZG15" s="96"/>
      <c r="WZH15" s="96"/>
      <c r="WZI15" s="96"/>
      <c r="WZJ15" s="96"/>
      <c r="WZK15" s="96"/>
      <c r="WZL15" s="96"/>
      <c r="WZM15" s="96"/>
      <c r="WZN15" s="96"/>
      <c r="WZO15" s="96"/>
      <c r="WZP15" s="96"/>
      <c r="WZQ15" s="96"/>
      <c r="WZR15" s="96"/>
      <c r="WZS15" s="96"/>
      <c r="WZT15" s="96"/>
      <c r="WZU15" s="96"/>
      <c r="WZV15" s="96"/>
      <c r="WZW15" s="96"/>
      <c r="WZX15" s="96"/>
      <c r="WZY15" s="96"/>
      <c r="WZZ15" s="96"/>
      <c r="XAA15" s="96"/>
      <c r="XAB15" s="96"/>
      <c r="XAC15" s="96"/>
      <c r="XAD15" s="96"/>
      <c r="XAE15" s="96"/>
      <c r="XAF15" s="96"/>
      <c r="XAG15" s="96"/>
      <c r="XAH15" s="96"/>
      <c r="XAI15" s="96"/>
      <c r="XAJ15" s="96"/>
      <c r="XAK15" s="96"/>
      <c r="XAL15" s="96"/>
      <c r="XAM15" s="96"/>
      <c r="XAN15" s="96"/>
      <c r="XAO15" s="96"/>
      <c r="XAP15" s="96"/>
      <c r="XAQ15" s="96"/>
      <c r="XAR15" s="96"/>
      <c r="XAS15" s="96"/>
      <c r="XAT15" s="96"/>
      <c r="XAU15" s="96"/>
      <c r="XAV15" s="96"/>
      <c r="XAW15" s="96"/>
      <c r="XAX15" s="96"/>
      <c r="XAY15" s="96"/>
      <c r="XAZ15" s="96"/>
      <c r="XBA15" s="96"/>
      <c r="XBB15" s="96"/>
      <c r="XBC15" s="96"/>
      <c r="XBD15" s="96"/>
      <c r="XBE15" s="96"/>
      <c r="XBF15" s="96"/>
      <c r="XBG15" s="96"/>
      <c r="XBH15" s="96"/>
      <c r="XBI15" s="96"/>
      <c r="XBJ15" s="96"/>
      <c r="XBK15" s="96"/>
      <c r="XBL15" s="96"/>
      <c r="XBM15" s="96"/>
      <c r="XBN15" s="96"/>
      <c r="XBO15" s="96"/>
      <c r="XBP15" s="96"/>
      <c r="XBQ15" s="96"/>
      <c r="XBR15" s="96"/>
      <c r="XBS15" s="96"/>
      <c r="XBT15" s="96"/>
      <c r="XBU15" s="96"/>
      <c r="XBV15" s="96"/>
      <c r="XBW15" s="96"/>
      <c r="XBX15" s="96"/>
      <c r="XBY15" s="96"/>
      <c r="XBZ15" s="96"/>
      <c r="XCA15" s="96"/>
      <c r="XCB15" s="96"/>
      <c r="XCC15" s="96"/>
      <c r="XCD15" s="96"/>
      <c r="XCE15" s="96"/>
      <c r="XCF15" s="96"/>
      <c r="XCG15" s="96"/>
      <c r="XCH15" s="96"/>
      <c r="XCI15" s="96"/>
      <c r="XCJ15" s="96"/>
      <c r="XCK15" s="96"/>
      <c r="XCL15" s="96"/>
      <c r="XCM15" s="96"/>
      <c r="XCN15" s="96"/>
      <c r="XCO15" s="96"/>
      <c r="XCP15" s="96"/>
      <c r="XCQ15" s="96"/>
      <c r="XCR15" s="96"/>
      <c r="XCS15" s="96"/>
      <c r="XCT15" s="96"/>
      <c r="XCU15" s="96"/>
      <c r="XCV15" s="96"/>
      <c r="XCW15" s="96"/>
      <c r="XCX15" s="96"/>
      <c r="XCY15" s="96"/>
      <c r="XCZ15" s="96"/>
      <c r="XDA15" s="96"/>
      <c r="XDB15" s="96"/>
      <c r="XDC15" s="96"/>
      <c r="XDD15" s="96"/>
      <c r="XDE15" s="96"/>
      <c r="XDF15" s="96"/>
      <c r="XDG15" s="96"/>
      <c r="XDH15" s="96"/>
      <c r="XDI15" s="96"/>
      <c r="XDJ15" s="96"/>
      <c r="XDK15" s="96"/>
      <c r="XDL15" s="96"/>
      <c r="XDM15" s="96"/>
      <c r="XDN15" s="96"/>
      <c r="XDO15" s="96"/>
      <c r="XDP15" s="96"/>
      <c r="XDQ15" s="96"/>
      <c r="XDR15" s="96"/>
      <c r="XDS15" s="96"/>
      <c r="XDT15" s="96"/>
      <c r="XDU15" s="96"/>
      <c r="XDV15" s="96"/>
      <c r="XDW15" s="96"/>
      <c r="XDX15" s="96"/>
      <c r="XDY15" s="96"/>
      <c r="XDZ15" s="96"/>
      <c r="XEA15" s="96"/>
      <c r="XEB15" s="96"/>
      <c r="XEC15" s="96"/>
      <c r="XED15" s="96"/>
      <c r="XEE15" s="96"/>
      <c r="XEF15" s="96"/>
      <c r="XEG15" s="96"/>
      <c r="XEH15" s="96"/>
      <c r="XEI15" s="96"/>
      <c r="XEJ15" s="96"/>
      <c r="XEK15" s="96"/>
      <c r="XEL15" s="96"/>
      <c r="XEM15" s="96"/>
      <c r="XEN15" s="96"/>
      <c r="XEO15" s="96"/>
      <c r="XEP15" s="96"/>
      <c r="XEQ15" s="96"/>
      <c r="XER15" s="96"/>
      <c r="XES15" s="96"/>
      <c r="XET15" s="96"/>
      <c r="XEU15" s="96"/>
      <c r="XEV15" s="96"/>
      <c r="XEW15" s="96"/>
      <c r="XEX15" s="96"/>
      <c r="XEY15" s="96"/>
      <c r="XEZ15" s="96"/>
      <c r="XFA15" s="96"/>
      <c r="XFB15" s="96"/>
      <c r="XFC15" s="96"/>
      <c r="XFD15" s="96"/>
    </row>
    <row r="16" spans="1:16384" s="97" customFormat="1" hidden="1" outlineLevel="4" x14ac:dyDescent="0.25">
      <c r="A16" s="40" t="s">
        <v>1387</v>
      </c>
      <c r="B16" s="42">
        <v>72.186176090000004</v>
      </c>
      <c r="C16" s="42">
        <v>103.12740162999999</v>
      </c>
      <c r="D16" s="42">
        <v>215.46901957</v>
      </c>
      <c r="E16" s="42">
        <v>139.38506315000001</v>
      </c>
      <c r="F16" s="42">
        <v>150.2094118</v>
      </c>
      <c r="G16" s="42">
        <v>282.92909937999997</v>
      </c>
      <c r="H16" s="42">
        <v>142.53799602999999</v>
      </c>
      <c r="I16" s="42">
        <v>172.26781718000001</v>
      </c>
      <c r="J16" s="42">
        <v>120.77020204</v>
      </c>
      <c r="K16" s="42">
        <v>159.38627074999999</v>
      </c>
      <c r="L16" s="42">
        <v>138.79653662999999</v>
      </c>
      <c r="M16" s="42">
        <v>392.47001435000004</v>
      </c>
      <c r="N16" s="42">
        <v>2089.5350085999999</v>
      </c>
    </row>
    <row r="17" spans="1:16384" s="97" customFormat="1" hidden="1" outlineLevel="4" x14ac:dyDescent="0.25">
      <c r="A17" s="40" t="s">
        <v>1388</v>
      </c>
      <c r="B17" s="42">
        <v>18.04654399</v>
      </c>
      <c r="C17" s="42">
        <v>25.781850440000003</v>
      </c>
      <c r="D17" s="42">
        <v>53.867254889999998</v>
      </c>
      <c r="E17" s="42">
        <v>34.846265770000002</v>
      </c>
      <c r="F17" s="42">
        <v>37.55235295</v>
      </c>
      <c r="G17" s="42">
        <v>70.73227476000001</v>
      </c>
      <c r="H17" s="42">
        <v>35.634498979999996</v>
      </c>
      <c r="I17" s="42">
        <v>43.066954430000003</v>
      </c>
      <c r="J17" s="42">
        <v>30.192550499999999</v>
      </c>
      <c r="K17" s="42">
        <v>39.846567700000001</v>
      </c>
      <c r="L17" s="42">
        <v>34.699134090000001</v>
      </c>
      <c r="M17" s="42">
        <v>98.117503650000003</v>
      </c>
      <c r="N17" s="42">
        <v>522.38375214999996</v>
      </c>
    </row>
    <row r="18" spans="1:16384" s="97" customFormat="1" outlineLevel="3" collapsed="1" x14ac:dyDescent="0.25">
      <c r="A18" s="94" t="s">
        <v>75</v>
      </c>
      <c r="B18" s="94">
        <v>11677.975877979999</v>
      </c>
      <c r="C18" s="94">
        <v>10476.5976001</v>
      </c>
      <c r="D18" s="94">
        <v>10480.820220450001</v>
      </c>
      <c r="E18" s="94">
        <v>11391.479592129999</v>
      </c>
      <c r="F18" s="94">
        <v>11012.655406290001</v>
      </c>
      <c r="G18" s="94">
        <v>10744.74985817</v>
      </c>
      <c r="H18" s="94">
        <v>11443.946138360001</v>
      </c>
      <c r="I18" s="94">
        <v>11531.20552842</v>
      </c>
      <c r="J18" s="94">
        <v>11545.390420209998</v>
      </c>
      <c r="K18" s="94">
        <v>11774.136399909999</v>
      </c>
      <c r="L18" s="94">
        <v>11485.532477680001</v>
      </c>
      <c r="M18" s="94">
        <v>11934.29866491</v>
      </c>
      <c r="N18" s="94">
        <v>135498.78818460999</v>
      </c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96"/>
      <c r="AH18" s="96"/>
      <c r="AI18" s="96"/>
      <c r="AJ18" s="96"/>
      <c r="AK18" s="96"/>
      <c r="AL18" s="96"/>
      <c r="AM18" s="96"/>
      <c r="AN18" s="96"/>
      <c r="AO18" s="96"/>
      <c r="AP18" s="96"/>
      <c r="AQ18" s="96"/>
      <c r="AR18" s="96"/>
      <c r="AS18" s="96"/>
      <c r="AT18" s="96"/>
      <c r="AU18" s="96"/>
      <c r="AV18" s="96"/>
      <c r="AW18" s="96"/>
      <c r="AX18" s="96"/>
      <c r="AY18" s="96"/>
      <c r="AZ18" s="96"/>
      <c r="BA18" s="96"/>
      <c r="BB18" s="96"/>
      <c r="BC18" s="96"/>
      <c r="BD18" s="96"/>
      <c r="BE18" s="96"/>
      <c r="BF18" s="96"/>
      <c r="BG18" s="96"/>
      <c r="BH18" s="96"/>
      <c r="BI18" s="96"/>
      <c r="BJ18" s="96"/>
      <c r="BK18" s="96"/>
      <c r="BL18" s="96"/>
      <c r="BM18" s="96"/>
      <c r="BN18" s="96"/>
      <c r="BO18" s="96"/>
      <c r="BP18" s="96"/>
      <c r="BQ18" s="96"/>
      <c r="BR18" s="96"/>
      <c r="BS18" s="96"/>
      <c r="BT18" s="96"/>
      <c r="BU18" s="96"/>
      <c r="BV18" s="96"/>
      <c r="BW18" s="96"/>
      <c r="BX18" s="96"/>
      <c r="BY18" s="96"/>
      <c r="BZ18" s="96"/>
      <c r="CA18" s="96"/>
      <c r="CB18" s="96"/>
      <c r="CC18" s="96"/>
      <c r="CD18" s="96"/>
      <c r="CE18" s="96"/>
      <c r="CF18" s="96"/>
      <c r="CG18" s="96"/>
      <c r="CH18" s="96"/>
      <c r="CI18" s="96"/>
      <c r="CJ18" s="96"/>
      <c r="CK18" s="96"/>
      <c r="CL18" s="96"/>
      <c r="CM18" s="96"/>
      <c r="CN18" s="96"/>
      <c r="CO18" s="96"/>
      <c r="CP18" s="96"/>
      <c r="CQ18" s="96"/>
      <c r="CR18" s="96"/>
      <c r="CS18" s="96"/>
      <c r="CT18" s="96"/>
      <c r="CU18" s="96"/>
      <c r="CV18" s="96"/>
      <c r="CW18" s="96"/>
      <c r="CX18" s="96"/>
      <c r="CY18" s="96"/>
      <c r="CZ18" s="96"/>
      <c r="DA18" s="96"/>
      <c r="DB18" s="96"/>
      <c r="DC18" s="96"/>
      <c r="DD18" s="96"/>
      <c r="DE18" s="96"/>
      <c r="DF18" s="96"/>
      <c r="DG18" s="96"/>
      <c r="DH18" s="96"/>
      <c r="DI18" s="96"/>
      <c r="DJ18" s="96"/>
      <c r="DK18" s="96"/>
      <c r="DL18" s="96"/>
      <c r="DM18" s="96"/>
      <c r="DN18" s="96"/>
      <c r="DO18" s="96"/>
      <c r="DP18" s="96"/>
      <c r="DQ18" s="96"/>
      <c r="DR18" s="96"/>
      <c r="DS18" s="96"/>
      <c r="DT18" s="96"/>
      <c r="DU18" s="96"/>
      <c r="DV18" s="96"/>
      <c r="DW18" s="96"/>
      <c r="DX18" s="96"/>
      <c r="DY18" s="96"/>
      <c r="DZ18" s="96"/>
      <c r="EA18" s="96"/>
      <c r="EB18" s="96"/>
      <c r="EC18" s="96"/>
      <c r="ED18" s="96"/>
      <c r="EE18" s="96"/>
      <c r="EF18" s="96"/>
      <c r="EG18" s="96"/>
      <c r="EH18" s="96"/>
      <c r="EI18" s="96"/>
      <c r="EJ18" s="96"/>
      <c r="EK18" s="96"/>
      <c r="EL18" s="96"/>
      <c r="EM18" s="96"/>
      <c r="EN18" s="96"/>
      <c r="EO18" s="96"/>
      <c r="EP18" s="96"/>
      <c r="EQ18" s="96"/>
      <c r="ER18" s="96"/>
      <c r="ES18" s="96"/>
      <c r="ET18" s="96"/>
      <c r="EU18" s="96"/>
      <c r="EV18" s="96"/>
      <c r="EW18" s="96"/>
      <c r="EX18" s="96"/>
      <c r="EY18" s="96"/>
      <c r="EZ18" s="96"/>
      <c r="FA18" s="96"/>
      <c r="FB18" s="96"/>
      <c r="FC18" s="96"/>
      <c r="FD18" s="96"/>
      <c r="FE18" s="96"/>
      <c r="FF18" s="96"/>
      <c r="FG18" s="96"/>
      <c r="FH18" s="96"/>
      <c r="FI18" s="96"/>
      <c r="FJ18" s="96"/>
      <c r="FK18" s="96"/>
      <c r="FL18" s="96"/>
      <c r="FM18" s="96"/>
      <c r="FN18" s="96"/>
      <c r="FO18" s="96"/>
      <c r="FP18" s="96"/>
      <c r="FQ18" s="96"/>
      <c r="FR18" s="96"/>
      <c r="FS18" s="96"/>
      <c r="FT18" s="96"/>
      <c r="FU18" s="96"/>
      <c r="FV18" s="96"/>
      <c r="FW18" s="96"/>
      <c r="FX18" s="96"/>
      <c r="FY18" s="96"/>
      <c r="FZ18" s="96"/>
      <c r="GA18" s="96"/>
      <c r="GB18" s="96"/>
      <c r="GC18" s="96"/>
      <c r="GD18" s="96"/>
      <c r="GE18" s="96"/>
      <c r="GF18" s="96"/>
      <c r="GG18" s="96"/>
      <c r="GH18" s="96"/>
      <c r="GI18" s="96"/>
      <c r="GJ18" s="96"/>
      <c r="GK18" s="96"/>
      <c r="GL18" s="96"/>
      <c r="GM18" s="96"/>
      <c r="GN18" s="96"/>
      <c r="GO18" s="96"/>
      <c r="GP18" s="96"/>
      <c r="GQ18" s="96"/>
      <c r="GR18" s="96"/>
      <c r="GS18" s="96"/>
      <c r="GT18" s="96"/>
      <c r="GU18" s="96"/>
      <c r="GV18" s="96"/>
      <c r="GW18" s="96"/>
      <c r="GX18" s="96"/>
      <c r="GY18" s="96"/>
      <c r="GZ18" s="96"/>
      <c r="HA18" s="96"/>
      <c r="HB18" s="96"/>
      <c r="HC18" s="96"/>
      <c r="HD18" s="96"/>
      <c r="HE18" s="96"/>
      <c r="HF18" s="96"/>
      <c r="HG18" s="96"/>
      <c r="HH18" s="96"/>
      <c r="HI18" s="96"/>
      <c r="HJ18" s="96"/>
      <c r="HK18" s="96"/>
      <c r="HL18" s="96"/>
      <c r="HM18" s="96"/>
      <c r="HN18" s="96"/>
      <c r="HO18" s="96"/>
      <c r="HP18" s="96"/>
      <c r="HQ18" s="96"/>
      <c r="HR18" s="96"/>
      <c r="HS18" s="96"/>
      <c r="HT18" s="96"/>
      <c r="HU18" s="96"/>
      <c r="HV18" s="96"/>
      <c r="HW18" s="96"/>
      <c r="HX18" s="96"/>
      <c r="HY18" s="96"/>
      <c r="HZ18" s="96"/>
      <c r="IA18" s="96"/>
      <c r="IB18" s="96"/>
      <c r="IC18" s="96"/>
      <c r="ID18" s="96"/>
      <c r="IE18" s="96"/>
      <c r="IF18" s="96"/>
      <c r="IG18" s="96"/>
      <c r="IH18" s="96"/>
      <c r="II18" s="96"/>
      <c r="IJ18" s="96"/>
      <c r="IK18" s="96"/>
      <c r="IL18" s="96"/>
      <c r="IM18" s="96"/>
      <c r="IN18" s="96"/>
      <c r="IO18" s="96"/>
      <c r="IP18" s="96"/>
      <c r="IQ18" s="96"/>
      <c r="IR18" s="96"/>
      <c r="IS18" s="96"/>
      <c r="IT18" s="96"/>
      <c r="IU18" s="96"/>
      <c r="IV18" s="96"/>
      <c r="IW18" s="96"/>
      <c r="IX18" s="96"/>
      <c r="IY18" s="96"/>
      <c r="IZ18" s="96"/>
      <c r="JA18" s="96"/>
      <c r="JB18" s="96"/>
      <c r="JC18" s="96"/>
      <c r="JD18" s="96"/>
      <c r="JE18" s="96"/>
      <c r="JF18" s="96"/>
      <c r="JG18" s="96"/>
      <c r="JH18" s="96"/>
      <c r="JI18" s="96"/>
      <c r="JJ18" s="96"/>
      <c r="JK18" s="96"/>
      <c r="JL18" s="96"/>
      <c r="JM18" s="96"/>
      <c r="JN18" s="96"/>
      <c r="JO18" s="96"/>
      <c r="JP18" s="96"/>
      <c r="JQ18" s="96"/>
      <c r="JR18" s="96"/>
      <c r="JS18" s="96"/>
      <c r="JT18" s="96"/>
      <c r="JU18" s="96"/>
      <c r="JV18" s="96"/>
      <c r="JW18" s="96"/>
      <c r="JX18" s="96"/>
      <c r="JY18" s="96"/>
      <c r="JZ18" s="96"/>
      <c r="KA18" s="96"/>
      <c r="KB18" s="96"/>
      <c r="KC18" s="96"/>
      <c r="KD18" s="96"/>
      <c r="KE18" s="96"/>
      <c r="KF18" s="96"/>
      <c r="KG18" s="96"/>
      <c r="KH18" s="96"/>
      <c r="KI18" s="96"/>
      <c r="KJ18" s="96"/>
      <c r="KK18" s="96"/>
      <c r="KL18" s="96"/>
      <c r="KM18" s="96"/>
      <c r="KN18" s="96"/>
      <c r="KO18" s="96"/>
      <c r="KP18" s="96"/>
      <c r="KQ18" s="96"/>
      <c r="KR18" s="96"/>
      <c r="KS18" s="96"/>
      <c r="KT18" s="96"/>
      <c r="KU18" s="96"/>
      <c r="KV18" s="96"/>
      <c r="KW18" s="96"/>
      <c r="KX18" s="96"/>
      <c r="KY18" s="96"/>
      <c r="KZ18" s="96"/>
      <c r="LA18" s="96"/>
      <c r="LB18" s="96"/>
      <c r="LC18" s="96"/>
      <c r="LD18" s="96"/>
      <c r="LE18" s="96"/>
      <c r="LF18" s="96"/>
      <c r="LG18" s="96"/>
      <c r="LH18" s="96"/>
      <c r="LI18" s="96"/>
      <c r="LJ18" s="96"/>
      <c r="LK18" s="96"/>
      <c r="LL18" s="96"/>
      <c r="LM18" s="96"/>
      <c r="LN18" s="96"/>
      <c r="LO18" s="96"/>
      <c r="LP18" s="96"/>
      <c r="LQ18" s="96"/>
      <c r="LR18" s="96"/>
      <c r="LS18" s="96"/>
      <c r="LT18" s="96"/>
      <c r="LU18" s="96"/>
      <c r="LV18" s="96"/>
      <c r="LW18" s="96"/>
      <c r="LX18" s="96"/>
      <c r="LY18" s="96"/>
      <c r="LZ18" s="96"/>
      <c r="MA18" s="96"/>
      <c r="MB18" s="96"/>
      <c r="MC18" s="96"/>
      <c r="MD18" s="96"/>
      <c r="ME18" s="96"/>
      <c r="MF18" s="96"/>
      <c r="MG18" s="96"/>
      <c r="MH18" s="96"/>
      <c r="MI18" s="96"/>
      <c r="MJ18" s="96"/>
      <c r="MK18" s="96"/>
      <c r="ML18" s="96"/>
      <c r="MM18" s="96"/>
      <c r="MN18" s="96"/>
      <c r="MO18" s="96"/>
      <c r="MP18" s="96"/>
      <c r="MQ18" s="96"/>
      <c r="MR18" s="96"/>
      <c r="MS18" s="96"/>
      <c r="MT18" s="96"/>
      <c r="MU18" s="96"/>
      <c r="MV18" s="96"/>
      <c r="MW18" s="96"/>
      <c r="MX18" s="96"/>
      <c r="MY18" s="96"/>
      <c r="MZ18" s="96"/>
      <c r="NA18" s="96"/>
      <c r="NB18" s="96"/>
      <c r="NC18" s="96"/>
      <c r="ND18" s="96"/>
      <c r="NE18" s="96"/>
      <c r="NF18" s="96"/>
      <c r="NG18" s="96"/>
      <c r="NH18" s="96"/>
      <c r="NI18" s="96"/>
      <c r="NJ18" s="96"/>
      <c r="NK18" s="96"/>
      <c r="NL18" s="96"/>
      <c r="NM18" s="96"/>
      <c r="NN18" s="96"/>
      <c r="NO18" s="96"/>
      <c r="NP18" s="96"/>
      <c r="NQ18" s="96"/>
      <c r="NR18" s="96"/>
      <c r="NS18" s="96"/>
      <c r="NT18" s="96"/>
      <c r="NU18" s="96"/>
      <c r="NV18" s="96"/>
      <c r="NW18" s="96"/>
      <c r="NX18" s="96"/>
      <c r="NY18" s="96"/>
      <c r="NZ18" s="96"/>
      <c r="OA18" s="96"/>
      <c r="OB18" s="96"/>
      <c r="OC18" s="96"/>
      <c r="OD18" s="96"/>
      <c r="OE18" s="96"/>
      <c r="OF18" s="96"/>
      <c r="OG18" s="96"/>
      <c r="OH18" s="96"/>
      <c r="OI18" s="96"/>
      <c r="OJ18" s="96"/>
      <c r="OK18" s="96"/>
      <c r="OL18" s="96"/>
      <c r="OM18" s="96"/>
      <c r="ON18" s="96"/>
      <c r="OO18" s="96"/>
      <c r="OP18" s="96"/>
      <c r="OQ18" s="96"/>
      <c r="OR18" s="96"/>
      <c r="OS18" s="96"/>
      <c r="OT18" s="96"/>
      <c r="OU18" s="96"/>
      <c r="OV18" s="96"/>
      <c r="OW18" s="96"/>
      <c r="OX18" s="96"/>
      <c r="OY18" s="96"/>
      <c r="OZ18" s="96"/>
      <c r="PA18" s="96"/>
      <c r="PB18" s="96"/>
      <c r="PC18" s="96"/>
      <c r="PD18" s="96"/>
      <c r="PE18" s="96"/>
      <c r="PF18" s="96"/>
      <c r="PG18" s="96"/>
      <c r="PH18" s="96"/>
      <c r="PI18" s="96"/>
      <c r="PJ18" s="96"/>
      <c r="PK18" s="96"/>
      <c r="PL18" s="96"/>
      <c r="PM18" s="96"/>
      <c r="PN18" s="96"/>
      <c r="PO18" s="96"/>
      <c r="PP18" s="96"/>
      <c r="PQ18" s="96"/>
      <c r="PR18" s="96"/>
      <c r="PS18" s="96"/>
      <c r="PT18" s="96"/>
      <c r="PU18" s="96"/>
      <c r="PV18" s="96"/>
      <c r="PW18" s="96"/>
      <c r="PX18" s="96"/>
      <c r="PY18" s="96"/>
      <c r="PZ18" s="96"/>
      <c r="QA18" s="96"/>
      <c r="QB18" s="96"/>
      <c r="QC18" s="96"/>
      <c r="QD18" s="96"/>
      <c r="QE18" s="96"/>
      <c r="QF18" s="96"/>
      <c r="QG18" s="96"/>
      <c r="QH18" s="96"/>
      <c r="QI18" s="96"/>
      <c r="QJ18" s="96"/>
      <c r="QK18" s="96"/>
      <c r="QL18" s="96"/>
      <c r="QM18" s="96"/>
      <c r="QN18" s="96"/>
      <c r="QO18" s="96"/>
      <c r="QP18" s="96"/>
      <c r="QQ18" s="96"/>
      <c r="QR18" s="96"/>
      <c r="QS18" s="96"/>
      <c r="QT18" s="96"/>
      <c r="QU18" s="96"/>
      <c r="QV18" s="96"/>
      <c r="QW18" s="96"/>
      <c r="QX18" s="96"/>
      <c r="QY18" s="96"/>
      <c r="QZ18" s="96"/>
      <c r="RA18" s="96"/>
      <c r="RB18" s="96"/>
      <c r="RC18" s="96"/>
      <c r="RD18" s="96"/>
      <c r="RE18" s="96"/>
      <c r="RF18" s="96"/>
      <c r="RG18" s="96"/>
      <c r="RH18" s="96"/>
      <c r="RI18" s="96"/>
      <c r="RJ18" s="96"/>
      <c r="RK18" s="96"/>
      <c r="RL18" s="96"/>
      <c r="RM18" s="96"/>
      <c r="RN18" s="96"/>
      <c r="RO18" s="96"/>
      <c r="RP18" s="96"/>
      <c r="RQ18" s="96"/>
      <c r="RR18" s="96"/>
      <c r="RS18" s="96"/>
      <c r="RT18" s="96"/>
      <c r="RU18" s="96"/>
      <c r="RV18" s="96"/>
      <c r="RW18" s="96"/>
      <c r="RX18" s="96"/>
      <c r="RY18" s="96"/>
      <c r="RZ18" s="96"/>
      <c r="SA18" s="96"/>
      <c r="SB18" s="96"/>
      <c r="SC18" s="96"/>
      <c r="SD18" s="96"/>
      <c r="SE18" s="96"/>
      <c r="SF18" s="96"/>
      <c r="SG18" s="96"/>
      <c r="SH18" s="96"/>
      <c r="SI18" s="96"/>
      <c r="SJ18" s="96"/>
      <c r="SK18" s="96"/>
      <c r="SL18" s="96"/>
      <c r="SM18" s="96"/>
      <c r="SN18" s="96"/>
      <c r="SO18" s="96"/>
      <c r="SP18" s="96"/>
      <c r="SQ18" s="96"/>
      <c r="SR18" s="96"/>
      <c r="SS18" s="96"/>
      <c r="ST18" s="96"/>
      <c r="SU18" s="96"/>
      <c r="SV18" s="96"/>
      <c r="SW18" s="96"/>
      <c r="SX18" s="96"/>
      <c r="SY18" s="96"/>
      <c r="SZ18" s="96"/>
      <c r="TA18" s="96"/>
      <c r="TB18" s="96"/>
      <c r="TC18" s="96"/>
      <c r="TD18" s="96"/>
      <c r="TE18" s="96"/>
      <c r="TF18" s="96"/>
      <c r="TG18" s="96"/>
      <c r="TH18" s="96"/>
      <c r="TI18" s="96"/>
      <c r="TJ18" s="96"/>
      <c r="TK18" s="96"/>
      <c r="TL18" s="96"/>
      <c r="TM18" s="96"/>
      <c r="TN18" s="96"/>
      <c r="TO18" s="96"/>
      <c r="TP18" s="96"/>
      <c r="TQ18" s="96"/>
      <c r="TR18" s="96"/>
      <c r="TS18" s="96"/>
      <c r="TT18" s="96"/>
      <c r="TU18" s="96"/>
      <c r="TV18" s="96"/>
      <c r="TW18" s="96"/>
      <c r="TX18" s="96"/>
      <c r="TY18" s="96"/>
      <c r="TZ18" s="96"/>
      <c r="UA18" s="96"/>
      <c r="UB18" s="96"/>
      <c r="UC18" s="96"/>
      <c r="UD18" s="96"/>
      <c r="UE18" s="96"/>
      <c r="UF18" s="96"/>
      <c r="UG18" s="96"/>
      <c r="UH18" s="96"/>
      <c r="UI18" s="96"/>
      <c r="UJ18" s="96"/>
      <c r="UK18" s="96"/>
      <c r="UL18" s="96"/>
      <c r="UM18" s="96"/>
      <c r="UN18" s="96"/>
      <c r="UO18" s="96"/>
      <c r="UP18" s="96"/>
      <c r="UQ18" s="96"/>
      <c r="UR18" s="96"/>
      <c r="US18" s="96"/>
      <c r="UT18" s="96"/>
      <c r="UU18" s="96"/>
      <c r="UV18" s="96"/>
      <c r="UW18" s="96"/>
      <c r="UX18" s="96"/>
      <c r="UY18" s="96"/>
      <c r="UZ18" s="96"/>
      <c r="VA18" s="96"/>
      <c r="VB18" s="96"/>
      <c r="VC18" s="96"/>
      <c r="VD18" s="96"/>
      <c r="VE18" s="96"/>
      <c r="VF18" s="96"/>
      <c r="VG18" s="96"/>
      <c r="VH18" s="96"/>
      <c r="VI18" s="96"/>
      <c r="VJ18" s="96"/>
      <c r="VK18" s="96"/>
      <c r="VL18" s="96"/>
      <c r="VM18" s="96"/>
      <c r="VN18" s="96"/>
      <c r="VO18" s="96"/>
      <c r="VP18" s="96"/>
      <c r="VQ18" s="96"/>
      <c r="VR18" s="96"/>
      <c r="VS18" s="96"/>
      <c r="VT18" s="96"/>
      <c r="VU18" s="96"/>
      <c r="VV18" s="96"/>
      <c r="VW18" s="96"/>
      <c r="VX18" s="96"/>
      <c r="VY18" s="96"/>
      <c r="VZ18" s="96"/>
      <c r="WA18" s="96"/>
      <c r="WB18" s="96"/>
      <c r="WC18" s="96"/>
      <c r="WD18" s="96"/>
      <c r="WE18" s="96"/>
      <c r="WF18" s="96"/>
      <c r="WG18" s="96"/>
      <c r="WH18" s="96"/>
      <c r="WI18" s="96"/>
      <c r="WJ18" s="96"/>
      <c r="WK18" s="96"/>
      <c r="WL18" s="96"/>
      <c r="WM18" s="96"/>
      <c r="WN18" s="96"/>
      <c r="WO18" s="96"/>
      <c r="WP18" s="96"/>
      <c r="WQ18" s="96"/>
      <c r="WR18" s="96"/>
      <c r="WS18" s="96"/>
      <c r="WT18" s="96"/>
      <c r="WU18" s="96"/>
      <c r="WV18" s="96"/>
      <c r="WW18" s="96"/>
      <c r="WX18" s="96"/>
      <c r="WY18" s="96"/>
      <c r="WZ18" s="96"/>
      <c r="XA18" s="96"/>
      <c r="XB18" s="96"/>
      <c r="XC18" s="96"/>
      <c r="XD18" s="96"/>
      <c r="XE18" s="96"/>
      <c r="XF18" s="96"/>
      <c r="XG18" s="96"/>
      <c r="XH18" s="96"/>
      <c r="XI18" s="96"/>
      <c r="XJ18" s="96"/>
      <c r="XK18" s="96"/>
      <c r="XL18" s="96"/>
      <c r="XM18" s="96"/>
      <c r="XN18" s="96"/>
      <c r="XO18" s="96"/>
      <c r="XP18" s="96"/>
      <c r="XQ18" s="96"/>
      <c r="XR18" s="96"/>
      <c r="XS18" s="96"/>
      <c r="XT18" s="96"/>
      <c r="XU18" s="96"/>
      <c r="XV18" s="96"/>
      <c r="XW18" s="96"/>
      <c r="XX18" s="96"/>
      <c r="XY18" s="96"/>
      <c r="XZ18" s="96"/>
      <c r="YA18" s="96"/>
      <c r="YB18" s="96"/>
      <c r="YC18" s="96"/>
      <c r="YD18" s="96"/>
      <c r="YE18" s="96"/>
      <c r="YF18" s="96"/>
      <c r="YG18" s="96"/>
      <c r="YH18" s="96"/>
      <c r="YI18" s="96"/>
      <c r="YJ18" s="96"/>
      <c r="YK18" s="96"/>
      <c r="YL18" s="96"/>
      <c r="YM18" s="96"/>
      <c r="YN18" s="96"/>
      <c r="YO18" s="96"/>
      <c r="YP18" s="96"/>
      <c r="YQ18" s="96"/>
      <c r="YR18" s="96"/>
      <c r="YS18" s="96"/>
      <c r="YT18" s="96"/>
      <c r="YU18" s="96"/>
      <c r="YV18" s="96"/>
      <c r="YW18" s="96"/>
      <c r="YX18" s="96"/>
      <c r="YY18" s="96"/>
      <c r="YZ18" s="96"/>
      <c r="ZA18" s="96"/>
      <c r="ZB18" s="96"/>
      <c r="ZC18" s="96"/>
      <c r="ZD18" s="96"/>
      <c r="ZE18" s="96"/>
      <c r="ZF18" s="96"/>
      <c r="ZG18" s="96"/>
      <c r="ZH18" s="96"/>
      <c r="ZI18" s="96"/>
      <c r="ZJ18" s="96"/>
      <c r="ZK18" s="96"/>
      <c r="ZL18" s="96"/>
      <c r="ZM18" s="96"/>
      <c r="ZN18" s="96"/>
      <c r="ZO18" s="96"/>
      <c r="ZP18" s="96"/>
      <c r="ZQ18" s="96"/>
      <c r="ZR18" s="96"/>
      <c r="ZS18" s="96"/>
      <c r="ZT18" s="96"/>
      <c r="ZU18" s="96"/>
      <c r="ZV18" s="96"/>
      <c r="ZW18" s="96"/>
      <c r="ZX18" s="96"/>
      <c r="ZY18" s="96"/>
      <c r="ZZ18" s="96"/>
      <c r="AAA18" s="96"/>
      <c r="AAB18" s="96"/>
      <c r="AAC18" s="96"/>
      <c r="AAD18" s="96"/>
      <c r="AAE18" s="96"/>
      <c r="AAF18" s="96"/>
      <c r="AAG18" s="96"/>
      <c r="AAH18" s="96"/>
      <c r="AAI18" s="96"/>
      <c r="AAJ18" s="96"/>
      <c r="AAK18" s="96"/>
      <c r="AAL18" s="96"/>
      <c r="AAM18" s="96"/>
      <c r="AAN18" s="96"/>
      <c r="AAO18" s="96"/>
      <c r="AAP18" s="96"/>
      <c r="AAQ18" s="96"/>
      <c r="AAR18" s="96"/>
      <c r="AAS18" s="96"/>
      <c r="AAT18" s="96"/>
      <c r="AAU18" s="96"/>
      <c r="AAV18" s="96"/>
      <c r="AAW18" s="96"/>
      <c r="AAX18" s="96"/>
      <c r="AAY18" s="96"/>
      <c r="AAZ18" s="96"/>
      <c r="ABA18" s="96"/>
      <c r="ABB18" s="96"/>
      <c r="ABC18" s="96"/>
      <c r="ABD18" s="96"/>
      <c r="ABE18" s="96"/>
      <c r="ABF18" s="96"/>
      <c r="ABG18" s="96"/>
      <c r="ABH18" s="96"/>
      <c r="ABI18" s="96"/>
      <c r="ABJ18" s="96"/>
      <c r="ABK18" s="96"/>
      <c r="ABL18" s="96"/>
      <c r="ABM18" s="96"/>
      <c r="ABN18" s="96"/>
      <c r="ABO18" s="96"/>
      <c r="ABP18" s="96"/>
      <c r="ABQ18" s="96"/>
      <c r="ABR18" s="96"/>
      <c r="ABS18" s="96"/>
      <c r="ABT18" s="96"/>
      <c r="ABU18" s="96"/>
      <c r="ABV18" s="96"/>
      <c r="ABW18" s="96"/>
      <c r="ABX18" s="96"/>
      <c r="ABY18" s="96"/>
      <c r="ABZ18" s="96"/>
      <c r="ACA18" s="96"/>
      <c r="ACB18" s="96"/>
      <c r="ACC18" s="96"/>
      <c r="ACD18" s="96"/>
      <c r="ACE18" s="96"/>
      <c r="ACF18" s="96"/>
      <c r="ACG18" s="96"/>
      <c r="ACH18" s="96"/>
      <c r="ACI18" s="96"/>
      <c r="ACJ18" s="96"/>
      <c r="ACK18" s="96"/>
      <c r="ACL18" s="96"/>
      <c r="ACM18" s="96"/>
      <c r="ACN18" s="96"/>
      <c r="ACO18" s="96"/>
      <c r="ACP18" s="96"/>
      <c r="ACQ18" s="96"/>
      <c r="ACR18" s="96"/>
      <c r="ACS18" s="96"/>
      <c r="ACT18" s="96"/>
      <c r="ACU18" s="96"/>
      <c r="ACV18" s="96"/>
      <c r="ACW18" s="96"/>
      <c r="ACX18" s="96"/>
      <c r="ACY18" s="96"/>
      <c r="ACZ18" s="96"/>
      <c r="ADA18" s="96"/>
      <c r="ADB18" s="96"/>
      <c r="ADC18" s="96"/>
      <c r="ADD18" s="96"/>
      <c r="ADE18" s="96"/>
      <c r="ADF18" s="96"/>
      <c r="ADG18" s="96"/>
      <c r="ADH18" s="96"/>
      <c r="ADI18" s="96"/>
      <c r="ADJ18" s="96"/>
      <c r="ADK18" s="96"/>
      <c r="ADL18" s="96"/>
      <c r="ADM18" s="96"/>
      <c r="ADN18" s="96"/>
      <c r="ADO18" s="96"/>
      <c r="ADP18" s="96"/>
      <c r="ADQ18" s="96"/>
      <c r="ADR18" s="96"/>
      <c r="ADS18" s="96"/>
      <c r="ADT18" s="96"/>
      <c r="ADU18" s="96"/>
      <c r="ADV18" s="96"/>
      <c r="ADW18" s="96"/>
      <c r="ADX18" s="96"/>
      <c r="ADY18" s="96"/>
      <c r="ADZ18" s="96"/>
      <c r="AEA18" s="96"/>
      <c r="AEB18" s="96"/>
      <c r="AEC18" s="96"/>
      <c r="AED18" s="96"/>
      <c r="AEE18" s="96"/>
      <c r="AEF18" s="96"/>
      <c r="AEG18" s="96"/>
      <c r="AEH18" s="96"/>
      <c r="AEI18" s="96"/>
      <c r="AEJ18" s="96"/>
      <c r="AEK18" s="96"/>
      <c r="AEL18" s="96"/>
      <c r="AEM18" s="96"/>
      <c r="AEN18" s="96"/>
      <c r="AEO18" s="96"/>
      <c r="AEP18" s="96"/>
      <c r="AEQ18" s="96"/>
      <c r="AER18" s="96"/>
      <c r="AES18" s="96"/>
      <c r="AET18" s="96"/>
      <c r="AEU18" s="96"/>
      <c r="AEV18" s="96"/>
      <c r="AEW18" s="96"/>
      <c r="AEX18" s="96"/>
      <c r="AEY18" s="96"/>
      <c r="AEZ18" s="96"/>
      <c r="AFA18" s="96"/>
      <c r="AFB18" s="96"/>
      <c r="AFC18" s="96"/>
      <c r="AFD18" s="96"/>
      <c r="AFE18" s="96"/>
      <c r="AFF18" s="96"/>
      <c r="AFG18" s="96"/>
      <c r="AFH18" s="96"/>
      <c r="AFI18" s="96"/>
      <c r="AFJ18" s="96"/>
      <c r="AFK18" s="96"/>
      <c r="AFL18" s="96"/>
      <c r="AFM18" s="96"/>
      <c r="AFN18" s="96"/>
      <c r="AFO18" s="96"/>
      <c r="AFP18" s="96"/>
      <c r="AFQ18" s="96"/>
      <c r="AFR18" s="96"/>
      <c r="AFS18" s="96"/>
      <c r="AFT18" s="96"/>
      <c r="AFU18" s="96"/>
      <c r="AFV18" s="96"/>
      <c r="AFW18" s="96"/>
      <c r="AFX18" s="96"/>
      <c r="AFY18" s="96"/>
      <c r="AFZ18" s="96"/>
      <c r="AGA18" s="96"/>
      <c r="AGB18" s="96"/>
      <c r="AGC18" s="96"/>
      <c r="AGD18" s="96"/>
      <c r="AGE18" s="96"/>
      <c r="AGF18" s="96"/>
      <c r="AGG18" s="96"/>
      <c r="AGH18" s="96"/>
      <c r="AGI18" s="96"/>
      <c r="AGJ18" s="96"/>
      <c r="AGK18" s="96"/>
      <c r="AGL18" s="96"/>
      <c r="AGM18" s="96"/>
      <c r="AGN18" s="96"/>
      <c r="AGO18" s="96"/>
      <c r="AGP18" s="96"/>
      <c r="AGQ18" s="96"/>
      <c r="AGR18" s="96"/>
      <c r="AGS18" s="96"/>
      <c r="AGT18" s="96"/>
      <c r="AGU18" s="96"/>
      <c r="AGV18" s="96"/>
      <c r="AGW18" s="96"/>
      <c r="AGX18" s="96"/>
      <c r="AGY18" s="96"/>
      <c r="AGZ18" s="96"/>
      <c r="AHA18" s="96"/>
      <c r="AHB18" s="96"/>
      <c r="AHC18" s="96"/>
      <c r="AHD18" s="96"/>
      <c r="AHE18" s="96"/>
      <c r="AHF18" s="96"/>
      <c r="AHG18" s="96"/>
      <c r="AHH18" s="96"/>
      <c r="AHI18" s="96"/>
      <c r="AHJ18" s="96"/>
      <c r="AHK18" s="96"/>
      <c r="AHL18" s="96"/>
      <c r="AHM18" s="96"/>
      <c r="AHN18" s="96"/>
      <c r="AHO18" s="96"/>
      <c r="AHP18" s="96"/>
      <c r="AHQ18" s="96"/>
      <c r="AHR18" s="96"/>
      <c r="AHS18" s="96"/>
      <c r="AHT18" s="96"/>
      <c r="AHU18" s="96"/>
      <c r="AHV18" s="96"/>
      <c r="AHW18" s="96"/>
      <c r="AHX18" s="96"/>
      <c r="AHY18" s="96"/>
      <c r="AHZ18" s="96"/>
      <c r="AIA18" s="96"/>
      <c r="AIB18" s="96"/>
      <c r="AIC18" s="96"/>
      <c r="AID18" s="96"/>
      <c r="AIE18" s="96"/>
      <c r="AIF18" s="96"/>
      <c r="AIG18" s="96"/>
      <c r="AIH18" s="96"/>
      <c r="AII18" s="96"/>
      <c r="AIJ18" s="96"/>
      <c r="AIK18" s="96"/>
      <c r="AIL18" s="96"/>
      <c r="AIM18" s="96"/>
      <c r="AIN18" s="96"/>
      <c r="AIO18" s="96"/>
      <c r="AIP18" s="96"/>
      <c r="AIQ18" s="96"/>
      <c r="AIR18" s="96"/>
      <c r="AIS18" s="96"/>
      <c r="AIT18" s="96"/>
      <c r="AIU18" s="96"/>
      <c r="AIV18" s="96"/>
      <c r="AIW18" s="96"/>
      <c r="AIX18" s="96"/>
      <c r="AIY18" s="96"/>
      <c r="AIZ18" s="96"/>
      <c r="AJA18" s="96"/>
      <c r="AJB18" s="96"/>
      <c r="AJC18" s="96"/>
      <c r="AJD18" s="96"/>
      <c r="AJE18" s="96"/>
      <c r="AJF18" s="96"/>
      <c r="AJG18" s="96"/>
      <c r="AJH18" s="96"/>
      <c r="AJI18" s="96"/>
      <c r="AJJ18" s="96"/>
      <c r="AJK18" s="96"/>
      <c r="AJL18" s="96"/>
      <c r="AJM18" s="96"/>
      <c r="AJN18" s="96"/>
      <c r="AJO18" s="96"/>
      <c r="AJP18" s="96"/>
      <c r="AJQ18" s="96"/>
      <c r="AJR18" s="96"/>
      <c r="AJS18" s="96"/>
      <c r="AJT18" s="96"/>
      <c r="AJU18" s="96"/>
      <c r="AJV18" s="96"/>
      <c r="AJW18" s="96"/>
      <c r="AJX18" s="96"/>
      <c r="AJY18" s="96"/>
      <c r="AJZ18" s="96"/>
      <c r="AKA18" s="96"/>
      <c r="AKB18" s="96"/>
      <c r="AKC18" s="96"/>
      <c r="AKD18" s="96"/>
      <c r="AKE18" s="96"/>
      <c r="AKF18" s="96"/>
      <c r="AKG18" s="96"/>
      <c r="AKH18" s="96"/>
      <c r="AKI18" s="96"/>
      <c r="AKJ18" s="96"/>
      <c r="AKK18" s="96"/>
      <c r="AKL18" s="96"/>
      <c r="AKM18" s="96"/>
      <c r="AKN18" s="96"/>
      <c r="AKO18" s="96"/>
      <c r="AKP18" s="96"/>
      <c r="AKQ18" s="96"/>
      <c r="AKR18" s="96"/>
      <c r="AKS18" s="96"/>
      <c r="AKT18" s="96"/>
      <c r="AKU18" s="96"/>
      <c r="AKV18" s="96"/>
      <c r="AKW18" s="96"/>
      <c r="AKX18" s="96"/>
      <c r="AKY18" s="96"/>
      <c r="AKZ18" s="96"/>
      <c r="ALA18" s="96"/>
      <c r="ALB18" s="96"/>
      <c r="ALC18" s="96"/>
      <c r="ALD18" s="96"/>
      <c r="ALE18" s="96"/>
      <c r="ALF18" s="96"/>
      <c r="ALG18" s="96"/>
      <c r="ALH18" s="96"/>
      <c r="ALI18" s="96"/>
      <c r="ALJ18" s="96"/>
      <c r="ALK18" s="96"/>
      <c r="ALL18" s="96"/>
      <c r="ALM18" s="96"/>
      <c r="ALN18" s="96"/>
      <c r="ALO18" s="96"/>
      <c r="ALP18" s="96"/>
      <c r="ALQ18" s="96"/>
      <c r="ALR18" s="96"/>
      <c r="ALS18" s="96"/>
      <c r="ALT18" s="96"/>
      <c r="ALU18" s="96"/>
      <c r="ALV18" s="96"/>
      <c r="ALW18" s="96"/>
      <c r="ALX18" s="96"/>
      <c r="ALY18" s="96"/>
      <c r="ALZ18" s="96"/>
      <c r="AMA18" s="96"/>
      <c r="AMB18" s="96"/>
      <c r="AMC18" s="96"/>
      <c r="AMD18" s="96"/>
      <c r="AME18" s="96"/>
      <c r="AMF18" s="96"/>
      <c r="AMG18" s="96"/>
      <c r="AMH18" s="96"/>
      <c r="AMI18" s="96"/>
      <c r="AMJ18" s="96"/>
      <c r="AMK18" s="96"/>
      <c r="AML18" s="96"/>
      <c r="AMM18" s="96"/>
      <c r="AMN18" s="96"/>
      <c r="AMO18" s="96"/>
      <c r="AMP18" s="96"/>
      <c r="AMQ18" s="96"/>
      <c r="AMR18" s="96"/>
      <c r="AMS18" s="96"/>
      <c r="AMT18" s="96"/>
      <c r="AMU18" s="96"/>
      <c r="AMV18" s="96"/>
      <c r="AMW18" s="96"/>
      <c r="AMX18" s="96"/>
      <c r="AMY18" s="96"/>
      <c r="AMZ18" s="96"/>
      <c r="ANA18" s="96"/>
      <c r="ANB18" s="96"/>
      <c r="ANC18" s="96"/>
      <c r="AND18" s="96"/>
      <c r="ANE18" s="96"/>
      <c r="ANF18" s="96"/>
      <c r="ANG18" s="96"/>
      <c r="ANH18" s="96"/>
      <c r="ANI18" s="96"/>
      <c r="ANJ18" s="96"/>
      <c r="ANK18" s="96"/>
      <c r="ANL18" s="96"/>
      <c r="ANM18" s="96"/>
      <c r="ANN18" s="96"/>
      <c r="ANO18" s="96"/>
      <c r="ANP18" s="96"/>
      <c r="ANQ18" s="96"/>
      <c r="ANR18" s="96"/>
      <c r="ANS18" s="96"/>
      <c r="ANT18" s="96"/>
      <c r="ANU18" s="96"/>
      <c r="ANV18" s="96"/>
      <c r="ANW18" s="96"/>
      <c r="ANX18" s="96"/>
      <c r="ANY18" s="96"/>
      <c r="ANZ18" s="96"/>
      <c r="AOA18" s="96"/>
      <c r="AOB18" s="96"/>
      <c r="AOC18" s="96"/>
      <c r="AOD18" s="96"/>
      <c r="AOE18" s="96"/>
      <c r="AOF18" s="96"/>
      <c r="AOG18" s="96"/>
      <c r="AOH18" s="96"/>
      <c r="AOI18" s="96"/>
      <c r="AOJ18" s="96"/>
      <c r="AOK18" s="96"/>
      <c r="AOL18" s="96"/>
      <c r="AOM18" s="96"/>
      <c r="AON18" s="96"/>
      <c r="AOO18" s="96"/>
      <c r="AOP18" s="96"/>
      <c r="AOQ18" s="96"/>
      <c r="AOR18" s="96"/>
      <c r="AOS18" s="96"/>
      <c r="AOT18" s="96"/>
      <c r="AOU18" s="96"/>
      <c r="AOV18" s="96"/>
      <c r="AOW18" s="96"/>
      <c r="AOX18" s="96"/>
      <c r="AOY18" s="96"/>
      <c r="AOZ18" s="96"/>
      <c r="APA18" s="96"/>
      <c r="APB18" s="96"/>
      <c r="APC18" s="96"/>
      <c r="APD18" s="96"/>
      <c r="APE18" s="96"/>
      <c r="APF18" s="96"/>
      <c r="APG18" s="96"/>
      <c r="APH18" s="96"/>
      <c r="API18" s="96"/>
      <c r="APJ18" s="96"/>
      <c r="APK18" s="96"/>
      <c r="APL18" s="96"/>
      <c r="APM18" s="96"/>
      <c r="APN18" s="96"/>
      <c r="APO18" s="96"/>
      <c r="APP18" s="96"/>
      <c r="APQ18" s="96"/>
      <c r="APR18" s="96"/>
      <c r="APS18" s="96"/>
      <c r="APT18" s="96"/>
      <c r="APU18" s="96"/>
      <c r="APV18" s="96"/>
      <c r="APW18" s="96"/>
      <c r="APX18" s="96"/>
      <c r="APY18" s="96"/>
      <c r="APZ18" s="96"/>
      <c r="AQA18" s="96"/>
      <c r="AQB18" s="96"/>
      <c r="AQC18" s="96"/>
      <c r="AQD18" s="96"/>
      <c r="AQE18" s="96"/>
      <c r="AQF18" s="96"/>
      <c r="AQG18" s="96"/>
      <c r="AQH18" s="96"/>
      <c r="AQI18" s="96"/>
      <c r="AQJ18" s="96"/>
      <c r="AQK18" s="96"/>
      <c r="AQL18" s="96"/>
      <c r="AQM18" s="96"/>
      <c r="AQN18" s="96"/>
      <c r="AQO18" s="96"/>
      <c r="AQP18" s="96"/>
      <c r="AQQ18" s="96"/>
      <c r="AQR18" s="96"/>
      <c r="AQS18" s="96"/>
      <c r="AQT18" s="96"/>
      <c r="AQU18" s="96"/>
      <c r="AQV18" s="96"/>
      <c r="AQW18" s="96"/>
      <c r="AQX18" s="96"/>
      <c r="AQY18" s="96"/>
      <c r="AQZ18" s="96"/>
      <c r="ARA18" s="96"/>
      <c r="ARB18" s="96"/>
      <c r="ARC18" s="96"/>
      <c r="ARD18" s="96"/>
      <c r="ARE18" s="96"/>
      <c r="ARF18" s="96"/>
      <c r="ARG18" s="96"/>
      <c r="ARH18" s="96"/>
      <c r="ARI18" s="96"/>
      <c r="ARJ18" s="96"/>
      <c r="ARK18" s="96"/>
      <c r="ARL18" s="96"/>
      <c r="ARM18" s="96"/>
      <c r="ARN18" s="96"/>
      <c r="ARO18" s="96"/>
      <c r="ARP18" s="96"/>
      <c r="ARQ18" s="96"/>
      <c r="ARR18" s="96"/>
      <c r="ARS18" s="96"/>
      <c r="ART18" s="96"/>
      <c r="ARU18" s="96"/>
      <c r="ARV18" s="96"/>
      <c r="ARW18" s="96"/>
      <c r="ARX18" s="96"/>
      <c r="ARY18" s="96"/>
      <c r="ARZ18" s="96"/>
      <c r="ASA18" s="96"/>
      <c r="ASB18" s="96"/>
      <c r="ASC18" s="96"/>
      <c r="ASD18" s="96"/>
      <c r="ASE18" s="96"/>
      <c r="ASF18" s="96"/>
      <c r="ASG18" s="96"/>
      <c r="ASH18" s="96"/>
      <c r="ASI18" s="96"/>
      <c r="ASJ18" s="96"/>
      <c r="ASK18" s="96"/>
      <c r="ASL18" s="96"/>
      <c r="ASM18" s="96"/>
      <c r="ASN18" s="96"/>
      <c r="ASO18" s="96"/>
      <c r="ASP18" s="96"/>
      <c r="ASQ18" s="96"/>
      <c r="ASR18" s="96"/>
      <c r="ASS18" s="96"/>
      <c r="AST18" s="96"/>
      <c r="ASU18" s="96"/>
      <c r="ASV18" s="96"/>
      <c r="ASW18" s="96"/>
      <c r="ASX18" s="96"/>
      <c r="ASY18" s="96"/>
      <c r="ASZ18" s="96"/>
      <c r="ATA18" s="96"/>
      <c r="ATB18" s="96"/>
      <c r="ATC18" s="96"/>
      <c r="ATD18" s="96"/>
      <c r="ATE18" s="96"/>
      <c r="ATF18" s="96"/>
      <c r="ATG18" s="96"/>
      <c r="ATH18" s="96"/>
      <c r="ATI18" s="96"/>
      <c r="ATJ18" s="96"/>
      <c r="ATK18" s="96"/>
      <c r="ATL18" s="96"/>
      <c r="ATM18" s="96"/>
      <c r="ATN18" s="96"/>
      <c r="ATO18" s="96"/>
      <c r="ATP18" s="96"/>
      <c r="ATQ18" s="96"/>
      <c r="ATR18" s="96"/>
      <c r="ATS18" s="96"/>
      <c r="ATT18" s="96"/>
      <c r="ATU18" s="96"/>
      <c r="ATV18" s="96"/>
      <c r="ATW18" s="96"/>
      <c r="ATX18" s="96"/>
      <c r="ATY18" s="96"/>
      <c r="ATZ18" s="96"/>
      <c r="AUA18" s="96"/>
      <c r="AUB18" s="96"/>
      <c r="AUC18" s="96"/>
      <c r="AUD18" s="96"/>
      <c r="AUE18" s="96"/>
      <c r="AUF18" s="96"/>
      <c r="AUG18" s="96"/>
      <c r="AUH18" s="96"/>
      <c r="AUI18" s="96"/>
      <c r="AUJ18" s="96"/>
      <c r="AUK18" s="96"/>
      <c r="AUL18" s="96"/>
      <c r="AUM18" s="96"/>
      <c r="AUN18" s="96"/>
      <c r="AUO18" s="96"/>
      <c r="AUP18" s="96"/>
      <c r="AUQ18" s="96"/>
      <c r="AUR18" s="96"/>
      <c r="AUS18" s="96"/>
      <c r="AUT18" s="96"/>
      <c r="AUU18" s="96"/>
      <c r="AUV18" s="96"/>
      <c r="AUW18" s="96"/>
      <c r="AUX18" s="96"/>
      <c r="AUY18" s="96"/>
      <c r="AUZ18" s="96"/>
      <c r="AVA18" s="96"/>
      <c r="AVB18" s="96"/>
      <c r="AVC18" s="96"/>
      <c r="AVD18" s="96"/>
      <c r="AVE18" s="96"/>
      <c r="AVF18" s="96"/>
      <c r="AVG18" s="96"/>
      <c r="AVH18" s="96"/>
      <c r="AVI18" s="96"/>
      <c r="AVJ18" s="96"/>
      <c r="AVK18" s="96"/>
      <c r="AVL18" s="96"/>
      <c r="AVM18" s="96"/>
      <c r="AVN18" s="96"/>
      <c r="AVO18" s="96"/>
      <c r="AVP18" s="96"/>
      <c r="AVQ18" s="96"/>
      <c r="AVR18" s="96"/>
      <c r="AVS18" s="96"/>
      <c r="AVT18" s="96"/>
      <c r="AVU18" s="96"/>
      <c r="AVV18" s="96"/>
      <c r="AVW18" s="96"/>
      <c r="AVX18" s="96"/>
      <c r="AVY18" s="96"/>
      <c r="AVZ18" s="96"/>
      <c r="AWA18" s="96"/>
      <c r="AWB18" s="96"/>
      <c r="AWC18" s="96"/>
      <c r="AWD18" s="96"/>
      <c r="AWE18" s="96"/>
      <c r="AWF18" s="96"/>
      <c r="AWG18" s="96"/>
      <c r="AWH18" s="96"/>
      <c r="AWI18" s="96"/>
      <c r="AWJ18" s="96"/>
      <c r="AWK18" s="96"/>
      <c r="AWL18" s="96"/>
      <c r="AWM18" s="96"/>
      <c r="AWN18" s="96"/>
      <c r="AWO18" s="96"/>
      <c r="AWP18" s="96"/>
      <c r="AWQ18" s="96"/>
      <c r="AWR18" s="96"/>
      <c r="AWS18" s="96"/>
      <c r="AWT18" s="96"/>
      <c r="AWU18" s="96"/>
      <c r="AWV18" s="96"/>
      <c r="AWW18" s="96"/>
      <c r="AWX18" s="96"/>
      <c r="AWY18" s="96"/>
      <c r="AWZ18" s="96"/>
      <c r="AXA18" s="96"/>
      <c r="AXB18" s="96"/>
      <c r="AXC18" s="96"/>
      <c r="AXD18" s="96"/>
      <c r="AXE18" s="96"/>
      <c r="AXF18" s="96"/>
      <c r="AXG18" s="96"/>
      <c r="AXH18" s="96"/>
      <c r="AXI18" s="96"/>
      <c r="AXJ18" s="96"/>
      <c r="AXK18" s="96"/>
      <c r="AXL18" s="96"/>
      <c r="AXM18" s="96"/>
      <c r="AXN18" s="96"/>
      <c r="AXO18" s="96"/>
      <c r="AXP18" s="96"/>
      <c r="AXQ18" s="96"/>
      <c r="AXR18" s="96"/>
      <c r="AXS18" s="96"/>
      <c r="AXT18" s="96"/>
      <c r="AXU18" s="96"/>
      <c r="AXV18" s="96"/>
      <c r="AXW18" s="96"/>
      <c r="AXX18" s="96"/>
      <c r="AXY18" s="96"/>
      <c r="AXZ18" s="96"/>
      <c r="AYA18" s="96"/>
      <c r="AYB18" s="96"/>
      <c r="AYC18" s="96"/>
      <c r="AYD18" s="96"/>
      <c r="AYE18" s="96"/>
      <c r="AYF18" s="96"/>
      <c r="AYG18" s="96"/>
      <c r="AYH18" s="96"/>
      <c r="AYI18" s="96"/>
      <c r="AYJ18" s="96"/>
      <c r="AYK18" s="96"/>
      <c r="AYL18" s="96"/>
      <c r="AYM18" s="96"/>
      <c r="AYN18" s="96"/>
      <c r="AYO18" s="96"/>
      <c r="AYP18" s="96"/>
      <c r="AYQ18" s="96"/>
      <c r="AYR18" s="96"/>
      <c r="AYS18" s="96"/>
      <c r="AYT18" s="96"/>
      <c r="AYU18" s="96"/>
      <c r="AYV18" s="96"/>
      <c r="AYW18" s="96"/>
      <c r="AYX18" s="96"/>
      <c r="AYY18" s="96"/>
      <c r="AYZ18" s="96"/>
      <c r="AZA18" s="96"/>
      <c r="AZB18" s="96"/>
      <c r="AZC18" s="96"/>
      <c r="AZD18" s="96"/>
      <c r="AZE18" s="96"/>
      <c r="AZF18" s="96"/>
      <c r="AZG18" s="96"/>
      <c r="AZH18" s="96"/>
      <c r="AZI18" s="96"/>
      <c r="AZJ18" s="96"/>
      <c r="AZK18" s="96"/>
      <c r="AZL18" s="96"/>
      <c r="AZM18" s="96"/>
      <c r="AZN18" s="96"/>
      <c r="AZO18" s="96"/>
      <c r="AZP18" s="96"/>
      <c r="AZQ18" s="96"/>
      <c r="AZR18" s="96"/>
      <c r="AZS18" s="96"/>
      <c r="AZT18" s="96"/>
      <c r="AZU18" s="96"/>
      <c r="AZV18" s="96"/>
      <c r="AZW18" s="96"/>
      <c r="AZX18" s="96"/>
      <c r="AZY18" s="96"/>
      <c r="AZZ18" s="96"/>
      <c r="BAA18" s="96"/>
      <c r="BAB18" s="96"/>
      <c r="BAC18" s="96"/>
      <c r="BAD18" s="96"/>
      <c r="BAE18" s="96"/>
      <c r="BAF18" s="96"/>
      <c r="BAG18" s="96"/>
      <c r="BAH18" s="96"/>
      <c r="BAI18" s="96"/>
      <c r="BAJ18" s="96"/>
      <c r="BAK18" s="96"/>
      <c r="BAL18" s="96"/>
      <c r="BAM18" s="96"/>
      <c r="BAN18" s="96"/>
      <c r="BAO18" s="96"/>
      <c r="BAP18" s="96"/>
      <c r="BAQ18" s="96"/>
      <c r="BAR18" s="96"/>
      <c r="BAS18" s="96"/>
      <c r="BAT18" s="96"/>
      <c r="BAU18" s="96"/>
      <c r="BAV18" s="96"/>
      <c r="BAW18" s="96"/>
      <c r="BAX18" s="96"/>
      <c r="BAY18" s="96"/>
      <c r="BAZ18" s="96"/>
      <c r="BBA18" s="96"/>
      <c r="BBB18" s="96"/>
      <c r="BBC18" s="96"/>
      <c r="BBD18" s="96"/>
      <c r="BBE18" s="96"/>
      <c r="BBF18" s="96"/>
      <c r="BBG18" s="96"/>
      <c r="BBH18" s="96"/>
      <c r="BBI18" s="96"/>
      <c r="BBJ18" s="96"/>
      <c r="BBK18" s="96"/>
      <c r="BBL18" s="96"/>
      <c r="BBM18" s="96"/>
      <c r="BBN18" s="96"/>
      <c r="BBO18" s="96"/>
      <c r="BBP18" s="96"/>
      <c r="BBQ18" s="96"/>
      <c r="BBR18" s="96"/>
      <c r="BBS18" s="96"/>
      <c r="BBT18" s="96"/>
      <c r="BBU18" s="96"/>
      <c r="BBV18" s="96"/>
      <c r="BBW18" s="96"/>
      <c r="BBX18" s="96"/>
      <c r="BBY18" s="96"/>
      <c r="BBZ18" s="96"/>
      <c r="BCA18" s="96"/>
      <c r="BCB18" s="96"/>
      <c r="BCC18" s="96"/>
      <c r="BCD18" s="96"/>
      <c r="BCE18" s="96"/>
      <c r="BCF18" s="96"/>
      <c r="BCG18" s="96"/>
      <c r="BCH18" s="96"/>
      <c r="BCI18" s="96"/>
      <c r="BCJ18" s="96"/>
      <c r="BCK18" s="96"/>
      <c r="BCL18" s="96"/>
      <c r="BCM18" s="96"/>
      <c r="BCN18" s="96"/>
      <c r="BCO18" s="96"/>
      <c r="BCP18" s="96"/>
      <c r="BCQ18" s="96"/>
      <c r="BCR18" s="96"/>
      <c r="BCS18" s="96"/>
      <c r="BCT18" s="96"/>
      <c r="BCU18" s="96"/>
      <c r="BCV18" s="96"/>
      <c r="BCW18" s="96"/>
      <c r="BCX18" s="96"/>
      <c r="BCY18" s="96"/>
      <c r="BCZ18" s="96"/>
      <c r="BDA18" s="96"/>
      <c r="BDB18" s="96"/>
      <c r="BDC18" s="96"/>
      <c r="BDD18" s="96"/>
      <c r="BDE18" s="96"/>
      <c r="BDF18" s="96"/>
      <c r="BDG18" s="96"/>
      <c r="BDH18" s="96"/>
      <c r="BDI18" s="96"/>
      <c r="BDJ18" s="96"/>
      <c r="BDK18" s="96"/>
      <c r="BDL18" s="96"/>
      <c r="BDM18" s="96"/>
      <c r="BDN18" s="96"/>
      <c r="BDO18" s="96"/>
      <c r="BDP18" s="96"/>
      <c r="BDQ18" s="96"/>
      <c r="BDR18" s="96"/>
      <c r="BDS18" s="96"/>
      <c r="BDT18" s="96"/>
      <c r="BDU18" s="96"/>
      <c r="BDV18" s="96"/>
      <c r="BDW18" s="96"/>
      <c r="BDX18" s="96"/>
      <c r="BDY18" s="96"/>
      <c r="BDZ18" s="96"/>
      <c r="BEA18" s="96"/>
      <c r="BEB18" s="96"/>
      <c r="BEC18" s="96"/>
      <c r="BED18" s="96"/>
      <c r="BEE18" s="96"/>
      <c r="BEF18" s="96"/>
      <c r="BEG18" s="96"/>
      <c r="BEH18" s="96"/>
      <c r="BEI18" s="96"/>
      <c r="BEJ18" s="96"/>
      <c r="BEK18" s="96"/>
      <c r="BEL18" s="96"/>
      <c r="BEM18" s="96"/>
      <c r="BEN18" s="96"/>
      <c r="BEO18" s="96"/>
      <c r="BEP18" s="96"/>
      <c r="BEQ18" s="96"/>
      <c r="BER18" s="96"/>
      <c r="BES18" s="96"/>
      <c r="BET18" s="96"/>
      <c r="BEU18" s="96"/>
      <c r="BEV18" s="96"/>
      <c r="BEW18" s="96"/>
      <c r="BEX18" s="96"/>
      <c r="BEY18" s="96"/>
      <c r="BEZ18" s="96"/>
      <c r="BFA18" s="96"/>
      <c r="BFB18" s="96"/>
      <c r="BFC18" s="96"/>
      <c r="BFD18" s="96"/>
      <c r="BFE18" s="96"/>
      <c r="BFF18" s="96"/>
      <c r="BFG18" s="96"/>
      <c r="BFH18" s="96"/>
      <c r="BFI18" s="96"/>
      <c r="BFJ18" s="96"/>
      <c r="BFK18" s="96"/>
      <c r="BFL18" s="96"/>
      <c r="BFM18" s="96"/>
      <c r="BFN18" s="96"/>
      <c r="BFO18" s="96"/>
      <c r="BFP18" s="96"/>
      <c r="BFQ18" s="96"/>
      <c r="BFR18" s="96"/>
      <c r="BFS18" s="96"/>
      <c r="BFT18" s="96"/>
      <c r="BFU18" s="96"/>
      <c r="BFV18" s="96"/>
      <c r="BFW18" s="96"/>
      <c r="BFX18" s="96"/>
      <c r="BFY18" s="96"/>
      <c r="BFZ18" s="96"/>
      <c r="BGA18" s="96"/>
      <c r="BGB18" s="96"/>
      <c r="BGC18" s="96"/>
      <c r="BGD18" s="96"/>
      <c r="BGE18" s="96"/>
      <c r="BGF18" s="96"/>
      <c r="BGG18" s="96"/>
      <c r="BGH18" s="96"/>
      <c r="BGI18" s="96"/>
      <c r="BGJ18" s="96"/>
      <c r="BGK18" s="96"/>
      <c r="BGL18" s="96"/>
      <c r="BGM18" s="96"/>
      <c r="BGN18" s="96"/>
      <c r="BGO18" s="96"/>
      <c r="BGP18" s="96"/>
      <c r="BGQ18" s="96"/>
      <c r="BGR18" s="96"/>
      <c r="BGS18" s="96"/>
      <c r="BGT18" s="96"/>
      <c r="BGU18" s="96"/>
      <c r="BGV18" s="96"/>
      <c r="BGW18" s="96"/>
      <c r="BGX18" s="96"/>
      <c r="BGY18" s="96"/>
      <c r="BGZ18" s="96"/>
      <c r="BHA18" s="96"/>
      <c r="BHB18" s="96"/>
      <c r="BHC18" s="96"/>
      <c r="BHD18" s="96"/>
      <c r="BHE18" s="96"/>
      <c r="BHF18" s="96"/>
      <c r="BHG18" s="96"/>
      <c r="BHH18" s="96"/>
      <c r="BHI18" s="96"/>
      <c r="BHJ18" s="96"/>
      <c r="BHK18" s="96"/>
      <c r="BHL18" s="96"/>
      <c r="BHM18" s="96"/>
      <c r="BHN18" s="96"/>
      <c r="BHO18" s="96"/>
      <c r="BHP18" s="96"/>
      <c r="BHQ18" s="96"/>
      <c r="BHR18" s="96"/>
      <c r="BHS18" s="96"/>
      <c r="BHT18" s="96"/>
      <c r="BHU18" s="96"/>
      <c r="BHV18" s="96"/>
      <c r="BHW18" s="96"/>
      <c r="BHX18" s="96"/>
      <c r="BHY18" s="96"/>
      <c r="BHZ18" s="96"/>
      <c r="BIA18" s="96"/>
      <c r="BIB18" s="96"/>
      <c r="BIC18" s="96"/>
      <c r="BID18" s="96"/>
      <c r="BIE18" s="96"/>
      <c r="BIF18" s="96"/>
      <c r="BIG18" s="96"/>
      <c r="BIH18" s="96"/>
      <c r="BII18" s="96"/>
      <c r="BIJ18" s="96"/>
      <c r="BIK18" s="96"/>
      <c r="BIL18" s="96"/>
      <c r="BIM18" s="96"/>
      <c r="BIN18" s="96"/>
      <c r="BIO18" s="96"/>
      <c r="BIP18" s="96"/>
      <c r="BIQ18" s="96"/>
      <c r="BIR18" s="96"/>
      <c r="BIS18" s="96"/>
      <c r="BIT18" s="96"/>
      <c r="BIU18" s="96"/>
      <c r="BIV18" s="96"/>
      <c r="BIW18" s="96"/>
      <c r="BIX18" s="96"/>
      <c r="BIY18" s="96"/>
      <c r="BIZ18" s="96"/>
      <c r="BJA18" s="96"/>
      <c r="BJB18" s="96"/>
      <c r="BJC18" s="96"/>
      <c r="BJD18" s="96"/>
      <c r="BJE18" s="96"/>
      <c r="BJF18" s="96"/>
      <c r="BJG18" s="96"/>
      <c r="BJH18" s="96"/>
      <c r="BJI18" s="96"/>
      <c r="BJJ18" s="96"/>
      <c r="BJK18" s="96"/>
      <c r="BJL18" s="96"/>
      <c r="BJM18" s="96"/>
      <c r="BJN18" s="96"/>
      <c r="BJO18" s="96"/>
      <c r="BJP18" s="96"/>
      <c r="BJQ18" s="96"/>
      <c r="BJR18" s="96"/>
      <c r="BJS18" s="96"/>
      <c r="BJT18" s="96"/>
      <c r="BJU18" s="96"/>
      <c r="BJV18" s="96"/>
      <c r="BJW18" s="96"/>
      <c r="BJX18" s="96"/>
      <c r="BJY18" s="96"/>
      <c r="BJZ18" s="96"/>
      <c r="BKA18" s="96"/>
      <c r="BKB18" s="96"/>
      <c r="BKC18" s="96"/>
      <c r="BKD18" s="96"/>
      <c r="BKE18" s="96"/>
      <c r="BKF18" s="96"/>
      <c r="BKG18" s="96"/>
      <c r="BKH18" s="96"/>
      <c r="BKI18" s="96"/>
      <c r="BKJ18" s="96"/>
      <c r="BKK18" s="96"/>
      <c r="BKL18" s="96"/>
      <c r="BKM18" s="96"/>
      <c r="BKN18" s="96"/>
      <c r="BKO18" s="96"/>
      <c r="BKP18" s="96"/>
      <c r="BKQ18" s="96"/>
      <c r="BKR18" s="96"/>
      <c r="BKS18" s="96"/>
      <c r="BKT18" s="96"/>
      <c r="BKU18" s="96"/>
      <c r="BKV18" s="96"/>
      <c r="BKW18" s="96"/>
      <c r="BKX18" s="96"/>
      <c r="BKY18" s="96"/>
      <c r="BKZ18" s="96"/>
      <c r="BLA18" s="96"/>
      <c r="BLB18" s="96"/>
      <c r="BLC18" s="96"/>
      <c r="BLD18" s="96"/>
      <c r="BLE18" s="96"/>
      <c r="BLF18" s="96"/>
      <c r="BLG18" s="96"/>
      <c r="BLH18" s="96"/>
      <c r="BLI18" s="96"/>
      <c r="BLJ18" s="96"/>
      <c r="BLK18" s="96"/>
      <c r="BLL18" s="96"/>
      <c r="BLM18" s="96"/>
      <c r="BLN18" s="96"/>
      <c r="BLO18" s="96"/>
      <c r="BLP18" s="96"/>
      <c r="BLQ18" s="96"/>
      <c r="BLR18" s="96"/>
      <c r="BLS18" s="96"/>
      <c r="BLT18" s="96"/>
      <c r="BLU18" s="96"/>
      <c r="BLV18" s="96"/>
      <c r="BLW18" s="96"/>
      <c r="BLX18" s="96"/>
      <c r="BLY18" s="96"/>
      <c r="BLZ18" s="96"/>
      <c r="BMA18" s="96"/>
      <c r="BMB18" s="96"/>
      <c r="BMC18" s="96"/>
      <c r="BMD18" s="96"/>
      <c r="BME18" s="96"/>
      <c r="BMF18" s="96"/>
      <c r="BMG18" s="96"/>
      <c r="BMH18" s="96"/>
      <c r="BMI18" s="96"/>
      <c r="BMJ18" s="96"/>
      <c r="BMK18" s="96"/>
      <c r="BML18" s="96"/>
      <c r="BMM18" s="96"/>
      <c r="BMN18" s="96"/>
      <c r="BMO18" s="96"/>
      <c r="BMP18" s="96"/>
      <c r="BMQ18" s="96"/>
      <c r="BMR18" s="96"/>
      <c r="BMS18" s="96"/>
      <c r="BMT18" s="96"/>
      <c r="BMU18" s="96"/>
      <c r="BMV18" s="96"/>
      <c r="BMW18" s="96"/>
      <c r="BMX18" s="96"/>
      <c r="BMY18" s="96"/>
      <c r="BMZ18" s="96"/>
      <c r="BNA18" s="96"/>
      <c r="BNB18" s="96"/>
      <c r="BNC18" s="96"/>
      <c r="BND18" s="96"/>
      <c r="BNE18" s="96"/>
      <c r="BNF18" s="96"/>
      <c r="BNG18" s="96"/>
      <c r="BNH18" s="96"/>
      <c r="BNI18" s="96"/>
      <c r="BNJ18" s="96"/>
      <c r="BNK18" s="96"/>
      <c r="BNL18" s="96"/>
      <c r="BNM18" s="96"/>
      <c r="BNN18" s="96"/>
      <c r="BNO18" s="96"/>
      <c r="BNP18" s="96"/>
      <c r="BNQ18" s="96"/>
      <c r="BNR18" s="96"/>
      <c r="BNS18" s="96"/>
      <c r="BNT18" s="96"/>
      <c r="BNU18" s="96"/>
      <c r="BNV18" s="96"/>
      <c r="BNW18" s="96"/>
      <c r="BNX18" s="96"/>
      <c r="BNY18" s="96"/>
      <c r="BNZ18" s="96"/>
      <c r="BOA18" s="96"/>
      <c r="BOB18" s="96"/>
      <c r="BOC18" s="96"/>
      <c r="BOD18" s="96"/>
      <c r="BOE18" s="96"/>
      <c r="BOF18" s="96"/>
      <c r="BOG18" s="96"/>
      <c r="BOH18" s="96"/>
      <c r="BOI18" s="96"/>
      <c r="BOJ18" s="96"/>
      <c r="BOK18" s="96"/>
      <c r="BOL18" s="96"/>
      <c r="BOM18" s="96"/>
      <c r="BON18" s="96"/>
      <c r="BOO18" s="96"/>
      <c r="BOP18" s="96"/>
      <c r="BOQ18" s="96"/>
      <c r="BOR18" s="96"/>
      <c r="BOS18" s="96"/>
      <c r="BOT18" s="96"/>
      <c r="BOU18" s="96"/>
      <c r="BOV18" s="96"/>
      <c r="BOW18" s="96"/>
      <c r="BOX18" s="96"/>
      <c r="BOY18" s="96"/>
      <c r="BOZ18" s="96"/>
      <c r="BPA18" s="96"/>
      <c r="BPB18" s="96"/>
      <c r="BPC18" s="96"/>
      <c r="BPD18" s="96"/>
      <c r="BPE18" s="96"/>
      <c r="BPF18" s="96"/>
      <c r="BPG18" s="96"/>
      <c r="BPH18" s="96"/>
      <c r="BPI18" s="96"/>
      <c r="BPJ18" s="96"/>
      <c r="BPK18" s="96"/>
      <c r="BPL18" s="96"/>
      <c r="BPM18" s="96"/>
      <c r="BPN18" s="96"/>
      <c r="BPO18" s="96"/>
      <c r="BPP18" s="96"/>
      <c r="BPQ18" s="96"/>
      <c r="BPR18" s="96"/>
      <c r="BPS18" s="96"/>
      <c r="BPT18" s="96"/>
      <c r="BPU18" s="96"/>
      <c r="BPV18" s="96"/>
      <c r="BPW18" s="96"/>
      <c r="BPX18" s="96"/>
      <c r="BPY18" s="96"/>
      <c r="BPZ18" s="96"/>
      <c r="BQA18" s="96"/>
      <c r="BQB18" s="96"/>
      <c r="BQC18" s="96"/>
      <c r="BQD18" s="96"/>
      <c r="BQE18" s="96"/>
      <c r="BQF18" s="96"/>
      <c r="BQG18" s="96"/>
      <c r="BQH18" s="96"/>
      <c r="BQI18" s="96"/>
      <c r="BQJ18" s="96"/>
      <c r="BQK18" s="96"/>
      <c r="BQL18" s="96"/>
      <c r="BQM18" s="96"/>
      <c r="BQN18" s="96"/>
      <c r="BQO18" s="96"/>
      <c r="BQP18" s="96"/>
      <c r="BQQ18" s="96"/>
      <c r="BQR18" s="96"/>
      <c r="BQS18" s="96"/>
      <c r="BQT18" s="96"/>
      <c r="BQU18" s="96"/>
      <c r="BQV18" s="96"/>
      <c r="BQW18" s="96"/>
      <c r="BQX18" s="96"/>
      <c r="BQY18" s="96"/>
      <c r="BQZ18" s="96"/>
      <c r="BRA18" s="96"/>
      <c r="BRB18" s="96"/>
      <c r="BRC18" s="96"/>
      <c r="BRD18" s="96"/>
      <c r="BRE18" s="96"/>
      <c r="BRF18" s="96"/>
      <c r="BRG18" s="96"/>
      <c r="BRH18" s="96"/>
      <c r="BRI18" s="96"/>
      <c r="BRJ18" s="96"/>
      <c r="BRK18" s="96"/>
      <c r="BRL18" s="96"/>
      <c r="BRM18" s="96"/>
      <c r="BRN18" s="96"/>
      <c r="BRO18" s="96"/>
      <c r="BRP18" s="96"/>
      <c r="BRQ18" s="96"/>
      <c r="BRR18" s="96"/>
      <c r="BRS18" s="96"/>
      <c r="BRT18" s="96"/>
      <c r="BRU18" s="96"/>
      <c r="BRV18" s="96"/>
      <c r="BRW18" s="96"/>
      <c r="BRX18" s="96"/>
      <c r="BRY18" s="96"/>
      <c r="BRZ18" s="96"/>
      <c r="BSA18" s="96"/>
      <c r="BSB18" s="96"/>
      <c r="BSC18" s="96"/>
      <c r="BSD18" s="96"/>
      <c r="BSE18" s="96"/>
      <c r="BSF18" s="96"/>
      <c r="BSG18" s="96"/>
      <c r="BSH18" s="96"/>
      <c r="BSI18" s="96"/>
      <c r="BSJ18" s="96"/>
      <c r="BSK18" s="96"/>
      <c r="BSL18" s="96"/>
      <c r="BSM18" s="96"/>
      <c r="BSN18" s="96"/>
      <c r="BSO18" s="96"/>
      <c r="BSP18" s="96"/>
      <c r="BSQ18" s="96"/>
      <c r="BSR18" s="96"/>
      <c r="BSS18" s="96"/>
      <c r="BST18" s="96"/>
      <c r="BSU18" s="96"/>
      <c r="BSV18" s="96"/>
      <c r="BSW18" s="96"/>
      <c r="BSX18" s="96"/>
      <c r="BSY18" s="96"/>
      <c r="BSZ18" s="96"/>
      <c r="BTA18" s="96"/>
      <c r="BTB18" s="96"/>
      <c r="BTC18" s="96"/>
      <c r="BTD18" s="96"/>
      <c r="BTE18" s="96"/>
      <c r="BTF18" s="96"/>
      <c r="BTG18" s="96"/>
      <c r="BTH18" s="96"/>
      <c r="BTI18" s="96"/>
      <c r="BTJ18" s="96"/>
      <c r="BTK18" s="96"/>
      <c r="BTL18" s="96"/>
      <c r="BTM18" s="96"/>
      <c r="BTN18" s="96"/>
      <c r="BTO18" s="96"/>
      <c r="BTP18" s="96"/>
      <c r="BTQ18" s="96"/>
      <c r="BTR18" s="96"/>
      <c r="BTS18" s="96"/>
      <c r="BTT18" s="96"/>
      <c r="BTU18" s="96"/>
      <c r="BTV18" s="96"/>
      <c r="BTW18" s="96"/>
      <c r="BTX18" s="96"/>
      <c r="BTY18" s="96"/>
      <c r="BTZ18" s="96"/>
      <c r="BUA18" s="96"/>
      <c r="BUB18" s="96"/>
      <c r="BUC18" s="96"/>
      <c r="BUD18" s="96"/>
      <c r="BUE18" s="96"/>
      <c r="BUF18" s="96"/>
      <c r="BUG18" s="96"/>
      <c r="BUH18" s="96"/>
      <c r="BUI18" s="96"/>
      <c r="BUJ18" s="96"/>
      <c r="BUK18" s="96"/>
      <c r="BUL18" s="96"/>
      <c r="BUM18" s="96"/>
      <c r="BUN18" s="96"/>
      <c r="BUO18" s="96"/>
      <c r="BUP18" s="96"/>
      <c r="BUQ18" s="96"/>
      <c r="BUR18" s="96"/>
      <c r="BUS18" s="96"/>
      <c r="BUT18" s="96"/>
      <c r="BUU18" s="96"/>
      <c r="BUV18" s="96"/>
      <c r="BUW18" s="96"/>
      <c r="BUX18" s="96"/>
      <c r="BUY18" s="96"/>
      <c r="BUZ18" s="96"/>
      <c r="BVA18" s="96"/>
      <c r="BVB18" s="96"/>
      <c r="BVC18" s="96"/>
      <c r="BVD18" s="96"/>
      <c r="BVE18" s="96"/>
      <c r="BVF18" s="96"/>
      <c r="BVG18" s="96"/>
      <c r="BVH18" s="96"/>
      <c r="BVI18" s="96"/>
      <c r="BVJ18" s="96"/>
      <c r="BVK18" s="96"/>
      <c r="BVL18" s="96"/>
      <c r="BVM18" s="96"/>
      <c r="BVN18" s="96"/>
      <c r="BVO18" s="96"/>
      <c r="BVP18" s="96"/>
      <c r="BVQ18" s="96"/>
      <c r="BVR18" s="96"/>
      <c r="BVS18" s="96"/>
      <c r="BVT18" s="96"/>
      <c r="BVU18" s="96"/>
      <c r="BVV18" s="96"/>
      <c r="BVW18" s="96"/>
      <c r="BVX18" s="96"/>
      <c r="BVY18" s="96"/>
      <c r="BVZ18" s="96"/>
      <c r="BWA18" s="96"/>
      <c r="BWB18" s="96"/>
      <c r="BWC18" s="96"/>
      <c r="BWD18" s="96"/>
      <c r="BWE18" s="96"/>
      <c r="BWF18" s="96"/>
      <c r="BWG18" s="96"/>
      <c r="BWH18" s="96"/>
      <c r="BWI18" s="96"/>
      <c r="BWJ18" s="96"/>
      <c r="BWK18" s="96"/>
      <c r="BWL18" s="96"/>
      <c r="BWM18" s="96"/>
      <c r="BWN18" s="96"/>
      <c r="BWO18" s="96"/>
      <c r="BWP18" s="96"/>
      <c r="BWQ18" s="96"/>
      <c r="BWR18" s="96"/>
      <c r="BWS18" s="96"/>
      <c r="BWT18" s="96"/>
      <c r="BWU18" s="96"/>
      <c r="BWV18" s="96"/>
      <c r="BWW18" s="96"/>
      <c r="BWX18" s="96"/>
      <c r="BWY18" s="96"/>
      <c r="BWZ18" s="96"/>
      <c r="BXA18" s="96"/>
      <c r="BXB18" s="96"/>
      <c r="BXC18" s="96"/>
      <c r="BXD18" s="96"/>
      <c r="BXE18" s="96"/>
      <c r="BXF18" s="96"/>
      <c r="BXG18" s="96"/>
      <c r="BXH18" s="96"/>
      <c r="BXI18" s="96"/>
      <c r="BXJ18" s="96"/>
      <c r="BXK18" s="96"/>
      <c r="BXL18" s="96"/>
      <c r="BXM18" s="96"/>
      <c r="BXN18" s="96"/>
      <c r="BXO18" s="96"/>
      <c r="BXP18" s="96"/>
      <c r="BXQ18" s="96"/>
      <c r="BXR18" s="96"/>
      <c r="BXS18" s="96"/>
      <c r="BXT18" s="96"/>
      <c r="BXU18" s="96"/>
      <c r="BXV18" s="96"/>
      <c r="BXW18" s="96"/>
      <c r="BXX18" s="96"/>
      <c r="BXY18" s="96"/>
      <c r="BXZ18" s="96"/>
      <c r="BYA18" s="96"/>
      <c r="BYB18" s="96"/>
      <c r="BYC18" s="96"/>
      <c r="BYD18" s="96"/>
      <c r="BYE18" s="96"/>
      <c r="BYF18" s="96"/>
      <c r="BYG18" s="96"/>
      <c r="BYH18" s="96"/>
      <c r="BYI18" s="96"/>
      <c r="BYJ18" s="96"/>
      <c r="BYK18" s="96"/>
      <c r="BYL18" s="96"/>
      <c r="BYM18" s="96"/>
      <c r="BYN18" s="96"/>
      <c r="BYO18" s="96"/>
      <c r="BYP18" s="96"/>
      <c r="BYQ18" s="96"/>
      <c r="BYR18" s="96"/>
      <c r="BYS18" s="96"/>
      <c r="BYT18" s="96"/>
      <c r="BYU18" s="96"/>
      <c r="BYV18" s="96"/>
      <c r="BYW18" s="96"/>
      <c r="BYX18" s="96"/>
      <c r="BYY18" s="96"/>
      <c r="BYZ18" s="96"/>
      <c r="BZA18" s="96"/>
      <c r="BZB18" s="96"/>
      <c r="BZC18" s="96"/>
      <c r="BZD18" s="96"/>
      <c r="BZE18" s="96"/>
      <c r="BZF18" s="96"/>
      <c r="BZG18" s="96"/>
      <c r="BZH18" s="96"/>
      <c r="BZI18" s="96"/>
      <c r="BZJ18" s="96"/>
      <c r="BZK18" s="96"/>
      <c r="BZL18" s="96"/>
      <c r="BZM18" s="96"/>
      <c r="BZN18" s="96"/>
      <c r="BZO18" s="96"/>
      <c r="BZP18" s="96"/>
      <c r="BZQ18" s="96"/>
      <c r="BZR18" s="96"/>
      <c r="BZS18" s="96"/>
      <c r="BZT18" s="96"/>
      <c r="BZU18" s="96"/>
      <c r="BZV18" s="96"/>
      <c r="BZW18" s="96"/>
      <c r="BZX18" s="96"/>
      <c r="BZY18" s="96"/>
      <c r="BZZ18" s="96"/>
      <c r="CAA18" s="96"/>
      <c r="CAB18" s="96"/>
      <c r="CAC18" s="96"/>
      <c r="CAD18" s="96"/>
      <c r="CAE18" s="96"/>
      <c r="CAF18" s="96"/>
      <c r="CAG18" s="96"/>
      <c r="CAH18" s="96"/>
      <c r="CAI18" s="96"/>
      <c r="CAJ18" s="96"/>
      <c r="CAK18" s="96"/>
      <c r="CAL18" s="96"/>
      <c r="CAM18" s="96"/>
      <c r="CAN18" s="96"/>
      <c r="CAO18" s="96"/>
      <c r="CAP18" s="96"/>
      <c r="CAQ18" s="96"/>
      <c r="CAR18" s="96"/>
      <c r="CAS18" s="96"/>
      <c r="CAT18" s="96"/>
      <c r="CAU18" s="96"/>
      <c r="CAV18" s="96"/>
      <c r="CAW18" s="96"/>
      <c r="CAX18" s="96"/>
      <c r="CAY18" s="96"/>
      <c r="CAZ18" s="96"/>
      <c r="CBA18" s="96"/>
      <c r="CBB18" s="96"/>
      <c r="CBC18" s="96"/>
      <c r="CBD18" s="96"/>
      <c r="CBE18" s="96"/>
      <c r="CBF18" s="96"/>
      <c r="CBG18" s="96"/>
      <c r="CBH18" s="96"/>
      <c r="CBI18" s="96"/>
      <c r="CBJ18" s="96"/>
      <c r="CBK18" s="96"/>
      <c r="CBL18" s="96"/>
      <c r="CBM18" s="96"/>
      <c r="CBN18" s="96"/>
      <c r="CBO18" s="96"/>
      <c r="CBP18" s="96"/>
      <c r="CBQ18" s="96"/>
      <c r="CBR18" s="96"/>
      <c r="CBS18" s="96"/>
      <c r="CBT18" s="96"/>
      <c r="CBU18" s="96"/>
      <c r="CBV18" s="96"/>
      <c r="CBW18" s="96"/>
      <c r="CBX18" s="96"/>
      <c r="CBY18" s="96"/>
      <c r="CBZ18" s="96"/>
      <c r="CCA18" s="96"/>
      <c r="CCB18" s="96"/>
      <c r="CCC18" s="96"/>
      <c r="CCD18" s="96"/>
      <c r="CCE18" s="96"/>
      <c r="CCF18" s="96"/>
      <c r="CCG18" s="96"/>
      <c r="CCH18" s="96"/>
      <c r="CCI18" s="96"/>
      <c r="CCJ18" s="96"/>
      <c r="CCK18" s="96"/>
      <c r="CCL18" s="96"/>
      <c r="CCM18" s="96"/>
      <c r="CCN18" s="96"/>
      <c r="CCO18" s="96"/>
      <c r="CCP18" s="96"/>
      <c r="CCQ18" s="96"/>
      <c r="CCR18" s="96"/>
      <c r="CCS18" s="96"/>
      <c r="CCT18" s="96"/>
      <c r="CCU18" s="96"/>
      <c r="CCV18" s="96"/>
      <c r="CCW18" s="96"/>
      <c r="CCX18" s="96"/>
      <c r="CCY18" s="96"/>
      <c r="CCZ18" s="96"/>
      <c r="CDA18" s="96"/>
      <c r="CDB18" s="96"/>
      <c r="CDC18" s="96"/>
      <c r="CDD18" s="96"/>
      <c r="CDE18" s="96"/>
      <c r="CDF18" s="96"/>
      <c r="CDG18" s="96"/>
      <c r="CDH18" s="96"/>
      <c r="CDI18" s="96"/>
      <c r="CDJ18" s="96"/>
      <c r="CDK18" s="96"/>
      <c r="CDL18" s="96"/>
      <c r="CDM18" s="96"/>
      <c r="CDN18" s="96"/>
      <c r="CDO18" s="96"/>
      <c r="CDP18" s="96"/>
      <c r="CDQ18" s="96"/>
      <c r="CDR18" s="96"/>
      <c r="CDS18" s="96"/>
      <c r="CDT18" s="96"/>
      <c r="CDU18" s="96"/>
      <c r="CDV18" s="96"/>
      <c r="CDW18" s="96"/>
      <c r="CDX18" s="96"/>
      <c r="CDY18" s="96"/>
      <c r="CDZ18" s="96"/>
      <c r="CEA18" s="96"/>
      <c r="CEB18" s="96"/>
      <c r="CEC18" s="96"/>
      <c r="CED18" s="96"/>
      <c r="CEE18" s="96"/>
      <c r="CEF18" s="96"/>
      <c r="CEG18" s="96"/>
      <c r="CEH18" s="96"/>
      <c r="CEI18" s="96"/>
      <c r="CEJ18" s="96"/>
      <c r="CEK18" s="96"/>
      <c r="CEL18" s="96"/>
      <c r="CEM18" s="96"/>
      <c r="CEN18" s="96"/>
      <c r="CEO18" s="96"/>
      <c r="CEP18" s="96"/>
      <c r="CEQ18" s="96"/>
      <c r="CER18" s="96"/>
      <c r="CES18" s="96"/>
      <c r="CET18" s="96"/>
      <c r="CEU18" s="96"/>
      <c r="CEV18" s="96"/>
      <c r="CEW18" s="96"/>
      <c r="CEX18" s="96"/>
      <c r="CEY18" s="96"/>
      <c r="CEZ18" s="96"/>
      <c r="CFA18" s="96"/>
      <c r="CFB18" s="96"/>
      <c r="CFC18" s="96"/>
      <c r="CFD18" s="96"/>
      <c r="CFE18" s="96"/>
      <c r="CFF18" s="96"/>
      <c r="CFG18" s="96"/>
      <c r="CFH18" s="96"/>
      <c r="CFI18" s="96"/>
      <c r="CFJ18" s="96"/>
      <c r="CFK18" s="96"/>
      <c r="CFL18" s="96"/>
      <c r="CFM18" s="96"/>
      <c r="CFN18" s="96"/>
      <c r="CFO18" s="96"/>
      <c r="CFP18" s="96"/>
      <c r="CFQ18" s="96"/>
      <c r="CFR18" s="96"/>
      <c r="CFS18" s="96"/>
      <c r="CFT18" s="96"/>
      <c r="CFU18" s="96"/>
      <c r="CFV18" s="96"/>
      <c r="CFW18" s="96"/>
      <c r="CFX18" s="96"/>
      <c r="CFY18" s="96"/>
      <c r="CFZ18" s="96"/>
      <c r="CGA18" s="96"/>
      <c r="CGB18" s="96"/>
      <c r="CGC18" s="96"/>
      <c r="CGD18" s="96"/>
      <c r="CGE18" s="96"/>
      <c r="CGF18" s="96"/>
      <c r="CGG18" s="96"/>
      <c r="CGH18" s="96"/>
      <c r="CGI18" s="96"/>
      <c r="CGJ18" s="96"/>
      <c r="CGK18" s="96"/>
      <c r="CGL18" s="96"/>
      <c r="CGM18" s="96"/>
      <c r="CGN18" s="96"/>
      <c r="CGO18" s="96"/>
      <c r="CGP18" s="96"/>
      <c r="CGQ18" s="96"/>
      <c r="CGR18" s="96"/>
      <c r="CGS18" s="96"/>
      <c r="CGT18" s="96"/>
      <c r="CGU18" s="96"/>
      <c r="CGV18" s="96"/>
      <c r="CGW18" s="96"/>
      <c r="CGX18" s="96"/>
      <c r="CGY18" s="96"/>
      <c r="CGZ18" s="96"/>
      <c r="CHA18" s="96"/>
      <c r="CHB18" s="96"/>
      <c r="CHC18" s="96"/>
      <c r="CHD18" s="96"/>
      <c r="CHE18" s="96"/>
      <c r="CHF18" s="96"/>
      <c r="CHG18" s="96"/>
      <c r="CHH18" s="96"/>
      <c r="CHI18" s="96"/>
      <c r="CHJ18" s="96"/>
      <c r="CHK18" s="96"/>
      <c r="CHL18" s="96"/>
      <c r="CHM18" s="96"/>
      <c r="CHN18" s="96"/>
      <c r="CHO18" s="96"/>
      <c r="CHP18" s="96"/>
      <c r="CHQ18" s="96"/>
      <c r="CHR18" s="96"/>
      <c r="CHS18" s="96"/>
      <c r="CHT18" s="96"/>
      <c r="CHU18" s="96"/>
      <c r="CHV18" s="96"/>
      <c r="CHW18" s="96"/>
      <c r="CHX18" s="96"/>
      <c r="CHY18" s="96"/>
      <c r="CHZ18" s="96"/>
      <c r="CIA18" s="96"/>
      <c r="CIB18" s="96"/>
      <c r="CIC18" s="96"/>
      <c r="CID18" s="96"/>
      <c r="CIE18" s="96"/>
      <c r="CIF18" s="96"/>
      <c r="CIG18" s="96"/>
      <c r="CIH18" s="96"/>
      <c r="CII18" s="96"/>
      <c r="CIJ18" s="96"/>
      <c r="CIK18" s="96"/>
      <c r="CIL18" s="96"/>
      <c r="CIM18" s="96"/>
      <c r="CIN18" s="96"/>
      <c r="CIO18" s="96"/>
      <c r="CIP18" s="96"/>
      <c r="CIQ18" s="96"/>
      <c r="CIR18" s="96"/>
      <c r="CIS18" s="96"/>
      <c r="CIT18" s="96"/>
      <c r="CIU18" s="96"/>
      <c r="CIV18" s="96"/>
      <c r="CIW18" s="96"/>
      <c r="CIX18" s="96"/>
      <c r="CIY18" s="96"/>
      <c r="CIZ18" s="96"/>
      <c r="CJA18" s="96"/>
      <c r="CJB18" s="96"/>
      <c r="CJC18" s="96"/>
      <c r="CJD18" s="96"/>
      <c r="CJE18" s="96"/>
      <c r="CJF18" s="96"/>
      <c r="CJG18" s="96"/>
      <c r="CJH18" s="96"/>
      <c r="CJI18" s="96"/>
      <c r="CJJ18" s="96"/>
      <c r="CJK18" s="96"/>
      <c r="CJL18" s="96"/>
      <c r="CJM18" s="96"/>
      <c r="CJN18" s="96"/>
      <c r="CJO18" s="96"/>
      <c r="CJP18" s="96"/>
      <c r="CJQ18" s="96"/>
      <c r="CJR18" s="96"/>
      <c r="CJS18" s="96"/>
      <c r="CJT18" s="96"/>
      <c r="CJU18" s="96"/>
      <c r="CJV18" s="96"/>
      <c r="CJW18" s="96"/>
      <c r="CJX18" s="96"/>
      <c r="CJY18" s="96"/>
      <c r="CJZ18" s="96"/>
      <c r="CKA18" s="96"/>
      <c r="CKB18" s="96"/>
      <c r="CKC18" s="96"/>
      <c r="CKD18" s="96"/>
      <c r="CKE18" s="96"/>
      <c r="CKF18" s="96"/>
      <c r="CKG18" s="96"/>
      <c r="CKH18" s="96"/>
      <c r="CKI18" s="96"/>
      <c r="CKJ18" s="96"/>
      <c r="CKK18" s="96"/>
      <c r="CKL18" s="96"/>
      <c r="CKM18" s="96"/>
      <c r="CKN18" s="96"/>
      <c r="CKO18" s="96"/>
      <c r="CKP18" s="96"/>
      <c r="CKQ18" s="96"/>
      <c r="CKR18" s="96"/>
      <c r="CKS18" s="96"/>
      <c r="CKT18" s="96"/>
      <c r="CKU18" s="96"/>
      <c r="CKV18" s="96"/>
      <c r="CKW18" s="96"/>
      <c r="CKX18" s="96"/>
      <c r="CKY18" s="96"/>
      <c r="CKZ18" s="96"/>
      <c r="CLA18" s="96"/>
      <c r="CLB18" s="96"/>
      <c r="CLC18" s="96"/>
      <c r="CLD18" s="96"/>
      <c r="CLE18" s="96"/>
      <c r="CLF18" s="96"/>
      <c r="CLG18" s="96"/>
      <c r="CLH18" s="96"/>
      <c r="CLI18" s="96"/>
      <c r="CLJ18" s="96"/>
      <c r="CLK18" s="96"/>
      <c r="CLL18" s="96"/>
      <c r="CLM18" s="96"/>
      <c r="CLN18" s="96"/>
      <c r="CLO18" s="96"/>
      <c r="CLP18" s="96"/>
      <c r="CLQ18" s="96"/>
      <c r="CLR18" s="96"/>
      <c r="CLS18" s="96"/>
      <c r="CLT18" s="96"/>
      <c r="CLU18" s="96"/>
      <c r="CLV18" s="96"/>
      <c r="CLW18" s="96"/>
      <c r="CLX18" s="96"/>
      <c r="CLY18" s="96"/>
      <c r="CLZ18" s="96"/>
      <c r="CMA18" s="96"/>
      <c r="CMB18" s="96"/>
      <c r="CMC18" s="96"/>
      <c r="CMD18" s="96"/>
      <c r="CME18" s="96"/>
      <c r="CMF18" s="96"/>
      <c r="CMG18" s="96"/>
      <c r="CMH18" s="96"/>
      <c r="CMI18" s="96"/>
      <c r="CMJ18" s="96"/>
      <c r="CMK18" s="96"/>
      <c r="CML18" s="96"/>
      <c r="CMM18" s="96"/>
      <c r="CMN18" s="96"/>
      <c r="CMO18" s="96"/>
      <c r="CMP18" s="96"/>
      <c r="CMQ18" s="96"/>
      <c r="CMR18" s="96"/>
      <c r="CMS18" s="96"/>
      <c r="CMT18" s="96"/>
      <c r="CMU18" s="96"/>
      <c r="CMV18" s="96"/>
      <c r="CMW18" s="96"/>
      <c r="CMX18" s="96"/>
      <c r="CMY18" s="96"/>
      <c r="CMZ18" s="96"/>
      <c r="CNA18" s="96"/>
      <c r="CNB18" s="96"/>
      <c r="CNC18" s="96"/>
      <c r="CND18" s="96"/>
      <c r="CNE18" s="96"/>
      <c r="CNF18" s="96"/>
      <c r="CNG18" s="96"/>
      <c r="CNH18" s="96"/>
      <c r="CNI18" s="96"/>
      <c r="CNJ18" s="96"/>
      <c r="CNK18" s="96"/>
      <c r="CNL18" s="96"/>
      <c r="CNM18" s="96"/>
      <c r="CNN18" s="96"/>
      <c r="CNO18" s="96"/>
      <c r="CNP18" s="96"/>
      <c r="CNQ18" s="96"/>
      <c r="CNR18" s="96"/>
      <c r="CNS18" s="96"/>
      <c r="CNT18" s="96"/>
      <c r="CNU18" s="96"/>
      <c r="CNV18" s="96"/>
      <c r="CNW18" s="96"/>
      <c r="CNX18" s="96"/>
      <c r="CNY18" s="96"/>
      <c r="CNZ18" s="96"/>
      <c r="COA18" s="96"/>
      <c r="COB18" s="96"/>
      <c r="COC18" s="96"/>
      <c r="COD18" s="96"/>
      <c r="COE18" s="96"/>
      <c r="COF18" s="96"/>
      <c r="COG18" s="96"/>
      <c r="COH18" s="96"/>
      <c r="COI18" s="96"/>
      <c r="COJ18" s="96"/>
      <c r="COK18" s="96"/>
      <c r="COL18" s="96"/>
      <c r="COM18" s="96"/>
      <c r="CON18" s="96"/>
      <c r="COO18" s="96"/>
      <c r="COP18" s="96"/>
      <c r="COQ18" s="96"/>
      <c r="COR18" s="96"/>
      <c r="COS18" s="96"/>
      <c r="COT18" s="96"/>
      <c r="COU18" s="96"/>
      <c r="COV18" s="96"/>
      <c r="COW18" s="96"/>
      <c r="COX18" s="96"/>
      <c r="COY18" s="96"/>
      <c r="COZ18" s="96"/>
      <c r="CPA18" s="96"/>
      <c r="CPB18" s="96"/>
      <c r="CPC18" s="96"/>
      <c r="CPD18" s="96"/>
      <c r="CPE18" s="96"/>
      <c r="CPF18" s="96"/>
      <c r="CPG18" s="96"/>
      <c r="CPH18" s="96"/>
      <c r="CPI18" s="96"/>
      <c r="CPJ18" s="96"/>
      <c r="CPK18" s="96"/>
      <c r="CPL18" s="96"/>
      <c r="CPM18" s="96"/>
      <c r="CPN18" s="96"/>
      <c r="CPO18" s="96"/>
      <c r="CPP18" s="96"/>
      <c r="CPQ18" s="96"/>
      <c r="CPR18" s="96"/>
      <c r="CPS18" s="96"/>
      <c r="CPT18" s="96"/>
      <c r="CPU18" s="96"/>
      <c r="CPV18" s="96"/>
      <c r="CPW18" s="96"/>
      <c r="CPX18" s="96"/>
      <c r="CPY18" s="96"/>
      <c r="CPZ18" s="96"/>
      <c r="CQA18" s="96"/>
      <c r="CQB18" s="96"/>
      <c r="CQC18" s="96"/>
      <c r="CQD18" s="96"/>
      <c r="CQE18" s="96"/>
      <c r="CQF18" s="96"/>
      <c r="CQG18" s="96"/>
      <c r="CQH18" s="96"/>
      <c r="CQI18" s="96"/>
      <c r="CQJ18" s="96"/>
      <c r="CQK18" s="96"/>
      <c r="CQL18" s="96"/>
      <c r="CQM18" s="96"/>
      <c r="CQN18" s="96"/>
      <c r="CQO18" s="96"/>
      <c r="CQP18" s="96"/>
      <c r="CQQ18" s="96"/>
      <c r="CQR18" s="96"/>
      <c r="CQS18" s="96"/>
      <c r="CQT18" s="96"/>
      <c r="CQU18" s="96"/>
      <c r="CQV18" s="96"/>
      <c r="CQW18" s="96"/>
      <c r="CQX18" s="96"/>
      <c r="CQY18" s="96"/>
      <c r="CQZ18" s="96"/>
      <c r="CRA18" s="96"/>
      <c r="CRB18" s="96"/>
      <c r="CRC18" s="96"/>
      <c r="CRD18" s="96"/>
      <c r="CRE18" s="96"/>
      <c r="CRF18" s="96"/>
      <c r="CRG18" s="96"/>
      <c r="CRH18" s="96"/>
      <c r="CRI18" s="96"/>
      <c r="CRJ18" s="96"/>
      <c r="CRK18" s="96"/>
      <c r="CRL18" s="96"/>
      <c r="CRM18" s="96"/>
      <c r="CRN18" s="96"/>
      <c r="CRO18" s="96"/>
      <c r="CRP18" s="96"/>
      <c r="CRQ18" s="96"/>
      <c r="CRR18" s="96"/>
      <c r="CRS18" s="96"/>
      <c r="CRT18" s="96"/>
      <c r="CRU18" s="96"/>
      <c r="CRV18" s="96"/>
      <c r="CRW18" s="96"/>
      <c r="CRX18" s="96"/>
      <c r="CRY18" s="96"/>
      <c r="CRZ18" s="96"/>
      <c r="CSA18" s="96"/>
      <c r="CSB18" s="96"/>
      <c r="CSC18" s="96"/>
      <c r="CSD18" s="96"/>
      <c r="CSE18" s="96"/>
      <c r="CSF18" s="96"/>
      <c r="CSG18" s="96"/>
      <c r="CSH18" s="96"/>
      <c r="CSI18" s="96"/>
      <c r="CSJ18" s="96"/>
      <c r="CSK18" s="96"/>
      <c r="CSL18" s="96"/>
      <c r="CSM18" s="96"/>
      <c r="CSN18" s="96"/>
      <c r="CSO18" s="96"/>
      <c r="CSP18" s="96"/>
      <c r="CSQ18" s="96"/>
      <c r="CSR18" s="96"/>
      <c r="CSS18" s="96"/>
      <c r="CST18" s="96"/>
      <c r="CSU18" s="96"/>
      <c r="CSV18" s="96"/>
      <c r="CSW18" s="96"/>
      <c r="CSX18" s="96"/>
      <c r="CSY18" s="96"/>
      <c r="CSZ18" s="96"/>
      <c r="CTA18" s="96"/>
      <c r="CTB18" s="96"/>
      <c r="CTC18" s="96"/>
      <c r="CTD18" s="96"/>
      <c r="CTE18" s="96"/>
      <c r="CTF18" s="96"/>
      <c r="CTG18" s="96"/>
      <c r="CTH18" s="96"/>
      <c r="CTI18" s="96"/>
      <c r="CTJ18" s="96"/>
      <c r="CTK18" s="96"/>
      <c r="CTL18" s="96"/>
      <c r="CTM18" s="96"/>
      <c r="CTN18" s="96"/>
      <c r="CTO18" s="96"/>
      <c r="CTP18" s="96"/>
      <c r="CTQ18" s="96"/>
      <c r="CTR18" s="96"/>
      <c r="CTS18" s="96"/>
      <c r="CTT18" s="96"/>
      <c r="CTU18" s="96"/>
      <c r="CTV18" s="96"/>
      <c r="CTW18" s="96"/>
      <c r="CTX18" s="96"/>
      <c r="CTY18" s="96"/>
      <c r="CTZ18" s="96"/>
      <c r="CUA18" s="96"/>
      <c r="CUB18" s="96"/>
      <c r="CUC18" s="96"/>
      <c r="CUD18" s="96"/>
      <c r="CUE18" s="96"/>
      <c r="CUF18" s="96"/>
      <c r="CUG18" s="96"/>
      <c r="CUH18" s="96"/>
      <c r="CUI18" s="96"/>
      <c r="CUJ18" s="96"/>
      <c r="CUK18" s="96"/>
      <c r="CUL18" s="96"/>
      <c r="CUM18" s="96"/>
      <c r="CUN18" s="96"/>
      <c r="CUO18" s="96"/>
      <c r="CUP18" s="96"/>
      <c r="CUQ18" s="96"/>
      <c r="CUR18" s="96"/>
      <c r="CUS18" s="96"/>
      <c r="CUT18" s="96"/>
      <c r="CUU18" s="96"/>
      <c r="CUV18" s="96"/>
      <c r="CUW18" s="96"/>
      <c r="CUX18" s="96"/>
      <c r="CUY18" s="96"/>
      <c r="CUZ18" s="96"/>
      <c r="CVA18" s="96"/>
      <c r="CVB18" s="96"/>
      <c r="CVC18" s="96"/>
      <c r="CVD18" s="96"/>
      <c r="CVE18" s="96"/>
      <c r="CVF18" s="96"/>
      <c r="CVG18" s="96"/>
      <c r="CVH18" s="96"/>
      <c r="CVI18" s="96"/>
      <c r="CVJ18" s="96"/>
      <c r="CVK18" s="96"/>
      <c r="CVL18" s="96"/>
      <c r="CVM18" s="96"/>
      <c r="CVN18" s="96"/>
      <c r="CVO18" s="96"/>
      <c r="CVP18" s="96"/>
      <c r="CVQ18" s="96"/>
      <c r="CVR18" s="96"/>
      <c r="CVS18" s="96"/>
      <c r="CVT18" s="96"/>
      <c r="CVU18" s="96"/>
      <c r="CVV18" s="96"/>
      <c r="CVW18" s="96"/>
      <c r="CVX18" s="96"/>
      <c r="CVY18" s="96"/>
      <c r="CVZ18" s="96"/>
      <c r="CWA18" s="96"/>
      <c r="CWB18" s="96"/>
      <c r="CWC18" s="96"/>
      <c r="CWD18" s="96"/>
      <c r="CWE18" s="96"/>
      <c r="CWF18" s="96"/>
      <c r="CWG18" s="96"/>
      <c r="CWH18" s="96"/>
      <c r="CWI18" s="96"/>
      <c r="CWJ18" s="96"/>
      <c r="CWK18" s="96"/>
      <c r="CWL18" s="96"/>
      <c r="CWM18" s="96"/>
      <c r="CWN18" s="96"/>
      <c r="CWO18" s="96"/>
      <c r="CWP18" s="96"/>
      <c r="CWQ18" s="96"/>
      <c r="CWR18" s="96"/>
      <c r="CWS18" s="96"/>
      <c r="CWT18" s="96"/>
      <c r="CWU18" s="96"/>
      <c r="CWV18" s="96"/>
      <c r="CWW18" s="96"/>
      <c r="CWX18" s="96"/>
      <c r="CWY18" s="96"/>
      <c r="CWZ18" s="96"/>
      <c r="CXA18" s="96"/>
      <c r="CXB18" s="96"/>
      <c r="CXC18" s="96"/>
      <c r="CXD18" s="96"/>
      <c r="CXE18" s="96"/>
      <c r="CXF18" s="96"/>
      <c r="CXG18" s="96"/>
      <c r="CXH18" s="96"/>
      <c r="CXI18" s="96"/>
      <c r="CXJ18" s="96"/>
      <c r="CXK18" s="96"/>
      <c r="CXL18" s="96"/>
      <c r="CXM18" s="96"/>
      <c r="CXN18" s="96"/>
      <c r="CXO18" s="96"/>
      <c r="CXP18" s="96"/>
      <c r="CXQ18" s="96"/>
      <c r="CXR18" s="96"/>
      <c r="CXS18" s="96"/>
      <c r="CXT18" s="96"/>
      <c r="CXU18" s="96"/>
      <c r="CXV18" s="96"/>
      <c r="CXW18" s="96"/>
      <c r="CXX18" s="96"/>
      <c r="CXY18" s="96"/>
      <c r="CXZ18" s="96"/>
      <c r="CYA18" s="96"/>
      <c r="CYB18" s="96"/>
      <c r="CYC18" s="96"/>
      <c r="CYD18" s="96"/>
      <c r="CYE18" s="96"/>
      <c r="CYF18" s="96"/>
      <c r="CYG18" s="96"/>
      <c r="CYH18" s="96"/>
      <c r="CYI18" s="96"/>
      <c r="CYJ18" s="96"/>
      <c r="CYK18" s="96"/>
      <c r="CYL18" s="96"/>
      <c r="CYM18" s="96"/>
      <c r="CYN18" s="96"/>
      <c r="CYO18" s="96"/>
      <c r="CYP18" s="96"/>
      <c r="CYQ18" s="96"/>
      <c r="CYR18" s="96"/>
      <c r="CYS18" s="96"/>
      <c r="CYT18" s="96"/>
      <c r="CYU18" s="96"/>
      <c r="CYV18" s="96"/>
      <c r="CYW18" s="96"/>
      <c r="CYX18" s="96"/>
      <c r="CYY18" s="96"/>
      <c r="CYZ18" s="96"/>
      <c r="CZA18" s="96"/>
      <c r="CZB18" s="96"/>
      <c r="CZC18" s="96"/>
      <c r="CZD18" s="96"/>
      <c r="CZE18" s="96"/>
      <c r="CZF18" s="96"/>
      <c r="CZG18" s="96"/>
      <c r="CZH18" s="96"/>
      <c r="CZI18" s="96"/>
      <c r="CZJ18" s="96"/>
      <c r="CZK18" s="96"/>
      <c r="CZL18" s="96"/>
      <c r="CZM18" s="96"/>
      <c r="CZN18" s="96"/>
      <c r="CZO18" s="96"/>
      <c r="CZP18" s="96"/>
      <c r="CZQ18" s="96"/>
      <c r="CZR18" s="96"/>
      <c r="CZS18" s="96"/>
      <c r="CZT18" s="96"/>
      <c r="CZU18" s="96"/>
      <c r="CZV18" s="96"/>
      <c r="CZW18" s="96"/>
      <c r="CZX18" s="96"/>
      <c r="CZY18" s="96"/>
      <c r="CZZ18" s="96"/>
      <c r="DAA18" s="96"/>
      <c r="DAB18" s="96"/>
      <c r="DAC18" s="96"/>
      <c r="DAD18" s="96"/>
      <c r="DAE18" s="96"/>
      <c r="DAF18" s="96"/>
      <c r="DAG18" s="96"/>
      <c r="DAH18" s="96"/>
      <c r="DAI18" s="96"/>
      <c r="DAJ18" s="96"/>
      <c r="DAK18" s="96"/>
      <c r="DAL18" s="96"/>
      <c r="DAM18" s="96"/>
      <c r="DAN18" s="96"/>
      <c r="DAO18" s="96"/>
      <c r="DAP18" s="96"/>
      <c r="DAQ18" s="96"/>
      <c r="DAR18" s="96"/>
      <c r="DAS18" s="96"/>
      <c r="DAT18" s="96"/>
      <c r="DAU18" s="96"/>
      <c r="DAV18" s="96"/>
      <c r="DAW18" s="96"/>
      <c r="DAX18" s="96"/>
      <c r="DAY18" s="96"/>
      <c r="DAZ18" s="96"/>
      <c r="DBA18" s="96"/>
      <c r="DBB18" s="96"/>
      <c r="DBC18" s="96"/>
      <c r="DBD18" s="96"/>
      <c r="DBE18" s="96"/>
      <c r="DBF18" s="96"/>
      <c r="DBG18" s="96"/>
      <c r="DBH18" s="96"/>
      <c r="DBI18" s="96"/>
      <c r="DBJ18" s="96"/>
      <c r="DBK18" s="96"/>
      <c r="DBL18" s="96"/>
      <c r="DBM18" s="96"/>
      <c r="DBN18" s="96"/>
      <c r="DBO18" s="96"/>
      <c r="DBP18" s="96"/>
      <c r="DBQ18" s="96"/>
      <c r="DBR18" s="96"/>
      <c r="DBS18" s="96"/>
      <c r="DBT18" s="96"/>
      <c r="DBU18" s="96"/>
      <c r="DBV18" s="96"/>
      <c r="DBW18" s="96"/>
      <c r="DBX18" s="96"/>
      <c r="DBY18" s="96"/>
      <c r="DBZ18" s="96"/>
      <c r="DCA18" s="96"/>
      <c r="DCB18" s="96"/>
      <c r="DCC18" s="96"/>
      <c r="DCD18" s="96"/>
      <c r="DCE18" s="96"/>
      <c r="DCF18" s="96"/>
      <c r="DCG18" s="96"/>
      <c r="DCH18" s="96"/>
      <c r="DCI18" s="96"/>
      <c r="DCJ18" s="96"/>
      <c r="DCK18" s="96"/>
      <c r="DCL18" s="96"/>
      <c r="DCM18" s="96"/>
      <c r="DCN18" s="96"/>
      <c r="DCO18" s="96"/>
      <c r="DCP18" s="96"/>
      <c r="DCQ18" s="96"/>
      <c r="DCR18" s="96"/>
      <c r="DCS18" s="96"/>
      <c r="DCT18" s="96"/>
      <c r="DCU18" s="96"/>
      <c r="DCV18" s="96"/>
      <c r="DCW18" s="96"/>
      <c r="DCX18" s="96"/>
      <c r="DCY18" s="96"/>
      <c r="DCZ18" s="96"/>
      <c r="DDA18" s="96"/>
      <c r="DDB18" s="96"/>
      <c r="DDC18" s="96"/>
      <c r="DDD18" s="96"/>
      <c r="DDE18" s="96"/>
      <c r="DDF18" s="96"/>
      <c r="DDG18" s="96"/>
      <c r="DDH18" s="96"/>
      <c r="DDI18" s="96"/>
      <c r="DDJ18" s="96"/>
      <c r="DDK18" s="96"/>
      <c r="DDL18" s="96"/>
      <c r="DDM18" s="96"/>
      <c r="DDN18" s="96"/>
      <c r="DDO18" s="96"/>
      <c r="DDP18" s="96"/>
      <c r="DDQ18" s="96"/>
      <c r="DDR18" s="96"/>
      <c r="DDS18" s="96"/>
      <c r="DDT18" s="96"/>
      <c r="DDU18" s="96"/>
      <c r="DDV18" s="96"/>
      <c r="DDW18" s="96"/>
      <c r="DDX18" s="96"/>
      <c r="DDY18" s="96"/>
      <c r="DDZ18" s="96"/>
      <c r="DEA18" s="96"/>
      <c r="DEB18" s="96"/>
      <c r="DEC18" s="96"/>
      <c r="DED18" s="96"/>
      <c r="DEE18" s="96"/>
      <c r="DEF18" s="96"/>
      <c r="DEG18" s="96"/>
      <c r="DEH18" s="96"/>
      <c r="DEI18" s="96"/>
      <c r="DEJ18" s="96"/>
      <c r="DEK18" s="96"/>
      <c r="DEL18" s="96"/>
      <c r="DEM18" s="96"/>
      <c r="DEN18" s="96"/>
      <c r="DEO18" s="96"/>
      <c r="DEP18" s="96"/>
      <c r="DEQ18" s="96"/>
      <c r="DER18" s="96"/>
      <c r="DES18" s="96"/>
      <c r="DET18" s="96"/>
      <c r="DEU18" s="96"/>
      <c r="DEV18" s="96"/>
      <c r="DEW18" s="96"/>
      <c r="DEX18" s="96"/>
      <c r="DEY18" s="96"/>
      <c r="DEZ18" s="96"/>
      <c r="DFA18" s="96"/>
      <c r="DFB18" s="96"/>
      <c r="DFC18" s="96"/>
      <c r="DFD18" s="96"/>
      <c r="DFE18" s="96"/>
      <c r="DFF18" s="96"/>
      <c r="DFG18" s="96"/>
      <c r="DFH18" s="96"/>
      <c r="DFI18" s="96"/>
      <c r="DFJ18" s="96"/>
      <c r="DFK18" s="96"/>
      <c r="DFL18" s="96"/>
      <c r="DFM18" s="96"/>
      <c r="DFN18" s="96"/>
      <c r="DFO18" s="96"/>
      <c r="DFP18" s="96"/>
      <c r="DFQ18" s="96"/>
      <c r="DFR18" s="96"/>
      <c r="DFS18" s="96"/>
      <c r="DFT18" s="96"/>
      <c r="DFU18" s="96"/>
      <c r="DFV18" s="96"/>
      <c r="DFW18" s="96"/>
      <c r="DFX18" s="96"/>
      <c r="DFY18" s="96"/>
      <c r="DFZ18" s="96"/>
      <c r="DGA18" s="96"/>
      <c r="DGB18" s="96"/>
      <c r="DGC18" s="96"/>
      <c r="DGD18" s="96"/>
      <c r="DGE18" s="96"/>
      <c r="DGF18" s="96"/>
      <c r="DGG18" s="96"/>
      <c r="DGH18" s="96"/>
      <c r="DGI18" s="96"/>
      <c r="DGJ18" s="96"/>
      <c r="DGK18" s="96"/>
      <c r="DGL18" s="96"/>
      <c r="DGM18" s="96"/>
      <c r="DGN18" s="96"/>
      <c r="DGO18" s="96"/>
      <c r="DGP18" s="96"/>
      <c r="DGQ18" s="96"/>
      <c r="DGR18" s="96"/>
      <c r="DGS18" s="96"/>
      <c r="DGT18" s="96"/>
      <c r="DGU18" s="96"/>
      <c r="DGV18" s="96"/>
      <c r="DGW18" s="96"/>
      <c r="DGX18" s="96"/>
      <c r="DGY18" s="96"/>
      <c r="DGZ18" s="96"/>
      <c r="DHA18" s="96"/>
      <c r="DHB18" s="96"/>
      <c r="DHC18" s="96"/>
      <c r="DHD18" s="96"/>
      <c r="DHE18" s="96"/>
      <c r="DHF18" s="96"/>
      <c r="DHG18" s="96"/>
      <c r="DHH18" s="96"/>
      <c r="DHI18" s="96"/>
      <c r="DHJ18" s="96"/>
      <c r="DHK18" s="96"/>
      <c r="DHL18" s="96"/>
      <c r="DHM18" s="96"/>
      <c r="DHN18" s="96"/>
      <c r="DHO18" s="96"/>
      <c r="DHP18" s="96"/>
      <c r="DHQ18" s="96"/>
      <c r="DHR18" s="96"/>
      <c r="DHS18" s="96"/>
      <c r="DHT18" s="96"/>
      <c r="DHU18" s="96"/>
      <c r="DHV18" s="96"/>
      <c r="DHW18" s="96"/>
      <c r="DHX18" s="96"/>
      <c r="DHY18" s="96"/>
      <c r="DHZ18" s="96"/>
      <c r="DIA18" s="96"/>
      <c r="DIB18" s="96"/>
      <c r="DIC18" s="96"/>
      <c r="DID18" s="96"/>
      <c r="DIE18" s="96"/>
      <c r="DIF18" s="96"/>
      <c r="DIG18" s="96"/>
      <c r="DIH18" s="96"/>
      <c r="DII18" s="96"/>
      <c r="DIJ18" s="96"/>
      <c r="DIK18" s="96"/>
      <c r="DIL18" s="96"/>
      <c r="DIM18" s="96"/>
      <c r="DIN18" s="96"/>
      <c r="DIO18" s="96"/>
      <c r="DIP18" s="96"/>
      <c r="DIQ18" s="96"/>
      <c r="DIR18" s="96"/>
      <c r="DIS18" s="96"/>
      <c r="DIT18" s="96"/>
      <c r="DIU18" s="96"/>
      <c r="DIV18" s="96"/>
      <c r="DIW18" s="96"/>
      <c r="DIX18" s="96"/>
      <c r="DIY18" s="96"/>
      <c r="DIZ18" s="96"/>
      <c r="DJA18" s="96"/>
      <c r="DJB18" s="96"/>
      <c r="DJC18" s="96"/>
      <c r="DJD18" s="96"/>
      <c r="DJE18" s="96"/>
      <c r="DJF18" s="96"/>
      <c r="DJG18" s="96"/>
      <c r="DJH18" s="96"/>
      <c r="DJI18" s="96"/>
      <c r="DJJ18" s="96"/>
      <c r="DJK18" s="96"/>
      <c r="DJL18" s="96"/>
      <c r="DJM18" s="96"/>
      <c r="DJN18" s="96"/>
      <c r="DJO18" s="96"/>
      <c r="DJP18" s="96"/>
      <c r="DJQ18" s="96"/>
      <c r="DJR18" s="96"/>
      <c r="DJS18" s="96"/>
      <c r="DJT18" s="96"/>
      <c r="DJU18" s="96"/>
      <c r="DJV18" s="96"/>
      <c r="DJW18" s="96"/>
      <c r="DJX18" s="96"/>
      <c r="DJY18" s="96"/>
      <c r="DJZ18" s="96"/>
      <c r="DKA18" s="96"/>
      <c r="DKB18" s="96"/>
      <c r="DKC18" s="96"/>
      <c r="DKD18" s="96"/>
      <c r="DKE18" s="96"/>
      <c r="DKF18" s="96"/>
      <c r="DKG18" s="96"/>
      <c r="DKH18" s="96"/>
      <c r="DKI18" s="96"/>
      <c r="DKJ18" s="96"/>
      <c r="DKK18" s="96"/>
      <c r="DKL18" s="96"/>
      <c r="DKM18" s="96"/>
      <c r="DKN18" s="96"/>
      <c r="DKO18" s="96"/>
      <c r="DKP18" s="96"/>
      <c r="DKQ18" s="96"/>
      <c r="DKR18" s="96"/>
      <c r="DKS18" s="96"/>
      <c r="DKT18" s="96"/>
      <c r="DKU18" s="96"/>
      <c r="DKV18" s="96"/>
      <c r="DKW18" s="96"/>
      <c r="DKX18" s="96"/>
      <c r="DKY18" s="96"/>
      <c r="DKZ18" s="96"/>
      <c r="DLA18" s="96"/>
      <c r="DLB18" s="96"/>
      <c r="DLC18" s="96"/>
      <c r="DLD18" s="96"/>
      <c r="DLE18" s="96"/>
      <c r="DLF18" s="96"/>
      <c r="DLG18" s="96"/>
      <c r="DLH18" s="96"/>
      <c r="DLI18" s="96"/>
      <c r="DLJ18" s="96"/>
      <c r="DLK18" s="96"/>
      <c r="DLL18" s="96"/>
      <c r="DLM18" s="96"/>
      <c r="DLN18" s="96"/>
      <c r="DLO18" s="96"/>
      <c r="DLP18" s="96"/>
      <c r="DLQ18" s="96"/>
      <c r="DLR18" s="96"/>
      <c r="DLS18" s="96"/>
      <c r="DLT18" s="96"/>
      <c r="DLU18" s="96"/>
      <c r="DLV18" s="96"/>
      <c r="DLW18" s="96"/>
      <c r="DLX18" s="96"/>
      <c r="DLY18" s="96"/>
      <c r="DLZ18" s="96"/>
      <c r="DMA18" s="96"/>
      <c r="DMB18" s="96"/>
      <c r="DMC18" s="96"/>
      <c r="DMD18" s="96"/>
      <c r="DME18" s="96"/>
      <c r="DMF18" s="96"/>
      <c r="DMG18" s="96"/>
      <c r="DMH18" s="96"/>
      <c r="DMI18" s="96"/>
      <c r="DMJ18" s="96"/>
      <c r="DMK18" s="96"/>
      <c r="DML18" s="96"/>
      <c r="DMM18" s="96"/>
      <c r="DMN18" s="96"/>
      <c r="DMO18" s="96"/>
      <c r="DMP18" s="96"/>
      <c r="DMQ18" s="96"/>
      <c r="DMR18" s="96"/>
      <c r="DMS18" s="96"/>
      <c r="DMT18" s="96"/>
      <c r="DMU18" s="96"/>
      <c r="DMV18" s="96"/>
      <c r="DMW18" s="96"/>
      <c r="DMX18" s="96"/>
      <c r="DMY18" s="96"/>
      <c r="DMZ18" s="96"/>
      <c r="DNA18" s="96"/>
      <c r="DNB18" s="96"/>
      <c r="DNC18" s="96"/>
      <c r="DND18" s="96"/>
      <c r="DNE18" s="96"/>
      <c r="DNF18" s="96"/>
      <c r="DNG18" s="96"/>
      <c r="DNH18" s="96"/>
      <c r="DNI18" s="96"/>
      <c r="DNJ18" s="96"/>
      <c r="DNK18" s="96"/>
      <c r="DNL18" s="96"/>
      <c r="DNM18" s="96"/>
      <c r="DNN18" s="96"/>
      <c r="DNO18" s="96"/>
      <c r="DNP18" s="96"/>
      <c r="DNQ18" s="96"/>
      <c r="DNR18" s="96"/>
      <c r="DNS18" s="96"/>
      <c r="DNT18" s="96"/>
      <c r="DNU18" s="96"/>
      <c r="DNV18" s="96"/>
      <c r="DNW18" s="96"/>
      <c r="DNX18" s="96"/>
      <c r="DNY18" s="96"/>
      <c r="DNZ18" s="96"/>
      <c r="DOA18" s="96"/>
      <c r="DOB18" s="96"/>
      <c r="DOC18" s="96"/>
      <c r="DOD18" s="96"/>
      <c r="DOE18" s="96"/>
      <c r="DOF18" s="96"/>
      <c r="DOG18" s="96"/>
      <c r="DOH18" s="96"/>
      <c r="DOI18" s="96"/>
      <c r="DOJ18" s="96"/>
      <c r="DOK18" s="96"/>
      <c r="DOL18" s="96"/>
      <c r="DOM18" s="96"/>
      <c r="DON18" s="96"/>
      <c r="DOO18" s="96"/>
      <c r="DOP18" s="96"/>
      <c r="DOQ18" s="96"/>
      <c r="DOR18" s="96"/>
      <c r="DOS18" s="96"/>
      <c r="DOT18" s="96"/>
      <c r="DOU18" s="96"/>
      <c r="DOV18" s="96"/>
      <c r="DOW18" s="96"/>
      <c r="DOX18" s="96"/>
      <c r="DOY18" s="96"/>
      <c r="DOZ18" s="96"/>
      <c r="DPA18" s="96"/>
      <c r="DPB18" s="96"/>
      <c r="DPC18" s="96"/>
      <c r="DPD18" s="96"/>
      <c r="DPE18" s="96"/>
      <c r="DPF18" s="96"/>
      <c r="DPG18" s="96"/>
      <c r="DPH18" s="96"/>
      <c r="DPI18" s="96"/>
      <c r="DPJ18" s="96"/>
      <c r="DPK18" s="96"/>
      <c r="DPL18" s="96"/>
      <c r="DPM18" s="96"/>
      <c r="DPN18" s="96"/>
      <c r="DPO18" s="96"/>
      <c r="DPP18" s="96"/>
      <c r="DPQ18" s="96"/>
      <c r="DPR18" s="96"/>
      <c r="DPS18" s="96"/>
      <c r="DPT18" s="96"/>
      <c r="DPU18" s="96"/>
      <c r="DPV18" s="96"/>
      <c r="DPW18" s="96"/>
      <c r="DPX18" s="96"/>
      <c r="DPY18" s="96"/>
      <c r="DPZ18" s="96"/>
      <c r="DQA18" s="96"/>
      <c r="DQB18" s="96"/>
      <c r="DQC18" s="96"/>
      <c r="DQD18" s="96"/>
      <c r="DQE18" s="96"/>
      <c r="DQF18" s="96"/>
      <c r="DQG18" s="96"/>
      <c r="DQH18" s="96"/>
      <c r="DQI18" s="96"/>
      <c r="DQJ18" s="96"/>
      <c r="DQK18" s="96"/>
      <c r="DQL18" s="96"/>
      <c r="DQM18" s="96"/>
      <c r="DQN18" s="96"/>
      <c r="DQO18" s="96"/>
      <c r="DQP18" s="96"/>
      <c r="DQQ18" s="96"/>
      <c r="DQR18" s="96"/>
      <c r="DQS18" s="96"/>
      <c r="DQT18" s="96"/>
      <c r="DQU18" s="96"/>
      <c r="DQV18" s="96"/>
      <c r="DQW18" s="96"/>
      <c r="DQX18" s="96"/>
      <c r="DQY18" s="96"/>
      <c r="DQZ18" s="96"/>
      <c r="DRA18" s="96"/>
      <c r="DRB18" s="96"/>
      <c r="DRC18" s="96"/>
      <c r="DRD18" s="96"/>
      <c r="DRE18" s="96"/>
      <c r="DRF18" s="96"/>
      <c r="DRG18" s="96"/>
      <c r="DRH18" s="96"/>
      <c r="DRI18" s="96"/>
      <c r="DRJ18" s="96"/>
      <c r="DRK18" s="96"/>
      <c r="DRL18" s="96"/>
      <c r="DRM18" s="96"/>
      <c r="DRN18" s="96"/>
      <c r="DRO18" s="96"/>
      <c r="DRP18" s="96"/>
      <c r="DRQ18" s="96"/>
      <c r="DRR18" s="96"/>
      <c r="DRS18" s="96"/>
      <c r="DRT18" s="96"/>
      <c r="DRU18" s="96"/>
      <c r="DRV18" s="96"/>
      <c r="DRW18" s="96"/>
      <c r="DRX18" s="96"/>
      <c r="DRY18" s="96"/>
      <c r="DRZ18" s="96"/>
      <c r="DSA18" s="96"/>
      <c r="DSB18" s="96"/>
      <c r="DSC18" s="96"/>
      <c r="DSD18" s="96"/>
      <c r="DSE18" s="96"/>
      <c r="DSF18" s="96"/>
      <c r="DSG18" s="96"/>
      <c r="DSH18" s="96"/>
      <c r="DSI18" s="96"/>
      <c r="DSJ18" s="96"/>
      <c r="DSK18" s="96"/>
      <c r="DSL18" s="96"/>
      <c r="DSM18" s="96"/>
      <c r="DSN18" s="96"/>
      <c r="DSO18" s="96"/>
      <c r="DSP18" s="96"/>
      <c r="DSQ18" s="96"/>
      <c r="DSR18" s="96"/>
      <c r="DSS18" s="96"/>
      <c r="DST18" s="96"/>
      <c r="DSU18" s="96"/>
      <c r="DSV18" s="96"/>
      <c r="DSW18" s="96"/>
      <c r="DSX18" s="96"/>
      <c r="DSY18" s="96"/>
      <c r="DSZ18" s="96"/>
      <c r="DTA18" s="96"/>
      <c r="DTB18" s="96"/>
      <c r="DTC18" s="96"/>
      <c r="DTD18" s="96"/>
      <c r="DTE18" s="96"/>
      <c r="DTF18" s="96"/>
      <c r="DTG18" s="96"/>
      <c r="DTH18" s="96"/>
      <c r="DTI18" s="96"/>
      <c r="DTJ18" s="96"/>
      <c r="DTK18" s="96"/>
      <c r="DTL18" s="96"/>
      <c r="DTM18" s="96"/>
      <c r="DTN18" s="96"/>
      <c r="DTO18" s="96"/>
      <c r="DTP18" s="96"/>
      <c r="DTQ18" s="96"/>
      <c r="DTR18" s="96"/>
      <c r="DTS18" s="96"/>
      <c r="DTT18" s="96"/>
      <c r="DTU18" s="96"/>
      <c r="DTV18" s="96"/>
      <c r="DTW18" s="96"/>
      <c r="DTX18" s="96"/>
      <c r="DTY18" s="96"/>
      <c r="DTZ18" s="96"/>
      <c r="DUA18" s="96"/>
      <c r="DUB18" s="96"/>
      <c r="DUC18" s="96"/>
      <c r="DUD18" s="96"/>
      <c r="DUE18" s="96"/>
      <c r="DUF18" s="96"/>
      <c r="DUG18" s="96"/>
      <c r="DUH18" s="96"/>
      <c r="DUI18" s="96"/>
      <c r="DUJ18" s="96"/>
      <c r="DUK18" s="96"/>
      <c r="DUL18" s="96"/>
      <c r="DUM18" s="96"/>
      <c r="DUN18" s="96"/>
      <c r="DUO18" s="96"/>
      <c r="DUP18" s="96"/>
      <c r="DUQ18" s="96"/>
      <c r="DUR18" s="96"/>
      <c r="DUS18" s="96"/>
      <c r="DUT18" s="96"/>
      <c r="DUU18" s="96"/>
      <c r="DUV18" s="96"/>
      <c r="DUW18" s="96"/>
      <c r="DUX18" s="96"/>
      <c r="DUY18" s="96"/>
      <c r="DUZ18" s="96"/>
      <c r="DVA18" s="96"/>
      <c r="DVB18" s="96"/>
      <c r="DVC18" s="96"/>
      <c r="DVD18" s="96"/>
      <c r="DVE18" s="96"/>
      <c r="DVF18" s="96"/>
      <c r="DVG18" s="96"/>
      <c r="DVH18" s="96"/>
      <c r="DVI18" s="96"/>
      <c r="DVJ18" s="96"/>
      <c r="DVK18" s="96"/>
      <c r="DVL18" s="96"/>
      <c r="DVM18" s="96"/>
      <c r="DVN18" s="96"/>
      <c r="DVO18" s="96"/>
      <c r="DVP18" s="96"/>
      <c r="DVQ18" s="96"/>
      <c r="DVR18" s="96"/>
      <c r="DVS18" s="96"/>
      <c r="DVT18" s="96"/>
      <c r="DVU18" s="96"/>
      <c r="DVV18" s="96"/>
      <c r="DVW18" s="96"/>
      <c r="DVX18" s="96"/>
      <c r="DVY18" s="96"/>
      <c r="DVZ18" s="96"/>
      <c r="DWA18" s="96"/>
      <c r="DWB18" s="96"/>
      <c r="DWC18" s="96"/>
      <c r="DWD18" s="96"/>
      <c r="DWE18" s="96"/>
      <c r="DWF18" s="96"/>
      <c r="DWG18" s="96"/>
      <c r="DWH18" s="96"/>
      <c r="DWI18" s="96"/>
      <c r="DWJ18" s="96"/>
      <c r="DWK18" s="96"/>
      <c r="DWL18" s="96"/>
      <c r="DWM18" s="96"/>
      <c r="DWN18" s="96"/>
      <c r="DWO18" s="96"/>
      <c r="DWP18" s="96"/>
      <c r="DWQ18" s="96"/>
      <c r="DWR18" s="96"/>
      <c r="DWS18" s="96"/>
      <c r="DWT18" s="96"/>
      <c r="DWU18" s="96"/>
      <c r="DWV18" s="96"/>
      <c r="DWW18" s="96"/>
      <c r="DWX18" s="96"/>
      <c r="DWY18" s="96"/>
      <c r="DWZ18" s="96"/>
      <c r="DXA18" s="96"/>
      <c r="DXB18" s="96"/>
      <c r="DXC18" s="96"/>
      <c r="DXD18" s="96"/>
      <c r="DXE18" s="96"/>
      <c r="DXF18" s="96"/>
      <c r="DXG18" s="96"/>
      <c r="DXH18" s="96"/>
      <c r="DXI18" s="96"/>
      <c r="DXJ18" s="96"/>
      <c r="DXK18" s="96"/>
      <c r="DXL18" s="96"/>
      <c r="DXM18" s="96"/>
      <c r="DXN18" s="96"/>
      <c r="DXO18" s="96"/>
      <c r="DXP18" s="96"/>
      <c r="DXQ18" s="96"/>
      <c r="DXR18" s="96"/>
      <c r="DXS18" s="96"/>
      <c r="DXT18" s="96"/>
      <c r="DXU18" s="96"/>
      <c r="DXV18" s="96"/>
      <c r="DXW18" s="96"/>
      <c r="DXX18" s="96"/>
      <c r="DXY18" s="96"/>
      <c r="DXZ18" s="96"/>
      <c r="DYA18" s="96"/>
      <c r="DYB18" s="96"/>
      <c r="DYC18" s="96"/>
      <c r="DYD18" s="96"/>
      <c r="DYE18" s="96"/>
      <c r="DYF18" s="96"/>
      <c r="DYG18" s="96"/>
      <c r="DYH18" s="96"/>
      <c r="DYI18" s="96"/>
      <c r="DYJ18" s="96"/>
      <c r="DYK18" s="96"/>
      <c r="DYL18" s="96"/>
      <c r="DYM18" s="96"/>
      <c r="DYN18" s="96"/>
      <c r="DYO18" s="96"/>
      <c r="DYP18" s="96"/>
      <c r="DYQ18" s="96"/>
      <c r="DYR18" s="96"/>
      <c r="DYS18" s="96"/>
      <c r="DYT18" s="96"/>
      <c r="DYU18" s="96"/>
      <c r="DYV18" s="96"/>
      <c r="DYW18" s="96"/>
      <c r="DYX18" s="96"/>
      <c r="DYY18" s="96"/>
      <c r="DYZ18" s="96"/>
      <c r="DZA18" s="96"/>
      <c r="DZB18" s="96"/>
      <c r="DZC18" s="96"/>
      <c r="DZD18" s="96"/>
      <c r="DZE18" s="96"/>
      <c r="DZF18" s="96"/>
      <c r="DZG18" s="96"/>
      <c r="DZH18" s="96"/>
      <c r="DZI18" s="96"/>
      <c r="DZJ18" s="96"/>
      <c r="DZK18" s="96"/>
      <c r="DZL18" s="96"/>
      <c r="DZM18" s="96"/>
      <c r="DZN18" s="96"/>
      <c r="DZO18" s="96"/>
      <c r="DZP18" s="96"/>
      <c r="DZQ18" s="96"/>
      <c r="DZR18" s="96"/>
      <c r="DZS18" s="96"/>
      <c r="DZT18" s="96"/>
      <c r="DZU18" s="96"/>
      <c r="DZV18" s="96"/>
      <c r="DZW18" s="96"/>
      <c r="DZX18" s="96"/>
      <c r="DZY18" s="96"/>
      <c r="DZZ18" s="96"/>
      <c r="EAA18" s="96"/>
      <c r="EAB18" s="96"/>
      <c r="EAC18" s="96"/>
      <c r="EAD18" s="96"/>
      <c r="EAE18" s="96"/>
      <c r="EAF18" s="96"/>
      <c r="EAG18" s="96"/>
      <c r="EAH18" s="96"/>
      <c r="EAI18" s="96"/>
      <c r="EAJ18" s="96"/>
      <c r="EAK18" s="96"/>
      <c r="EAL18" s="96"/>
      <c r="EAM18" s="96"/>
      <c r="EAN18" s="96"/>
      <c r="EAO18" s="96"/>
      <c r="EAP18" s="96"/>
      <c r="EAQ18" s="96"/>
      <c r="EAR18" s="96"/>
      <c r="EAS18" s="96"/>
      <c r="EAT18" s="96"/>
      <c r="EAU18" s="96"/>
      <c r="EAV18" s="96"/>
      <c r="EAW18" s="96"/>
      <c r="EAX18" s="96"/>
      <c r="EAY18" s="96"/>
      <c r="EAZ18" s="96"/>
      <c r="EBA18" s="96"/>
      <c r="EBB18" s="96"/>
      <c r="EBC18" s="96"/>
      <c r="EBD18" s="96"/>
      <c r="EBE18" s="96"/>
      <c r="EBF18" s="96"/>
      <c r="EBG18" s="96"/>
      <c r="EBH18" s="96"/>
      <c r="EBI18" s="96"/>
      <c r="EBJ18" s="96"/>
      <c r="EBK18" s="96"/>
      <c r="EBL18" s="96"/>
      <c r="EBM18" s="96"/>
      <c r="EBN18" s="96"/>
      <c r="EBO18" s="96"/>
      <c r="EBP18" s="96"/>
      <c r="EBQ18" s="96"/>
      <c r="EBR18" s="96"/>
      <c r="EBS18" s="96"/>
      <c r="EBT18" s="96"/>
      <c r="EBU18" s="96"/>
      <c r="EBV18" s="96"/>
      <c r="EBW18" s="96"/>
      <c r="EBX18" s="96"/>
      <c r="EBY18" s="96"/>
      <c r="EBZ18" s="96"/>
      <c r="ECA18" s="96"/>
      <c r="ECB18" s="96"/>
      <c r="ECC18" s="96"/>
      <c r="ECD18" s="96"/>
      <c r="ECE18" s="96"/>
      <c r="ECF18" s="96"/>
      <c r="ECG18" s="96"/>
      <c r="ECH18" s="96"/>
      <c r="ECI18" s="96"/>
      <c r="ECJ18" s="96"/>
      <c r="ECK18" s="96"/>
      <c r="ECL18" s="96"/>
      <c r="ECM18" s="96"/>
      <c r="ECN18" s="96"/>
      <c r="ECO18" s="96"/>
      <c r="ECP18" s="96"/>
      <c r="ECQ18" s="96"/>
      <c r="ECR18" s="96"/>
      <c r="ECS18" s="96"/>
      <c r="ECT18" s="96"/>
      <c r="ECU18" s="96"/>
      <c r="ECV18" s="96"/>
      <c r="ECW18" s="96"/>
      <c r="ECX18" s="96"/>
      <c r="ECY18" s="96"/>
      <c r="ECZ18" s="96"/>
      <c r="EDA18" s="96"/>
      <c r="EDB18" s="96"/>
      <c r="EDC18" s="96"/>
      <c r="EDD18" s="96"/>
      <c r="EDE18" s="96"/>
      <c r="EDF18" s="96"/>
      <c r="EDG18" s="96"/>
      <c r="EDH18" s="96"/>
      <c r="EDI18" s="96"/>
      <c r="EDJ18" s="96"/>
      <c r="EDK18" s="96"/>
      <c r="EDL18" s="96"/>
      <c r="EDM18" s="96"/>
      <c r="EDN18" s="96"/>
      <c r="EDO18" s="96"/>
      <c r="EDP18" s="96"/>
      <c r="EDQ18" s="96"/>
      <c r="EDR18" s="96"/>
      <c r="EDS18" s="96"/>
      <c r="EDT18" s="96"/>
      <c r="EDU18" s="96"/>
      <c r="EDV18" s="96"/>
      <c r="EDW18" s="96"/>
      <c r="EDX18" s="96"/>
      <c r="EDY18" s="96"/>
      <c r="EDZ18" s="96"/>
      <c r="EEA18" s="96"/>
      <c r="EEB18" s="96"/>
      <c r="EEC18" s="96"/>
      <c r="EED18" s="96"/>
      <c r="EEE18" s="96"/>
      <c r="EEF18" s="96"/>
      <c r="EEG18" s="96"/>
      <c r="EEH18" s="96"/>
      <c r="EEI18" s="96"/>
      <c r="EEJ18" s="96"/>
      <c r="EEK18" s="96"/>
      <c r="EEL18" s="96"/>
      <c r="EEM18" s="96"/>
      <c r="EEN18" s="96"/>
      <c r="EEO18" s="96"/>
      <c r="EEP18" s="96"/>
      <c r="EEQ18" s="96"/>
      <c r="EER18" s="96"/>
      <c r="EES18" s="96"/>
      <c r="EET18" s="96"/>
      <c r="EEU18" s="96"/>
      <c r="EEV18" s="96"/>
      <c r="EEW18" s="96"/>
      <c r="EEX18" s="96"/>
      <c r="EEY18" s="96"/>
      <c r="EEZ18" s="96"/>
      <c r="EFA18" s="96"/>
      <c r="EFB18" s="96"/>
      <c r="EFC18" s="96"/>
      <c r="EFD18" s="96"/>
      <c r="EFE18" s="96"/>
      <c r="EFF18" s="96"/>
      <c r="EFG18" s="96"/>
      <c r="EFH18" s="96"/>
      <c r="EFI18" s="96"/>
      <c r="EFJ18" s="96"/>
      <c r="EFK18" s="96"/>
      <c r="EFL18" s="96"/>
      <c r="EFM18" s="96"/>
      <c r="EFN18" s="96"/>
      <c r="EFO18" s="96"/>
      <c r="EFP18" s="96"/>
      <c r="EFQ18" s="96"/>
      <c r="EFR18" s="96"/>
      <c r="EFS18" s="96"/>
      <c r="EFT18" s="96"/>
      <c r="EFU18" s="96"/>
      <c r="EFV18" s="96"/>
      <c r="EFW18" s="96"/>
      <c r="EFX18" s="96"/>
      <c r="EFY18" s="96"/>
      <c r="EFZ18" s="96"/>
      <c r="EGA18" s="96"/>
      <c r="EGB18" s="96"/>
      <c r="EGC18" s="96"/>
      <c r="EGD18" s="96"/>
      <c r="EGE18" s="96"/>
      <c r="EGF18" s="96"/>
      <c r="EGG18" s="96"/>
      <c r="EGH18" s="96"/>
      <c r="EGI18" s="96"/>
      <c r="EGJ18" s="96"/>
      <c r="EGK18" s="96"/>
      <c r="EGL18" s="96"/>
      <c r="EGM18" s="96"/>
      <c r="EGN18" s="96"/>
      <c r="EGO18" s="96"/>
      <c r="EGP18" s="96"/>
      <c r="EGQ18" s="96"/>
      <c r="EGR18" s="96"/>
      <c r="EGS18" s="96"/>
      <c r="EGT18" s="96"/>
      <c r="EGU18" s="96"/>
      <c r="EGV18" s="96"/>
      <c r="EGW18" s="96"/>
      <c r="EGX18" s="96"/>
      <c r="EGY18" s="96"/>
      <c r="EGZ18" s="96"/>
      <c r="EHA18" s="96"/>
      <c r="EHB18" s="96"/>
      <c r="EHC18" s="96"/>
      <c r="EHD18" s="96"/>
      <c r="EHE18" s="96"/>
      <c r="EHF18" s="96"/>
      <c r="EHG18" s="96"/>
      <c r="EHH18" s="96"/>
      <c r="EHI18" s="96"/>
      <c r="EHJ18" s="96"/>
      <c r="EHK18" s="96"/>
      <c r="EHL18" s="96"/>
      <c r="EHM18" s="96"/>
      <c r="EHN18" s="96"/>
      <c r="EHO18" s="96"/>
      <c r="EHP18" s="96"/>
      <c r="EHQ18" s="96"/>
      <c r="EHR18" s="96"/>
      <c r="EHS18" s="96"/>
      <c r="EHT18" s="96"/>
      <c r="EHU18" s="96"/>
      <c r="EHV18" s="96"/>
      <c r="EHW18" s="96"/>
      <c r="EHX18" s="96"/>
      <c r="EHY18" s="96"/>
      <c r="EHZ18" s="96"/>
      <c r="EIA18" s="96"/>
      <c r="EIB18" s="96"/>
      <c r="EIC18" s="96"/>
      <c r="EID18" s="96"/>
      <c r="EIE18" s="96"/>
      <c r="EIF18" s="96"/>
      <c r="EIG18" s="96"/>
      <c r="EIH18" s="96"/>
      <c r="EII18" s="96"/>
      <c r="EIJ18" s="96"/>
      <c r="EIK18" s="96"/>
      <c r="EIL18" s="96"/>
      <c r="EIM18" s="96"/>
      <c r="EIN18" s="96"/>
      <c r="EIO18" s="96"/>
      <c r="EIP18" s="96"/>
      <c r="EIQ18" s="96"/>
      <c r="EIR18" s="96"/>
      <c r="EIS18" s="96"/>
      <c r="EIT18" s="96"/>
      <c r="EIU18" s="96"/>
      <c r="EIV18" s="96"/>
      <c r="EIW18" s="96"/>
      <c r="EIX18" s="96"/>
      <c r="EIY18" s="96"/>
      <c r="EIZ18" s="96"/>
      <c r="EJA18" s="96"/>
      <c r="EJB18" s="96"/>
      <c r="EJC18" s="96"/>
      <c r="EJD18" s="96"/>
      <c r="EJE18" s="96"/>
      <c r="EJF18" s="96"/>
      <c r="EJG18" s="96"/>
      <c r="EJH18" s="96"/>
      <c r="EJI18" s="96"/>
      <c r="EJJ18" s="96"/>
      <c r="EJK18" s="96"/>
      <c r="EJL18" s="96"/>
      <c r="EJM18" s="96"/>
      <c r="EJN18" s="96"/>
      <c r="EJO18" s="96"/>
      <c r="EJP18" s="96"/>
      <c r="EJQ18" s="96"/>
      <c r="EJR18" s="96"/>
      <c r="EJS18" s="96"/>
      <c r="EJT18" s="96"/>
      <c r="EJU18" s="96"/>
      <c r="EJV18" s="96"/>
      <c r="EJW18" s="96"/>
      <c r="EJX18" s="96"/>
      <c r="EJY18" s="96"/>
      <c r="EJZ18" s="96"/>
      <c r="EKA18" s="96"/>
      <c r="EKB18" s="96"/>
      <c r="EKC18" s="96"/>
      <c r="EKD18" s="96"/>
      <c r="EKE18" s="96"/>
      <c r="EKF18" s="96"/>
      <c r="EKG18" s="96"/>
      <c r="EKH18" s="96"/>
      <c r="EKI18" s="96"/>
      <c r="EKJ18" s="96"/>
      <c r="EKK18" s="96"/>
      <c r="EKL18" s="96"/>
      <c r="EKM18" s="96"/>
      <c r="EKN18" s="96"/>
      <c r="EKO18" s="96"/>
      <c r="EKP18" s="96"/>
      <c r="EKQ18" s="96"/>
      <c r="EKR18" s="96"/>
      <c r="EKS18" s="96"/>
      <c r="EKT18" s="96"/>
      <c r="EKU18" s="96"/>
      <c r="EKV18" s="96"/>
      <c r="EKW18" s="96"/>
      <c r="EKX18" s="96"/>
      <c r="EKY18" s="96"/>
      <c r="EKZ18" s="96"/>
      <c r="ELA18" s="96"/>
      <c r="ELB18" s="96"/>
      <c r="ELC18" s="96"/>
      <c r="ELD18" s="96"/>
      <c r="ELE18" s="96"/>
      <c r="ELF18" s="96"/>
      <c r="ELG18" s="96"/>
      <c r="ELH18" s="96"/>
      <c r="ELI18" s="96"/>
      <c r="ELJ18" s="96"/>
      <c r="ELK18" s="96"/>
      <c r="ELL18" s="96"/>
      <c r="ELM18" s="96"/>
      <c r="ELN18" s="96"/>
      <c r="ELO18" s="96"/>
      <c r="ELP18" s="96"/>
      <c r="ELQ18" s="96"/>
      <c r="ELR18" s="96"/>
      <c r="ELS18" s="96"/>
      <c r="ELT18" s="96"/>
      <c r="ELU18" s="96"/>
      <c r="ELV18" s="96"/>
      <c r="ELW18" s="96"/>
      <c r="ELX18" s="96"/>
      <c r="ELY18" s="96"/>
      <c r="ELZ18" s="96"/>
      <c r="EMA18" s="96"/>
      <c r="EMB18" s="96"/>
      <c r="EMC18" s="96"/>
      <c r="EMD18" s="96"/>
      <c r="EME18" s="96"/>
      <c r="EMF18" s="96"/>
      <c r="EMG18" s="96"/>
      <c r="EMH18" s="96"/>
      <c r="EMI18" s="96"/>
      <c r="EMJ18" s="96"/>
      <c r="EMK18" s="96"/>
      <c r="EML18" s="96"/>
      <c r="EMM18" s="96"/>
      <c r="EMN18" s="96"/>
      <c r="EMO18" s="96"/>
      <c r="EMP18" s="96"/>
      <c r="EMQ18" s="96"/>
      <c r="EMR18" s="96"/>
      <c r="EMS18" s="96"/>
      <c r="EMT18" s="96"/>
      <c r="EMU18" s="96"/>
      <c r="EMV18" s="96"/>
      <c r="EMW18" s="96"/>
      <c r="EMX18" s="96"/>
      <c r="EMY18" s="96"/>
      <c r="EMZ18" s="96"/>
      <c r="ENA18" s="96"/>
      <c r="ENB18" s="96"/>
      <c r="ENC18" s="96"/>
      <c r="END18" s="96"/>
      <c r="ENE18" s="96"/>
      <c r="ENF18" s="96"/>
      <c r="ENG18" s="96"/>
      <c r="ENH18" s="96"/>
      <c r="ENI18" s="96"/>
      <c r="ENJ18" s="96"/>
      <c r="ENK18" s="96"/>
      <c r="ENL18" s="96"/>
      <c r="ENM18" s="96"/>
      <c r="ENN18" s="96"/>
      <c r="ENO18" s="96"/>
      <c r="ENP18" s="96"/>
      <c r="ENQ18" s="96"/>
      <c r="ENR18" s="96"/>
      <c r="ENS18" s="96"/>
      <c r="ENT18" s="96"/>
      <c r="ENU18" s="96"/>
      <c r="ENV18" s="96"/>
      <c r="ENW18" s="96"/>
      <c r="ENX18" s="96"/>
      <c r="ENY18" s="96"/>
      <c r="ENZ18" s="96"/>
      <c r="EOA18" s="96"/>
      <c r="EOB18" s="96"/>
      <c r="EOC18" s="96"/>
      <c r="EOD18" s="96"/>
      <c r="EOE18" s="96"/>
      <c r="EOF18" s="96"/>
      <c r="EOG18" s="96"/>
      <c r="EOH18" s="96"/>
      <c r="EOI18" s="96"/>
      <c r="EOJ18" s="96"/>
      <c r="EOK18" s="96"/>
      <c r="EOL18" s="96"/>
      <c r="EOM18" s="96"/>
      <c r="EON18" s="96"/>
      <c r="EOO18" s="96"/>
      <c r="EOP18" s="96"/>
      <c r="EOQ18" s="96"/>
      <c r="EOR18" s="96"/>
      <c r="EOS18" s="96"/>
      <c r="EOT18" s="96"/>
      <c r="EOU18" s="96"/>
      <c r="EOV18" s="96"/>
      <c r="EOW18" s="96"/>
      <c r="EOX18" s="96"/>
      <c r="EOY18" s="96"/>
      <c r="EOZ18" s="96"/>
      <c r="EPA18" s="96"/>
      <c r="EPB18" s="96"/>
      <c r="EPC18" s="96"/>
      <c r="EPD18" s="96"/>
      <c r="EPE18" s="96"/>
      <c r="EPF18" s="96"/>
      <c r="EPG18" s="96"/>
      <c r="EPH18" s="96"/>
      <c r="EPI18" s="96"/>
      <c r="EPJ18" s="96"/>
      <c r="EPK18" s="96"/>
      <c r="EPL18" s="96"/>
      <c r="EPM18" s="96"/>
      <c r="EPN18" s="96"/>
      <c r="EPO18" s="96"/>
      <c r="EPP18" s="96"/>
      <c r="EPQ18" s="96"/>
      <c r="EPR18" s="96"/>
      <c r="EPS18" s="96"/>
      <c r="EPT18" s="96"/>
      <c r="EPU18" s="96"/>
      <c r="EPV18" s="96"/>
      <c r="EPW18" s="96"/>
      <c r="EPX18" s="96"/>
      <c r="EPY18" s="96"/>
      <c r="EPZ18" s="96"/>
      <c r="EQA18" s="96"/>
      <c r="EQB18" s="96"/>
      <c r="EQC18" s="96"/>
      <c r="EQD18" s="96"/>
      <c r="EQE18" s="96"/>
      <c r="EQF18" s="96"/>
      <c r="EQG18" s="96"/>
      <c r="EQH18" s="96"/>
      <c r="EQI18" s="96"/>
      <c r="EQJ18" s="96"/>
      <c r="EQK18" s="96"/>
      <c r="EQL18" s="96"/>
      <c r="EQM18" s="96"/>
      <c r="EQN18" s="96"/>
      <c r="EQO18" s="96"/>
      <c r="EQP18" s="96"/>
      <c r="EQQ18" s="96"/>
      <c r="EQR18" s="96"/>
      <c r="EQS18" s="96"/>
      <c r="EQT18" s="96"/>
      <c r="EQU18" s="96"/>
      <c r="EQV18" s="96"/>
      <c r="EQW18" s="96"/>
      <c r="EQX18" s="96"/>
      <c r="EQY18" s="96"/>
      <c r="EQZ18" s="96"/>
      <c r="ERA18" s="96"/>
      <c r="ERB18" s="96"/>
      <c r="ERC18" s="96"/>
      <c r="ERD18" s="96"/>
      <c r="ERE18" s="96"/>
      <c r="ERF18" s="96"/>
      <c r="ERG18" s="96"/>
      <c r="ERH18" s="96"/>
      <c r="ERI18" s="96"/>
      <c r="ERJ18" s="96"/>
      <c r="ERK18" s="96"/>
      <c r="ERL18" s="96"/>
      <c r="ERM18" s="96"/>
      <c r="ERN18" s="96"/>
      <c r="ERO18" s="96"/>
      <c r="ERP18" s="96"/>
      <c r="ERQ18" s="96"/>
      <c r="ERR18" s="96"/>
      <c r="ERS18" s="96"/>
      <c r="ERT18" s="96"/>
      <c r="ERU18" s="96"/>
      <c r="ERV18" s="96"/>
      <c r="ERW18" s="96"/>
      <c r="ERX18" s="96"/>
      <c r="ERY18" s="96"/>
      <c r="ERZ18" s="96"/>
      <c r="ESA18" s="96"/>
      <c r="ESB18" s="96"/>
      <c r="ESC18" s="96"/>
      <c r="ESD18" s="96"/>
      <c r="ESE18" s="96"/>
      <c r="ESF18" s="96"/>
      <c r="ESG18" s="96"/>
      <c r="ESH18" s="96"/>
      <c r="ESI18" s="96"/>
      <c r="ESJ18" s="96"/>
      <c r="ESK18" s="96"/>
      <c r="ESL18" s="96"/>
      <c r="ESM18" s="96"/>
      <c r="ESN18" s="96"/>
      <c r="ESO18" s="96"/>
      <c r="ESP18" s="96"/>
      <c r="ESQ18" s="96"/>
      <c r="ESR18" s="96"/>
      <c r="ESS18" s="96"/>
      <c r="EST18" s="96"/>
      <c r="ESU18" s="96"/>
      <c r="ESV18" s="96"/>
      <c r="ESW18" s="96"/>
      <c r="ESX18" s="96"/>
      <c r="ESY18" s="96"/>
      <c r="ESZ18" s="96"/>
      <c r="ETA18" s="96"/>
      <c r="ETB18" s="96"/>
      <c r="ETC18" s="96"/>
      <c r="ETD18" s="96"/>
      <c r="ETE18" s="96"/>
      <c r="ETF18" s="96"/>
      <c r="ETG18" s="96"/>
      <c r="ETH18" s="96"/>
      <c r="ETI18" s="96"/>
      <c r="ETJ18" s="96"/>
      <c r="ETK18" s="96"/>
      <c r="ETL18" s="96"/>
      <c r="ETM18" s="96"/>
      <c r="ETN18" s="96"/>
      <c r="ETO18" s="96"/>
      <c r="ETP18" s="96"/>
      <c r="ETQ18" s="96"/>
      <c r="ETR18" s="96"/>
      <c r="ETS18" s="96"/>
      <c r="ETT18" s="96"/>
      <c r="ETU18" s="96"/>
      <c r="ETV18" s="96"/>
      <c r="ETW18" s="96"/>
      <c r="ETX18" s="96"/>
      <c r="ETY18" s="96"/>
      <c r="ETZ18" s="96"/>
      <c r="EUA18" s="96"/>
      <c r="EUB18" s="96"/>
      <c r="EUC18" s="96"/>
      <c r="EUD18" s="96"/>
      <c r="EUE18" s="96"/>
      <c r="EUF18" s="96"/>
      <c r="EUG18" s="96"/>
      <c r="EUH18" s="96"/>
      <c r="EUI18" s="96"/>
      <c r="EUJ18" s="96"/>
      <c r="EUK18" s="96"/>
      <c r="EUL18" s="96"/>
      <c r="EUM18" s="96"/>
      <c r="EUN18" s="96"/>
      <c r="EUO18" s="96"/>
      <c r="EUP18" s="96"/>
      <c r="EUQ18" s="96"/>
      <c r="EUR18" s="96"/>
      <c r="EUS18" s="96"/>
      <c r="EUT18" s="96"/>
      <c r="EUU18" s="96"/>
      <c r="EUV18" s="96"/>
      <c r="EUW18" s="96"/>
      <c r="EUX18" s="96"/>
      <c r="EUY18" s="96"/>
      <c r="EUZ18" s="96"/>
      <c r="EVA18" s="96"/>
      <c r="EVB18" s="96"/>
      <c r="EVC18" s="96"/>
      <c r="EVD18" s="96"/>
      <c r="EVE18" s="96"/>
      <c r="EVF18" s="96"/>
      <c r="EVG18" s="96"/>
      <c r="EVH18" s="96"/>
      <c r="EVI18" s="96"/>
      <c r="EVJ18" s="96"/>
      <c r="EVK18" s="96"/>
      <c r="EVL18" s="96"/>
      <c r="EVM18" s="96"/>
      <c r="EVN18" s="96"/>
      <c r="EVO18" s="96"/>
      <c r="EVP18" s="96"/>
      <c r="EVQ18" s="96"/>
      <c r="EVR18" s="96"/>
      <c r="EVS18" s="96"/>
      <c r="EVT18" s="96"/>
      <c r="EVU18" s="96"/>
      <c r="EVV18" s="96"/>
      <c r="EVW18" s="96"/>
      <c r="EVX18" s="96"/>
      <c r="EVY18" s="96"/>
      <c r="EVZ18" s="96"/>
      <c r="EWA18" s="96"/>
      <c r="EWB18" s="96"/>
      <c r="EWC18" s="96"/>
      <c r="EWD18" s="96"/>
      <c r="EWE18" s="96"/>
      <c r="EWF18" s="96"/>
      <c r="EWG18" s="96"/>
      <c r="EWH18" s="96"/>
      <c r="EWI18" s="96"/>
      <c r="EWJ18" s="96"/>
      <c r="EWK18" s="96"/>
      <c r="EWL18" s="96"/>
      <c r="EWM18" s="96"/>
      <c r="EWN18" s="96"/>
      <c r="EWO18" s="96"/>
      <c r="EWP18" s="96"/>
      <c r="EWQ18" s="96"/>
      <c r="EWR18" s="96"/>
      <c r="EWS18" s="96"/>
      <c r="EWT18" s="96"/>
      <c r="EWU18" s="96"/>
      <c r="EWV18" s="96"/>
      <c r="EWW18" s="96"/>
      <c r="EWX18" s="96"/>
      <c r="EWY18" s="96"/>
      <c r="EWZ18" s="96"/>
      <c r="EXA18" s="96"/>
      <c r="EXB18" s="96"/>
      <c r="EXC18" s="96"/>
      <c r="EXD18" s="96"/>
      <c r="EXE18" s="96"/>
      <c r="EXF18" s="96"/>
      <c r="EXG18" s="96"/>
      <c r="EXH18" s="96"/>
      <c r="EXI18" s="96"/>
      <c r="EXJ18" s="96"/>
      <c r="EXK18" s="96"/>
      <c r="EXL18" s="96"/>
      <c r="EXM18" s="96"/>
      <c r="EXN18" s="96"/>
      <c r="EXO18" s="96"/>
      <c r="EXP18" s="96"/>
      <c r="EXQ18" s="96"/>
      <c r="EXR18" s="96"/>
      <c r="EXS18" s="96"/>
      <c r="EXT18" s="96"/>
      <c r="EXU18" s="96"/>
      <c r="EXV18" s="96"/>
      <c r="EXW18" s="96"/>
      <c r="EXX18" s="96"/>
      <c r="EXY18" s="96"/>
      <c r="EXZ18" s="96"/>
      <c r="EYA18" s="96"/>
      <c r="EYB18" s="96"/>
      <c r="EYC18" s="96"/>
      <c r="EYD18" s="96"/>
      <c r="EYE18" s="96"/>
      <c r="EYF18" s="96"/>
      <c r="EYG18" s="96"/>
      <c r="EYH18" s="96"/>
      <c r="EYI18" s="96"/>
      <c r="EYJ18" s="96"/>
      <c r="EYK18" s="96"/>
      <c r="EYL18" s="96"/>
      <c r="EYM18" s="96"/>
      <c r="EYN18" s="96"/>
      <c r="EYO18" s="96"/>
      <c r="EYP18" s="96"/>
      <c r="EYQ18" s="96"/>
      <c r="EYR18" s="96"/>
      <c r="EYS18" s="96"/>
      <c r="EYT18" s="96"/>
      <c r="EYU18" s="96"/>
      <c r="EYV18" s="96"/>
      <c r="EYW18" s="96"/>
      <c r="EYX18" s="96"/>
      <c r="EYY18" s="96"/>
      <c r="EYZ18" s="96"/>
      <c r="EZA18" s="96"/>
      <c r="EZB18" s="96"/>
      <c r="EZC18" s="96"/>
      <c r="EZD18" s="96"/>
      <c r="EZE18" s="96"/>
      <c r="EZF18" s="96"/>
      <c r="EZG18" s="96"/>
      <c r="EZH18" s="96"/>
      <c r="EZI18" s="96"/>
      <c r="EZJ18" s="96"/>
      <c r="EZK18" s="96"/>
      <c r="EZL18" s="96"/>
      <c r="EZM18" s="96"/>
      <c r="EZN18" s="96"/>
      <c r="EZO18" s="96"/>
      <c r="EZP18" s="96"/>
      <c r="EZQ18" s="96"/>
      <c r="EZR18" s="96"/>
      <c r="EZS18" s="96"/>
      <c r="EZT18" s="96"/>
      <c r="EZU18" s="96"/>
      <c r="EZV18" s="96"/>
      <c r="EZW18" s="96"/>
      <c r="EZX18" s="96"/>
      <c r="EZY18" s="96"/>
      <c r="EZZ18" s="96"/>
      <c r="FAA18" s="96"/>
      <c r="FAB18" s="96"/>
      <c r="FAC18" s="96"/>
      <c r="FAD18" s="96"/>
      <c r="FAE18" s="96"/>
      <c r="FAF18" s="96"/>
      <c r="FAG18" s="96"/>
      <c r="FAH18" s="96"/>
      <c r="FAI18" s="96"/>
      <c r="FAJ18" s="96"/>
      <c r="FAK18" s="96"/>
      <c r="FAL18" s="96"/>
      <c r="FAM18" s="96"/>
      <c r="FAN18" s="96"/>
      <c r="FAO18" s="96"/>
      <c r="FAP18" s="96"/>
      <c r="FAQ18" s="96"/>
      <c r="FAR18" s="96"/>
      <c r="FAS18" s="96"/>
      <c r="FAT18" s="96"/>
      <c r="FAU18" s="96"/>
      <c r="FAV18" s="96"/>
      <c r="FAW18" s="96"/>
      <c r="FAX18" s="96"/>
      <c r="FAY18" s="96"/>
      <c r="FAZ18" s="96"/>
      <c r="FBA18" s="96"/>
      <c r="FBB18" s="96"/>
      <c r="FBC18" s="96"/>
      <c r="FBD18" s="96"/>
      <c r="FBE18" s="96"/>
      <c r="FBF18" s="96"/>
      <c r="FBG18" s="96"/>
      <c r="FBH18" s="96"/>
      <c r="FBI18" s="96"/>
      <c r="FBJ18" s="96"/>
      <c r="FBK18" s="96"/>
      <c r="FBL18" s="96"/>
      <c r="FBM18" s="96"/>
      <c r="FBN18" s="96"/>
      <c r="FBO18" s="96"/>
      <c r="FBP18" s="96"/>
      <c r="FBQ18" s="96"/>
      <c r="FBR18" s="96"/>
      <c r="FBS18" s="96"/>
      <c r="FBT18" s="96"/>
      <c r="FBU18" s="96"/>
      <c r="FBV18" s="96"/>
      <c r="FBW18" s="96"/>
      <c r="FBX18" s="96"/>
      <c r="FBY18" s="96"/>
      <c r="FBZ18" s="96"/>
      <c r="FCA18" s="96"/>
      <c r="FCB18" s="96"/>
      <c r="FCC18" s="96"/>
      <c r="FCD18" s="96"/>
      <c r="FCE18" s="96"/>
      <c r="FCF18" s="96"/>
      <c r="FCG18" s="96"/>
      <c r="FCH18" s="96"/>
      <c r="FCI18" s="96"/>
      <c r="FCJ18" s="96"/>
      <c r="FCK18" s="96"/>
      <c r="FCL18" s="96"/>
      <c r="FCM18" s="96"/>
      <c r="FCN18" s="96"/>
      <c r="FCO18" s="96"/>
      <c r="FCP18" s="96"/>
      <c r="FCQ18" s="96"/>
      <c r="FCR18" s="96"/>
      <c r="FCS18" s="96"/>
      <c r="FCT18" s="96"/>
      <c r="FCU18" s="96"/>
      <c r="FCV18" s="96"/>
      <c r="FCW18" s="96"/>
      <c r="FCX18" s="96"/>
      <c r="FCY18" s="96"/>
      <c r="FCZ18" s="96"/>
      <c r="FDA18" s="96"/>
      <c r="FDB18" s="96"/>
      <c r="FDC18" s="96"/>
      <c r="FDD18" s="96"/>
      <c r="FDE18" s="96"/>
      <c r="FDF18" s="96"/>
      <c r="FDG18" s="96"/>
      <c r="FDH18" s="96"/>
      <c r="FDI18" s="96"/>
      <c r="FDJ18" s="96"/>
      <c r="FDK18" s="96"/>
      <c r="FDL18" s="96"/>
      <c r="FDM18" s="96"/>
      <c r="FDN18" s="96"/>
      <c r="FDO18" s="96"/>
      <c r="FDP18" s="96"/>
      <c r="FDQ18" s="96"/>
      <c r="FDR18" s="96"/>
      <c r="FDS18" s="96"/>
      <c r="FDT18" s="96"/>
      <c r="FDU18" s="96"/>
      <c r="FDV18" s="96"/>
      <c r="FDW18" s="96"/>
      <c r="FDX18" s="96"/>
      <c r="FDY18" s="96"/>
      <c r="FDZ18" s="96"/>
      <c r="FEA18" s="96"/>
      <c r="FEB18" s="96"/>
      <c r="FEC18" s="96"/>
      <c r="FED18" s="96"/>
      <c r="FEE18" s="96"/>
      <c r="FEF18" s="96"/>
      <c r="FEG18" s="96"/>
      <c r="FEH18" s="96"/>
      <c r="FEI18" s="96"/>
      <c r="FEJ18" s="96"/>
      <c r="FEK18" s="96"/>
      <c r="FEL18" s="96"/>
      <c r="FEM18" s="96"/>
      <c r="FEN18" s="96"/>
      <c r="FEO18" s="96"/>
      <c r="FEP18" s="96"/>
      <c r="FEQ18" s="96"/>
      <c r="FER18" s="96"/>
      <c r="FES18" s="96"/>
      <c r="FET18" s="96"/>
      <c r="FEU18" s="96"/>
      <c r="FEV18" s="96"/>
      <c r="FEW18" s="96"/>
      <c r="FEX18" s="96"/>
      <c r="FEY18" s="96"/>
      <c r="FEZ18" s="96"/>
      <c r="FFA18" s="96"/>
      <c r="FFB18" s="96"/>
      <c r="FFC18" s="96"/>
      <c r="FFD18" s="96"/>
      <c r="FFE18" s="96"/>
      <c r="FFF18" s="96"/>
      <c r="FFG18" s="96"/>
      <c r="FFH18" s="96"/>
      <c r="FFI18" s="96"/>
      <c r="FFJ18" s="96"/>
      <c r="FFK18" s="96"/>
      <c r="FFL18" s="96"/>
      <c r="FFM18" s="96"/>
      <c r="FFN18" s="96"/>
      <c r="FFO18" s="96"/>
      <c r="FFP18" s="96"/>
      <c r="FFQ18" s="96"/>
      <c r="FFR18" s="96"/>
      <c r="FFS18" s="96"/>
      <c r="FFT18" s="96"/>
      <c r="FFU18" s="96"/>
      <c r="FFV18" s="96"/>
      <c r="FFW18" s="96"/>
      <c r="FFX18" s="96"/>
      <c r="FFY18" s="96"/>
      <c r="FFZ18" s="96"/>
      <c r="FGA18" s="96"/>
      <c r="FGB18" s="96"/>
      <c r="FGC18" s="96"/>
      <c r="FGD18" s="96"/>
      <c r="FGE18" s="96"/>
      <c r="FGF18" s="96"/>
      <c r="FGG18" s="96"/>
      <c r="FGH18" s="96"/>
      <c r="FGI18" s="96"/>
      <c r="FGJ18" s="96"/>
      <c r="FGK18" s="96"/>
      <c r="FGL18" s="96"/>
      <c r="FGM18" s="96"/>
      <c r="FGN18" s="96"/>
      <c r="FGO18" s="96"/>
      <c r="FGP18" s="96"/>
      <c r="FGQ18" s="96"/>
      <c r="FGR18" s="96"/>
      <c r="FGS18" s="96"/>
      <c r="FGT18" s="96"/>
      <c r="FGU18" s="96"/>
      <c r="FGV18" s="96"/>
      <c r="FGW18" s="96"/>
      <c r="FGX18" s="96"/>
      <c r="FGY18" s="96"/>
      <c r="FGZ18" s="96"/>
      <c r="FHA18" s="96"/>
      <c r="FHB18" s="96"/>
      <c r="FHC18" s="96"/>
      <c r="FHD18" s="96"/>
      <c r="FHE18" s="96"/>
      <c r="FHF18" s="96"/>
      <c r="FHG18" s="96"/>
      <c r="FHH18" s="96"/>
      <c r="FHI18" s="96"/>
      <c r="FHJ18" s="96"/>
      <c r="FHK18" s="96"/>
      <c r="FHL18" s="96"/>
      <c r="FHM18" s="96"/>
      <c r="FHN18" s="96"/>
      <c r="FHO18" s="96"/>
      <c r="FHP18" s="96"/>
      <c r="FHQ18" s="96"/>
      <c r="FHR18" s="96"/>
      <c r="FHS18" s="96"/>
      <c r="FHT18" s="96"/>
      <c r="FHU18" s="96"/>
      <c r="FHV18" s="96"/>
      <c r="FHW18" s="96"/>
      <c r="FHX18" s="96"/>
      <c r="FHY18" s="96"/>
      <c r="FHZ18" s="96"/>
      <c r="FIA18" s="96"/>
      <c r="FIB18" s="96"/>
      <c r="FIC18" s="96"/>
      <c r="FID18" s="96"/>
      <c r="FIE18" s="96"/>
      <c r="FIF18" s="96"/>
      <c r="FIG18" s="96"/>
      <c r="FIH18" s="96"/>
      <c r="FII18" s="96"/>
      <c r="FIJ18" s="96"/>
      <c r="FIK18" s="96"/>
      <c r="FIL18" s="96"/>
      <c r="FIM18" s="96"/>
      <c r="FIN18" s="96"/>
      <c r="FIO18" s="96"/>
      <c r="FIP18" s="96"/>
      <c r="FIQ18" s="96"/>
      <c r="FIR18" s="96"/>
      <c r="FIS18" s="96"/>
      <c r="FIT18" s="96"/>
      <c r="FIU18" s="96"/>
      <c r="FIV18" s="96"/>
      <c r="FIW18" s="96"/>
      <c r="FIX18" s="96"/>
      <c r="FIY18" s="96"/>
      <c r="FIZ18" s="96"/>
      <c r="FJA18" s="96"/>
      <c r="FJB18" s="96"/>
      <c r="FJC18" s="96"/>
      <c r="FJD18" s="96"/>
      <c r="FJE18" s="96"/>
      <c r="FJF18" s="96"/>
      <c r="FJG18" s="96"/>
      <c r="FJH18" s="96"/>
      <c r="FJI18" s="96"/>
      <c r="FJJ18" s="96"/>
      <c r="FJK18" s="96"/>
      <c r="FJL18" s="96"/>
      <c r="FJM18" s="96"/>
      <c r="FJN18" s="96"/>
      <c r="FJO18" s="96"/>
      <c r="FJP18" s="96"/>
      <c r="FJQ18" s="96"/>
      <c r="FJR18" s="96"/>
      <c r="FJS18" s="96"/>
      <c r="FJT18" s="96"/>
      <c r="FJU18" s="96"/>
      <c r="FJV18" s="96"/>
      <c r="FJW18" s="96"/>
      <c r="FJX18" s="96"/>
      <c r="FJY18" s="96"/>
      <c r="FJZ18" s="96"/>
      <c r="FKA18" s="96"/>
      <c r="FKB18" s="96"/>
      <c r="FKC18" s="96"/>
      <c r="FKD18" s="96"/>
      <c r="FKE18" s="96"/>
      <c r="FKF18" s="96"/>
      <c r="FKG18" s="96"/>
      <c r="FKH18" s="96"/>
      <c r="FKI18" s="96"/>
      <c r="FKJ18" s="96"/>
      <c r="FKK18" s="96"/>
      <c r="FKL18" s="96"/>
      <c r="FKM18" s="96"/>
      <c r="FKN18" s="96"/>
      <c r="FKO18" s="96"/>
      <c r="FKP18" s="96"/>
      <c r="FKQ18" s="96"/>
      <c r="FKR18" s="96"/>
      <c r="FKS18" s="96"/>
      <c r="FKT18" s="96"/>
      <c r="FKU18" s="96"/>
      <c r="FKV18" s="96"/>
      <c r="FKW18" s="96"/>
      <c r="FKX18" s="96"/>
      <c r="FKY18" s="96"/>
      <c r="FKZ18" s="96"/>
      <c r="FLA18" s="96"/>
      <c r="FLB18" s="96"/>
      <c r="FLC18" s="96"/>
      <c r="FLD18" s="96"/>
      <c r="FLE18" s="96"/>
      <c r="FLF18" s="96"/>
      <c r="FLG18" s="96"/>
      <c r="FLH18" s="96"/>
      <c r="FLI18" s="96"/>
      <c r="FLJ18" s="96"/>
      <c r="FLK18" s="96"/>
      <c r="FLL18" s="96"/>
      <c r="FLM18" s="96"/>
      <c r="FLN18" s="96"/>
      <c r="FLO18" s="96"/>
      <c r="FLP18" s="96"/>
      <c r="FLQ18" s="96"/>
      <c r="FLR18" s="96"/>
      <c r="FLS18" s="96"/>
      <c r="FLT18" s="96"/>
      <c r="FLU18" s="96"/>
      <c r="FLV18" s="96"/>
      <c r="FLW18" s="96"/>
      <c r="FLX18" s="96"/>
      <c r="FLY18" s="96"/>
      <c r="FLZ18" s="96"/>
      <c r="FMA18" s="96"/>
      <c r="FMB18" s="96"/>
      <c r="FMC18" s="96"/>
      <c r="FMD18" s="96"/>
      <c r="FME18" s="96"/>
      <c r="FMF18" s="96"/>
      <c r="FMG18" s="96"/>
      <c r="FMH18" s="96"/>
      <c r="FMI18" s="96"/>
      <c r="FMJ18" s="96"/>
      <c r="FMK18" s="96"/>
      <c r="FML18" s="96"/>
      <c r="FMM18" s="96"/>
      <c r="FMN18" s="96"/>
      <c r="FMO18" s="96"/>
      <c r="FMP18" s="96"/>
      <c r="FMQ18" s="96"/>
      <c r="FMR18" s="96"/>
      <c r="FMS18" s="96"/>
      <c r="FMT18" s="96"/>
      <c r="FMU18" s="96"/>
      <c r="FMV18" s="96"/>
      <c r="FMW18" s="96"/>
      <c r="FMX18" s="96"/>
      <c r="FMY18" s="96"/>
      <c r="FMZ18" s="96"/>
      <c r="FNA18" s="96"/>
      <c r="FNB18" s="96"/>
      <c r="FNC18" s="96"/>
      <c r="FND18" s="96"/>
      <c r="FNE18" s="96"/>
      <c r="FNF18" s="96"/>
      <c r="FNG18" s="96"/>
      <c r="FNH18" s="96"/>
      <c r="FNI18" s="96"/>
      <c r="FNJ18" s="96"/>
      <c r="FNK18" s="96"/>
      <c r="FNL18" s="96"/>
      <c r="FNM18" s="96"/>
      <c r="FNN18" s="96"/>
      <c r="FNO18" s="96"/>
      <c r="FNP18" s="96"/>
      <c r="FNQ18" s="96"/>
      <c r="FNR18" s="96"/>
      <c r="FNS18" s="96"/>
      <c r="FNT18" s="96"/>
      <c r="FNU18" s="96"/>
      <c r="FNV18" s="96"/>
      <c r="FNW18" s="96"/>
      <c r="FNX18" s="96"/>
      <c r="FNY18" s="96"/>
      <c r="FNZ18" s="96"/>
      <c r="FOA18" s="96"/>
      <c r="FOB18" s="96"/>
      <c r="FOC18" s="96"/>
      <c r="FOD18" s="96"/>
      <c r="FOE18" s="96"/>
      <c r="FOF18" s="96"/>
      <c r="FOG18" s="96"/>
      <c r="FOH18" s="96"/>
      <c r="FOI18" s="96"/>
      <c r="FOJ18" s="96"/>
      <c r="FOK18" s="96"/>
      <c r="FOL18" s="96"/>
      <c r="FOM18" s="96"/>
      <c r="FON18" s="96"/>
      <c r="FOO18" s="96"/>
      <c r="FOP18" s="96"/>
      <c r="FOQ18" s="96"/>
      <c r="FOR18" s="96"/>
      <c r="FOS18" s="96"/>
      <c r="FOT18" s="96"/>
      <c r="FOU18" s="96"/>
      <c r="FOV18" s="96"/>
      <c r="FOW18" s="96"/>
      <c r="FOX18" s="96"/>
      <c r="FOY18" s="96"/>
      <c r="FOZ18" s="96"/>
      <c r="FPA18" s="96"/>
      <c r="FPB18" s="96"/>
      <c r="FPC18" s="96"/>
      <c r="FPD18" s="96"/>
      <c r="FPE18" s="96"/>
      <c r="FPF18" s="96"/>
      <c r="FPG18" s="96"/>
      <c r="FPH18" s="96"/>
      <c r="FPI18" s="96"/>
      <c r="FPJ18" s="96"/>
      <c r="FPK18" s="96"/>
      <c r="FPL18" s="96"/>
      <c r="FPM18" s="96"/>
      <c r="FPN18" s="96"/>
      <c r="FPO18" s="96"/>
      <c r="FPP18" s="96"/>
      <c r="FPQ18" s="96"/>
      <c r="FPR18" s="96"/>
      <c r="FPS18" s="96"/>
      <c r="FPT18" s="96"/>
      <c r="FPU18" s="96"/>
      <c r="FPV18" s="96"/>
      <c r="FPW18" s="96"/>
      <c r="FPX18" s="96"/>
      <c r="FPY18" s="96"/>
      <c r="FPZ18" s="96"/>
      <c r="FQA18" s="96"/>
      <c r="FQB18" s="96"/>
      <c r="FQC18" s="96"/>
      <c r="FQD18" s="96"/>
      <c r="FQE18" s="96"/>
      <c r="FQF18" s="96"/>
      <c r="FQG18" s="96"/>
      <c r="FQH18" s="96"/>
      <c r="FQI18" s="96"/>
      <c r="FQJ18" s="96"/>
      <c r="FQK18" s="96"/>
      <c r="FQL18" s="96"/>
      <c r="FQM18" s="96"/>
      <c r="FQN18" s="96"/>
      <c r="FQO18" s="96"/>
      <c r="FQP18" s="96"/>
      <c r="FQQ18" s="96"/>
      <c r="FQR18" s="96"/>
      <c r="FQS18" s="96"/>
      <c r="FQT18" s="96"/>
      <c r="FQU18" s="96"/>
      <c r="FQV18" s="96"/>
      <c r="FQW18" s="96"/>
      <c r="FQX18" s="96"/>
      <c r="FQY18" s="96"/>
      <c r="FQZ18" s="96"/>
      <c r="FRA18" s="96"/>
      <c r="FRB18" s="96"/>
      <c r="FRC18" s="96"/>
      <c r="FRD18" s="96"/>
      <c r="FRE18" s="96"/>
      <c r="FRF18" s="96"/>
      <c r="FRG18" s="96"/>
      <c r="FRH18" s="96"/>
      <c r="FRI18" s="96"/>
      <c r="FRJ18" s="96"/>
      <c r="FRK18" s="96"/>
      <c r="FRL18" s="96"/>
      <c r="FRM18" s="96"/>
      <c r="FRN18" s="96"/>
      <c r="FRO18" s="96"/>
      <c r="FRP18" s="96"/>
      <c r="FRQ18" s="96"/>
      <c r="FRR18" s="96"/>
      <c r="FRS18" s="96"/>
      <c r="FRT18" s="96"/>
      <c r="FRU18" s="96"/>
      <c r="FRV18" s="96"/>
      <c r="FRW18" s="96"/>
      <c r="FRX18" s="96"/>
      <c r="FRY18" s="96"/>
      <c r="FRZ18" s="96"/>
      <c r="FSA18" s="96"/>
      <c r="FSB18" s="96"/>
      <c r="FSC18" s="96"/>
      <c r="FSD18" s="96"/>
      <c r="FSE18" s="96"/>
      <c r="FSF18" s="96"/>
      <c r="FSG18" s="96"/>
      <c r="FSH18" s="96"/>
      <c r="FSI18" s="96"/>
      <c r="FSJ18" s="96"/>
      <c r="FSK18" s="96"/>
      <c r="FSL18" s="96"/>
      <c r="FSM18" s="96"/>
      <c r="FSN18" s="96"/>
      <c r="FSO18" s="96"/>
      <c r="FSP18" s="96"/>
      <c r="FSQ18" s="96"/>
      <c r="FSR18" s="96"/>
      <c r="FSS18" s="96"/>
      <c r="FST18" s="96"/>
      <c r="FSU18" s="96"/>
      <c r="FSV18" s="96"/>
      <c r="FSW18" s="96"/>
      <c r="FSX18" s="96"/>
      <c r="FSY18" s="96"/>
      <c r="FSZ18" s="96"/>
      <c r="FTA18" s="96"/>
      <c r="FTB18" s="96"/>
      <c r="FTC18" s="96"/>
      <c r="FTD18" s="96"/>
      <c r="FTE18" s="96"/>
      <c r="FTF18" s="96"/>
      <c r="FTG18" s="96"/>
      <c r="FTH18" s="96"/>
      <c r="FTI18" s="96"/>
      <c r="FTJ18" s="96"/>
      <c r="FTK18" s="96"/>
      <c r="FTL18" s="96"/>
      <c r="FTM18" s="96"/>
      <c r="FTN18" s="96"/>
      <c r="FTO18" s="96"/>
      <c r="FTP18" s="96"/>
      <c r="FTQ18" s="96"/>
      <c r="FTR18" s="96"/>
      <c r="FTS18" s="96"/>
      <c r="FTT18" s="96"/>
      <c r="FTU18" s="96"/>
      <c r="FTV18" s="96"/>
      <c r="FTW18" s="96"/>
      <c r="FTX18" s="96"/>
      <c r="FTY18" s="96"/>
      <c r="FTZ18" s="96"/>
      <c r="FUA18" s="96"/>
      <c r="FUB18" s="96"/>
      <c r="FUC18" s="96"/>
      <c r="FUD18" s="96"/>
      <c r="FUE18" s="96"/>
      <c r="FUF18" s="96"/>
      <c r="FUG18" s="96"/>
      <c r="FUH18" s="96"/>
      <c r="FUI18" s="96"/>
      <c r="FUJ18" s="96"/>
      <c r="FUK18" s="96"/>
      <c r="FUL18" s="96"/>
      <c r="FUM18" s="96"/>
      <c r="FUN18" s="96"/>
      <c r="FUO18" s="96"/>
      <c r="FUP18" s="96"/>
      <c r="FUQ18" s="96"/>
      <c r="FUR18" s="96"/>
      <c r="FUS18" s="96"/>
      <c r="FUT18" s="96"/>
      <c r="FUU18" s="96"/>
      <c r="FUV18" s="96"/>
      <c r="FUW18" s="96"/>
      <c r="FUX18" s="96"/>
      <c r="FUY18" s="96"/>
      <c r="FUZ18" s="96"/>
      <c r="FVA18" s="96"/>
      <c r="FVB18" s="96"/>
      <c r="FVC18" s="96"/>
      <c r="FVD18" s="96"/>
      <c r="FVE18" s="96"/>
      <c r="FVF18" s="96"/>
      <c r="FVG18" s="96"/>
      <c r="FVH18" s="96"/>
      <c r="FVI18" s="96"/>
      <c r="FVJ18" s="96"/>
      <c r="FVK18" s="96"/>
      <c r="FVL18" s="96"/>
      <c r="FVM18" s="96"/>
      <c r="FVN18" s="96"/>
      <c r="FVO18" s="96"/>
      <c r="FVP18" s="96"/>
      <c r="FVQ18" s="96"/>
      <c r="FVR18" s="96"/>
      <c r="FVS18" s="96"/>
      <c r="FVT18" s="96"/>
      <c r="FVU18" s="96"/>
      <c r="FVV18" s="96"/>
      <c r="FVW18" s="96"/>
      <c r="FVX18" s="96"/>
      <c r="FVY18" s="96"/>
      <c r="FVZ18" s="96"/>
      <c r="FWA18" s="96"/>
      <c r="FWB18" s="96"/>
      <c r="FWC18" s="96"/>
      <c r="FWD18" s="96"/>
      <c r="FWE18" s="96"/>
      <c r="FWF18" s="96"/>
      <c r="FWG18" s="96"/>
      <c r="FWH18" s="96"/>
      <c r="FWI18" s="96"/>
      <c r="FWJ18" s="96"/>
      <c r="FWK18" s="96"/>
      <c r="FWL18" s="96"/>
      <c r="FWM18" s="96"/>
      <c r="FWN18" s="96"/>
      <c r="FWO18" s="96"/>
      <c r="FWP18" s="96"/>
      <c r="FWQ18" s="96"/>
      <c r="FWR18" s="96"/>
      <c r="FWS18" s="96"/>
      <c r="FWT18" s="96"/>
      <c r="FWU18" s="96"/>
      <c r="FWV18" s="96"/>
      <c r="FWW18" s="96"/>
      <c r="FWX18" s="96"/>
      <c r="FWY18" s="96"/>
      <c r="FWZ18" s="96"/>
      <c r="FXA18" s="96"/>
      <c r="FXB18" s="96"/>
      <c r="FXC18" s="96"/>
      <c r="FXD18" s="96"/>
      <c r="FXE18" s="96"/>
      <c r="FXF18" s="96"/>
      <c r="FXG18" s="96"/>
      <c r="FXH18" s="96"/>
      <c r="FXI18" s="96"/>
      <c r="FXJ18" s="96"/>
      <c r="FXK18" s="96"/>
      <c r="FXL18" s="96"/>
      <c r="FXM18" s="96"/>
      <c r="FXN18" s="96"/>
      <c r="FXO18" s="96"/>
      <c r="FXP18" s="96"/>
      <c r="FXQ18" s="96"/>
      <c r="FXR18" s="96"/>
      <c r="FXS18" s="96"/>
      <c r="FXT18" s="96"/>
      <c r="FXU18" s="96"/>
      <c r="FXV18" s="96"/>
      <c r="FXW18" s="96"/>
      <c r="FXX18" s="96"/>
      <c r="FXY18" s="96"/>
      <c r="FXZ18" s="96"/>
      <c r="FYA18" s="96"/>
      <c r="FYB18" s="96"/>
      <c r="FYC18" s="96"/>
      <c r="FYD18" s="96"/>
      <c r="FYE18" s="96"/>
      <c r="FYF18" s="96"/>
      <c r="FYG18" s="96"/>
      <c r="FYH18" s="96"/>
      <c r="FYI18" s="96"/>
      <c r="FYJ18" s="96"/>
      <c r="FYK18" s="96"/>
      <c r="FYL18" s="96"/>
      <c r="FYM18" s="96"/>
      <c r="FYN18" s="96"/>
      <c r="FYO18" s="96"/>
      <c r="FYP18" s="96"/>
      <c r="FYQ18" s="96"/>
      <c r="FYR18" s="96"/>
      <c r="FYS18" s="96"/>
      <c r="FYT18" s="96"/>
      <c r="FYU18" s="96"/>
      <c r="FYV18" s="96"/>
      <c r="FYW18" s="96"/>
      <c r="FYX18" s="96"/>
      <c r="FYY18" s="96"/>
      <c r="FYZ18" s="96"/>
      <c r="FZA18" s="96"/>
      <c r="FZB18" s="96"/>
      <c r="FZC18" s="96"/>
      <c r="FZD18" s="96"/>
      <c r="FZE18" s="96"/>
      <c r="FZF18" s="96"/>
      <c r="FZG18" s="96"/>
      <c r="FZH18" s="96"/>
      <c r="FZI18" s="96"/>
      <c r="FZJ18" s="96"/>
      <c r="FZK18" s="96"/>
      <c r="FZL18" s="96"/>
      <c r="FZM18" s="96"/>
      <c r="FZN18" s="96"/>
      <c r="FZO18" s="96"/>
      <c r="FZP18" s="96"/>
      <c r="FZQ18" s="96"/>
      <c r="FZR18" s="96"/>
      <c r="FZS18" s="96"/>
      <c r="FZT18" s="96"/>
      <c r="FZU18" s="96"/>
      <c r="FZV18" s="96"/>
      <c r="FZW18" s="96"/>
      <c r="FZX18" s="96"/>
      <c r="FZY18" s="96"/>
      <c r="FZZ18" s="96"/>
      <c r="GAA18" s="96"/>
      <c r="GAB18" s="96"/>
      <c r="GAC18" s="96"/>
      <c r="GAD18" s="96"/>
      <c r="GAE18" s="96"/>
      <c r="GAF18" s="96"/>
      <c r="GAG18" s="96"/>
      <c r="GAH18" s="96"/>
      <c r="GAI18" s="96"/>
      <c r="GAJ18" s="96"/>
      <c r="GAK18" s="96"/>
      <c r="GAL18" s="96"/>
      <c r="GAM18" s="96"/>
      <c r="GAN18" s="96"/>
      <c r="GAO18" s="96"/>
      <c r="GAP18" s="96"/>
      <c r="GAQ18" s="96"/>
      <c r="GAR18" s="96"/>
      <c r="GAS18" s="96"/>
      <c r="GAT18" s="96"/>
      <c r="GAU18" s="96"/>
      <c r="GAV18" s="96"/>
      <c r="GAW18" s="96"/>
      <c r="GAX18" s="96"/>
      <c r="GAY18" s="96"/>
      <c r="GAZ18" s="96"/>
      <c r="GBA18" s="96"/>
      <c r="GBB18" s="96"/>
      <c r="GBC18" s="96"/>
      <c r="GBD18" s="96"/>
      <c r="GBE18" s="96"/>
      <c r="GBF18" s="96"/>
      <c r="GBG18" s="96"/>
      <c r="GBH18" s="96"/>
      <c r="GBI18" s="96"/>
      <c r="GBJ18" s="96"/>
      <c r="GBK18" s="96"/>
      <c r="GBL18" s="96"/>
      <c r="GBM18" s="96"/>
      <c r="GBN18" s="96"/>
      <c r="GBO18" s="96"/>
      <c r="GBP18" s="96"/>
      <c r="GBQ18" s="96"/>
      <c r="GBR18" s="96"/>
      <c r="GBS18" s="96"/>
      <c r="GBT18" s="96"/>
      <c r="GBU18" s="96"/>
      <c r="GBV18" s="96"/>
      <c r="GBW18" s="96"/>
      <c r="GBX18" s="96"/>
      <c r="GBY18" s="96"/>
      <c r="GBZ18" s="96"/>
      <c r="GCA18" s="96"/>
      <c r="GCB18" s="96"/>
      <c r="GCC18" s="96"/>
      <c r="GCD18" s="96"/>
      <c r="GCE18" s="96"/>
      <c r="GCF18" s="96"/>
      <c r="GCG18" s="96"/>
      <c r="GCH18" s="96"/>
      <c r="GCI18" s="96"/>
      <c r="GCJ18" s="96"/>
      <c r="GCK18" s="96"/>
      <c r="GCL18" s="96"/>
      <c r="GCM18" s="96"/>
      <c r="GCN18" s="96"/>
      <c r="GCO18" s="96"/>
      <c r="GCP18" s="96"/>
      <c r="GCQ18" s="96"/>
      <c r="GCR18" s="96"/>
      <c r="GCS18" s="96"/>
      <c r="GCT18" s="96"/>
      <c r="GCU18" s="96"/>
      <c r="GCV18" s="96"/>
      <c r="GCW18" s="96"/>
      <c r="GCX18" s="96"/>
      <c r="GCY18" s="96"/>
      <c r="GCZ18" s="96"/>
      <c r="GDA18" s="96"/>
      <c r="GDB18" s="96"/>
      <c r="GDC18" s="96"/>
      <c r="GDD18" s="96"/>
      <c r="GDE18" s="96"/>
      <c r="GDF18" s="96"/>
      <c r="GDG18" s="96"/>
      <c r="GDH18" s="96"/>
      <c r="GDI18" s="96"/>
      <c r="GDJ18" s="96"/>
      <c r="GDK18" s="96"/>
      <c r="GDL18" s="96"/>
      <c r="GDM18" s="96"/>
      <c r="GDN18" s="96"/>
      <c r="GDO18" s="96"/>
      <c r="GDP18" s="96"/>
      <c r="GDQ18" s="96"/>
      <c r="GDR18" s="96"/>
      <c r="GDS18" s="96"/>
      <c r="GDT18" s="96"/>
      <c r="GDU18" s="96"/>
      <c r="GDV18" s="96"/>
      <c r="GDW18" s="96"/>
      <c r="GDX18" s="96"/>
      <c r="GDY18" s="96"/>
      <c r="GDZ18" s="96"/>
      <c r="GEA18" s="96"/>
      <c r="GEB18" s="96"/>
      <c r="GEC18" s="96"/>
      <c r="GED18" s="96"/>
      <c r="GEE18" s="96"/>
      <c r="GEF18" s="96"/>
      <c r="GEG18" s="96"/>
      <c r="GEH18" s="96"/>
      <c r="GEI18" s="96"/>
      <c r="GEJ18" s="96"/>
      <c r="GEK18" s="96"/>
      <c r="GEL18" s="96"/>
      <c r="GEM18" s="96"/>
      <c r="GEN18" s="96"/>
      <c r="GEO18" s="96"/>
      <c r="GEP18" s="96"/>
      <c r="GEQ18" s="96"/>
      <c r="GER18" s="96"/>
      <c r="GES18" s="96"/>
      <c r="GET18" s="96"/>
      <c r="GEU18" s="96"/>
      <c r="GEV18" s="96"/>
      <c r="GEW18" s="96"/>
      <c r="GEX18" s="96"/>
      <c r="GEY18" s="96"/>
      <c r="GEZ18" s="96"/>
      <c r="GFA18" s="96"/>
      <c r="GFB18" s="96"/>
      <c r="GFC18" s="96"/>
      <c r="GFD18" s="96"/>
      <c r="GFE18" s="96"/>
      <c r="GFF18" s="96"/>
      <c r="GFG18" s="96"/>
      <c r="GFH18" s="96"/>
      <c r="GFI18" s="96"/>
      <c r="GFJ18" s="96"/>
      <c r="GFK18" s="96"/>
      <c r="GFL18" s="96"/>
      <c r="GFM18" s="96"/>
      <c r="GFN18" s="96"/>
      <c r="GFO18" s="96"/>
      <c r="GFP18" s="96"/>
      <c r="GFQ18" s="96"/>
      <c r="GFR18" s="96"/>
      <c r="GFS18" s="96"/>
      <c r="GFT18" s="96"/>
      <c r="GFU18" s="96"/>
      <c r="GFV18" s="96"/>
      <c r="GFW18" s="96"/>
      <c r="GFX18" s="96"/>
      <c r="GFY18" s="96"/>
      <c r="GFZ18" s="96"/>
      <c r="GGA18" s="96"/>
      <c r="GGB18" s="96"/>
      <c r="GGC18" s="96"/>
      <c r="GGD18" s="96"/>
      <c r="GGE18" s="96"/>
      <c r="GGF18" s="96"/>
      <c r="GGG18" s="96"/>
      <c r="GGH18" s="96"/>
      <c r="GGI18" s="96"/>
      <c r="GGJ18" s="96"/>
      <c r="GGK18" s="96"/>
      <c r="GGL18" s="96"/>
      <c r="GGM18" s="96"/>
      <c r="GGN18" s="96"/>
      <c r="GGO18" s="96"/>
      <c r="GGP18" s="96"/>
      <c r="GGQ18" s="96"/>
      <c r="GGR18" s="96"/>
      <c r="GGS18" s="96"/>
      <c r="GGT18" s="96"/>
      <c r="GGU18" s="96"/>
      <c r="GGV18" s="96"/>
      <c r="GGW18" s="96"/>
      <c r="GGX18" s="96"/>
      <c r="GGY18" s="96"/>
      <c r="GGZ18" s="96"/>
      <c r="GHA18" s="96"/>
      <c r="GHB18" s="96"/>
      <c r="GHC18" s="96"/>
      <c r="GHD18" s="96"/>
      <c r="GHE18" s="96"/>
      <c r="GHF18" s="96"/>
      <c r="GHG18" s="96"/>
      <c r="GHH18" s="96"/>
      <c r="GHI18" s="96"/>
      <c r="GHJ18" s="96"/>
      <c r="GHK18" s="96"/>
      <c r="GHL18" s="96"/>
      <c r="GHM18" s="96"/>
      <c r="GHN18" s="96"/>
      <c r="GHO18" s="96"/>
      <c r="GHP18" s="96"/>
      <c r="GHQ18" s="96"/>
      <c r="GHR18" s="96"/>
      <c r="GHS18" s="96"/>
      <c r="GHT18" s="96"/>
      <c r="GHU18" s="96"/>
      <c r="GHV18" s="96"/>
      <c r="GHW18" s="96"/>
      <c r="GHX18" s="96"/>
      <c r="GHY18" s="96"/>
      <c r="GHZ18" s="96"/>
      <c r="GIA18" s="96"/>
      <c r="GIB18" s="96"/>
      <c r="GIC18" s="96"/>
      <c r="GID18" s="96"/>
      <c r="GIE18" s="96"/>
      <c r="GIF18" s="96"/>
      <c r="GIG18" s="96"/>
      <c r="GIH18" s="96"/>
      <c r="GII18" s="96"/>
      <c r="GIJ18" s="96"/>
      <c r="GIK18" s="96"/>
      <c r="GIL18" s="96"/>
      <c r="GIM18" s="96"/>
      <c r="GIN18" s="96"/>
      <c r="GIO18" s="96"/>
      <c r="GIP18" s="96"/>
      <c r="GIQ18" s="96"/>
      <c r="GIR18" s="96"/>
      <c r="GIS18" s="96"/>
      <c r="GIT18" s="96"/>
      <c r="GIU18" s="96"/>
      <c r="GIV18" s="96"/>
      <c r="GIW18" s="96"/>
      <c r="GIX18" s="96"/>
      <c r="GIY18" s="96"/>
      <c r="GIZ18" s="96"/>
      <c r="GJA18" s="96"/>
      <c r="GJB18" s="96"/>
      <c r="GJC18" s="96"/>
      <c r="GJD18" s="96"/>
      <c r="GJE18" s="96"/>
      <c r="GJF18" s="96"/>
      <c r="GJG18" s="96"/>
      <c r="GJH18" s="96"/>
      <c r="GJI18" s="96"/>
      <c r="GJJ18" s="96"/>
      <c r="GJK18" s="96"/>
      <c r="GJL18" s="96"/>
      <c r="GJM18" s="96"/>
      <c r="GJN18" s="96"/>
      <c r="GJO18" s="96"/>
      <c r="GJP18" s="96"/>
      <c r="GJQ18" s="96"/>
      <c r="GJR18" s="96"/>
      <c r="GJS18" s="96"/>
      <c r="GJT18" s="96"/>
      <c r="GJU18" s="96"/>
      <c r="GJV18" s="96"/>
      <c r="GJW18" s="96"/>
      <c r="GJX18" s="96"/>
      <c r="GJY18" s="96"/>
      <c r="GJZ18" s="96"/>
      <c r="GKA18" s="96"/>
      <c r="GKB18" s="96"/>
      <c r="GKC18" s="96"/>
      <c r="GKD18" s="96"/>
      <c r="GKE18" s="96"/>
      <c r="GKF18" s="96"/>
      <c r="GKG18" s="96"/>
      <c r="GKH18" s="96"/>
      <c r="GKI18" s="96"/>
      <c r="GKJ18" s="96"/>
      <c r="GKK18" s="96"/>
      <c r="GKL18" s="96"/>
      <c r="GKM18" s="96"/>
      <c r="GKN18" s="96"/>
      <c r="GKO18" s="96"/>
      <c r="GKP18" s="96"/>
      <c r="GKQ18" s="96"/>
      <c r="GKR18" s="96"/>
      <c r="GKS18" s="96"/>
      <c r="GKT18" s="96"/>
      <c r="GKU18" s="96"/>
      <c r="GKV18" s="96"/>
      <c r="GKW18" s="96"/>
      <c r="GKX18" s="96"/>
      <c r="GKY18" s="96"/>
      <c r="GKZ18" s="96"/>
      <c r="GLA18" s="96"/>
      <c r="GLB18" s="96"/>
      <c r="GLC18" s="96"/>
      <c r="GLD18" s="96"/>
      <c r="GLE18" s="96"/>
      <c r="GLF18" s="96"/>
      <c r="GLG18" s="96"/>
      <c r="GLH18" s="96"/>
      <c r="GLI18" s="96"/>
      <c r="GLJ18" s="96"/>
      <c r="GLK18" s="96"/>
      <c r="GLL18" s="96"/>
      <c r="GLM18" s="96"/>
      <c r="GLN18" s="96"/>
      <c r="GLO18" s="96"/>
      <c r="GLP18" s="96"/>
      <c r="GLQ18" s="96"/>
      <c r="GLR18" s="96"/>
      <c r="GLS18" s="96"/>
      <c r="GLT18" s="96"/>
      <c r="GLU18" s="96"/>
      <c r="GLV18" s="96"/>
      <c r="GLW18" s="96"/>
      <c r="GLX18" s="96"/>
      <c r="GLY18" s="96"/>
      <c r="GLZ18" s="96"/>
      <c r="GMA18" s="96"/>
      <c r="GMB18" s="96"/>
      <c r="GMC18" s="96"/>
      <c r="GMD18" s="96"/>
      <c r="GME18" s="96"/>
      <c r="GMF18" s="96"/>
      <c r="GMG18" s="96"/>
      <c r="GMH18" s="96"/>
      <c r="GMI18" s="96"/>
      <c r="GMJ18" s="96"/>
      <c r="GMK18" s="96"/>
      <c r="GML18" s="96"/>
      <c r="GMM18" s="96"/>
      <c r="GMN18" s="96"/>
      <c r="GMO18" s="96"/>
      <c r="GMP18" s="96"/>
      <c r="GMQ18" s="96"/>
      <c r="GMR18" s="96"/>
      <c r="GMS18" s="96"/>
      <c r="GMT18" s="96"/>
      <c r="GMU18" s="96"/>
      <c r="GMV18" s="96"/>
      <c r="GMW18" s="96"/>
      <c r="GMX18" s="96"/>
      <c r="GMY18" s="96"/>
      <c r="GMZ18" s="96"/>
      <c r="GNA18" s="96"/>
      <c r="GNB18" s="96"/>
      <c r="GNC18" s="96"/>
      <c r="GND18" s="96"/>
      <c r="GNE18" s="96"/>
      <c r="GNF18" s="96"/>
      <c r="GNG18" s="96"/>
      <c r="GNH18" s="96"/>
      <c r="GNI18" s="96"/>
      <c r="GNJ18" s="96"/>
      <c r="GNK18" s="96"/>
      <c r="GNL18" s="96"/>
      <c r="GNM18" s="96"/>
      <c r="GNN18" s="96"/>
      <c r="GNO18" s="96"/>
      <c r="GNP18" s="96"/>
      <c r="GNQ18" s="96"/>
      <c r="GNR18" s="96"/>
      <c r="GNS18" s="96"/>
      <c r="GNT18" s="96"/>
      <c r="GNU18" s="96"/>
      <c r="GNV18" s="96"/>
      <c r="GNW18" s="96"/>
      <c r="GNX18" s="96"/>
      <c r="GNY18" s="96"/>
      <c r="GNZ18" s="96"/>
      <c r="GOA18" s="96"/>
      <c r="GOB18" s="96"/>
      <c r="GOC18" s="96"/>
      <c r="GOD18" s="96"/>
      <c r="GOE18" s="96"/>
      <c r="GOF18" s="96"/>
      <c r="GOG18" s="96"/>
      <c r="GOH18" s="96"/>
      <c r="GOI18" s="96"/>
      <c r="GOJ18" s="96"/>
      <c r="GOK18" s="96"/>
      <c r="GOL18" s="96"/>
      <c r="GOM18" s="96"/>
      <c r="GON18" s="96"/>
      <c r="GOO18" s="96"/>
      <c r="GOP18" s="96"/>
      <c r="GOQ18" s="96"/>
      <c r="GOR18" s="96"/>
      <c r="GOS18" s="96"/>
      <c r="GOT18" s="96"/>
      <c r="GOU18" s="96"/>
      <c r="GOV18" s="96"/>
      <c r="GOW18" s="96"/>
      <c r="GOX18" s="96"/>
      <c r="GOY18" s="96"/>
      <c r="GOZ18" s="96"/>
      <c r="GPA18" s="96"/>
      <c r="GPB18" s="96"/>
      <c r="GPC18" s="96"/>
      <c r="GPD18" s="96"/>
      <c r="GPE18" s="96"/>
      <c r="GPF18" s="96"/>
      <c r="GPG18" s="96"/>
      <c r="GPH18" s="96"/>
      <c r="GPI18" s="96"/>
      <c r="GPJ18" s="96"/>
      <c r="GPK18" s="96"/>
      <c r="GPL18" s="96"/>
      <c r="GPM18" s="96"/>
      <c r="GPN18" s="96"/>
      <c r="GPO18" s="96"/>
      <c r="GPP18" s="96"/>
      <c r="GPQ18" s="96"/>
      <c r="GPR18" s="96"/>
      <c r="GPS18" s="96"/>
      <c r="GPT18" s="96"/>
      <c r="GPU18" s="96"/>
      <c r="GPV18" s="96"/>
      <c r="GPW18" s="96"/>
      <c r="GPX18" s="96"/>
      <c r="GPY18" s="96"/>
      <c r="GPZ18" s="96"/>
      <c r="GQA18" s="96"/>
      <c r="GQB18" s="96"/>
      <c r="GQC18" s="96"/>
      <c r="GQD18" s="96"/>
      <c r="GQE18" s="96"/>
      <c r="GQF18" s="96"/>
      <c r="GQG18" s="96"/>
      <c r="GQH18" s="96"/>
      <c r="GQI18" s="96"/>
      <c r="GQJ18" s="96"/>
      <c r="GQK18" s="96"/>
      <c r="GQL18" s="96"/>
      <c r="GQM18" s="96"/>
      <c r="GQN18" s="96"/>
      <c r="GQO18" s="96"/>
      <c r="GQP18" s="96"/>
      <c r="GQQ18" s="96"/>
      <c r="GQR18" s="96"/>
      <c r="GQS18" s="96"/>
      <c r="GQT18" s="96"/>
      <c r="GQU18" s="96"/>
      <c r="GQV18" s="96"/>
      <c r="GQW18" s="96"/>
      <c r="GQX18" s="96"/>
      <c r="GQY18" s="96"/>
      <c r="GQZ18" s="96"/>
      <c r="GRA18" s="96"/>
      <c r="GRB18" s="96"/>
      <c r="GRC18" s="96"/>
      <c r="GRD18" s="96"/>
      <c r="GRE18" s="96"/>
      <c r="GRF18" s="96"/>
      <c r="GRG18" s="96"/>
      <c r="GRH18" s="96"/>
      <c r="GRI18" s="96"/>
      <c r="GRJ18" s="96"/>
      <c r="GRK18" s="96"/>
      <c r="GRL18" s="96"/>
      <c r="GRM18" s="96"/>
      <c r="GRN18" s="96"/>
      <c r="GRO18" s="96"/>
      <c r="GRP18" s="96"/>
      <c r="GRQ18" s="96"/>
      <c r="GRR18" s="96"/>
      <c r="GRS18" s="96"/>
      <c r="GRT18" s="96"/>
      <c r="GRU18" s="96"/>
      <c r="GRV18" s="96"/>
      <c r="GRW18" s="96"/>
      <c r="GRX18" s="96"/>
      <c r="GRY18" s="96"/>
      <c r="GRZ18" s="96"/>
      <c r="GSA18" s="96"/>
      <c r="GSB18" s="96"/>
      <c r="GSC18" s="96"/>
      <c r="GSD18" s="96"/>
      <c r="GSE18" s="96"/>
      <c r="GSF18" s="96"/>
      <c r="GSG18" s="96"/>
      <c r="GSH18" s="96"/>
      <c r="GSI18" s="96"/>
      <c r="GSJ18" s="96"/>
      <c r="GSK18" s="96"/>
      <c r="GSL18" s="96"/>
      <c r="GSM18" s="96"/>
      <c r="GSN18" s="96"/>
      <c r="GSO18" s="96"/>
      <c r="GSP18" s="96"/>
      <c r="GSQ18" s="96"/>
      <c r="GSR18" s="96"/>
      <c r="GSS18" s="96"/>
      <c r="GST18" s="96"/>
      <c r="GSU18" s="96"/>
      <c r="GSV18" s="96"/>
      <c r="GSW18" s="96"/>
      <c r="GSX18" s="96"/>
      <c r="GSY18" s="96"/>
      <c r="GSZ18" s="96"/>
      <c r="GTA18" s="96"/>
      <c r="GTB18" s="96"/>
      <c r="GTC18" s="96"/>
      <c r="GTD18" s="96"/>
      <c r="GTE18" s="96"/>
      <c r="GTF18" s="96"/>
      <c r="GTG18" s="96"/>
      <c r="GTH18" s="96"/>
      <c r="GTI18" s="96"/>
      <c r="GTJ18" s="96"/>
      <c r="GTK18" s="96"/>
      <c r="GTL18" s="96"/>
      <c r="GTM18" s="96"/>
      <c r="GTN18" s="96"/>
      <c r="GTO18" s="96"/>
      <c r="GTP18" s="96"/>
      <c r="GTQ18" s="96"/>
      <c r="GTR18" s="96"/>
      <c r="GTS18" s="96"/>
      <c r="GTT18" s="96"/>
      <c r="GTU18" s="96"/>
      <c r="GTV18" s="96"/>
      <c r="GTW18" s="96"/>
      <c r="GTX18" s="96"/>
      <c r="GTY18" s="96"/>
      <c r="GTZ18" s="96"/>
      <c r="GUA18" s="96"/>
      <c r="GUB18" s="96"/>
      <c r="GUC18" s="96"/>
      <c r="GUD18" s="96"/>
      <c r="GUE18" s="96"/>
      <c r="GUF18" s="96"/>
      <c r="GUG18" s="96"/>
      <c r="GUH18" s="96"/>
      <c r="GUI18" s="96"/>
      <c r="GUJ18" s="96"/>
      <c r="GUK18" s="96"/>
      <c r="GUL18" s="96"/>
      <c r="GUM18" s="96"/>
      <c r="GUN18" s="96"/>
      <c r="GUO18" s="96"/>
      <c r="GUP18" s="96"/>
      <c r="GUQ18" s="96"/>
      <c r="GUR18" s="96"/>
      <c r="GUS18" s="96"/>
      <c r="GUT18" s="96"/>
      <c r="GUU18" s="96"/>
      <c r="GUV18" s="96"/>
      <c r="GUW18" s="96"/>
      <c r="GUX18" s="96"/>
      <c r="GUY18" s="96"/>
      <c r="GUZ18" s="96"/>
      <c r="GVA18" s="96"/>
      <c r="GVB18" s="96"/>
      <c r="GVC18" s="96"/>
      <c r="GVD18" s="96"/>
      <c r="GVE18" s="96"/>
      <c r="GVF18" s="96"/>
      <c r="GVG18" s="96"/>
      <c r="GVH18" s="96"/>
      <c r="GVI18" s="96"/>
      <c r="GVJ18" s="96"/>
      <c r="GVK18" s="96"/>
      <c r="GVL18" s="96"/>
      <c r="GVM18" s="96"/>
      <c r="GVN18" s="96"/>
      <c r="GVO18" s="96"/>
      <c r="GVP18" s="96"/>
      <c r="GVQ18" s="96"/>
      <c r="GVR18" s="96"/>
      <c r="GVS18" s="96"/>
      <c r="GVT18" s="96"/>
      <c r="GVU18" s="96"/>
      <c r="GVV18" s="96"/>
      <c r="GVW18" s="96"/>
      <c r="GVX18" s="96"/>
      <c r="GVY18" s="96"/>
      <c r="GVZ18" s="96"/>
      <c r="GWA18" s="96"/>
      <c r="GWB18" s="96"/>
      <c r="GWC18" s="96"/>
      <c r="GWD18" s="96"/>
      <c r="GWE18" s="96"/>
      <c r="GWF18" s="96"/>
      <c r="GWG18" s="96"/>
      <c r="GWH18" s="96"/>
      <c r="GWI18" s="96"/>
      <c r="GWJ18" s="96"/>
      <c r="GWK18" s="96"/>
      <c r="GWL18" s="96"/>
      <c r="GWM18" s="96"/>
      <c r="GWN18" s="96"/>
      <c r="GWO18" s="96"/>
      <c r="GWP18" s="96"/>
      <c r="GWQ18" s="96"/>
      <c r="GWR18" s="96"/>
      <c r="GWS18" s="96"/>
      <c r="GWT18" s="96"/>
      <c r="GWU18" s="96"/>
      <c r="GWV18" s="96"/>
      <c r="GWW18" s="96"/>
      <c r="GWX18" s="96"/>
      <c r="GWY18" s="96"/>
      <c r="GWZ18" s="96"/>
      <c r="GXA18" s="96"/>
      <c r="GXB18" s="96"/>
      <c r="GXC18" s="96"/>
      <c r="GXD18" s="96"/>
      <c r="GXE18" s="96"/>
      <c r="GXF18" s="96"/>
      <c r="GXG18" s="96"/>
      <c r="GXH18" s="96"/>
      <c r="GXI18" s="96"/>
      <c r="GXJ18" s="96"/>
      <c r="GXK18" s="96"/>
      <c r="GXL18" s="96"/>
      <c r="GXM18" s="96"/>
      <c r="GXN18" s="96"/>
      <c r="GXO18" s="96"/>
      <c r="GXP18" s="96"/>
      <c r="GXQ18" s="96"/>
      <c r="GXR18" s="96"/>
      <c r="GXS18" s="96"/>
      <c r="GXT18" s="96"/>
      <c r="GXU18" s="96"/>
      <c r="GXV18" s="96"/>
      <c r="GXW18" s="96"/>
      <c r="GXX18" s="96"/>
      <c r="GXY18" s="96"/>
      <c r="GXZ18" s="96"/>
      <c r="GYA18" s="96"/>
      <c r="GYB18" s="96"/>
      <c r="GYC18" s="96"/>
      <c r="GYD18" s="96"/>
      <c r="GYE18" s="96"/>
      <c r="GYF18" s="96"/>
      <c r="GYG18" s="96"/>
      <c r="GYH18" s="96"/>
      <c r="GYI18" s="96"/>
      <c r="GYJ18" s="96"/>
      <c r="GYK18" s="96"/>
      <c r="GYL18" s="96"/>
      <c r="GYM18" s="96"/>
      <c r="GYN18" s="96"/>
      <c r="GYO18" s="96"/>
      <c r="GYP18" s="96"/>
      <c r="GYQ18" s="96"/>
      <c r="GYR18" s="96"/>
      <c r="GYS18" s="96"/>
      <c r="GYT18" s="96"/>
      <c r="GYU18" s="96"/>
      <c r="GYV18" s="96"/>
      <c r="GYW18" s="96"/>
      <c r="GYX18" s="96"/>
      <c r="GYY18" s="96"/>
      <c r="GYZ18" s="96"/>
      <c r="GZA18" s="96"/>
      <c r="GZB18" s="96"/>
      <c r="GZC18" s="96"/>
      <c r="GZD18" s="96"/>
      <c r="GZE18" s="96"/>
      <c r="GZF18" s="96"/>
      <c r="GZG18" s="96"/>
      <c r="GZH18" s="96"/>
      <c r="GZI18" s="96"/>
      <c r="GZJ18" s="96"/>
      <c r="GZK18" s="96"/>
      <c r="GZL18" s="96"/>
      <c r="GZM18" s="96"/>
      <c r="GZN18" s="96"/>
      <c r="GZO18" s="96"/>
      <c r="GZP18" s="96"/>
      <c r="GZQ18" s="96"/>
      <c r="GZR18" s="96"/>
      <c r="GZS18" s="96"/>
      <c r="GZT18" s="96"/>
      <c r="GZU18" s="96"/>
      <c r="GZV18" s="96"/>
      <c r="GZW18" s="96"/>
      <c r="GZX18" s="96"/>
      <c r="GZY18" s="96"/>
      <c r="GZZ18" s="96"/>
      <c r="HAA18" s="96"/>
      <c r="HAB18" s="96"/>
      <c r="HAC18" s="96"/>
      <c r="HAD18" s="96"/>
      <c r="HAE18" s="96"/>
      <c r="HAF18" s="96"/>
      <c r="HAG18" s="96"/>
      <c r="HAH18" s="96"/>
      <c r="HAI18" s="96"/>
      <c r="HAJ18" s="96"/>
      <c r="HAK18" s="96"/>
      <c r="HAL18" s="96"/>
      <c r="HAM18" s="96"/>
      <c r="HAN18" s="96"/>
      <c r="HAO18" s="96"/>
      <c r="HAP18" s="96"/>
      <c r="HAQ18" s="96"/>
      <c r="HAR18" s="96"/>
      <c r="HAS18" s="96"/>
      <c r="HAT18" s="96"/>
      <c r="HAU18" s="96"/>
      <c r="HAV18" s="96"/>
      <c r="HAW18" s="96"/>
      <c r="HAX18" s="96"/>
      <c r="HAY18" s="96"/>
      <c r="HAZ18" s="96"/>
      <c r="HBA18" s="96"/>
      <c r="HBB18" s="96"/>
      <c r="HBC18" s="96"/>
      <c r="HBD18" s="96"/>
      <c r="HBE18" s="96"/>
      <c r="HBF18" s="96"/>
      <c r="HBG18" s="96"/>
      <c r="HBH18" s="96"/>
      <c r="HBI18" s="96"/>
      <c r="HBJ18" s="96"/>
      <c r="HBK18" s="96"/>
      <c r="HBL18" s="96"/>
      <c r="HBM18" s="96"/>
      <c r="HBN18" s="96"/>
      <c r="HBO18" s="96"/>
      <c r="HBP18" s="96"/>
      <c r="HBQ18" s="96"/>
      <c r="HBR18" s="96"/>
      <c r="HBS18" s="96"/>
      <c r="HBT18" s="96"/>
      <c r="HBU18" s="96"/>
      <c r="HBV18" s="96"/>
      <c r="HBW18" s="96"/>
      <c r="HBX18" s="96"/>
      <c r="HBY18" s="96"/>
      <c r="HBZ18" s="96"/>
      <c r="HCA18" s="96"/>
      <c r="HCB18" s="96"/>
      <c r="HCC18" s="96"/>
      <c r="HCD18" s="96"/>
      <c r="HCE18" s="96"/>
      <c r="HCF18" s="96"/>
      <c r="HCG18" s="96"/>
      <c r="HCH18" s="96"/>
      <c r="HCI18" s="96"/>
      <c r="HCJ18" s="96"/>
      <c r="HCK18" s="96"/>
      <c r="HCL18" s="96"/>
      <c r="HCM18" s="96"/>
      <c r="HCN18" s="96"/>
      <c r="HCO18" s="96"/>
      <c r="HCP18" s="96"/>
      <c r="HCQ18" s="96"/>
      <c r="HCR18" s="96"/>
      <c r="HCS18" s="96"/>
      <c r="HCT18" s="96"/>
      <c r="HCU18" s="96"/>
      <c r="HCV18" s="96"/>
      <c r="HCW18" s="96"/>
      <c r="HCX18" s="96"/>
      <c r="HCY18" s="96"/>
      <c r="HCZ18" s="96"/>
      <c r="HDA18" s="96"/>
      <c r="HDB18" s="96"/>
      <c r="HDC18" s="96"/>
      <c r="HDD18" s="96"/>
      <c r="HDE18" s="96"/>
      <c r="HDF18" s="96"/>
      <c r="HDG18" s="96"/>
      <c r="HDH18" s="96"/>
      <c r="HDI18" s="96"/>
      <c r="HDJ18" s="96"/>
      <c r="HDK18" s="96"/>
      <c r="HDL18" s="96"/>
      <c r="HDM18" s="96"/>
      <c r="HDN18" s="96"/>
      <c r="HDO18" s="96"/>
      <c r="HDP18" s="96"/>
      <c r="HDQ18" s="96"/>
      <c r="HDR18" s="96"/>
      <c r="HDS18" s="96"/>
      <c r="HDT18" s="96"/>
      <c r="HDU18" s="96"/>
      <c r="HDV18" s="96"/>
      <c r="HDW18" s="96"/>
      <c r="HDX18" s="96"/>
      <c r="HDY18" s="96"/>
      <c r="HDZ18" s="96"/>
      <c r="HEA18" s="96"/>
      <c r="HEB18" s="96"/>
      <c r="HEC18" s="96"/>
      <c r="HED18" s="96"/>
      <c r="HEE18" s="96"/>
      <c r="HEF18" s="96"/>
      <c r="HEG18" s="96"/>
      <c r="HEH18" s="96"/>
      <c r="HEI18" s="96"/>
      <c r="HEJ18" s="96"/>
      <c r="HEK18" s="96"/>
      <c r="HEL18" s="96"/>
      <c r="HEM18" s="96"/>
      <c r="HEN18" s="96"/>
      <c r="HEO18" s="96"/>
      <c r="HEP18" s="96"/>
      <c r="HEQ18" s="96"/>
      <c r="HER18" s="96"/>
      <c r="HES18" s="96"/>
      <c r="HET18" s="96"/>
      <c r="HEU18" s="96"/>
      <c r="HEV18" s="96"/>
      <c r="HEW18" s="96"/>
      <c r="HEX18" s="96"/>
      <c r="HEY18" s="96"/>
      <c r="HEZ18" s="96"/>
      <c r="HFA18" s="96"/>
      <c r="HFB18" s="96"/>
      <c r="HFC18" s="96"/>
      <c r="HFD18" s="96"/>
      <c r="HFE18" s="96"/>
      <c r="HFF18" s="96"/>
      <c r="HFG18" s="96"/>
      <c r="HFH18" s="96"/>
      <c r="HFI18" s="96"/>
      <c r="HFJ18" s="96"/>
      <c r="HFK18" s="96"/>
      <c r="HFL18" s="96"/>
      <c r="HFM18" s="96"/>
      <c r="HFN18" s="96"/>
      <c r="HFO18" s="96"/>
      <c r="HFP18" s="96"/>
      <c r="HFQ18" s="96"/>
      <c r="HFR18" s="96"/>
      <c r="HFS18" s="96"/>
      <c r="HFT18" s="96"/>
      <c r="HFU18" s="96"/>
      <c r="HFV18" s="96"/>
      <c r="HFW18" s="96"/>
      <c r="HFX18" s="96"/>
      <c r="HFY18" s="96"/>
      <c r="HFZ18" s="96"/>
      <c r="HGA18" s="96"/>
      <c r="HGB18" s="96"/>
      <c r="HGC18" s="96"/>
      <c r="HGD18" s="96"/>
      <c r="HGE18" s="96"/>
      <c r="HGF18" s="96"/>
      <c r="HGG18" s="96"/>
      <c r="HGH18" s="96"/>
      <c r="HGI18" s="96"/>
      <c r="HGJ18" s="96"/>
      <c r="HGK18" s="96"/>
      <c r="HGL18" s="96"/>
      <c r="HGM18" s="96"/>
      <c r="HGN18" s="96"/>
      <c r="HGO18" s="96"/>
      <c r="HGP18" s="96"/>
      <c r="HGQ18" s="96"/>
      <c r="HGR18" s="96"/>
      <c r="HGS18" s="96"/>
      <c r="HGT18" s="96"/>
      <c r="HGU18" s="96"/>
      <c r="HGV18" s="96"/>
      <c r="HGW18" s="96"/>
      <c r="HGX18" s="96"/>
      <c r="HGY18" s="96"/>
      <c r="HGZ18" s="96"/>
      <c r="HHA18" s="96"/>
      <c r="HHB18" s="96"/>
      <c r="HHC18" s="96"/>
      <c r="HHD18" s="96"/>
      <c r="HHE18" s="96"/>
      <c r="HHF18" s="96"/>
      <c r="HHG18" s="96"/>
      <c r="HHH18" s="96"/>
      <c r="HHI18" s="96"/>
      <c r="HHJ18" s="96"/>
      <c r="HHK18" s="96"/>
      <c r="HHL18" s="96"/>
      <c r="HHM18" s="96"/>
      <c r="HHN18" s="96"/>
      <c r="HHO18" s="96"/>
      <c r="HHP18" s="96"/>
      <c r="HHQ18" s="96"/>
      <c r="HHR18" s="96"/>
      <c r="HHS18" s="96"/>
      <c r="HHT18" s="96"/>
      <c r="HHU18" s="96"/>
      <c r="HHV18" s="96"/>
      <c r="HHW18" s="96"/>
      <c r="HHX18" s="96"/>
      <c r="HHY18" s="96"/>
      <c r="HHZ18" s="96"/>
      <c r="HIA18" s="96"/>
      <c r="HIB18" s="96"/>
      <c r="HIC18" s="96"/>
      <c r="HID18" s="96"/>
      <c r="HIE18" s="96"/>
      <c r="HIF18" s="96"/>
      <c r="HIG18" s="96"/>
      <c r="HIH18" s="96"/>
      <c r="HII18" s="96"/>
      <c r="HIJ18" s="96"/>
      <c r="HIK18" s="96"/>
      <c r="HIL18" s="96"/>
      <c r="HIM18" s="96"/>
      <c r="HIN18" s="96"/>
      <c r="HIO18" s="96"/>
      <c r="HIP18" s="96"/>
      <c r="HIQ18" s="96"/>
      <c r="HIR18" s="96"/>
      <c r="HIS18" s="96"/>
      <c r="HIT18" s="96"/>
      <c r="HIU18" s="96"/>
      <c r="HIV18" s="96"/>
      <c r="HIW18" s="96"/>
      <c r="HIX18" s="96"/>
      <c r="HIY18" s="96"/>
      <c r="HIZ18" s="96"/>
      <c r="HJA18" s="96"/>
      <c r="HJB18" s="96"/>
      <c r="HJC18" s="96"/>
      <c r="HJD18" s="96"/>
      <c r="HJE18" s="96"/>
      <c r="HJF18" s="96"/>
      <c r="HJG18" s="96"/>
      <c r="HJH18" s="96"/>
      <c r="HJI18" s="96"/>
      <c r="HJJ18" s="96"/>
      <c r="HJK18" s="96"/>
      <c r="HJL18" s="96"/>
      <c r="HJM18" s="96"/>
      <c r="HJN18" s="96"/>
      <c r="HJO18" s="96"/>
      <c r="HJP18" s="96"/>
      <c r="HJQ18" s="96"/>
      <c r="HJR18" s="96"/>
      <c r="HJS18" s="96"/>
      <c r="HJT18" s="96"/>
      <c r="HJU18" s="96"/>
      <c r="HJV18" s="96"/>
      <c r="HJW18" s="96"/>
      <c r="HJX18" s="96"/>
      <c r="HJY18" s="96"/>
      <c r="HJZ18" s="96"/>
      <c r="HKA18" s="96"/>
      <c r="HKB18" s="96"/>
      <c r="HKC18" s="96"/>
      <c r="HKD18" s="96"/>
      <c r="HKE18" s="96"/>
      <c r="HKF18" s="96"/>
      <c r="HKG18" s="96"/>
      <c r="HKH18" s="96"/>
      <c r="HKI18" s="96"/>
      <c r="HKJ18" s="96"/>
      <c r="HKK18" s="96"/>
      <c r="HKL18" s="96"/>
      <c r="HKM18" s="96"/>
      <c r="HKN18" s="96"/>
      <c r="HKO18" s="96"/>
      <c r="HKP18" s="96"/>
      <c r="HKQ18" s="96"/>
      <c r="HKR18" s="96"/>
      <c r="HKS18" s="96"/>
      <c r="HKT18" s="96"/>
      <c r="HKU18" s="96"/>
      <c r="HKV18" s="96"/>
      <c r="HKW18" s="96"/>
      <c r="HKX18" s="96"/>
      <c r="HKY18" s="96"/>
      <c r="HKZ18" s="96"/>
      <c r="HLA18" s="96"/>
      <c r="HLB18" s="96"/>
      <c r="HLC18" s="96"/>
      <c r="HLD18" s="96"/>
      <c r="HLE18" s="96"/>
      <c r="HLF18" s="96"/>
      <c r="HLG18" s="96"/>
      <c r="HLH18" s="96"/>
      <c r="HLI18" s="96"/>
      <c r="HLJ18" s="96"/>
      <c r="HLK18" s="96"/>
      <c r="HLL18" s="96"/>
      <c r="HLM18" s="96"/>
      <c r="HLN18" s="96"/>
      <c r="HLO18" s="96"/>
      <c r="HLP18" s="96"/>
      <c r="HLQ18" s="96"/>
      <c r="HLR18" s="96"/>
      <c r="HLS18" s="96"/>
      <c r="HLT18" s="96"/>
      <c r="HLU18" s="96"/>
      <c r="HLV18" s="96"/>
      <c r="HLW18" s="96"/>
      <c r="HLX18" s="96"/>
      <c r="HLY18" s="96"/>
      <c r="HLZ18" s="96"/>
      <c r="HMA18" s="96"/>
      <c r="HMB18" s="96"/>
      <c r="HMC18" s="96"/>
      <c r="HMD18" s="96"/>
      <c r="HME18" s="96"/>
      <c r="HMF18" s="96"/>
      <c r="HMG18" s="96"/>
      <c r="HMH18" s="96"/>
      <c r="HMI18" s="96"/>
      <c r="HMJ18" s="96"/>
      <c r="HMK18" s="96"/>
      <c r="HML18" s="96"/>
      <c r="HMM18" s="96"/>
      <c r="HMN18" s="96"/>
      <c r="HMO18" s="96"/>
      <c r="HMP18" s="96"/>
      <c r="HMQ18" s="96"/>
      <c r="HMR18" s="96"/>
      <c r="HMS18" s="96"/>
      <c r="HMT18" s="96"/>
      <c r="HMU18" s="96"/>
      <c r="HMV18" s="96"/>
      <c r="HMW18" s="96"/>
      <c r="HMX18" s="96"/>
      <c r="HMY18" s="96"/>
      <c r="HMZ18" s="96"/>
      <c r="HNA18" s="96"/>
      <c r="HNB18" s="96"/>
      <c r="HNC18" s="96"/>
      <c r="HND18" s="96"/>
      <c r="HNE18" s="96"/>
      <c r="HNF18" s="96"/>
      <c r="HNG18" s="96"/>
      <c r="HNH18" s="96"/>
      <c r="HNI18" s="96"/>
      <c r="HNJ18" s="96"/>
      <c r="HNK18" s="96"/>
      <c r="HNL18" s="96"/>
      <c r="HNM18" s="96"/>
      <c r="HNN18" s="96"/>
      <c r="HNO18" s="96"/>
      <c r="HNP18" s="96"/>
      <c r="HNQ18" s="96"/>
      <c r="HNR18" s="96"/>
      <c r="HNS18" s="96"/>
      <c r="HNT18" s="96"/>
      <c r="HNU18" s="96"/>
      <c r="HNV18" s="96"/>
      <c r="HNW18" s="96"/>
      <c r="HNX18" s="96"/>
      <c r="HNY18" s="96"/>
      <c r="HNZ18" s="96"/>
      <c r="HOA18" s="96"/>
      <c r="HOB18" s="96"/>
      <c r="HOC18" s="96"/>
      <c r="HOD18" s="96"/>
      <c r="HOE18" s="96"/>
      <c r="HOF18" s="96"/>
      <c r="HOG18" s="96"/>
      <c r="HOH18" s="96"/>
      <c r="HOI18" s="96"/>
      <c r="HOJ18" s="96"/>
      <c r="HOK18" s="96"/>
      <c r="HOL18" s="96"/>
      <c r="HOM18" s="96"/>
      <c r="HON18" s="96"/>
      <c r="HOO18" s="96"/>
      <c r="HOP18" s="96"/>
      <c r="HOQ18" s="96"/>
      <c r="HOR18" s="96"/>
      <c r="HOS18" s="96"/>
      <c r="HOT18" s="96"/>
      <c r="HOU18" s="96"/>
      <c r="HOV18" s="96"/>
      <c r="HOW18" s="96"/>
      <c r="HOX18" s="96"/>
      <c r="HOY18" s="96"/>
      <c r="HOZ18" s="96"/>
      <c r="HPA18" s="96"/>
      <c r="HPB18" s="96"/>
      <c r="HPC18" s="96"/>
      <c r="HPD18" s="96"/>
      <c r="HPE18" s="96"/>
      <c r="HPF18" s="96"/>
      <c r="HPG18" s="96"/>
      <c r="HPH18" s="96"/>
      <c r="HPI18" s="96"/>
      <c r="HPJ18" s="96"/>
      <c r="HPK18" s="96"/>
      <c r="HPL18" s="96"/>
      <c r="HPM18" s="96"/>
      <c r="HPN18" s="96"/>
      <c r="HPO18" s="96"/>
      <c r="HPP18" s="96"/>
      <c r="HPQ18" s="96"/>
      <c r="HPR18" s="96"/>
      <c r="HPS18" s="96"/>
      <c r="HPT18" s="96"/>
      <c r="HPU18" s="96"/>
      <c r="HPV18" s="96"/>
      <c r="HPW18" s="96"/>
      <c r="HPX18" s="96"/>
      <c r="HPY18" s="96"/>
      <c r="HPZ18" s="96"/>
      <c r="HQA18" s="96"/>
      <c r="HQB18" s="96"/>
      <c r="HQC18" s="96"/>
      <c r="HQD18" s="96"/>
      <c r="HQE18" s="96"/>
      <c r="HQF18" s="96"/>
      <c r="HQG18" s="96"/>
      <c r="HQH18" s="96"/>
      <c r="HQI18" s="96"/>
      <c r="HQJ18" s="96"/>
      <c r="HQK18" s="96"/>
      <c r="HQL18" s="96"/>
      <c r="HQM18" s="96"/>
      <c r="HQN18" s="96"/>
      <c r="HQO18" s="96"/>
      <c r="HQP18" s="96"/>
      <c r="HQQ18" s="96"/>
      <c r="HQR18" s="96"/>
      <c r="HQS18" s="96"/>
      <c r="HQT18" s="96"/>
      <c r="HQU18" s="96"/>
      <c r="HQV18" s="96"/>
      <c r="HQW18" s="96"/>
      <c r="HQX18" s="96"/>
      <c r="HQY18" s="96"/>
      <c r="HQZ18" s="96"/>
      <c r="HRA18" s="96"/>
      <c r="HRB18" s="96"/>
      <c r="HRC18" s="96"/>
      <c r="HRD18" s="96"/>
      <c r="HRE18" s="96"/>
      <c r="HRF18" s="96"/>
      <c r="HRG18" s="96"/>
      <c r="HRH18" s="96"/>
      <c r="HRI18" s="96"/>
      <c r="HRJ18" s="96"/>
      <c r="HRK18" s="96"/>
      <c r="HRL18" s="96"/>
      <c r="HRM18" s="96"/>
      <c r="HRN18" s="96"/>
      <c r="HRO18" s="96"/>
      <c r="HRP18" s="96"/>
      <c r="HRQ18" s="96"/>
      <c r="HRR18" s="96"/>
      <c r="HRS18" s="96"/>
      <c r="HRT18" s="96"/>
      <c r="HRU18" s="96"/>
      <c r="HRV18" s="96"/>
      <c r="HRW18" s="96"/>
      <c r="HRX18" s="96"/>
      <c r="HRY18" s="96"/>
      <c r="HRZ18" s="96"/>
      <c r="HSA18" s="96"/>
      <c r="HSB18" s="96"/>
      <c r="HSC18" s="96"/>
      <c r="HSD18" s="96"/>
      <c r="HSE18" s="96"/>
      <c r="HSF18" s="96"/>
      <c r="HSG18" s="96"/>
      <c r="HSH18" s="96"/>
      <c r="HSI18" s="96"/>
      <c r="HSJ18" s="96"/>
      <c r="HSK18" s="96"/>
      <c r="HSL18" s="96"/>
      <c r="HSM18" s="96"/>
      <c r="HSN18" s="96"/>
      <c r="HSO18" s="96"/>
      <c r="HSP18" s="96"/>
      <c r="HSQ18" s="96"/>
      <c r="HSR18" s="96"/>
      <c r="HSS18" s="96"/>
      <c r="HST18" s="96"/>
      <c r="HSU18" s="96"/>
      <c r="HSV18" s="96"/>
      <c r="HSW18" s="96"/>
      <c r="HSX18" s="96"/>
      <c r="HSY18" s="96"/>
      <c r="HSZ18" s="96"/>
      <c r="HTA18" s="96"/>
      <c r="HTB18" s="96"/>
      <c r="HTC18" s="96"/>
      <c r="HTD18" s="96"/>
      <c r="HTE18" s="96"/>
      <c r="HTF18" s="96"/>
      <c r="HTG18" s="96"/>
      <c r="HTH18" s="96"/>
      <c r="HTI18" s="96"/>
      <c r="HTJ18" s="96"/>
      <c r="HTK18" s="96"/>
      <c r="HTL18" s="96"/>
      <c r="HTM18" s="96"/>
      <c r="HTN18" s="96"/>
      <c r="HTO18" s="96"/>
      <c r="HTP18" s="96"/>
      <c r="HTQ18" s="96"/>
      <c r="HTR18" s="96"/>
      <c r="HTS18" s="96"/>
      <c r="HTT18" s="96"/>
      <c r="HTU18" s="96"/>
      <c r="HTV18" s="96"/>
      <c r="HTW18" s="96"/>
      <c r="HTX18" s="96"/>
      <c r="HTY18" s="96"/>
      <c r="HTZ18" s="96"/>
      <c r="HUA18" s="96"/>
      <c r="HUB18" s="96"/>
      <c r="HUC18" s="96"/>
      <c r="HUD18" s="96"/>
      <c r="HUE18" s="96"/>
      <c r="HUF18" s="96"/>
      <c r="HUG18" s="96"/>
      <c r="HUH18" s="96"/>
      <c r="HUI18" s="96"/>
      <c r="HUJ18" s="96"/>
      <c r="HUK18" s="96"/>
      <c r="HUL18" s="96"/>
      <c r="HUM18" s="96"/>
      <c r="HUN18" s="96"/>
      <c r="HUO18" s="96"/>
      <c r="HUP18" s="96"/>
      <c r="HUQ18" s="96"/>
      <c r="HUR18" s="96"/>
      <c r="HUS18" s="96"/>
      <c r="HUT18" s="96"/>
      <c r="HUU18" s="96"/>
      <c r="HUV18" s="96"/>
      <c r="HUW18" s="96"/>
      <c r="HUX18" s="96"/>
      <c r="HUY18" s="96"/>
      <c r="HUZ18" s="96"/>
      <c r="HVA18" s="96"/>
      <c r="HVB18" s="96"/>
      <c r="HVC18" s="96"/>
      <c r="HVD18" s="96"/>
      <c r="HVE18" s="96"/>
      <c r="HVF18" s="96"/>
      <c r="HVG18" s="96"/>
      <c r="HVH18" s="96"/>
      <c r="HVI18" s="96"/>
      <c r="HVJ18" s="96"/>
      <c r="HVK18" s="96"/>
      <c r="HVL18" s="96"/>
      <c r="HVM18" s="96"/>
      <c r="HVN18" s="96"/>
      <c r="HVO18" s="96"/>
      <c r="HVP18" s="96"/>
      <c r="HVQ18" s="96"/>
      <c r="HVR18" s="96"/>
      <c r="HVS18" s="96"/>
      <c r="HVT18" s="96"/>
      <c r="HVU18" s="96"/>
      <c r="HVV18" s="96"/>
      <c r="HVW18" s="96"/>
      <c r="HVX18" s="96"/>
      <c r="HVY18" s="96"/>
      <c r="HVZ18" s="96"/>
      <c r="HWA18" s="96"/>
      <c r="HWB18" s="96"/>
      <c r="HWC18" s="96"/>
      <c r="HWD18" s="96"/>
      <c r="HWE18" s="96"/>
      <c r="HWF18" s="96"/>
      <c r="HWG18" s="96"/>
      <c r="HWH18" s="96"/>
      <c r="HWI18" s="96"/>
      <c r="HWJ18" s="96"/>
      <c r="HWK18" s="96"/>
      <c r="HWL18" s="96"/>
      <c r="HWM18" s="96"/>
      <c r="HWN18" s="96"/>
      <c r="HWO18" s="96"/>
      <c r="HWP18" s="96"/>
      <c r="HWQ18" s="96"/>
      <c r="HWR18" s="96"/>
      <c r="HWS18" s="96"/>
      <c r="HWT18" s="96"/>
      <c r="HWU18" s="96"/>
      <c r="HWV18" s="96"/>
      <c r="HWW18" s="96"/>
      <c r="HWX18" s="96"/>
      <c r="HWY18" s="96"/>
      <c r="HWZ18" s="96"/>
      <c r="HXA18" s="96"/>
      <c r="HXB18" s="96"/>
      <c r="HXC18" s="96"/>
      <c r="HXD18" s="96"/>
      <c r="HXE18" s="96"/>
      <c r="HXF18" s="96"/>
      <c r="HXG18" s="96"/>
      <c r="HXH18" s="96"/>
      <c r="HXI18" s="96"/>
      <c r="HXJ18" s="96"/>
      <c r="HXK18" s="96"/>
      <c r="HXL18" s="96"/>
      <c r="HXM18" s="96"/>
      <c r="HXN18" s="96"/>
      <c r="HXO18" s="96"/>
      <c r="HXP18" s="96"/>
      <c r="HXQ18" s="96"/>
      <c r="HXR18" s="96"/>
      <c r="HXS18" s="96"/>
      <c r="HXT18" s="96"/>
      <c r="HXU18" s="96"/>
      <c r="HXV18" s="96"/>
      <c r="HXW18" s="96"/>
      <c r="HXX18" s="96"/>
      <c r="HXY18" s="96"/>
      <c r="HXZ18" s="96"/>
      <c r="HYA18" s="96"/>
      <c r="HYB18" s="96"/>
      <c r="HYC18" s="96"/>
      <c r="HYD18" s="96"/>
      <c r="HYE18" s="96"/>
      <c r="HYF18" s="96"/>
      <c r="HYG18" s="96"/>
      <c r="HYH18" s="96"/>
      <c r="HYI18" s="96"/>
      <c r="HYJ18" s="96"/>
      <c r="HYK18" s="96"/>
      <c r="HYL18" s="96"/>
      <c r="HYM18" s="96"/>
      <c r="HYN18" s="96"/>
      <c r="HYO18" s="96"/>
      <c r="HYP18" s="96"/>
      <c r="HYQ18" s="96"/>
      <c r="HYR18" s="96"/>
      <c r="HYS18" s="96"/>
      <c r="HYT18" s="96"/>
      <c r="HYU18" s="96"/>
      <c r="HYV18" s="96"/>
      <c r="HYW18" s="96"/>
      <c r="HYX18" s="96"/>
      <c r="HYY18" s="96"/>
      <c r="HYZ18" s="96"/>
      <c r="HZA18" s="96"/>
      <c r="HZB18" s="96"/>
      <c r="HZC18" s="96"/>
      <c r="HZD18" s="96"/>
      <c r="HZE18" s="96"/>
      <c r="HZF18" s="96"/>
      <c r="HZG18" s="96"/>
      <c r="HZH18" s="96"/>
      <c r="HZI18" s="96"/>
      <c r="HZJ18" s="96"/>
      <c r="HZK18" s="96"/>
      <c r="HZL18" s="96"/>
      <c r="HZM18" s="96"/>
      <c r="HZN18" s="96"/>
      <c r="HZO18" s="96"/>
      <c r="HZP18" s="96"/>
      <c r="HZQ18" s="96"/>
      <c r="HZR18" s="96"/>
      <c r="HZS18" s="96"/>
      <c r="HZT18" s="96"/>
      <c r="HZU18" s="96"/>
      <c r="HZV18" s="96"/>
      <c r="HZW18" s="96"/>
      <c r="HZX18" s="96"/>
      <c r="HZY18" s="96"/>
      <c r="HZZ18" s="96"/>
      <c r="IAA18" s="96"/>
      <c r="IAB18" s="96"/>
      <c r="IAC18" s="96"/>
      <c r="IAD18" s="96"/>
      <c r="IAE18" s="96"/>
      <c r="IAF18" s="96"/>
      <c r="IAG18" s="96"/>
      <c r="IAH18" s="96"/>
      <c r="IAI18" s="96"/>
      <c r="IAJ18" s="96"/>
      <c r="IAK18" s="96"/>
      <c r="IAL18" s="96"/>
      <c r="IAM18" s="96"/>
      <c r="IAN18" s="96"/>
      <c r="IAO18" s="96"/>
      <c r="IAP18" s="96"/>
      <c r="IAQ18" s="96"/>
      <c r="IAR18" s="96"/>
      <c r="IAS18" s="96"/>
      <c r="IAT18" s="96"/>
      <c r="IAU18" s="96"/>
      <c r="IAV18" s="96"/>
      <c r="IAW18" s="96"/>
      <c r="IAX18" s="96"/>
      <c r="IAY18" s="96"/>
      <c r="IAZ18" s="96"/>
      <c r="IBA18" s="96"/>
      <c r="IBB18" s="96"/>
      <c r="IBC18" s="96"/>
      <c r="IBD18" s="96"/>
      <c r="IBE18" s="96"/>
      <c r="IBF18" s="96"/>
      <c r="IBG18" s="96"/>
      <c r="IBH18" s="96"/>
      <c r="IBI18" s="96"/>
      <c r="IBJ18" s="96"/>
      <c r="IBK18" s="96"/>
      <c r="IBL18" s="96"/>
      <c r="IBM18" s="96"/>
      <c r="IBN18" s="96"/>
      <c r="IBO18" s="96"/>
      <c r="IBP18" s="96"/>
      <c r="IBQ18" s="96"/>
      <c r="IBR18" s="96"/>
      <c r="IBS18" s="96"/>
      <c r="IBT18" s="96"/>
      <c r="IBU18" s="96"/>
      <c r="IBV18" s="96"/>
      <c r="IBW18" s="96"/>
      <c r="IBX18" s="96"/>
      <c r="IBY18" s="96"/>
      <c r="IBZ18" s="96"/>
      <c r="ICA18" s="96"/>
      <c r="ICB18" s="96"/>
      <c r="ICC18" s="96"/>
      <c r="ICD18" s="96"/>
      <c r="ICE18" s="96"/>
      <c r="ICF18" s="96"/>
      <c r="ICG18" s="96"/>
      <c r="ICH18" s="96"/>
      <c r="ICI18" s="96"/>
      <c r="ICJ18" s="96"/>
      <c r="ICK18" s="96"/>
      <c r="ICL18" s="96"/>
      <c r="ICM18" s="96"/>
      <c r="ICN18" s="96"/>
      <c r="ICO18" s="96"/>
      <c r="ICP18" s="96"/>
      <c r="ICQ18" s="96"/>
      <c r="ICR18" s="96"/>
      <c r="ICS18" s="96"/>
      <c r="ICT18" s="96"/>
      <c r="ICU18" s="96"/>
      <c r="ICV18" s="96"/>
      <c r="ICW18" s="96"/>
      <c r="ICX18" s="96"/>
      <c r="ICY18" s="96"/>
      <c r="ICZ18" s="96"/>
      <c r="IDA18" s="96"/>
      <c r="IDB18" s="96"/>
      <c r="IDC18" s="96"/>
      <c r="IDD18" s="96"/>
      <c r="IDE18" s="96"/>
      <c r="IDF18" s="96"/>
      <c r="IDG18" s="96"/>
      <c r="IDH18" s="96"/>
      <c r="IDI18" s="96"/>
      <c r="IDJ18" s="96"/>
      <c r="IDK18" s="96"/>
      <c r="IDL18" s="96"/>
      <c r="IDM18" s="96"/>
      <c r="IDN18" s="96"/>
      <c r="IDO18" s="96"/>
      <c r="IDP18" s="96"/>
      <c r="IDQ18" s="96"/>
      <c r="IDR18" s="96"/>
      <c r="IDS18" s="96"/>
      <c r="IDT18" s="96"/>
      <c r="IDU18" s="96"/>
      <c r="IDV18" s="96"/>
      <c r="IDW18" s="96"/>
      <c r="IDX18" s="96"/>
      <c r="IDY18" s="96"/>
      <c r="IDZ18" s="96"/>
      <c r="IEA18" s="96"/>
      <c r="IEB18" s="96"/>
      <c r="IEC18" s="96"/>
      <c r="IED18" s="96"/>
      <c r="IEE18" s="96"/>
      <c r="IEF18" s="96"/>
      <c r="IEG18" s="96"/>
      <c r="IEH18" s="96"/>
      <c r="IEI18" s="96"/>
      <c r="IEJ18" s="96"/>
      <c r="IEK18" s="96"/>
      <c r="IEL18" s="96"/>
      <c r="IEM18" s="96"/>
      <c r="IEN18" s="96"/>
      <c r="IEO18" s="96"/>
      <c r="IEP18" s="96"/>
      <c r="IEQ18" s="96"/>
      <c r="IER18" s="96"/>
      <c r="IES18" s="96"/>
      <c r="IET18" s="96"/>
      <c r="IEU18" s="96"/>
      <c r="IEV18" s="96"/>
      <c r="IEW18" s="96"/>
      <c r="IEX18" s="96"/>
      <c r="IEY18" s="96"/>
      <c r="IEZ18" s="96"/>
      <c r="IFA18" s="96"/>
      <c r="IFB18" s="96"/>
      <c r="IFC18" s="96"/>
      <c r="IFD18" s="96"/>
      <c r="IFE18" s="96"/>
      <c r="IFF18" s="96"/>
      <c r="IFG18" s="96"/>
      <c r="IFH18" s="96"/>
      <c r="IFI18" s="96"/>
      <c r="IFJ18" s="96"/>
      <c r="IFK18" s="96"/>
      <c r="IFL18" s="96"/>
      <c r="IFM18" s="96"/>
      <c r="IFN18" s="96"/>
      <c r="IFO18" s="96"/>
      <c r="IFP18" s="96"/>
      <c r="IFQ18" s="96"/>
      <c r="IFR18" s="96"/>
      <c r="IFS18" s="96"/>
      <c r="IFT18" s="96"/>
      <c r="IFU18" s="96"/>
      <c r="IFV18" s="96"/>
      <c r="IFW18" s="96"/>
      <c r="IFX18" s="96"/>
      <c r="IFY18" s="96"/>
      <c r="IFZ18" s="96"/>
      <c r="IGA18" s="96"/>
      <c r="IGB18" s="96"/>
      <c r="IGC18" s="96"/>
      <c r="IGD18" s="96"/>
      <c r="IGE18" s="96"/>
      <c r="IGF18" s="96"/>
      <c r="IGG18" s="96"/>
      <c r="IGH18" s="96"/>
      <c r="IGI18" s="96"/>
      <c r="IGJ18" s="96"/>
      <c r="IGK18" s="96"/>
      <c r="IGL18" s="96"/>
      <c r="IGM18" s="96"/>
      <c r="IGN18" s="96"/>
      <c r="IGO18" s="96"/>
      <c r="IGP18" s="96"/>
      <c r="IGQ18" s="96"/>
      <c r="IGR18" s="96"/>
      <c r="IGS18" s="96"/>
      <c r="IGT18" s="96"/>
      <c r="IGU18" s="96"/>
      <c r="IGV18" s="96"/>
      <c r="IGW18" s="96"/>
      <c r="IGX18" s="96"/>
      <c r="IGY18" s="96"/>
      <c r="IGZ18" s="96"/>
      <c r="IHA18" s="96"/>
      <c r="IHB18" s="96"/>
      <c r="IHC18" s="96"/>
      <c r="IHD18" s="96"/>
      <c r="IHE18" s="96"/>
      <c r="IHF18" s="96"/>
      <c r="IHG18" s="96"/>
      <c r="IHH18" s="96"/>
      <c r="IHI18" s="96"/>
      <c r="IHJ18" s="96"/>
      <c r="IHK18" s="96"/>
      <c r="IHL18" s="96"/>
      <c r="IHM18" s="96"/>
      <c r="IHN18" s="96"/>
      <c r="IHO18" s="96"/>
      <c r="IHP18" s="96"/>
      <c r="IHQ18" s="96"/>
      <c r="IHR18" s="96"/>
      <c r="IHS18" s="96"/>
      <c r="IHT18" s="96"/>
      <c r="IHU18" s="96"/>
      <c r="IHV18" s="96"/>
      <c r="IHW18" s="96"/>
      <c r="IHX18" s="96"/>
      <c r="IHY18" s="96"/>
      <c r="IHZ18" s="96"/>
      <c r="IIA18" s="96"/>
      <c r="IIB18" s="96"/>
      <c r="IIC18" s="96"/>
      <c r="IID18" s="96"/>
      <c r="IIE18" s="96"/>
      <c r="IIF18" s="96"/>
      <c r="IIG18" s="96"/>
      <c r="IIH18" s="96"/>
      <c r="III18" s="96"/>
      <c r="IIJ18" s="96"/>
      <c r="IIK18" s="96"/>
      <c r="IIL18" s="96"/>
      <c r="IIM18" s="96"/>
      <c r="IIN18" s="96"/>
      <c r="IIO18" s="96"/>
      <c r="IIP18" s="96"/>
      <c r="IIQ18" s="96"/>
      <c r="IIR18" s="96"/>
      <c r="IIS18" s="96"/>
      <c r="IIT18" s="96"/>
      <c r="IIU18" s="96"/>
      <c r="IIV18" s="96"/>
      <c r="IIW18" s="96"/>
      <c r="IIX18" s="96"/>
      <c r="IIY18" s="96"/>
      <c r="IIZ18" s="96"/>
      <c r="IJA18" s="96"/>
      <c r="IJB18" s="96"/>
      <c r="IJC18" s="96"/>
      <c r="IJD18" s="96"/>
      <c r="IJE18" s="96"/>
      <c r="IJF18" s="96"/>
      <c r="IJG18" s="96"/>
      <c r="IJH18" s="96"/>
      <c r="IJI18" s="96"/>
      <c r="IJJ18" s="96"/>
      <c r="IJK18" s="96"/>
      <c r="IJL18" s="96"/>
      <c r="IJM18" s="96"/>
      <c r="IJN18" s="96"/>
      <c r="IJO18" s="96"/>
      <c r="IJP18" s="96"/>
      <c r="IJQ18" s="96"/>
      <c r="IJR18" s="96"/>
      <c r="IJS18" s="96"/>
      <c r="IJT18" s="96"/>
      <c r="IJU18" s="96"/>
      <c r="IJV18" s="96"/>
      <c r="IJW18" s="96"/>
      <c r="IJX18" s="96"/>
      <c r="IJY18" s="96"/>
      <c r="IJZ18" s="96"/>
      <c r="IKA18" s="96"/>
      <c r="IKB18" s="96"/>
      <c r="IKC18" s="96"/>
      <c r="IKD18" s="96"/>
      <c r="IKE18" s="96"/>
      <c r="IKF18" s="96"/>
      <c r="IKG18" s="96"/>
      <c r="IKH18" s="96"/>
      <c r="IKI18" s="96"/>
      <c r="IKJ18" s="96"/>
      <c r="IKK18" s="96"/>
      <c r="IKL18" s="96"/>
      <c r="IKM18" s="96"/>
      <c r="IKN18" s="96"/>
      <c r="IKO18" s="96"/>
      <c r="IKP18" s="96"/>
      <c r="IKQ18" s="96"/>
      <c r="IKR18" s="96"/>
      <c r="IKS18" s="96"/>
      <c r="IKT18" s="96"/>
      <c r="IKU18" s="96"/>
      <c r="IKV18" s="96"/>
      <c r="IKW18" s="96"/>
      <c r="IKX18" s="96"/>
      <c r="IKY18" s="96"/>
      <c r="IKZ18" s="96"/>
      <c r="ILA18" s="96"/>
      <c r="ILB18" s="96"/>
      <c r="ILC18" s="96"/>
      <c r="ILD18" s="96"/>
      <c r="ILE18" s="96"/>
      <c r="ILF18" s="96"/>
      <c r="ILG18" s="96"/>
      <c r="ILH18" s="96"/>
      <c r="ILI18" s="96"/>
      <c r="ILJ18" s="96"/>
      <c r="ILK18" s="96"/>
      <c r="ILL18" s="96"/>
      <c r="ILM18" s="96"/>
      <c r="ILN18" s="96"/>
      <c r="ILO18" s="96"/>
      <c r="ILP18" s="96"/>
      <c r="ILQ18" s="96"/>
      <c r="ILR18" s="96"/>
      <c r="ILS18" s="96"/>
      <c r="ILT18" s="96"/>
      <c r="ILU18" s="96"/>
      <c r="ILV18" s="96"/>
      <c r="ILW18" s="96"/>
      <c r="ILX18" s="96"/>
      <c r="ILY18" s="96"/>
      <c r="ILZ18" s="96"/>
      <c r="IMA18" s="96"/>
      <c r="IMB18" s="96"/>
      <c r="IMC18" s="96"/>
      <c r="IMD18" s="96"/>
      <c r="IME18" s="96"/>
      <c r="IMF18" s="96"/>
      <c r="IMG18" s="96"/>
      <c r="IMH18" s="96"/>
      <c r="IMI18" s="96"/>
      <c r="IMJ18" s="96"/>
      <c r="IMK18" s="96"/>
      <c r="IML18" s="96"/>
      <c r="IMM18" s="96"/>
      <c r="IMN18" s="96"/>
      <c r="IMO18" s="96"/>
      <c r="IMP18" s="96"/>
      <c r="IMQ18" s="96"/>
      <c r="IMR18" s="96"/>
      <c r="IMS18" s="96"/>
      <c r="IMT18" s="96"/>
      <c r="IMU18" s="96"/>
      <c r="IMV18" s="96"/>
      <c r="IMW18" s="96"/>
      <c r="IMX18" s="96"/>
      <c r="IMY18" s="96"/>
      <c r="IMZ18" s="96"/>
      <c r="INA18" s="96"/>
      <c r="INB18" s="96"/>
      <c r="INC18" s="96"/>
      <c r="IND18" s="96"/>
      <c r="INE18" s="96"/>
      <c r="INF18" s="96"/>
      <c r="ING18" s="96"/>
      <c r="INH18" s="96"/>
      <c r="INI18" s="96"/>
      <c r="INJ18" s="96"/>
      <c r="INK18" s="96"/>
      <c r="INL18" s="96"/>
      <c r="INM18" s="96"/>
      <c r="INN18" s="96"/>
      <c r="INO18" s="96"/>
      <c r="INP18" s="96"/>
      <c r="INQ18" s="96"/>
      <c r="INR18" s="96"/>
      <c r="INS18" s="96"/>
      <c r="INT18" s="96"/>
      <c r="INU18" s="96"/>
      <c r="INV18" s="96"/>
      <c r="INW18" s="96"/>
      <c r="INX18" s="96"/>
      <c r="INY18" s="96"/>
      <c r="INZ18" s="96"/>
      <c r="IOA18" s="96"/>
      <c r="IOB18" s="96"/>
      <c r="IOC18" s="96"/>
      <c r="IOD18" s="96"/>
      <c r="IOE18" s="96"/>
      <c r="IOF18" s="96"/>
      <c r="IOG18" s="96"/>
      <c r="IOH18" s="96"/>
      <c r="IOI18" s="96"/>
      <c r="IOJ18" s="96"/>
      <c r="IOK18" s="96"/>
      <c r="IOL18" s="96"/>
      <c r="IOM18" s="96"/>
      <c r="ION18" s="96"/>
      <c r="IOO18" s="96"/>
      <c r="IOP18" s="96"/>
      <c r="IOQ18" s="96"/>
      <c r="IOR18" s="96"/>
      <c r="IOS18" s="96"/>
      <c r="IOT18" s="96"/>
      <c r="IOU18" s="96"/>
      <c r="IOV18" s="96"/>
      <c r="IOW18" s="96"/>
      <c r="IOX18" s="96"/>
      <c r="IOY18" s="96"/>
      <c r="IOZ18" s="96"/>
      <c r="IPA18" s="96"/>
      <c r="IPB18" s="96"/>
      <c r="IPC18" s="96"/>
      <c r="IPD18" s="96"/>
      <c r="IPE18" s="96"/>
      <c r="IPF18" s="96"/>
      <c r="IPG18" s="96"/>
      <c r="IPH18" s="96"/>
      <c r="IPI18" s="96"/>
      <c r="IPJ18" s="96"/>
      <c r="IPK18" s="96"/>
      <c r="IPL18" s="96"/>
      <c r="IPM18" s="96"/>
      <c r="IPN18" s="96"/>
      <c r="IPO18" s="96"/>
      <c r="IPP18" s="96"/>
      <c r="IPQ18" s="96"/>
      <c r="IPR18" s="96"/>
      <c r="IPS18" s="96"/>
      <c r="IPT18" s="96"/>
      <c r="IPU18" s="96"/>
      <c r="IPV18" s="96"/>
      <c r="IPW18" s="96"/>
      <c r="IPX18" s="96"/>
      <c r="IPY18" s="96"/>
      <c r="IPZ18" s="96"/>
      <c r="IQA18" s="96"/>
      <c r="IQB18" s="96"/>
      <c r="IQC18" s="96"/>
      <c r="IQD18" s="96"/>
      <c r="IQE18" s="96"/>
      <c r="IQF18" s="96"/>
      <c r="IQG18" s="96"/>
      <c r="IQH18" s="96"/>
      <c r="IQI18" s="96"/>
      <c r="IQJ18" s="96"/>
      <c r="IQK18" s="96"/>
      <c r="IQL18" s="96"/>
      <c r="IQM18" s="96"/>
      <c r="IQN18" s="96"/>
      <c r="IQO18" s="96"/>
      <c r="IQP18" s="96"/>
      <c r="IQQ18" s="96"/>
      <c r="IQR18" s="96"/>
      <c r="IQS18" s="96"/>
      <c r="IQT18" s="96"/>
      <c r="IQU18" s="96"/>
      <c r="IQV18" s="96"/>
      <c r="IQW18" s="96"/>
      <c r="IQX18" s="96"/>
      <c r="IQY18" s="96"/>
      <c r="IQZ18" s="96"/>
      <c r="IRA18" s="96"/>
      <c r="IRB18" s="96"/>
      <c r="IRC18" s="96"/>
      <c r="IRD18" s="96"/>
      <c r="IRE18" s="96"/>
      <c r="IRF18" s="96"/>
      <c r="IRG18" s="96"/>
      <c r="IRH18" s="96"/>
      <c r="IRI18" s="96"/>
      <c r="IRJ18" s="96"/>
      <c r="IRK18" s="96"/>
      <c r="IRL18" s="96"/>
      <c r="IRM18" s="96"/>
      <c r="IRN18" s="96"/>
      <c r="IRO18" s="96"/>
      <c r="IRP18" s="96"/>
      <c r="IRQ18" s="96"/>
      <c r="IRR18" s="96"/>
      <c r="IRS18" s="96"/>
      <c r="IRT18" s="96"/>
      <c r="IRU18" s="96"/>
      <c r="IRV18" s="96"/>
      <c r="IRW18" s="96"/>
      <c r="IRX18" s="96"/>
      <c r="IRY18" s="96"/>
      <c r="IRZ18" s="96"/>
      <c r="ISA18" s="96"/>
      <c r="ISB18" s="96"/>
      <c r="ISC18" s="96"/>
      <c r="ISD18" s="96"/>
      <c r="ISE18" s="96"/>
      <c r="ISF18" s="96"/>
      <c r="ISG18" s="96"/>
      <c r="ISH18" s="96"/>
      <c r="ISI18" s="96"/>
      <c r="ISJ18" s="96"/>
      <c r="ISK18" s="96"/>
      <c r="ISL18" s="96"/>
      <c r="ISM18" s="96"/>
      <c r="ISN18" s="96"/>
      <c r="ISO18" s="96"/>
      <c r="ISP18" s="96"/>
      <c r="ISQ18" s="96"/>
      <c r="ISR18" s="96"/>
      <c r="ISS18" s="96"/>
      <c r="IST18" s="96"/>
      <c r="ISU18" s="96"/>
      <c r="ISV18" s="96"/>
      <c r="ISW18" s="96"/>
      <c r="ISX18" s="96"/>
      <c r="ISY18" s="96"/>
      <c r="ISZ18" s="96"/>
      <c r="ITA18" s="96"/>
      <c r="ITB18" s="96"/>
      <c r="ITC18" s="96"/>
      <c r="ITD18" s="96"/>
      <c r="ITE18" s="96"/>
      <c r="ITF18" s="96"/>
      <c r="ITG18" s="96"/>
      <c r="ITH18" s="96"/>
      <c r="ITI18" s="96"/>
      <c r="ITJ18" s="96"/>
      <c r="ITK18" s="96"/>
      <c r="ITL18" s="96"/>
      <c r="ITM18" s="96"/>
      <c r="ITN18" s="96"/>
      <c r="ITO18" s="96"/>
      <c r="ITP18" s="96"/>
      <c r="ITQ18" s="96"/>
      <c r="ITR18" s="96"/>
      <c r="ITS18" s="96"/>
      <c r="ITT18" s="96"/>
      <c r="ITU18" s="96"/>
      <c r="ITV18" s="96"/>
      <c r="ITW18" s="96"/>
      <c r="ITX18" s="96"/>
      <c r="ITY18" s="96"/>
      <c r="ITZ18" s="96"/>
      <c r="IUA18" s="96"/>
      <c r="IUB18" s="96"/>
      <c r="IUC18" s="96"/>
      <c r="IUD18" s="96"/>
      <c r="IUE18" s="96"/>
      <c r="IUF18" s="96"/>
      <c r="IUG18" s="96"/>
      <c r="IUH18" s="96"/>
      <c r="IUI18" s="96"/>
      <c r="IUJ18" s="96"/>
      <c r="IUK18" s="96"/>
      <c r="IUL18" s="96"/>
      <c r="IUM18" s="96"/>
      <c r="IUN18" s="96"/>
      <c r="IUO18" s="96"/>
      <c r="IUP18" s="96"/>
      <c r="IUQ18" s="96"/>
      <c r="IUR18" s="96"/>
      <c r="IUS18" s="96"/>
      <c r="IUT18" s="96"/>
      <c r="IUU18" s="96"/>
      <c r="IUV18" s="96"/>
      <c r="IUW18" s="96"/>
      <c r="IUX18" s="96"/>
      <c r="IUY18" s="96"/>
      <c r="IUZ18" s="96"/>
      <c r="IVA18" s="96"/>
      <c r="IVB18" s="96"/>
      <c r="IVC18" s="96"/>
      <c r="IVD18" s="96"/>
      <c r="IVE18" s="96"/>
      <c r="IVF18" s="96"/>
      <c r="IVG18" s="96"/>
      <c r="IVH18" s="96"/>
      <c r="IVI18" s="96"/>
      <c r="IVJ18" s="96"/>
      <c r="IVK18" s="96"/>
      <c r="IVL18" s="96"/>
      <c r="IVM18" s="96"/>
      <c r="IVN18" s="96"/>
      <c r="IVO18" s="96"/>
      <c r="IVP18" s="96"/>
      <c r="IVQ18" s="96"/>
      <c r="IVR18" s="96"/>
      <c r="IVS18" s="96"/>
      <c r="IVT18" s="96"/>
      <c r="IVU18" s="96"/>
      <c r="IVV18" s="96"/>
      <c r="IVW18" s="96"/>
      <c r="IVX18" s="96"/>
      <c r="IVY18" s="96"/>
      <c r="IVZ18" s="96"/>
      <c r="IWA18" s="96"/>
      <c r="IWB18" s="96"/>
      <c r="IWC18" s="96"/>
      <c r="IWD18" s="96"/>
      <c r="IWE18" s="96"/>
      <c r="IWF18" s="96"/>
      <c r="IWG18" s="96"/>
      <c r="IWH18" s="96"/>
      <c r="IWI18" s="96"/>
      <c r="IWJ18" s="96"/>
      <c r="IWK18" s="96"/>
      <c r="IWL18" s="96"/>
      <c r="IWM18" s="96"/>
      <c r="IWN18" s="96"/>
      <c r="IWO18" s="96"/>
      <c r="IWP18" s="96"/>
      <c r="IWQ18" s="96"/>
      <c r="IWR18" s="96"/>
      <c r="IWS18" s="96"/>
      <c r="IWT18" s="96"/>
      <c r="IWU18" s="96"/>
      <c r="IWV18" s="96"/>
      <c r="IWW18" s="96"/>
      <c r="IWX18" s="96"/>
      <c r="IWY18" s="96"/>
      <c r="IWZ18" s="96"/>
      <c r="IXA18" s="96"/>
      <c r="IXB18" s="96"/>
      <c r="IXC18" s="96"/>
      <c r="IXD18" s="96"/>
      <c r="IXE18" s="96"/>
      <c r="IXF18" s="96"/>
      <c r="IXG18" s="96"/>
      <c r="IXH18" s="96"/>
      <c r="IXI18" s="96"/>
      <c r="IXJ18" s="96"/>
      <c r="IXK18" s="96"/>
      <c r="IXL18" s="96"/>
      <c r="IXM18" s="96"/>
      <c r="IXN18" s="96"/>
      <c r="IXO18" s="96"/>
      <c r="IXP18" s="96"/>
      <c r="IXQ18" s="96"/>
      <c r="IXR18" s="96"/>
      <c r="IXS18" s="96"/>
      <c r="IXT18" s="96"/>
      <c r="IXU18" s="96"/>
      <c r="IXV18" s="96"/>
      <c r="IXW18" s="96"/>
      <c r="IXX18" s="96"/>
      <c r="IXY18" s="96"/>
      <c r="IXZ18" s="96"/>
      <c r="IYA18" s="96"/>
      <c r="IYB18" s="96"/>
      <c r="IYC18" s="96"/>
      <c r="IYD18" s="96"/>
      <c r="IYE18" s="96"/>
      <c r="IYF18" s="96"/>
      <c r="IYG18" s="96"/>
      <c r="IYH18" s="96"/>
      <c r="IYI18" s="96"/>
      <c r="IYJ18" s="96"/>
      <c r="IYK18" s="96"/>
      <c r="IYL18" s="96"/>
      <c r="IYM18" s="96"/>
      <c r="IYN18" s="96"/>
      <c r="IYO18" s="96"/>
      <c r="IYP18" s="96"/>
      <c r="IYQ18" s="96"/>
      <c r="IYR18" s="96"/>
      <c r="IYS18" s="96"/>
      <c r="IYT18" s="96"/>
      <c r="IYU18" s="96"/>
      <c r="IYV18" s="96"/>
      <c r="IYW18" s="96"/>
      <c r="IYX18" s="96"/>
      <c r="IYY18" s="96"/>
      <c r="IYZ18" s="96"/>
      <c r="IZA18" s="96"/>
      <c r="IZB18" s="96"/>
      <c r="IZC18" s="96"/>
      <c r="IZD18" s="96"/>
      <c r="IZE18" s="96"/>
      <c r="IZF18" s="96"/>
      <c r="IZG18" s="96"/>
      <c r="IZH18" s="96"/>
      <c r="IZI18" s="96"/>
      <c r="IZJ18" s="96"/>
      <c r="IZK18" s="96"/>
      <c r="IZL18" s="96"/>
      <c r="IZM18" s="96"/>
      <c r="IZN18" s="96"/>
      <c r="IZO18" s="96"/>
      <c r="IZP18" s="96"/>
      <c r="IZQ18" s="96"/>
      <c r="IZR18" s="96"/>
      <c r="IZS18" s="96"/>
      <c r="IZT18" s="96"/>
      <c r="IZU18" s="96"/>
      <c r="IZV18" s="96"/>
      <c r="IZW18" s="96"/>
      <c r="IZX18" s="96"/>
      <c r="IZY18" s="96"/>
      <c r="IZZ18" s="96"/>
      <c r="JAA18" s="96"/>
      <c r="JAB18" s="96"/>
      <c r="JAC18" s="96"/>
      <c r="JAD18" s="96"/>
      <c r="JAE18" s="96"/>
      <c r="JAF18" s="96"/>
      <c r="JAG18" s="96"/>
      <c r="JAH18" s="96"/>
      <c r="JAI18" s="96"/>
      <c r="JAJ18" s="96"/>
      <c r="JAK18" s="96"/>
      <c r="JAL18" s="96"/>
      <c r="JAM18" s="96"/>
      <c r="JAN18" s="96"/>
      <c r="JAO18" s="96"/>
      <c r="JAP18" s="96"/>
      <c r="JAQ18" s="96"/>
      <c r="JAR18" s="96"/>
      <c r="JAS18" s="96"/>
      <c r="JAT18" s="96"/>
      <c r="JAU18" s="96"/>
      <c r="JAV18" s="96"/>
      <c r="JAW18" s="96"/>
      <c r="JAX18" s="96"/>
      <c r="JAY18" s="96"/>
      <c r="JAZ18" s="96"/>
      <c r="JBA18" s="96"/>
      <c r="JBB18" s="96"/>
      <c r="JBC18" s="96"/>
      <c r="JBD18" s="96"/>
      <c r="JBE18" s="96"/>
      <c r="JBF18" s="96"/>
      <c r="JBG18" s="96"/>
      <c r="JBH18" s="96"/>
      <c r="JBI18" s="96"/>
      <c r="JBJ18" s="96"/>
      <c r="JBK18" s="96"/>
      <c r="JBL18" s="96"/>
      <c r="JBM18" s="96"/>
      <c r="JBN18" s="96"/>
      <c r="JBO18" s="96"/>
      <c r="JBP18" s="96"/>
      <c r="JBQ18" s="96"/>
      <c r="JBR18" s="96"/>
      <c r="JBS18" s="96"/>
      <c r="JBT18" s="96"/>
      <c r="JBU18" s="96"/>
      <c r="JBV18" s="96"/>
      <c r="JBW18" s="96"/>
      <c r="JBX18" s="96"/>
      <c r="JBY18" s="96"/>
      <c r="JBZ18" s="96"/>
      <c r="JCA18" s="96"/>
      <c r="JCB18" s="96"/>
      <c r="JCC18" s="96"/>
      <c r="JCD18" s="96"/>
      <c r="JCE18" s="96"/>
      <c r="JCF18" s="96"/>
      <c r="JCG18" s="96"/>
      <c r="JCH18" s="96"/>
      <c r="JCI18" s="96"/>
      <c r="JCJ18" s="96"/>
      <c r="JCK18" s="96"/>
      <c r="JCL18" s="96"/>
      <c r="JCM18" s="96"/>
      <c r="JCN18" s="96"/>
      <c r="JCO18" s="96"/>
      <c r="JCP18" s="96"/>
      <c r="JCQ18" s="96"/>
      <c r="JCR18" s="96"/>
      <c r="JCS18" s="96"/>
      <c r="JCT18" s="96"/>
      <c r="JCU18" s="96"/>
      <c r="JCV18" s="96"/>
      <c r="JCW18" s="96"/>
      <c r="JCX18" s="96"/>
      <c r="JCY18" s="96"/>
      <c r="JCZ18" s="96"/>
      <c r="JDA18" s="96"/>
      <c r="JDB18" s="96"/>
      <c r="JDC18" s="96"/>
      <c r="JDD18" s="96"/>
      <c r="JDE18" s="96"/>
      <c r="JDF18" s="96"/>
      <c r="JDG18" s="96"/>
      <c r="JDH18" s="96"/>
      <c r="JDI18" s="96"/>
      <c r="JDJ18" s="96"/>
      <c r="JDK18" s="96"/>
      <c r="JDL18" s="96"/>
      <c r="JDM18" s="96"/>
      <c r="JDN18" s="96"/>
      <c r="JDO18" s="96"/>
      <c r="JDP18" s="96"/>
      <c r="JDQ18" s="96"/>
      <c r="JDR18" s="96"/>
      <c r="JDS18" s="96"/>
      <c r="JDT18" s="96"/>
      <c r="JDU18" s="96"/>
      <c r="JDV18" s="96"/>
      <c r="JDW18" s="96"/>
      <c r="JDX18" s="96"/>
      <c r="JDY18" s="96"/>
      <c r="JDZ18" s="96"/>
      <c r="JEA18" s="96"/>
      <c r="JEB18" s="96"/>
      <c r="JEC18" s="96"/>
      <c r="JED18" s="96"/>
      <c r="JEE18" s="96"/>
      <c r="JEF18" s="96"/>
      <c r="JEG18" s="96"/>
      <c r="JEH18" s="96"/>
      <c r="JEI18" s="96"/>
      <c r="JEJ18" s="96"/>
      <c r="JEK18" s="96"/>
      <c r="JEL18" s="96"/>
      <c r="JEM18" s="96"/>
      <c r="JEN18" s="96"/>
      <c r="JEO18" s="96"/>
      <c r="JEP18" s="96"/>
      <c r="JEQ18" s="96"/>
      <c r="JER18" s="96"/>
      <c r="JES18" s="96"/>
      <c r="JET18" s="96"/>
      <c r="JEU18" s="96"/>
      <c r="JEV18" s="96"/>
      <c r="JEW18" s="96"/>
      <c r="JEX18" s="96"/>
      <c r="JEY18" s="96"/>
      <c r="JEZ18" s="96"/>
      <c r="JFA18" s="96"/>
      <c r="JFB18" s="96"/>
      <c r="JFC18" s="96"/>
      <c r="JFD18" s="96"/>
      <c r="JFE18" s="96"/>
      <c r="JFF18" s="96"/>
      <c r="JFG18" s="96"/>
      <c r="JFH18" s="96"/>
      <c r="JFI18" s="96"/>
      <c r="JFJ18" s="96"/>
      <c r="JFK18" s="96"/>
      <c r="JFL18" s="96"/>
      <c r="JFM18" s="96"/>
      <c r="JFN18" s="96"/>
      <c r="JFO18" s="96"/>
      <c r="JFP18" s="96"/>
      <c r="JFQ18" s="96"/>
      <c r="JFR18" s="96"/>
      <c r="JFS18" s="96"/>
      <c r="JFT18" s="96"/>
      <c r="JFU18" s="96"/>
      <c r="JFV18" s="96"/>
      <c r="JFW18" s="96"/>
      <c r="JFX18" s="96"/>
      <c r="JFY18" s="96"/>
      <c r="JFZ18" s="96"/>
      <c r="JGA18" s="96"/>
      <c r="JGB18" s="96"/>
      <c r="JGC18" s="96"/>
      <c r="JGD18" s="96"/>
      <c r="JGE18" s="96"/>
      <c r="JGF18" s="96"/>
      <c r="JGG18" s="96"/>
      <c r="JGH18" s="96"/>
      <c r="JGI18" s="96"/>
      <c r="JGJ18" s="96"/>
      <c r="JGK18" s="96"/>
      <c r="JGL18" s="96"/>
      <c r="JGM18" s="96"/>
      <c r="JGN18" s="96"/>
      <c r="JGO18" s="96"/>
      <c r="JGP18" s="96"/>
      <c r="JGQ18" s="96"/>
      <c r="JGR18" s="96"/>
      <c r="JGS18" s="96"/>
      <c r="JGT18" s="96"/>
      <c r="JGU18" s="96"/>
      <c r="JGV18" s="96"/>
      <c r="JGW18" s="96"/>
      <c r="JGX18" s="96"/>
      <c r="JGY18" s="96"/>
      <c r="JGZ18" s="96"/>
      <c r="JHA18" s="96"/>
      <c r="JHB18" s="96"/>
      <c r="JHC18" s="96"/>
      <c r="JHD18" s="96"/>
      <c r="JHE18" s="96"/>
      <c r="JHF18" s="96"/>
      <c r="JHG18" s="96"/>
      <c r="JHH18" s="96"/>
      <c r="JHI18" s="96"/>
      <c r="JHJ18" s="96"/>
      <c r="JHK18" s="96"/>
      <c r="JHL18" s="96"/>
      <c r="JHM18" s="96"/>
      <c r="JHN18" s="96"/>
      <c r="JHO18" s="96"/>
      <c r="JHP18" s="96"/>
      <c r="JHQ18" s="96"/>
      <c r="JHR18" s="96"/>
      <c r="JHS18" s="96"/>
      <c r="JHT18" s="96"/>
      <c r="JHU18" s="96"/>
      <c r="JHV18" s="96"/>
      <c r="JHW18" s="96"/>
      <c r="JHX18" s="96"/>
      <c r="JHY18" s="96"/>
      <c r="JHZ18" s="96"/>
      <c r="JIA18" s="96"/>
      <c r="JIB18" s="96"/>
      <c r="JIC18" s="96"/>
      <c r="JID18" s="96"/>
      <c r="JIE18" s="96"/>
      <c r="JIF18" s="96"/>
      <c r="JIG18" s="96"/>
      <c r="JIH18" s="96"/>
      <c r="JII18" s="96"/>
      <c r="JIJ18" s="96"/>
      <c r="JIK18" s="96"/>
      <c r="JIL18" s="96"/>
      <c r="JIM18" s="96"/>
      <c r="JIN18" s="96"/>
      <c r="JIO18" s="96"/>
      <c r="JIP18" s="96"/>
      <c r="JIQ18" s="96"/>
      <c r="JIR18" s="96"/>
      <c r="JIS18" s="96"/>
      <c r="JIT18" s="96"/>
      <c r="JIU18" s="96"/>
      <c r="JIV18" s="96"/>
      <c r="JIW18" s="96"/>
      <c r="JIX18" s="96"/>
      <c r="JIY18" s="96"/>
      <c r="JIZ18" s="96"/>
      <c r="JJA18" s="96"/>
      <c r="JJB18" s="96"/>
      <c r="JJC18" s="96"/>
      <c r="JJD18" s="96"/>
      <c r="JJE18" s="96"/>
      <c r="JJF18" s="96"/>
      <c r="JJG18" s="96"/>
      <c r="JJH18" s="96"/>
      <c r="JJI18" s="96"/>
      <c r="JJJ18" s="96"/>
      <c r="JJK18" s="96"/>
      <c r="JJL18" s="96"/>
      <c r="JJM18" s="96"/>
      <c r="JJN18" s="96"/>
      <c r="JJO18" s="96"/>
      <c r="JJP18" s="96"/>
      <c r="JJQ18" s="96"/>
      <c r="JJR18" s="96"/>
      <c r="JJS18" s="96"/>
      <c r="JJT18" s="96"/>
      <c r="JJU18" s="96"/>
      <c r="JJV18" s="96"/>
      <c r="JJW18" s="96"/>
      <c r="JJX18" s="96"/>
      <c r="JJY18" s="96"/>
      <c r="JJZ18" s="96"/>
      <c r="JKA18" s="96"/>
      <c r="JKB18" s="96"/>
      <c r="JKC18" s="96"/>
      <c r="JKD18" s="96"/>
      <c r="JKE18" s="96"/>
      <c r="JKF18" s="96"/>
      <c r="JKG18" s="96"/>
      <c r="JKH18" s="96"/>
      <c r="JKI18" s="96"/>
      <c r="JKJ18" s="96"/>
      <c r="JKK18" s="96"/>
      <c r="JKL18" s="96"/>
      <c r="JKM18" s="96"/>
      <c r="JKN18" s="96"/>
      <c r="JKO18" s="96"/>
      <c r="JKP18" s="96"/>
      <c r="JKQ18" s="96"/>
      <c r="JKR18" s="96"/>
      <c r="JKS18" s="96"/>
      <c r="JKT18" s="96"/>
      <c r="JKU18" s="96"/>
      <c r="JKV18" s="96"/>
      <c r="JKW18" s="96"/>
      <c r="JKX18" s="96"/>
      <c r="JKY18" s="96"/>
      <c r="JKZ18" s="96"/>
      <c r="JLA18" s="96"/>
      <c r="JLB18" s="96"/>
      <c r="JLC18" s="96"/>
      <c r="JLD18" s="96"/>
      <c r="JLE18" s="96"/>
      <c r="JLF18" s="96"/>
      <c r="JLG18" s="96"/>
      <c r="JLH18" s="96"/>
      <c r="JLI18" s="96"/>
      <c r="JLJ18" s="96"/>
      <c r="JLK18" s="96"/>
      <c r="JLL18" s="96"/>
      <c r="JLM18" s="96"/>
      <c r="JLN18" s="96"/>
      <c r="JLO18" s="96"/>
      <c r="JLP18" s="96"/>
      <c r="JLQ18" s="96"/>
      <c r="JLR18" s="96"/>
      <c r="JLS18" s="96"/>
      <c r="JLT18" s="96"/>
      <c r="JLU18" s="96"/>
      <c r="JLV18" s="96"/>
      <c r="JLW18" s="96"/>
      <c r="JLX18" s="96"/>
      <c r="JLY18" s="96"/>
      <c r="JLZ18" s="96"/>
      <c r="JMA18" s="96"/>
      <c r="JMB18" s="96"/>
      <c r="JMC18" s="96"/>
      <c r="JMD18" s="96"/>
      <c r="JME18" s="96"/>
      <c r="JMF18" s="96"/>
      <c r="JMG18" s="96"/>
      <c r="JMH18" s="96"/>
      <c r="JMI18" s="96"/>
      <c r="JMJ18" s="96"/>
      <c r="JMK18" s="96"/>
      <c r="JML18" s="96"/>
      <c r="JMM18" s="96"/>
      <c r="JMN18" s="96"/>
      <c r="JMO18" s="96"/>
      <c r="JMP18" s="96"/>
      <c r="JMQ18" s="96"/>
      <c r="JMR18" s="96"/>
      <c r="JMS18" s="96"/>
      <c r="JMT18" s="96"/>
      <c r="JMU18" s="96"/>
      <c r="JMV18" s="96"/>
      <c r="JMW18" s="96"/>
      <c r="JMX18" s="96"/>
      <c r="JMY18" s="96"/>
      <c r="JMZ18" s="96"/>
      <c r="JNA18" s="96"/>
      <c r="JNB18" s="96"/>
      <c r="JNC18" s="96"/>
      <c r="JND18" s="96"/>
      <c r="JNE18" s="96"/>
      <c r="JNF18" s="96"/>
      <c r="JNG18" s="96"/>
      <c r="JNH18" s="96"/>
      <c r="JNI18" s="96"/>
      <c r="JNJ18" s="96"/>
      <c r="JNK18" s="96"/>
      <c r="JNL18" s="96"/>
      <c r="JNM18" s="96"/>
      <c r="JNN18" s="96"/>
      <c r="JNO18" s="96"/>
      <c r="JNP18" s="96"/>
      <c r="JNQ18" s="96"/>
      <c r="JNR18" s="96"/>
      <c r="JNS18" s="96"/>
      <c r="JNT18" s="96"/>
      <c r="JNU18" s="96"/>
      <c r="JNV18" s="96"/>
      <c r="JNW18" s="96"/>
      <c r="JNX18" s="96"/>
      <c r="JNY18" s="96"/>
      <c r="JNZ18" s="96"/>
      <c r="JOA18" s="96"/>
      <c r="JOB18" s="96"/>
      <c r="JOC18" s="96"/>
      <c r="JOD18" s="96"/>
      <c r="JOE18" s="96"/>
      <c r="JOF18" s="96"/>
      <c r="JOG18" s="96"/>
      <c r="JOH18" s="96"/>
      <c r="JOI18" s="96"/>
      <c r="JOJ18" s="96"/>
      <c r="JOK18" s="96"/>
      <c r="JOL18" s="96"/>
      <c r="JOM18" s="96"/>
      <c r="JON18" s="96"/>
      <c r="JOO18" s="96"/>
      <c r="JOP18" s="96"/>
      <c r="JOQ18" s="96"/>
      <c r="JOR18" s="96"/>
      <c r="JOS18" s="96"/>
      <c r="JOT18" s="96"/>
      <c r="JOU18" s="96"/>
      <c r="JOV18" s="96"/>
      <c r="JOW18" s="96"/>
      <c r="JOX18" s="96"/>
      <c r="JOY18" s="96"/>
      <c r="JOZ18" s="96"/>
      <c r="JPA18" s="96"/>
      <c r="JPB18" s="96"/>
      <c r="JPC18" s="96"/>
      <c r="JPD18" s="96"/>
      <c r="JPE18" s="96"/>
      <c r="JPF18" s="96"/>
      <c r="JPG18" s="96"/>
      <c r="JPH18" s="96"/>
      <c r="JPI18" s="96"/>
      <c r="JPJ18" s="96"/>
      <c r="JPK18" s="96"/>
      <c r="JPL18" s="96"/>
      <c r="JPM18" s="96"/>
      <c r="JPN18" s="96"/>
      <c r="JPO18" s="96"/>
      <c r="JPP18" s="96"/>
      <c r="JPQ18" s="96"/>
      <c r="JPR18" s="96"/>
      <c r="JPS18" s="96"/>
      <c r="JPT18" s="96"/>
      <c r="JPU18" s="96"/>
      <c r="JPV18" s="96"/>
      <c r="JPW18" s="96"/>
      <c r="JPX18" s="96"/>
      <c r="JPY18" s="96"/>
      <c r="JPZ18" s="96"/>
      <c r="JQA18" s="96"/>
      <c r="JQB18" s="96"/>
      <c r="JQC18" s="96"/>
      <c r="JQD18" s="96"/>
      <c r="JQE18" s="96"/>
      <c r="JQF18" s="96"/>
      <c r="JQG18" s="96"/>
      <c r="JQH18" s="96"/>
      <c r="JQI18" s="96"/>
      <c r="JQJ18" s="96"/>
      <c r="JQK18" s="96"/>
      <c r="JQL18" s="96"/>
      <c r="JQM18" s="96"/>
      <c r="JQN18" s="96"/>
      <c r="JQO18" s="96"/>
      <c r="JQP18" s="96"/>
      <c r="JQQ18" s="96"/>
      <c r="JQR18" s="96"/>
      <c r="JQS18" s="96"/>
      <c r="JQT18" s="96"/>
      <c r="JQU18" s="96"/>
      <c r="JQV18" s="96"/>
      <c r="JQW18" s="96"/>
      <c r="JQX18" s="96"/>
      <c r="JQY18" s="96"/>
      <c r="JQZ18" s="96"/>
      <c r="JRA18" s="96"/>
      <c r="JRB18" s="96"/>
      <c r="JRC18" s="96"/>
      <c r="JRD18" s="96"/>
      <c r="JRE18" s="96"/>
      <c r="JRF18" s="96"/>
      <c r="JRG18" s="96"/>
      <c r="JRH18" s="96"/>
      <c r="JRI18" s="96"/>
      <c r="JRJ18" s="96"/>
      <c r="JRK18" s="96"/>
      <c r="JRL18" s="96"/>
      <c r="JRM18" s="96"/>
      <c r="JRN18" s="96"/>
      <c r="JRO18" s="96"/>
      <c r="JRP18" s="96"/>
      <c r="JRQ18" s="96"/>
      <c r="JRR18" s="96"/>
      <c r="JRS18" s="96"/>
      <c r="JRT18" s="96"/>
      <c r="JRU18" s="96"/>
      <c r="JRV18" s="96"/>
      <c r="JRW18" s="96"/>
      <c r="JRX18" s="96"/>
      <c r="JRY18" s="96"/>
      <c r="JRZ18" s="96"/>
      <c r="JSA18" s="96"/>
      <c r="JSB18" s="96"/>
      <c r="JSC18" s="96"/>
      <c r="JSD18" s="96"/>
      <c r="JSE18" s="96"/>
      <c r="JSF18" s="96"/>
      <c r="JSG18" s="96"/>
      <c r="JSH18" s="96"/>
      <c r="JSI18" s="96"/>
      <c r="JSJ18" s="96"/>
      <c r="JSK18" s="96"/>
      <c r="JSL18" s="96"/>
      <c r="JSM18" s="96"/>
      <c r="JSN18" s="96"/>
      <c r="JSO18" s="96"/>
      <c r="JSP18" s="96"/>
      <c r="JSQ18" s="96"/>
      <c r="JSR18" s="96"/>
      <c r="JSS18" s="96"/>
      <c r="JST18" s="96"/>
      <c r="JSU18" s="96"/>
      <c r="JSV18" s="96"/>
      <c r="JSW18" s="96"/>
      <c r="JSX18" s="96"/>
      <c r="JSY18" s="96"/>
      <c r="JSZ18" s="96"/>
      <c r="JTA18" s="96"/>
      <c r="JTB18" s="96"/>
      <c r="JTC18" s="96"/>
      <c r="JTD18" s="96"/>
      <c r="JTE18" s="96"/>
      <c r="JTF18" s="96"/>
      <c r="JTG18" s="96"/>
      <c r="JTH18" s="96"/>
      <c r="JTI18" s="96"/>
      <c r="JTJ18" s="96"/>
      <c r="JTK18" s="96"/>
      <c r="JTL18" s="96"/>
      <c r="JTM18" s="96"/>
      <c r="JTN18" s="96"/>
      <c r="JTO18" s="96"/>
      <c r="JTP18" s="96"/>
      <c r="JTQ18" s="96"/>
      <c r="JTR18" s="96"/>
      <c r="JTS18" s="96"/>
      <c r="JTT18" s="96"/>
      <c r="JTU18" s="96"/>
      <c r="JTV18" s="96"/>
      <c r="JTW18" s="96"/>
      <c r="JTX18" s="96"/>
      <c r="JTY18" s="96"/>
      <c r="JTZ18" s="96"/>
      <c r="JUA18" s="96"/>
      <c r="JUB18" s="96"/>
      <c r="JUC18" s="96"/>
      <c r="JUD18" s="96"/>
      <c r="JUE18" s="96"/>
      <c r="JUF18" s="96"/>
      <c r="JUG18" s="96"/>
      <c r="JUH18" s="96"/>
      <c r="JUI18" s="96"/>
      <c r="JUJ18" s="96"/>
      <c r="JUK18" s="96"/>
      <c r="JUL18" s="96"/>
      <c r="JUM18" s="96"/>
      <c r="JUN18" s="96"/>
      <c r="JUO18" s="96"/>
      <c r="JUP18" s="96"/>
      <c r="JUQ18" s="96"/>
      <c r="JUR18" s="96"/>
      <c r="JUS18" s="96"/>
      <c r="JUT18" s="96"/>
      <c r="JUU18" s="96"/>
      <c r="JUV18" s="96"/>
      <c r="JUW18" s="96"/>
      <c r="JUX18" s="96"/>
      <c r="JUY18" s="96"/>
      <c r="JUZ18" s="96"/>
      <c r="JVA18" s="96"/>
      <c r="JVB18" s="96"/>
      <c r="JVC18" s="96"/>
      <c r="JVD18" s="96"/>
      <c r="JVE18" s="96"/>
      <c r="JVF18" s="96"/>
      <c r="JVG18" s="96"/>
      <c r="JVH18" s="96"/>
      <c r="JVI18" s="96"/>
      <c r="JVJ18" s="96"/>
      <c r="JVK18" s="96"/>
      <c r="JVL18" s="96"/>
      <c r="JVM18" s="96"/>
      <c r="JVN18" s="96"/>
      <c r="JVO18" s="96"/>
      <c r="JVP18" s="96"/>
      <c r="JVQ18" s="96"/>
      <c r="JVR18" s="96"/>
      <c r="JVS18" s="96"/>
      <c r="JVT18" s="96"/>
      <c r="JVU18" s="96"/>
      <c r="JVV18" s="96"/>
      <c r="JVW18" s="96"/>
      <c r="JVX18" s="96"/>
      <c r="JVY18" s="96"/>
      <c r="JVZ18" s="96"/>
      <c r="JWA18" s="96"/>
      <c r="JWB18" s="96"/>
      <c r="JWC18" s="96"/>
      <c r="JWD18" s="96"/>
      <c r="JWE18" s="96"/>
      <c r="JWF18" s="96"/>
      <c r="JWG18" s="96"/>
      <c r="JWH18" s="96"/>
      <c r="JWI18" s="96"/>
      <c r="JWJ18" s="96"/>
      <c r="JWK18" s="96"/>
      <c r="JWL18" s="96"/>
      <c r="JWM18" s="96"/>
      <c r="JWN18" s="96"/>
      <c r="JWO18" s="96"/>
      <c r="JWP18" s="96"/>
      <c r="JWQ18" s="96"/>
      <c r="JWR18" s="96"/>
      <c r="JWS18" s="96"/>
      <c r="JWT18" s="96"/>
      <c r="JWU18" s="96"/>
      <c r="JWV18" s="96"/>
      <c r="JWW18" s="96"/>
      <c r="JWX18" s="96"/>
      <c r="JWY18" s="96"/>
      <c r="JWZ18" s="96"/>
      <c r="JXA18" s="96"/>
      <c r="JXB18" s="96"/>
      <c r="JXC18" s="96"/>
      <c r="JXD18" s="96"/>
      <c r="JXE18" s="96"/>
      <c r="JXF18" s="96"/>
      <c r="JXG18" s="96"/>
      <c r="JXH18" s="96"/>
      <c r="JXI18" s="96"/>
      <c r="JXJ18" s="96"/>
      <c r="JXK18" s="96"/>
      <c r="JXL18" s="96"/>
      <c r="JXM18" s="96"/>
      <c r="JXN18" s="96"/>
      <c r="JXO18" s="96"/>
      <c r="JXP18" s="96"/>
      <c r="JXQ18" s="96"/>
      <c r="JXR18" s="96"/>
      <c r="JXS18" s="96"/>
      <c r="JXT18" s="96"/>
      <c r="JXU18" s="96"/>
      <c r="JXV18" s="96"/>
      <c r="JXW18" s="96"/>
      <c r="JXX18" s="96"/>
      <c r="JXY18" s="96"/>
      <c r="JXZ18" s="96"/>
      <c r="JYA18" s="96"/>
      <c r="JYB18" s="96"/>
      <c r="JYC18" s="96"/>
      <c r="JYD18" s="96"/>
      <c r="JYE18" s="96"/>
      <c r="JYF18" s="96"/>
      <c r="JYG18" s="96"/>
      <c r="JYH18" s="96"/>
      <c r="JYI18" s="96"/>
      <c r="JYJ18" s="96"/>
      <c r="JYK18" s="96"/>
      <c r="JYL18" s="96"/>
      <c r="JYM18" s="96"/>
      <c r="JYN18" s="96"/>
      <c r="JYO18" s="96"/>
      <c r="JYP18" s="96"/>
      <c r="JYQ18" s="96"/>
      <c r="JYR18" s="96"/>
      <c r="JYS18" s="96"/>
      <c r="JYT18" s="96"/>
      <c r="JYU18" s="96"/>
      <c r="JYV18" s="96"/>
      <c r="JYW18" s="96"/>
      <c r="JYX18" s="96"/>
      <c r="JYY18" s="96"/>
      <c r="JYZ18" s="96"/>
      <c r="JZA18" s="96"/>
      <c r="JZB18" s="96"/>
      <c r="JZC18" s="96"/>
      <c r="JZD18" s="96"/>
      <c r="JZE18" s="96"/>
      <c r="JZF18" s="96"/>
      <c r="JZG18" s="96"/>
      <c r="JZH18" s="96"/>
      <c r="JZI18" s="96"/>
      <c r="JZJ18" s="96"/>
      <c r="JZK18" s="96"/>
      <c r="JZL18" s="96"/>
      <c r="JZM18" s="96"/>
      <c r="JZN18" s="96"/>
      <c r="JZO18" s="96"/>
      <c r="JZP18" s="96"/>
      <c r="JZQ18" s="96"/>
      <c r="JZR18" s="96"/>
      <c r="JZS18" s="96"/>
      <c r="JZT18" s="96"/>
      <c r="JZU18" s="96"/>
      <c r="JZV18" s="96"/>
      <c r="JZW18" s="96"/>
      <c r="JZX18" s="96"/>
      <c r="JZY18" s="96"/>
      <c r="JZZ18" s="96"/>
      <c r="KAA18" s="96"/>
      <c r="KAB18" s="96"/>
      <c r="KAC18" s="96"/>
      <c r="KAD18" s="96"/>
      <c r="KAE18" s="96"/>
      <c r="KAF18" s="96"/>
      <c r="KAG18" s="96"/>
      <c r="KAH18" s="96"/>
      <c r="KAI18" s="96"/>
      <c r="KAJ18" s="96"/>
      <c r="KAK18" s="96"/>
      <c r="KAL18" s="96"/>
      <c r="KAM18" s="96"/>
      <c r="KAN18" s="96"/>
      <c r="KAO18" s="96"/>
      <c r="KAP18" s="96"/>
      <c r="KAQ18" s="96"/>
      <c r="KAR18" s="96"/>
      <c r="KAS18" s="96"/>
      <c r="KAT18" s="96"/>
      <c r="KAU18" s="96"/>
      <c r="KAV18" s="96"/>
      <c r="KAW18" s="96"/>
      <c r="KAX18" s="96"/>
      <c r="KAY18" s="96"/>
      <c r="KAZ18" s="96"/>
      <c r="KBA18" s="96"/>
      <c r="KBB18" s="96"/>
      <c r="KBC18" s="96"/>
      <c r="KBD18" s="96"/>
      <c r="KBE18" s="96"/>
      <c r="KBF18" s="96"/>
      <c r="KBG18" s="96"/>
      <c r="KBH18" s="96"/>
      <c r="KBI18" s="96"/>
      <c r="KBJ18" s="96"/>
      <c r="KBK18" s="96"/>
      <c r="KBL18" s="96"/>
      <c r="KBM18" s="96"/>
      <c r="KBN18" s="96"/>
      <c r="KBO18" s="96"/>
      <c r="KBP18" s="96"/>
      <c r="KBQ18" s="96"/>
      <c r="KBR18" s="96"/>
      <c r="KBS18" s="96"/>
      <c r="KBT18" s="96"/>
      <c r="KBU18" s="96"/>
      <c r="KBV18" s="96"/>
      <c r="KBW18" s="96"/>
      <c r="KBX18" s="96"/>
      <c r="KBY18" s="96"/>
      <c r="KBZ18" s="96"/>
      <c r="KCA18" s="96"/>
      <c r="KCB18" s="96"/>
      <c r="KCC18" s="96"/>
      <c r="KCD18" s="96"/>
      <c r="KCE18" s="96"/>
      <c r="KCF18" s="96"/>
      <c r="KCG18" s="96"/>
      <c r="KCH18" s="96"/>
      <c r="KCI18" s="96"/>
      <c r="KCJ18" s="96"/>
      <c r="KCK18" s="96"/>
      <c r="KCL18" s="96"/>
      <c r="KCM18" s="96"/>
      <c r="KCN18" s="96"/>
      <c r="KCO18" s="96"/>
      <c r="KCP18" s="96"/>
      <c r="KCQ18" s="96"/>
      <c r="KCR18" s="96"/>
      <c r="KCS18" s="96"/>
      <c r="KCT18" s="96"/>
      <c r="KCU18" s="96"/>
      <c r="KCV18" s="96"/>
      <c r="KCW18" s="96"/>
      <c r="KCX18" s="96"/>
      <c r="KCY18" s="96"/>
      <c r="KCZ18" s="96"/>
      <c r="KDA18" s="96"/>
      <c r="KDB18" s="96"/>
      <c r="KDC18" s="96"/>
      <c r="KDD18" s="96"/>
      <c r="KDE18" s="96"/>
      <c r="KDF18" s="96"/>
      <c r="KDG18" s="96"/>
      <c r="KDH18" s="96"/>
      <c r="KDI18" s="96"/>
      <c r="KDJ18" s="96"/>
      <c r="KDK18" s="96"/>
      <c r="KDL18" s="96"/>
      <c r="KDM18" s="96"/>
      <c r="KDN18" s="96"/>
      <c r="KDO18" s="96"/>
      <c r="KDP18" s="96"/>
      <c r="KDQ18" s="96"/>
      <c r="KDR18" s="96"/>
      <c r="KDS18" s="96"/>
      <c r="KDT18" s="96"/>
      <c r="KDU18" s="96"/>
      <c r="KDV18" s="96"/>
      <c r="KDW18" s="96"/>
      <c r="KDX18" s="96"/>
      <c r="KDY18" s="96"/>
      <c r="KDZ18" s="96"/>
      <c r="KEA18" s="96"/>
      <c r="KEB18" s="96"/>
      <c r="KEC18" s="96"/>
      <c r="KED18" s="96"/>
      <c r="KEE18" s="96"/>
      <c r="KEF18" s="96"/>
      <c r="KEG18" s="96"/>
      <c r="KEH18" s="96"/>
      <c r="KEI18" s="96"/>
      <c r="KEJ18" s="96"/>
      <c r="KEK18" s="96"/>
      <c r="KEL18" s="96"/>
      <c r="KEM18" s="96"/>
      <c r="KEN18" s="96"/>
      <c r="KEO18" s="96"/>
      <c r="KEP18" s="96"/>
      <c r="KEQ18" s="96"/>
      <c r="KER18" s="96"/>
      <c r="KES18" s="96"/>
      <c r="KET18" s="96"/>
      <c r="KEU18" s="96"/>
      <c r="KEV18" s="96"/>
      <c r="KEW18" s="96"/>
      <c r="KEX18" s="96"/>
      <c r="KEY18" s="96"/>
      <c r="KEZ18" s="96"/>
      <c r="KFA18" s="96"/>
      <c r="KFB18" s="96"/>
      <c r="KFC18" s="96"/>
      <c r="KFD18" s="96"/>
      <c r="KFE18" s="96"/>
      <c r="KFF18" s="96"/>
      <c r="KFG18" s="96"/>
      <c r="KFH18" s="96"/>
      <c r="KFI18" s="96"/>
      <c r="KFJ18" s="96"/>
      <c r="KFK18" s="96"/>
      <c r="KFL18" s="96"/>
      <c r="KFM18" s="96"/>
      <c r="KFN18" s="96"/>
      <c r="KFO18" s="96"/>
      <c r="KFP18" s="96"/>
      <c r="KFQ18" s="96"/>
      <c r="KFR18" s="96"/>
      <c r="KFS18" s="96"/>
      <c r="KFT18" s="96"/>
      <c r="KFU18" s="96"/>
      <c r="KFV18" s="96"/>
      <c r="KFW18" s="96"/>
      <c r="KFX18" s="96"/>
      <c r="KFY18" s="96"/>
      <c r="KFZ18" s="96"/>
      <c r="KGA18" s="96"/>
      <c r="KGB18" s="96"/>
      <c r="KGC18" s="96"/>
      <c r="KGD18" s="96"/>
      <c r="KGE18" s="96"/>
      <c r="KGF18" s="96"/>
      <c r="KGG18" s="96"/>
      <c r="KGH18" s="96"/>
      <c r="KGI18" s="96"/>
      <c r="KGJ18" s="96"/>
      <c r="KGK18" s="96"/>
      <c r="KGL18" s="96"/>
      <c r="KGM18" s="96"/>
      <c r="KGN18" s="96"/>
      <c r="KGO18" s="96"/>
      <c r="KGP18" s="96"/>
      <c r="KGQ18" s="96"/>
      <c r="KGR18" s="96"/>
      <c r="KGS18" s="96"/>
      <c r="KGT18" s="96"/>
      <c r="KGU18" s="96"/>
      <c r="KGV18" s="96"/>
      <c r="KGW18" s="96"/>
      <c r="KGX18" s="96"/>
      <c r="KGY18" s="96"/>
      <c r="KGZ18" s="96"/>
      <c r="KHA18" s="96"/>
      <c r="KHB18" s="96"/>
      <c r="KHC18" s="96"/>
      <c r="KHD18" s="96"/>
      <c r="KHE18" s="96"/>
      <c r="KHF18" s="96"/>
      <c r="KHG18" s="96"/>
      <c r="KHH18" s="96"/>
      <c r="KHI18" s="96"/>
      <c r="KHJ18" s="96"/>
      <c r="KHK18" s="96"/>
      <c r="KHL18" s="96"/>
      <c r="KHM18" s="96"/>
      <c r="KHN18" s="96"/>
      <c r="KHO18" s="96"/>
      <c r="KHP18" s="96"/>
      <c r="KHQ18" s="96"/>
      <c r="KHR18" s="96"/>
      <c r="KHS18" s="96"/>
      <c r="KHT18" s="96"/>
      <c r="KHU18" s="96"/>
      <c r="KHV18" s="96"/>
      <c r="KHW18" s="96"/>
      <c r="KHX18" s="96"/>
      <c r="KHY18" s="96"/>
      <c r="KHZ18" s="96"/>
      <c r="KIA18" s="96"/>
      <c r="KIB18" s="96"/>
      <c r="KIC18" s="96"/>
      <c r="KID18" s="96"/>
      <c r="KIE18" s="96"/>
      <c r="KIF18" s="96"/>
      <c r="KIG18" s="96"/>
      <c r="KIH18" s="96"/>
      <c r="KII18" s="96"/>
      <c r="KIJ18" s="96"/>
      <c r="KIK18" s="96"/>
      <c r="KIL18" s="96"/>
      <c r="KIM18" s="96"/>
      <c r="KIN18" s="96"/>
      <c r="KIO18" s="96"/>
      <c r="KIP18" s="96"/>
      <c r="KIQ18" s="96"/>
      <c r="KIR18" s="96"/>
      <c r="KIS18" s="96"/>
      <c r="KIT18" s="96"/>
      <c r="KIU18" s="96"/>
      <c r="KIV18" s="96"/>
      <c r="KIW18" s="96"/>
      <c r="KIX18" s="96"/>
      <c r="KIY18" s="96"/>
      <c r="KIZ18" s="96"/>
      <c r="KJA18" s="96"/>
      <c r="KJB18" s="96"/>
      <c r="KJC18" s="96"/>
      <c r="KJD18" s="96"/>
      <c r="KJE18" s="96"/>
      <c r="KJF18" s="96"/>
      <c r="KJG18" s="96"/>
      <c r="KJH18" s="96"/>
      <c r="KJI18" s="96"/>
      <c r="KJJ18" s="96"/>
      <c r="KJK18" s="96"/>
      <c r="KJL18" s="96"/>
      <c r="KJM18" s="96"/>
      <c r="KJN18" s="96"/>
      <c r="KJO18" s="96"/>
      <c r="KJP18" s="96"/>
      <c r="KJQ18" s="96"/>
      <c r="KJR18" s="96"/>
      <c r="KJS18" s="96"/>
      <c r="KJT18" s="96"/>
      <c r="KJU18" s="96"/>
      <c r="KJV18" s="96"/>
      <c r="KJW18" s="96"/>
      <c r="KJX18" s="96"/>
      <c r="KJY18" s="96"/>
      <c r="KJZ18" s="96"/>
      <c r="KKA18" s="96"/>
      <c r="KKB18" s="96"/>
      <c r="KKC18" s="96"/>
      <c r="KKD18" s="96"/>
      <c r="KKE18" s="96"/>
      <c r="KKF18" s="96"/>
      <c r="KKG18" s="96"/>
      <c r="KKH18" s="96"/>
      <c r="KKI18" s="96"/>
      <c r="KKJ18" s="96"/>
      <c r="KKK18" s="96"/>
      <c r="KKL18" s="96"/>
      <c r="KKM18" s="96"/>
      <c r="KKN18" s="96"/>
      <c r="KKO18" s="96"/>
      <c r="KKP18" s="96"/>
      <c r="KKQ18" s="96"/>
      <c r="KKR18" s="96"/>
      <c r="KKS18" s="96"/>
      <c r="KKT18" s="96"/>
      <c r="KKU18" s="96"/>
      <c r="KKV18" s="96"/>
      <c r="KKW18" s="96"/>
      <c r="KKX18" s="96"/>
      <c r="KKY18" s="96"/>
      <c r="KKZ18" s="96"/>
      <c r="KLA18" s="96"/>
      <c r="KLB18" s="96"/>
      <c r="KLC18" s="96"/>
      <c r="KLD18" s="96"/>
      <c r="KLE18" s="96"/>
      <c r="KLF18" s="96"/>
      <c r="KLG18" s="96"/>
      <c r="KLH18" s="96"/>
      <c r="KLI18" s="96"/>
      <c r="KLJ18" s="96"/>
      <c r="KLK18" s="96"/>
      <c r="KLL18" s="96"/>
      <c r="KLM18" s="96"/>
      <c r="KLN18" s="96"/>
      <c r="KLO18" s="96"/>
      <c r="KLP18" s="96"/>
      <c r="KLQ18" s="96"/>
      <c r="KLR18" s="96"/>
      <c r="KLS18" s="96"/>
      <c r="KLT18" s="96"/>
      <c r="KLU18" s="96"/>
      <c r="KLV18" s="96"/>
      <c r="KLW18" s="96"/>
      <c r="KLX18" s="96"/>
      <c r="KLY18" s="96"/>
      <c r="KLZ18" s="96"/>
      <c r="KMA18" s="96"/>
      <c r="KMB18" s="96"/>
      <c r="KMC18" s="96"/>
      <c r="KMD18" s="96"/>
      <c r="KME18" s="96"/>
      <c r="KMF18" s="96"/>
      <c r="KMG18" s="96"/>
      <c r="KMH18" s="96"/>
      <c r="KMI18" s="96"/>
      <c r="KMJ18" s="96"/>
      <c r="KMK18" s="96"/>
      <c r="KML18" s="96"/>
      <c r="KMM18" s="96"/>
      <c r="KMN18" s="96"/>
      <c r="KMO18" s="96"/>
      <c r="KMP18" s="96"/>
      <c r="KMQ18" s="96"/>
      <c r="KMR18" s="96"/>
      <c r="KMS18" s="96"/>
      <c r="KMT18" s="96"/>
      <c r="KMU18" s="96"/>
      <c r="KMV18" s="96"/>
      <c r="KMW18" s="96"/>
      <c r="KMX18" s="96"/>
      <c r="KMY18" s="96"/>
      <c r="KMZ18" s="96"/>
      <c r="KNA18" s="96"/>
      <c r="KNB18" s="96"/>
      <c r="KNC18" s="96"/>
      <c r="KND18" s="96"/>
      <c r="KNE18" s="96"/>
      <c r="KNF18" s="96"/>
      <c r="KNG18" s="96"/>
      <c r="KNH18" s="96"/>
      <c r="KNI18" s="96"/>
      <c r="KNJ18" s="96"/>
      <c r="KNK18" s="96"/>
      <c r="KNL18" s="96"/>
      <c r="KNM18" s="96"/>
      <c r="KNN18" s="96"/>
      <c r="KNO18" s="96"/>
      <c r="KNP18" s="96"/>
      <c r="KNQ18" s="96"/>
      <c r="KNR18" s="96"/>
      <c r="KNS18" s="96"/>
      <c r="KNT18" s="96"/>
      <c r="KNU18" s="96"/>
      <c r="KNV18" s="96"/>
      <c r="KNW18" s="96"/>
      <c r="KNX18" s="96"/>
      <c r="KNY18" s="96"/>
      <c r="KNZ18" s="96"/>
      <c r="KOA18" s="96"/>
      <c r="KOB18" s="96"/>
      <c r="KOC18" s="96"/>
      <c r="KOD18" s="96"/>
      <c r="KOE18" s="96"/>
      <c r="KOF18" s="96"/>
      <c r="KOG18" s="96"/>
      <c r="KOH18" s="96"/>
      <c r="KOI18" s="96"/>
      <c r="KOJ18" s="96"/>
      <c r="KOK18" s="96"/>
      <c r="KOL18" s="96"/>
      <c r="KOM18" s="96"/>
      <c r="KON18" s="96"/>
      <c r="KOO18" s="96"/>
      <c r="KOP18" s="96"/>
      <c r="KOQ18" s="96"/>
      <c r="KOR18" s="96"/>
      <c r="KOS18" s="96"/>
      <c r="KOT18" s="96"/>
      <c r="KOU18" s="96"/>
      <c r="KOV18" s="96"/>
      <c r="KOW18" s="96"/>
      <c r="KOX18" s="96"/>
      <c r="KOY18" s="96"/>
      <c r="KOZ18" s="96"/>
      <c r="KPA18" s="96"/>
      <c r="KPB18" s="96"/>
      <c r="KPC18" s="96"/>
      <c r="KPD18" s="96"/>
      <c r="KPE18" s="96"/>
      <c r="KPF18" s="96"/>
      <c r="KPG18" s="96"/>
      <c r="KPH18" s="96"/>
      <c r="KPI18" s="96"/>
      <c r="KPJ18" s="96"/>
      <c r="KPK18" s="96"/>
      <c r="KPL18" s="96"/>
      <c r="KPM18" s="96"/>
      <c r="KPN18" s="96"/>
      <c r="KPO18" s="96"/>
      <c r="KPP18" s="96"/>
      <c r="KPQ18" s="96"/>
      <c r="KPR18" s="96"/>
      <c r="KPS18" s="96"/>
      <c r="KPT18" s="96"/>
      <c r="KPU18" s="96"/>
      <c r="KPV18" s="96"/>
      <c r="KPW18" s="96"/>
      <c r="KPX18" s="96"/>
      <c r="KPY18" s="96"/>
      <c r="KPZ18" s="96"/>
      <c r="KQA18" s="96"/>
      <c r="KQB18" s="96"/>
      <c r="KQC18" s="96"/>
      <c r="KQD18" s="96"/>
      <c r="KQE18" s="96"/>
      <c r="KQF18" s="96"/>
      <c r="KQG18" s="96"/>
      <c r="KQH18" s="96"/>
      <c r="KQI18" s="96"/>
      <c r="KQJ18" s="96"/>
      <c r="KQK18" s="96"/>
      <c r="KQL18" s="96"/>
      <c r="KQM18" s="96"/>
      <c r="KQN18" s="96"/>
      <c r="KQO18" s="96"/>
      <c r="KQP18" s="96"/>
      <c r="KQQ18" s="96"/>
      <c r="KQR18" s="96"/>
      <c r="KQS18" s="96"/>
      <c r="KQT18" s="96"/>
      <c r="KQU18" s="96"/>
      <c r="KQV18" s="96"/>
      <c r="KQW18" s="96"/>
      <c r="KQX18" s="96"/>
      <c r="KQY18" s="96"/>
      <c r="KQZ18" s="96"/>
      <c r="KRA18" s="96"/>
      <c r="KRB18" s="96"/>
      <c r="KRC18" s="96"/>
      <c r="KRD18" s="96"/>
      <c r="KRE18" s="96"/>
      <c r="KRF18" s="96"/>
      <c r="KRG18" s="96"/>
      <c r="KRH18" s="96"/>
      <c r="KRI18" s="96"/>
      <c r="KRJ18" s="96"/>
      <c r="KRK18" s="96"/>
      <c r="KRL18" s="96"/>
      <c r="KRM18" s="96"/>
      <c r="KRN18" s="96"/>
      <c r="KRO18" s="96"/>
      <c r="KRP18" s="96"/>
      <c r="KRQ18" s="96"/>
      <c r="KRR18" s="96"/>
      <c r="KRS18" s="96"/>
      <c r="KRT18" s="96"/>
      <c r="KRU18" s="96"/>
      <c r="KRV18" s="96"/>
      <c r="KRW18" s="96"/>
      <c r="KRX18" s="96"/>
      <c r="KRY18" s="96"/>
      <c r="KRZ18" s="96"/>
      <c r="KSA18" s="96"/>
      <c r="KSB18" s="96"/>
      <c r="KSC18" s="96"/>
      <c r="KSD18" s="96"/>
      <c r="KSE18" s="96"/>
      <c r="KSF18" s="96"/>
      <c r="KSG18" s="96"/>
      <c r="KSH18" s="96"/>
      <c r="KSI18" s="96"/>
      <c r="KSJ18" s="96"/>
      <c r="KSK18" s="96"/>
      <c r="KSL18" s="96"/>
      <c r="KSM18" s="96"/>
      <c r="KSN18" s="96"/>
      <c r="KSO18" s="96"/>
      <c r="KSP18" s="96"/>
      <c r="KSQ18" s="96"/>
      <c r="KSR18" s="96"/>
      <c r="KSS18" s="96"/>
      <c r="KST18" s="96"/>
      <c r="KSU18" s="96"/>
      <c r="KSV18" s="96"/>
      <c r="KSW18" s="96"/>
      <c r="KSX18" s="96"/>
      <c r="KSY18" s="96"/>
      <c r="KSZ18" s="96"/>
      <c r="KTA18" s="96"/>
      <c r="KTB18" s="96"/>
      <c r="KTC18" s="96"/>
      <c r="KTD18" s="96"/>
      <c r="KTE18" s="96"/>
      <c r="KTF18" s="96"/>
      <c r="KTG18" s="96"/>
      <c r="KTH18" s="96"/>
      <c r="KTI18" s="96"/>
      <c r="KTJ18" s="96"/>
      <c r="KTK18" s="96"/>
      <c r="KTL18" s="96"/>
      <c r="KTM18" s="96"/>
      <c r="KTN18" s="96"/>
      <c r="KTO18" s="96"/>
      <c r="KTP18" s="96"/>
      <c r="KTQ18" s="96"/>
      <c r="KTR18" s="96"/>
      <c r="KTS18" s="96"/>
      <c r="KTT18" s="96"/>
      <c r="KTU18" s="96"/>
      <c r="KTV18" s="96"/>
      <c r="KTW18" s="96"/>
      <c r="KTX18" s="96"/>
      <c r="KTY18" s="96"/>
      <c r="KTZ18" s="96"/>
      <c r="KUA18" s="96"/>
      <c r="KUB18" s="96"/>
      <c r="KUC18" s="96"/>
      <c r="KUD18" s="96"/>
      <c r="KUE18" s="96"/>
      <c r="KUF18" s="96"/>
      <c r="KUG18" s="96"/>
      <c r="KUH18" s="96"/>
      <c r="KUI18" s="96"/>
      <c r="KUJ18" s="96"/>
      <c r="KUK18" s="96"/>
      <c r="KUL18" s="96"/>
      <c r="KUM18" s="96"/>
      <c r="KUN18" s="96"/>
      <c r="KUO18" s="96"/>
      <c r="KUP18" s="96"/>
      <c r="KUQ18" s="96"/>
      <c r="KUR18" s="96"/>
      <c r="KUS18" s="96"/>
      <c r="KUT18" s="96"/>
      <c r="KUU18" s="96"/>
      <c r="KUV18" s="96"/>
      <c r="KUW18" s="96"/>
      <c r="KUX18" s="96"/>
      <c r="KUY18" s="96"/>
      <c r="KUZ18" s="96"/>
      <c r="KVA18" s="96"/>
      <c r="KVB18" s="96"/>
      <c r="KVC18" s="96"/>
      <c r="KVD18" s="96"/>
      <c r="KVE18" s="96"/>
      <c r="KVF18" s="96"/>
      <c r="KVG18" s="96"/>
      <c r="KVH18" s="96"/>
      <c r="KVI18" s="96"/>
      <c r="KVJ18" s="96"/>
      <c r="KVK18" s="96"/>
      <c r="KVL18" s="96"/>
      <c r="KVM18" s="96"/>
      <c r="KVN18" s="96"/>
      <c r="KVO18" s="96"/>
      <c r="KVP18" s="96"/>
      <c r="KVQ18" s="96"/>
      <c r="KVR18" s="96"/>
      <c r="KVS18" s="96"/>
      <c r="KVT18" s="96"/>
      <c r="KVU18" s="96"/>
      <c r="KVV18" s="96"/>
      <c r="KVW18" s="96"/>
      <c r="KVX18" s="96"/>
      <c r="KVY18" s="96"/>
      <c r="KVZ18" s="96"/>
      <c r="KWA18" s="96"/>
      <c r="KWB18" s="96"/>
      <c r="KWC18" s="96"/>
      <c r="KWD18" s="96"/>
      <c r="KWE18" s="96"/>
      <c r="KWF18" s="96"/>
      <c r="KWG18" s="96"/>
      <c r="KWH18" s="96"/>
      <c r="KWI18" s="96"/>
      <c r="KWJ18" s="96"/>
      <c r="KWK18" s="96"/>
      <c r="KWL18" s="96"/>
      <c r="KWM18" s="96"/>
      <c r="KWN18" s="96"/>
      <c r="KWO18" s="96"/>
      <c r="KWP18" s="96"/>
      <c r="KWQ18" s="96"/>
      <c r="KWR18" s="96"/>
      <c r="KWS18" s="96"/>
      <c r="KWT18" s="96"/>
      <c r="KWU18" s="96"/>
      <c r="KWV18" s="96"/>
      <c r="KWW18" s="96"/>
      <c r="KWX18" s="96"/>
      <c r="KWY18" s="96"/>
      <c r="KWZ18" s="96"/>
      <c r="KXA18" s="96"/>
      <c r="KXB18" s="96"/>
      <c r="KXC18" s="96"/>
      <c r="KXD18" s="96"/>
      <c r="KXE18" s="96"/>
      <c r="KXF18" s="96"/>
      <c r="KXG18" s="96"/>
      <c r="KXH18" s="96"/>
      <c r="KXI18" s="96"/>
      <c r="KXJ18" s="96"/>
      <c r="KXK18" s="96"/>
      <c r="KXL18" s="96"/>
      <c r="KXM18" s="96"/>
      <c r="KXN18" s="96"/>
      <c r="KXO18" s="96"/>
      <c r="KXP18" s="96"/>
      <c r="KXQ18" s="96"/>
      <c r="KXR18" s="96"/>
      <c r="KXS18" s="96"/>
      <c r="KXT18" s="96"/>
      <c r="KXU18" s="96"/>
      <c r="KXV18" s="96"/>
      <c r="KXW18" s="96"/>
      <c r="KXX18" s="96"/>
      <c r="KXY18" s="96"/>
      <c r="KXZ18" s="96"/>
      <c r="KYA18" s="96"/>
      <c r="KYB18" s="96"/>
      <c r="KYC18" s="96"/>
      <c r="KYD18" s="96"/>
      <c r="KYE18" s="96"/>
      <c r="KYF18" s="96"/>
      <c r="KYG18" s="96"/>
      <c r="KYH18" s="96"/>
      <c r="KYI18" s="96"/>
      <c r="KYJ18" s="96"/>
      <c r="KYK18" s="96"/>
      <c r="KYL18" s="96"/>
      <c r="KYM18" s="96"/>
      <c r="KYN18" s="96"/>
      <c r="KYO18" s="96"/>
      <c r="KYP18" s="96"/>
      <c r="KYQ18" s="96"/>
      <c r="KYR18" s="96"/>
      <c r="KYS18" s="96"/>
      <c r="KYT18" s="96"/>
      <c r="KYU18" s="96"/>
      <c r="KYV18" s="96"/>
      <c r="KYW18" s="96"/>
      <c r="KYX18" s="96"/>
      <c r="KYY18" s="96"/>
      <c r="KYZ18" s="96"/>
      <c r="KZA18" s="96"/>
      <c r="KZB18" s="96"/>
      <c r="KZC18" s="96"/>
      <c r="KZD18" s="96"/>
      <c r="KZE18" s="96"/>
      <c r="KZF18" s="96"/>
      <c r="KZG18" s="96"/>
      <c r="KZH18" s="96"/>
      <c r="KZI18" s="96"/>
      <c r="KZJ18" s="96"/>
      <c r="KZK18" s="96"/>
      <c r="KZL18" s="96"/>
      <c r="KZM18" s="96"/>
      <c r="KZN18" s="96"/>
      <c r="KZO18" s="96"/>
      <c r="KZP18" s="96"/>
      <c r="KZQ18" s="96"/>
      <c r="KZR18" s="96"/>
      <c r="KZS18" s="96"/>
      <c r="KZT18" s="96"/>
      <c r="KZU18" s="96"/>
      <c r="KZV18" s="96"/>
      <c r="KZW18" s="96"/>
      <c r="KZX18" s="96"/>
      <c r="KZY18" s="96"/>
      <c r="KZZ18" s="96"/>
      <c r="LAA18" s="96"/>
      <c r="LAB18" s="96"/>
      <c r="LAC18" s="96"/>
      <c r="LAD18" s="96"/>
      <c r="LAE18" s="96"/>
      <c r="LAF18" s="96"/>
      <c r="LAG18" s="96"/>
      <c r="LAH18" s="96"/>
      <c r="LAI18" s="96"/>
      <c r="LAJ18" s="96"/>
      <c r="LAK18" s="96"/>
      <c r="LAL18" s="96"/>
      <c r="LAM18" s="96"/>
      <c r="LAN18" s="96"/>
      <c r="LAO18" s="96"/>
      <c r="LAP18" s="96"/>
      <c r="LAQ18" s="96"/>
      <c r="LAR18" s="96"/>
      <c r="LAS18" s="96"/>
      <c r="LAT18" s="96"/>
      <c r="LAU18" s="96"/>
      <c r="LAV18" s="96"/>
      <c r="LAW18" s="96"/>
      <c r="LAX18" s="96"/>
      <c r="LAY18" s="96"/>
      <c r="LAZ18" s="96"/>
      <c r="LBA18" s="96"/>
      <c r="LBB18" s="96"/>
      <c r="LBC18" s="96"/>
      <c r="LBD18" s="96"/>
      <c r="LBE18" s="96"/>
      <c r="LBF18" s="96"/>
      <c r="LBG18" s="96"/>
      <c r="LBH18" s="96"/>
      <c r="LBI18" s="96"/>
      <c r="LBJ18" s="96"/>
      <c r="LBK18" s="96"/>
      <c r="LBL18" s="96"/>
      <c r="LBM18" s="96"/>
      <c r="LBN18" s="96"/>
      <c r="LBO18" s="96"/>
      <c r="LBP18" s="96"/>
      <c r="LBQ18" s="96"/>
      <c r="LBR18" s="96"/>
      <c r="LBS18" s="96"/>
      <c r="LBT18" s="96"/>
      <c r="LBU18" s="96"/>
      <c r="LBV18" s="96"/>
      <c r="LBW18" s="96"/>
      <c r="LBX18" s="96"/>
      <c r="LBY18" s="96"/>
      <c r="LBZ18" s="96"/>
      <c r="LCA18" s="96"/>
      <c r="LCB18" s="96"/>
      <c r="LCC18" s="96"/>
      <c r="LCD18" s="96"/>
      <c r="LCE18" s="96"/>
      <c r="LCF18" s="96"/>
      <c r="LCG18" s="96"/>
      <c r="LCH18" s="96"/>
      <c r="LCI18" s="96"/>
      <c r="LCJ18" s="96"/>
      <c r="LCK18" s="96"/>
      <c r="LCL18" s="96"/>
      <c r="LCM18" s="96"/>
      <c r="LCN18" s="96"/>
      <c r="LCO18" s="96"/>
      <c r="LCP18" s="96"/>
      <c r="LCQ18" s="96"/>
      <c r="LCR18" s="96"/>
      <c r="LCS18" s="96"/>
      <c r="LCT18" s="96"/>
      <c r="LCU18" s="96"/>
      <c r="LCV18" s="96"/>
      <c r="LCW18" s="96"/>
      <c r="LCX18" s="96"/>
      <c r="LCY18" s="96"/>
      <c r="LCZ18" s="96"/>
      <c r="LDA18" s="96"/>
      <c r="LDB18" s="96"/>
      <c r="LDC18" s="96"/>
      <c r="LDD18" s="96"/>
      <c r="LDE18" s="96"/>
      <c r="LDF18" s="96"/>
      <c r="LDG18" s="96"/>
      <c r="LDH18" s="96"/>
      <c r="LDI18" s="96"/>
      <c r="LDJ18" s="96"/>
      <c r="LDK18" s="96"/>
      <c r="LDL18" s="96"/>
      <c r="LDM18" s="96"/>
      <c r="LDN18" s="96"/>
      <c r="LDO18" s="96"/>
      <c r="LDP18" s="96"/>
      <c r="LDQ18" s="96"/>
      <c r="LDR18" s="96"/>
      <c r="LDS18" s="96"/>
      <c r="LDT18" s="96"/>
      <c r="LDU18" s="96"/>
      <c r="LDV18" s="96"/>
      <c r="LDW18" s="96"/>
      <c r="LDX18" s="96"/>
      <c r="LDY18" s="96"/>
      <c r="LDZ18" s="96"/>
      <c r="LEA18" s="96"/>
      <c r="LEB18" s="96"/>
      <c r="LEC18" s="96"/>
      <c r="LED18" s="96"/>
      <c r="LEE18" s="96"/>
      <c r="LEF18" s="96"/>
      <c r="LEG18" s="96"/>
      <c r="LEH18" s="96"/>
      <c r="LEI18" s="96"/>
      <c r="LEJ18" s="96"/>
      <c r="LEK18" s="96"/>
      <c r="LEL18" s="96"/>
      <c r="LEM18" s="96"/>
      <c r="LEN18" s="96"/>
      <c r="LEO18" s="96"/>
      <c r="LEP18" s="96"/>
      <c r="LEQ18" s="96"/>
      <c r="LER18" s="96"/>
      <c r="LES18" s="96"/>
      <c r="LET18" s="96"/>
      <c r="LEU18" s="96"/>
      <c r="LEV18" s="96"/>
      <c r="LEW18" s="96"/>
      <c r="LEX18" s="96"/>
      <c r="LEY18" s="96"/>
      <c r="LEZ18" s="96"/>
      <c r="LFA18" s="96"/>
      <c r="LFB18" s="96"/>
      <c r="LFC18" s="96"/>
      <c r="LFD18" s="96"/>
      <c r="LFE18" s="96"/>
      <c r="LFF18" s="96"/>
      <c r="LFG18" s="96"/>
      <c r="LFH18" s="96"/>
      <c r="LFI18" s="96"/>
      <c r="LFJ18" s="96"/>
      <c r="LFK18" s="96"/>
      <c r="LFL18" s="96"/>
      <c r="LFM18" s="96"/>
      <c r="LFN18" s="96"/>
      <c r="LFO18" s="96"/>
      <c r="LFP18" s="96"/>
      <c r="LFQ18" s="96"/>
      <c r="LFR18" s="96"/>
      <c r="LFS18" s="96"/>
      <c r="LFT18" s="96"/>
      <c r="LFU18" s="96"/>
      <c r="LFV18" s="96"/>
      <c r="LFW18" s="96"/>
      <c r="LFX18" s="96"/>
      <c r="LFY18" s="96"/>
      <c r="LFZ18" s="96"/>
      <c r="LGA18" s="96"/>
      <c r="LGB18" s="96"/>
      <c r="LGC18" s="96"/>
      <c r="LGD18" s="96"/>
      <c r="LGE18" s="96"/>
      <c r="LGF18" s="96"/>
      <c r="LGG18" s="96"/>
      <c r="LGH18" s="96"/>
      <c r="LGI18" s="96"/>
      <c r="LGJ18" s="96"/>
      <c r="LGK18" s="96"/>
      <c r="LGL18" s="96"/>
      <c r="LGM18" s="96"/>
      <c r="LGN18" s="96"/>
      <c r="LGO18" s="96"/>
      <c r="LGP18" s="96"/>
      <c r="LGQ18" s="96"/>
      <c r="LGR18" s="96"/>
      <c r="LGS18" s="96"/>
      <c r="LGT18" s="96"/>
      <c r="LGU18" s="96"/>
      <c r="LGV18" s="96"/>
      <c r="LGW18" s="96"/>
      <c r="LGX18" s="96"/>
      <c r="LGY18" s="96"/>
      <c r="LGZ18" s="96"/>
      <c r="LHA18" s="96"/>
      <c r="LHB18" s="96"/>
      <c r="LHC18" s="96"/>
      <c r="LHD18" s="96"/>
      <c r="LHE18" s="96"/>
      <c r="LHF18" s="96"/>
      <c r="LHG18" s="96"/>
      <c r="LHH18" s="96"/>
      <c r="LHI18" s="96"/>
      <c r="LHJ18" s="96"/>
      <c r="LHK18" s="96"/>
      <c r="LHL18" s="96"/>
      <c r="LHM18" s="96"/>
      <c r="LHN18" s="96"/>
      <c r="LHO18" s="96"/>
      <c r="LHP18" s="96"/>
      <c r="LHQ18" s="96"/>
      <c r="LHR18" s="96"/>
      <c r="LHS18" s="96"/>
      <c r="LHT18" s="96"/>
      <c r="LHU18" s="96"/>
      <c r="LHV18" s="96"/>
      <c r="LHW18" s="96"/>
      <c r="LHX18" s="96"/>
      <c r="LHY18" s="96"/>
      <c r="LHZ18" s="96"/>
      <c r="LIA18" s="96"/>
      <c r="LIB18" s="96"/>
      <c r="LIC18" s="96"/>
      <c r="LID18" s="96"/>
      <c r="LIE18" s="96"/>
      <c r="LIF18" s="96"/>
      <c r="LIG18" s="96"/>
      <c r="LIH18" s="96"/>
      <c r="LII18" s="96"/>
      <c r="LIJ18" s="96"/>
      <c r="LIK18" s="96"/>
      <c r="LIL18" s="96"/>
      <c r="LIM18" s="96"/>
      <c r="LIN18" s="96"/>
      <c r="LIO18" s="96"/>
      <c r="LIP18" s="96"/>
      <c r="LIQ18" s="96"/>
      <c r="LIR18" s="96"/>
      <c r="LIS18" s="96"/>
      <c r="LIT18" s="96"/>
      <c r="LIU18" s="96"/>
      <c r="LIV18" s="96"/>
      <c r="LIW18" s="96"/>
      <c r="LIX18" s="96"/>
      <c r="LIY18" s="96"/>
      <c r="LIZ18" s="96"/>
      <c r="LJA18" s="96"/>
      <c r="LJB18" s="96"/>
      <c r="LJC18" s="96"/>
      <c r="LJD18" s="96"/>
      <c r="LJE18" s="96"/>
      <c r="LJF18" s="96"/>
      <c r="LJG18" s="96"/>
      <c r="LJH18" s="96"/>
      <c r="LJI18" s="96"/>
      <c r="LJJ18" s="96"/>
      <c r="LJK18" s="96"/>
      <c r="LJL18" s="96"/>
      <c r="LJM18" s="96"/>
      <c r="LJN18" s="96"/>
      <c r="LJO18" s="96"/>
      <c r="LJP18" s="96"/>
      <c r="LJQ18" s="96"/>
      <c r="LJR18" s="96"/>
      <c r="LJS18" s="96"/>
      <c r="LJT18" s="96"/>
      <c r="LJU18" s="96"/>
      <c r="LJV18" s="96"/>
      <c r="LJW18" s="96"/>
      <c r="LJX18" s="96"/>
      <c r="LJY18" s="96"/>
      <c r="LJZ18" s="96"/>
      <c r="LKA18" s="96"/>
      <c r="LKB18" s="96"/>
      <c r="LKC18" s="96"/>
      <c r="LKD18" s="96"/>
      <c r="LKE18" s="96"/>
      <c r="LKF18" s="96"/>
      <c r="LKG18" s="96"/>
      <c r="LKH18" s="96"/>
      <c r="LKI18" s="96"/>
      <c r="LKJ18" s="96"/>
      <c r="LKK18" s="96"/>
      <c r="LKL18" s="96"/>
      <c r="LKM18" s="96"/>
      <c r="LKN18" s="96"/>
      <c r="LKO18" s="96"/>
      <c r="LKP18" s="96"/>
      <c r="LKQ18" s="96"/>
      <c r="LKR18" s="96"/>
      <c r="LKS18" s="96"/>
      <c r="LKT18" s="96"/>
      <c r="LKU18" s="96"/>
      <c r="LKV18" s="96"/>
      <c r="LKW18" s="96"/>
      <c r="LKX18" s="96"/>
      <c r="LKY18" s="96"/>
      <c r="LKZ18" s="96"/>
      <c r="LLA18" s="96"/>
      <c r="LLB18" s="96"/>
      <c r="LLC18" s="96"/>
      <c r="LLD18" s="96"/>
      <c r="LLE18" s="96"/>
      <c r="LLF18" s="96"/>
      <c r="LLG18" s="96"/>
      <c r="LLH18" s="96"/>
      <c r="LLI18" s="96"/>
      <c r="LLJ18" s="96"/>
      <c r="LLK18" s="96"/>
      <c r="LLL18" s="96"/>
      <c r="LLM18" s="96"/>
      <c r="LLN18" s="96"/>
      <c r="LLO18" s="96"/>
      <c r="LLP18" s="96"/>
      <c r="LLQ18" s="96"/>
      <c r="LLR18" s="96"/>
      <c r="LLS18" s="96"/>
      <c r="LLT18" s="96"/>
      <c r="LLU18" s="96"/>
      <c r="LLV18" s="96"/>
      <c r="LLW18" s="96"/>
      <c r="LLX18" s="96"/>
      <c r="LLY18" s="96"/>
      <c r="LLZ18" s="96"/>
      <c r="LMA18" s="96"/>
      <c r="LMB18" s="96"/>
      <c r="LMC18" s="96"/>
      <c r="LMD18" s="96"/>
      <c r="LME18" s="96"/>
      <c r="LMF18" s="96"/>
      <c r="LMG18" s="96"/>
      <c r="LMH18" s="96"/>
      <c r="LMI18" s="96"/>
      <c r="LMJ18" s="96"/>
      <c r="LMK18" s="96"/>
      <c r="LML18" s="96"/>
      <c r="LMM18" s="96"/>
      <c r="LMN18" s="96"/>
      <c r="LMO18" s="96"/>
      <c r="LMP18" s="96"/>
      <c r="LMQ18" s="96"/>
      <c r="LMR18" s="96"/>
      <c r="LMS18" s="96"/>
      <c r="LMT18" s="96"/>
      <c r="LMU18" s="96"/>
      <c r="LMV18" s="96"/>
      <c r="LMW18" s="96"/>
      <c r="LMX18" s="96"/>
      <c r="LMY18" s="96"/>
      <c r="LMZ18" s="96"/>
      <c r="LNA18" s="96"/>
      <c r="LNB18" s="96"/>
      <c r="LNC18" s="96"/>
      <c r="LND18" s="96"/>
      <c r="LNE18" s="96"/>
      <c r="LNF18" s="96"/>
      <c r="LNG18" s="96"/>
      <c r="LNH18" s="96"/>
      <c r="LNI18" s="96"/>
      <c r="LNJ18" s="96"/>
      <c r="LNK18" s="96"/>
      <c r="LNL18" s="96"/>
      <c r="LNM18" s="96"/>
      <c r="LNN18" s="96"/>
      <c r="LNO18" s="96"/>
      <c r="LNP18" s="96"/>
      <c r="LNQ18" s="96"/>
      <c r="LNR18" s="96"/>
      <c r="LNS18" s="96"/>
      <c r="LNT18" s="96"/>
      <c r="LNU18" s="96"/>
      <c r="LNV18" s="96"/>
      <c r="LNW18" s="96"/>
      <c r="LNX18" s="96"/>
      <c r="LNY18" s="96"/>
      <c r="LNZ18" s="96"/>
      <c r="LOA18" s="96"/>
      <c r="LOB18" s="96"/>
      <c r="LOC18" s="96"/>
      <c r="LOD18" s="96"/>
      <c r="LOE18" s="96"/>
      <c r="LOF18" s="96"/>
      <c r="LOG18" s="96"/>
      <c r="LOH18" s="96"/>
      <c r="LOI18" s="96"/>
      <c r="LOJ18" s="96"/>
      <c r="LOK18" s="96"/>
      <c r="LOL18" s="96"/>
      <c r="LOM18" s="96"/>
      <c r="LON18" s="96"/>
      <c r="LOO18" s="96"/>
      <c r="LOP18" s="96"/>
      <c r="LOQ18" s="96"/>
      <c r="LOR18" s="96"/>
      <c r="LOS18" s="96"/>
      <c r="LOT18" s="96"/>
      <c r="LOU18" s="96"/>
      <c r="LOV18" s="96"/>
      <c r="LOW18" s="96"/>
      <c r="LOX18" s="96"/>
      <c r="LOY18" s="96"/>
      <c r="LOZ18" s="96"/>
      <c r="LPA18" s="96"/>
      <c r="LPB18" s="96"/>
      <c r="LPC18" s="96"/>
      <c r="LPD18" s="96"/>
      <c r="LPE18" s="96"/>
      <c r="LPF18" s="96"/>
      <c r="LPG18" s="96"/>
      <c r="LPH18" s="96"/>
      <c r="LPI18" s="96"/>
      <c r="LPJ18" s="96"/>
      <c r="LPK18" s="96"/>
      <c r="LPL18" s="96"/>
      <c r="LPM18" s="96"/>
      <c r="LPN18" s="96"/>
      <c r="LPO18" s="96"/>
      <c r="LPP18" s="96"/>
      <c r="LPQ18" s="96"/>
      <c r="LPR18" s="96"/>
      <c r="LPS18" s="96"/>
      <c r="LPT18" s="96"/>
      <c r="LPU18" s="96"/>
      <c r="LPV18" s="96"/>
      <c r="LPW18" s="96"/>
      <c r="LPX18" s="96"/>
      <c r="LPY18" s="96"/>
      <c r="LPZ18" s="96"/>
      <c r="LQA18" s="96"/>
      <c r="LQB18" s="96"/>
      <c r="LQC18" s="96"/>
      <c r="LQD18" s="96"/>
      <c r="LQE18" s="96"/>
      <c r="LQF18" s="96"/>
      <c r="LQG18" s="96"/>
      <c r="LQH18" s="96"/>
      <c r="LQI18" s="96"/>
      <c r="LQJ18" s="96"/>
      <c r="LQK18" s="96"/>
      <c r="LQL18" s="96"/>
      <c r="LQM18" s="96"/>
      <c r="LQN18" s="96"/>
      <c r="LQO18" s="96"/>
      <c r="LQP18" s="96"/>
      <c r="LQQ18" s="96"/>
      <c r="LQR18" s="96"/>
      <c r="LQS18" s="96"/>
      <c r="LQT18" s="96"/>
      <c r="LQU18" s="96"/>
      <c r="LQV18" s="96"/>
      <c r="LQW18" s="96"/>
      <c r="LQX18" s="96"/>
      <c r="LQY18" s="96"/>
      <c r="LQZ18" s="96"/>
      <c r="LRA18" s="96"/>
      <c r="LRB18" s="96"/>
      <c r="LRC18" s="96"/>
      <c r="LRD18" s="96"/>
      <c r="LRE18" s="96"/>
      <c r="LRF18" s="96"/>
      <c r="LRG18" s="96"/>
      <c r="LRH18" s="96"/>
      <c r="LRI18" s="96"/>
      <c r="LRJ18" s="96"/>
      <c r="LRK18" s="96"/>
      <c r="LRL18" s="96"/>
      <c r="LRM18" s="96"/>
      <c r="LRN18" s="96"/>
      <c r="LRO18" s="96"/>
      <c r="LRP18" s="96"/>
      <c r="LRQ18" s="96"/>
      <c r="LRR18" s="96"/>
      <c r="LRS18" s="96"/>
      <c r="LRT18" s="96"/>
      <c r="LRU18" s="96"/>
      <c r="LRV18" s="96"/>
      <c r="LRW18" s="96"/>
      <c r="LRX18" s="96"/>
      <c r="LRY18" s="96"/>
      <c r="LRZ18" s="96"/>
      <c r="LSA18" s="96"/>
      <c r="LSB18" s="96"/>
      <c r="LSC18" s="96"/>
      <c r="LSD18" s="96"/>
      <c r="LSE18" s="96"/>
      <c r="LSF18" s="96"/>
      <c r="LSG18" s="96"/>
      <c r="LSH18" s="96"/>
      <c r="LSI18" s="96"/>
      <c r="LSJ18" s="96"/>
      <c r="LSK18" s="96"/>
      <c r="LSL18" s="96"/>
      <c r="LSM18" s="96"/>
      <c r="LSN18" s="96"/>
      <c r="LSO18" s="96"/>
      <c r="LSP18" s="96"/>
      <c r="LSQ18" s="96"/>
      <c r="LSR18" s="96"/>
      <c r="LSS18" s="96"/>
      <c r="LST18" s="96"/>
      <c r="LSU18" s="96"/>
      <c r="LSV18" s="96"/>
      <c r="LSW18" s="96"/>
      <c r="LSX18" s="96"/>
      <c r="LSY18" s="96"/>
      <c r="LSZ18" s="96"/>
      <c r="LTA18" s="96"/>
      <c r="LTB18" s="96"/>
      <c r="LTC18" s="96"/>
      <c r="LTD18" s="96"/>
      <c r="LTE18" s="96"/>
      <c r="LTF18" s="96"/>
      <c r="LTG18" s="96"/>
      <c r="LTH18" s="96"/>
      <c r="LTI18" s="96"/>
      <c r="LTJ18" s="96"/>
      <c r="LTK18" s="96"/>
      <c r="LTL18" s="96"/>
      <c r="LTM18" s="96"/>
      <c r="LTN18" s="96"/>
      <c r="LTO18" s="96"/>
      <c r="LTP18" s="96"/>
      <c r="LTQ18" s="96"/>
      <c r="LTR18" s="96"/>
      <c r="LTS18" s="96"/>
      <c r="LTT18" s="96"/>
      <c r="LTU18" s="96"/>
      <c r="LTV18" s="96"/>
      <c r="LTW18" s="96"/>
      <c r="LTX18" s="96"/>
      <c r="LTY18" s="96"/>
      <c r="LTZ18" s="96"/>
      <c r="LUA18" s="96"/>
      <c r="LUB18" s="96"/>
      <c r="LUC18" s="96"/>
      <c r="LUD18" s="96"/>
      <c r="LUE18" s="96"/>
      <c r="LUF18" s="96"/>
      <c r="LUG18" s="96"/>
      <c r="LUH18" s="96"/>
      <c r="LUI18" s="96"/>
      <c r="LUJ18" s="96"/>
      <c r="LUK18" s="96"/>
      <c r="LUL18" s="96"/>
      <c r="LUM18" s="96"/>
      <c r="LUN18" s="96"/>
      <c r="LUO18" s="96"/>
      <c r="LUP18" s="96"/>
      <c r="LUQ18" s="96"/>
      <c r="LUR18" s="96"/>
      <c r="LUS18" s="96"/>
      <c r="LUT18" s="96"/>
      <c r="LUU18" s="96"/>
      <c r="LUV18" s="96"/>
      <c r="LUW18" s="96"/>
      <c r="LUX18" s="96"/>
      <c r="LUY18" s="96"/>
      <c r="LUZ18" s="96"/>
      <c r="LVA18" s="96"/>
      <c r="LVB18" s="96"/>
      <c r="LVC18" s="96"/>
      <c r="LVD18" s="96"/>
      <c r="LVE18" s="96"/>
      <c r="LVF18" s="96"/>
      <c r="LVG18" s="96"/>
      <c r="LVH18" s="96"/>
      <c r="LVI18" s="96"/>
      <c r="LVJ18" s="96"/>
      <c r="LVK18" s="96"/>
      <c r="LVL18" s="96"/>
      <c r="LVM18" s="96"/>
      <c r="LVN18" s="96"/>
      <c r="LVO18" s="96"/>
      <c r="LVP18" s="96"/>
      <c r="LVQ18" s="96"/>
      <c r="LVR18" s="96"/>
      <c r="LVS18" s="96"/>
      <c r="LVT18" s="96"/>
      <c r="LVU18" s="96"/>
      <c r="LVV18" s="96"/>
      <c r="LVW18" s="96"/>
      <c r="LVX18" s="96"/>
      <c r="LVY18" s="96"/>
      <c r="LVZ18" s="96"/>
      <c r="LWA18" s="96"/>
      <c r="LWB18" s="96"/>
      <c r="LWC18" s="96"/>
      <c r="LWD18" s="96"/>
      <c r="LWE18" s="96"/>
      <c r="LWF18" s="96"/>
      <c r="LWG18" s="96"/>
      <c r="LWH18" s="96"/>
      <c r="LWI18" s="96"/>
      <c r="LWJ18" s="96"/>
      <c r="LWK18" s="96"/>
      <c r="LWL18" s="96"/>
      <c r="LWM18" s="96"/>
      <c r="LWN18" s="96"/>
      <c r="LWO18" s="96"/>
      <c r="LWP18" s="96"/>
      <c r="LWQ18" s="96"/>
      <c r="LWR18" s="96"/>
      <c r="LWS18" s="96"/>
      <c r="LWT18" s="96"/>
      <c r="LWU18" s="96"/>
      <c r="LWV18" s="96"/>
      <c r="LWW18" s="96"/>
      <c r="LWX18" s="96"/>
      <c r="LWY18" s="96"/>
      <c r="LWZ18" s="96"/>
      <c r="LXA18" s="96"/>
      <c r="LXB18" s="96"/>
      <c r="LXC18" s="96"/>
      <c r="LXD18" s="96"/>
      <c r="LXE18" s="96"/>
      <c r="LXF18" s="96"/>
      <c r="LXG18" s="96"/>
      <c r="LXH18" s="96"/>
      <c r="LXI18" s="96"/>
      <c r="LXJ18" s="96"/>
      <c r="LXK18" s="96"/>
      <c r="LXL18" s="96"/>
      <c r="LXM18" s="96"/>
      <c r="LXN18" s="96"/>
      <c r="LXO18" s="96"/>
      <c r="LXP18" s="96"/>
      <c r="LXQ18" s="96"/>
      <c r="LXR18" s="96"/>
      <c r="LXS18" s="96"/>
      <c r="LXT18" s="96"/>
      <c r="LXU18" s="96"/>
      <c r="LXV18" s="96"/>
      <c r="LXW18" s="96"/>
      <c r="LXX18" s="96"/>
      <c r="LXY18" s="96"/>
      <c r="LXZ18" s="96"/>
      <c r="LYA18" s="96"/>
      <c r="LYB18" s="96"/>
      <c r="LYC18" s="96"/>
      <c r="LYD18" s="96"/>
      <c r="LYE18" s="96"/>
      <c r="LYF18" s="96"/>
      <c r="LYG18" s="96"/>
      <c r="LYH18" s="96"/>
      <c r="LYI18" s="96"/>
      <c r="LYJ18" s="96"/>
      <c r="LYK18" s="96"/>
      <c r="LYL18" s="96"/>
      <c r="LYM18" s="96"/>
      <c r="LYN18" s="96"/>
      <c r="LYO18" s="96"/>
      <c r="LYP18" s="96"/>
      <c r="LYQ18" s="96"/>
      <c r="LYR18" s="96"/>
      <c r="LYS18" s="96"/>
      <c r="LYT18" s="96"/>
      <c r="LYU18" s="96"/>
      <c r="LYV18" s="96"/>
      <c r="LYW18" s="96"/>
      <c r="LYX18" s="96"/>
      <c r="LYY18" s="96"/>
      <c r="LYZ18" s="96"/>
      <c r="LZA18" s="96"/>
      <c r="LZB18" s="96"/>
      <c r="LZC18" s="96"/>
      <c r="LZD18" s="96"/>
      <c r="LZE18" s="96"/>
      <c r="LZF18" s="96"/>
      <c r="LZG18" s="96"/>
      <c r="LZH18" s="96"/>
      <c r="LZI18" s="96"/>
      <c r="LZJ18" s="96"/>
      <c r="LZK18" s="96"/>
      <c r="LZL18" s="96"/>
      <c r="LZM18" s="96"/>
      <c r="LZN18" s="96"/>
      <c r="LZO18" s="96"/>
      <c r="LZP18" s="96"/>
      <c r="LZQ18" s="96"/>
      <c r="LZR18" s="96"/>
      <c r="LZS18" s="96"/>
      <c r="LZT18" s="96"/>
      <c r="LZU18" s="96"/>
      <c r="LZV18" s="96"/>
      <c r="LZW18" s="96"/>
      <c r="LZX18" s="96"/>
      <c r="LZY18" s="96"/>
      <c r="LZZ18" s="96"/>
      <c r="MAA18" s="96"/>
      <c r="MAB18" s="96"/>
      <c r="MAC18" s="96"/>
      <c r="MAD18" s="96"/>
      <c r="MAE18" s="96"/>
      <c r="MAF18" s="96"/>
      <c r="MAG18" s="96"/>
      <c r="MAH18" s="96"/>
      <c r="MAI18" s="96"/>
      <c r="MAJ18" s="96"/>
      <c r="MAK18" s="96"/>
      <c r="MAL18" s="96"/>
      <c r="MAM18" s="96"/>
      <c r="MAN18" s="96"/>
      <c r="MAO18" s="96"/>
      <c r="MAP18" s="96"/>
      <c r="MAQ18" s="96"/>
      <c r="MAR18" s="96"/>
      <c r="MAS18" s="96"/>
      <c r="MAT18" s="96"/>
      <c r="MAU18" s="96"/>
      <c r="MAV18" s="96"/>
      <c r="MAW18" s="96"/>
      <c r="MAX18" s="96"/>
      <c r="MAY18" s="96"/>
      <c r="MAZ18" s="96"/>
      <c r="MBA18" s="96"/>
      <c r="MBB18" s="96"/>
      <c r="MBC18" s="96"/>
      <c r="MBD18" s="96"/>
      <c r="MBE18" s="96"/>
      <c r="MBF18" s="96"/>
      <c r="MBG18" s="96"/>
      <c r="MBH18" s="96"/>
      <c r="MBI18" s="96"/>
      <c r="MBJ18" s="96"/>
      <c r="MBK18" s="96"/>
      <c r="MBL18" s="96"/>
      <c r="MBM18" s="96"/>
      <c r="MBN18" s="96"/>
      <c r="MBO18" s="96"/>
      <c r="MBP18" s="96"/>
      <c r="MBQ18" s="96"/>
      <c r="MBR18" s="96"/>
      <c r="MBS18" s="96"/>
      <c r="MBT18" s="96"/>
      <c r="MBU18" s="96"/>
      <c r="MBV18" s="96"/>
      <c r="MBW18" s="96"/>
      <c r="MBX18" s="96"/>
      <c r="MBY18" s="96"/>
      <c r="MBZ18" s="96"/>
      <c r="MCA18" s="96"/>
      <c r="MCB18" s="96"/>
      <c r="MCC18" s="96"/>
      <c r="MCD18" s="96"/>
      <c r="MCE18" s="96"/>
      <c r="MCF18" s="96"/>
      <c r="MCG18" s="96"/>
      <c r="MCH18" s="96"/>
      <c r="MCI18" s="96"/>
      <c r="MCJ18" s="96"/>
      <c r="MCK18" s="96"/>
      <c r="MCL18" s="96"/>
      <c r="MCM18" s="96"/>
      <c r="MCN18" s="96"/>
      <c r="MCO18" s="96"/>
      <c r="MCP18" s="96"/>
      <c r="MCQ18" s="96"/>
      <c r="MCR18" s="96"/>
      <c r="MCS18" s="96"/>
      <c r="MCT18" s="96"/>
      <c r="MCU18" s="96"/>
      <c r="MCV18" s="96"/>
      <c r="MCW18" s="96"/>
      <c r="MCX18" s="96"/>
      <c r="MCY18" s="96"/>
      <c r="MCZ18" s="96"/>
      <c r="MDA18" s="96"/>
      <c r="MDB18" s="96"/>
      <c r="MDC18" s="96"/>
      <c r="MDD18" s="96"/>
      <c r="MDE18" s="96"/>
      <c r="MDF18" s="96"/>
      <c r="MDG18" s="96"/>
      <c r="MDH18" s="96"/>
      <c r="MDI18" s="96"/>
      <c r="MDJ18" s="96"/>
      <c r="MDK18" s="96"/>
      <c r="MDL18" s="96"/>
      <c r="MDM18" s="96"/>
      <c r="MDN18" s="96"/>
      <c r="MDO18" s="96"/>
      <c r="MDP18" s="96"/>
      <c r="MDQ18" s="96"/>
      <c r="MDR18" s="96"/>
      <c r="MDS18" s="96"/>
      <c r="MDT18" s="96"/>
      <c r="MDU18" s="96"/>
      <c r="MDV18" s="96"/>
      <c r="MDW18" s="96"/>
      <c r="MDX18" s="96"/>
      <c r="MDY18" s="96"/>
      <c r="MDZ18" s="96"/>
      <c r="MEA18" s="96"/>
      <c r="MEB18" s="96"/>
      <c r="MEC18" s="96"/>
      <c r="MED18" s="96"/>
      <c r="MEE18" s="96"/>
      <c r="MEF18" s="96"/>
      <c r="MEG18" s="96"/>
      <c r="MEH18" s="96"/>
      <c r="MEI18" s="96"/>
      <c r="MEJ18" s="96"/>
      <c r="MEK18" s="96"/>
      <c r="MEL18" s="96"/>
      <c r="MEM18" s="96"/>
      <c r="MEN18" s="96"/>
      <c r="MEO18" s="96"/>
      <c r="MEP18" s="96"/>
      <c r="MEQ18" s="96"/>
      <c r="MER18" s="96"/>
      <c r="MES18" s="96"/>
      <c r="MET18" s="96"/>
      <c r="MEU18" s="96"/>
      <c r="MEV18" s="96"/>
      <c r="MEW18" s="96"/>
      <c r="MEX18" s="96"/>
      <c r="MEY18" s="96"/>
      <c r="MEZ18" s="96"/>
      <c r="MFA18" s="96"/>
      <c r="MFB18" s="96"/>
      <c r="MFC18" s="96"/>
      <c r="MFD18" s="96"/>
      <c r="MFE18" s="96"/>
      <c r="MFF18" s="96"/>
      <c r="MFG18" s="96"/>
      <c r="MFH18" s="96"/>
      <c r="MFI18" s="96"/>
      <c r="MFJ18" s="96"/>
      <c r="MFK18" s="96"/>
      <c r="MFL18" s="96"/>
      <c r="MFM18" s="96"/>
      <c r="MFN18" s="96"/>
      <c r="MFO18" s="96"/>
      <c r="MFP18" s="96"/>
      <c r="MFQ18" s="96"/>
      <c r="MFR18" s="96"/>
      <c r="MFS18" s="96"/>
      <c r="MFT18" s="96"/>
      <c r="MFU18" s="96"/>
      <c r="MFV18" s="96"/>
      <c r="MFW18" s="96"/>
      <c r="MFX18" s="96"/>
      <c r="MFY18" s="96"/>
      <c r="MFZ18" s="96"/>
      <c r="MGA18" s="96"/>
      <c r="MGB18" s="96"/>
      <c r="MGC18" s="96"/>
      <c r="MGD18" s="96"/>
      <c r="MGE18" s="96"/>
      <c r="MGF18" s="96"/>
      <c r="MGG18" s="96"/>
      <c r="MGH18" s="96"/>
      <c r="MGI18" s="96"/>
      <c r="MGJ18" s="96"/>
      <c r="MGK18" s="96"/>
      <c r="MGL18" s="96"/>
      <c r="MGM18" s="96"/>
      <c r="MGN18" s="96"/>
      <c r="MGO18" s="96"/>
      <c r="MGP18" s="96"/>
      <c r="MGQ18" s="96"/>
      <c r="MGR18" s="96"/>
      <c r="MGS18" s="96"/>
      <c r="MGT18" s="96"/>
      <c r="MGU18" s="96"/>
      <c r="MGV18" s="96"/>
      <c r="MGW18" s="96"/>
      <c r="MGX18" s="96"/>
      <c r="MGY18" s="96"/>
      <c r="MGZ18" s="96"/>
      <c r="MHA18" s="96"/>
      <c r="MHB18" s="96"/>
      <c r="MHC18" s="96"/>
      <c r="MHD18" s="96"/>
      <c r="MHE18" s="96"/>
      <c r="MHF18" s="96"/>
      <c r="MHG18" s="96"/>
      <c r="MHH18" s="96"/>
      <c r="MHI18" s="96"/>
      <c r="MHJ18" s="96"/>
      <c r="MHK18" s="96"/>
      <c r="MHL18" s="96"/>
      <c r="MHM18" s="96"/>
      <c r="MHN18" s="96"/>
      <c r="MHO18" s="96"/>
      <c r="MHP18" s="96"/>
      <c r="MHQ18" s="96"/>
      <c r="MHR18" s="96"/>
      <c r="MHS18" s="96"/>
      <c r="MHT18" s="96"/>
      <c r="MHU18" s="96"/>
      <c r="MHV18" s="96"/>
      <c r="MHW18" s="96"/>
      <c r="MHX18" s="96"/>
      <c r="MHY18" s="96"/>
      <c r="MHZ18" s="96"/>
      <c r="MIA18" s="96"/>
      <c r="MIB18" s="96"/>
      <c r="MIC18" s="96"/>
      <c r="MID18" s="96"/>
      <c r="MIE18" s="96"/>
      <c r="MIF18" s="96"/>
      <c r="MIG18" s="96"/>
      <c r="MIH18" s="96"/>
      <c r="MII18" s="96"/>
      <c r="MIJ18" s="96"/>
      <c r="MIK18" s="96"/>
      <c r="MIL18" s="96"/>
      <c r="MIM18" s="96"/>
      <c r="MIN18" s="96"/>
      <c r="MIO18" s="96"/>
      <c r="MIP18" s="96"/>
      <c r="MIQ18" s="96"/>
      <c r="MIR18" s="96"/>
      <c r="MIS18" s="96"/>
      <c r="MIT18" s="96"/>
      <c r="MIU18" s="96"/>
      <c r="MIV18" s="96"/>
      <c r="MIW18" s="96"/>
      <c r="MIX18" s="96"/>
      <c r="MIY18" s="96"/>
      <c r="MIZ18" s="96"/>
      <c r="MJA18" s="96"/>
      <c r="MJB18" s="96"/>
      <c r="MJC18" s="96"/>
      <c r="MJD18" s="96"/>
      <c r="MJE18" s="96"/>
      <c r="MJF18" s="96"/>
      <c r="MJG18" s="96"/>
      <c r="MJH18" s="96"/>
      <c r="MJI18" s="96"/>
      <c r="MJJ18" s="96"/>
      <c r="MJK18" s="96"/>
      <c r="MJL18" s="96"/>
      <c r="MJM18" s="96"/>
      <c r="MJN18" s="96"/>
      <c r="MJO18" s="96"/>
      <c r="MJP18" s="96"/>
      <c r="MJQ18" s="96"/>
      <c r="MJR18" s="96"/>
      <c r="MJS18" s="96"/>
      <c r="MJT18" s="96"/>
      <c r="MJU18" s="96"/>
      <c r="MJV18" s="96"/>
      <c r="MJW18" s="96"/>
      <c r="MJX18" s="96"/>
      <c r="MJY18" s="96"/>
      <c r="MJZ18" s="96"/>
      <c r="MKA18" s="96"/>
      <c r="MKB18" s="96"/>
      <c r="MKC18" s="96"/>
      <c r="MKD18" s="96"/>
      <c r="MKE18" s="96"/>
      <c r="MKF18" s="96"/>
      <c r="MKG18" s="96"/>
      <c r="MKH18" s="96"/>
      <c r="MKI18" s="96"/>
      <c r="MKJ18" s="96"/>
      <c r="MKK18" s="96"/>
      <c r="MKL18" s="96"/>
      <c r="MKM18" s="96"/>
      <c r="MKN18" s="96"/>
      <c r="MKO18" s="96"/>
      <c r="MKP18" s="96"/>
      <c r="MKQ18" s="96"/>
      <c r="MKR18" s="96"/>
      <c r="MKS18" s="96"/>
      <c r="MKT18" s="96"/>
      <c r="MKU18" s="96"/>
      <c r="MKV18" s="96"/>
      <c r="MKW18" s="96"/>
      <c r="MKX18" s="96"/>
      <c r="MKY18" s="96"/>
      <c r="MKZ18" s="96"/>
      <c r="MLA18" s="96"/>
      <c r="MLB18" s="96"/>
      <c r="MLC18" s="96"/>
      <c r="MLD18" s="96"/>
      <c r="MLE18" s="96"/>
      <c r="MLF18" s="96"/>
      <c r="MLG18" s="96"/>
      <c r="MLH18" s="96"/>
      <c r="MLI18" s="96"/>
      <c r="MLJ18" s="96"/>
      <c r="MLK18" s="96"/>
      <c r="MLL18" s="96"/>
      <c r="MLM18" s="96"/>
      <c r="MLN18" s="96"/>
      <c r="MLO18" s="96"/>
      <c r="MLP18" s="96"/>
      <c r="MLQ18" s="96"/>
      <c r="MLR18" s="96"/>
      <c r="MLS18" s="96"/>
      <c r="MLT18" s="96"/>
      <c r="MLU18" s="96"/>
      <c r="MLV18" s="96"/>
      <c r="MLW18" s="96"/>
      <c r="MLX18" s="96"/>
      <c r="MLY18" s="96"/>
      <c r="MLZ18" s="96"/>
      <c r="MMA18" s="96"/>
      <c r="MMB18" s="96"/>
      <c r="MMC18" s="96"/>
      <c r="MMD18" s="96"/>
      <c r="MME18" s="96"/>
      <c r="MMF18" s="96"/>
      <c r="MMG18" s="96"/>
      <c r="MMH18" s="96"/>
      <c r="MMI18" s="96"/>
      <c r="MMJ18" s="96"/>
      <c r="MMK18" s="96"/>
      <c r="MML18" s="96"/>
      <c r="MMM18" s="96"/>
      <c r="MMN18" s="96"/>
      <c r="MMO18" s="96"/>
      <c r="MMP18" s="96"/>
      <c r="MMQ18" s="96"/>
      <c r="MMR18" s="96"/>
      <c r="MMS18" s="96"/>
      <c r="MMT18" s="96"/>
      <c r="MMU18" s="96"/>
      <c r="MMV18" s="96"/>
      <c r="MMW18" s="96"/>
      <c r="MMX18" s="96"/>
      <c r="MMY18" s="96"/>
      <c r="MMZ18" s="96"/>
      <c r="MNA18" s="96"/>
      <c r="MNB18" s="96"/>
      <c r="MNC18" s="96"/>
      <c r="MND18" s="96"/>
      <c r="MNE18" s="96"/>
      <c r="MNF18" s="96"/>
      <c r="MNG18" s="96"/>
      <c r="MNH18" s="96"/>
      <c r="MNI18" s="96"/>
      <c r="MNJ18" s="96"/>
      <c r="MNK18" s="96"/>
      <c r="MNL18" s="96"/>
      <c r="MNM18" s="96"/>
      <c r="MNN18" s="96"/>
      <c r="MNO18" s="96"/>
      <c r="MNP18" s="96"/>
      <c r="MNQ18" s="96"/>
      <c r="MNR18" s="96"/>
      <c r="MNS18" s="96"/>
      <c r="MNT18" s="96"/>
      <c r="MNU18" s="96"/>
      <c r="MNV18" s="96"/>
      <c r="MNW18" s="96"/>
      <c r="MNX18" s="96"/>
      <c r="MNY18" s="96"/>
      <c r="MNZ18" s="96"/>
      <c r="MOA18" s="96"/>
      <c r="MOB18" s="96"/>
      <c r="MOC18" s="96"/>
      <c r="MOD18" s="96"/>
      <c r="MOE18" s="96"/>
      <c r="MOF18" s="96"/>
      <c r="MOG18" s="96"/>
      <c r="MOH18" s="96"/>
      <c r="MOI18" s="96"/>
      <c r="MOJ18" s="96"/>
      <c r="MOK18" s="96"/>
      <c r="MOL18" s="96"/>
      <c r="MOM18" s="96"/>
      <c r="MON18" s="96"/>
      <c r="MOO18" s="96"/>
      <c r="MOP18" s="96"/>
      <c r="MOQ18" s="96"/>
      <c r="MOR18" s="96"/>
      <c r="MOS18" s="96"/>
      <c r="MOT18" s="96"/>
      <c r="MOU18" s="96"/>
      <c r="MOV18" s="96"/>
      <c r="MOW18" s="96"/>
      <c r="MOX18" s="96"/>
      <c r="MOY18" s="96"/>
      <c r="MOZ18" s="96"/>
      <c r="MPA18" s="96"/>
      <c r="MPB18" s="96"/>
      <c r="MPC18" s="96"/>
      <c r="MPD18" s="96"/>
      <c r="MPE18" s="96"/>
      <c r="MPF18" s="96"/>
      <c r="MPG18" s="96"/>
      <c r="MPH18" s="96"/>
      <c r="MPI18" s="96"/>
      <c r="MPJ18" s="96"/>
      <c r="MPK18" s="96"/>
      <c r="MPL18" s="96"/>
      <c r="MPM18" s="96"/>
      <c r="MPN18" s="96"/>
      <c r="MPO18" s="96"/>
      <c r="MPP18" s="96"/>
      <c r="MPQ18" s="96"/>
      <c r="MPR18" s="96"/>
      <c r="MPS18" s="96"/>
      <c r="MPT18" s="96"/>
      <c r="MPU18" s="96"/>
      <c r="MPV18" s="96"/>
      <c r="MPW18" s="96"/>
      <c r="MPX18" s="96"/>
      <c r="MPY18" s="96"/>
      <c r="MPZ18" s="96"/>
      <c r="MQA18" s="96"/>
      <c r="MQB18" s="96"/>
      <c r="MQC18" s="96"/>
      <c r="MQD18" s="96"/>
      <c r="MQE18" s="96"/>
      <c r="MQF18" s="96"/>
      <c r="MQG18" s="96"/>
      <c r="MQH18" s="96"/>
      <c r="MQI18" s="96"/>
      <c r="MQJ18" s="96"/>
      <c r="MQK18" s="96"/>
      <c r="MQL18" s="96"/>
      <c r="MQM18" s="96"/>
      <c r="MQN18" s="96"/>
      <c r="MQO18" s="96"/>
      <c r="MQP18" s="96"/>
      <c r="MQQ18" s="96"/>
      <c r="MQR18" s="96"/>
      <c r="MQS18" s="96"/>
      <c r="MQT18" s="96"/>
      <c r="MQU18" s="96"/>
      <c r="MQV18" s="96"/>
      <c r="MQW18" s="96"/>
      <c r="MQX18" s="96"/>
      <c r="MQY18" s="96"/>
      <c r="MQZ18" s="96"/>
      <c r="MRA18" s="96"/>
      <c r="MRB18" s="96"/>
      <c r="MRC18" s="96"/>
      <c r="MRD18" s="96"/>
      <c r="MRE18" s="96"/>
      <c r="MRF18" s="96"/>
      <c r="MRG18" s="96"/>
      <c r="MRH18" s="96"/>
      <c r="MRI18" s="96"/>
      <c r="MRJ18" s="96"/>
      <c r="MRK18" s="96"/>
      <c r="MRL18" s="96"/>
      <c r="MRM18" s="96"/>
      <c r="MRN18" s="96"/>
      <c r="MRO18" s="96"/>
      <c r="MRP18" s="96"/>
      <c r="MRQ18" s="96"/>
      <c r="MRR18" s="96"/>
      <c r="MRS18" s="96"/>
      <c r="MRT18" s="96"/>
      <c r="MRU18" s="96"/>
      <c r="MRV18" s="96"/>
      <c r="MRW18" s="96"/>
      <c r="MRX18" s="96"/>
      <c r="MRY18" s="96"/>
      <c r="MRZ18" s="96"/>
      <c r="MSA18" s="96"/>
      <c r="MSB18" s="96"/>
      <c r="MSC18" s="96"/>
      <c r="MSD18" s="96"/>
      <c r="MSE18" s="96"/>
      <c r="MSF18" s="96"/>
      <c r="MSG18" s="96"/>
      <c r="MSH18" s="96"/>
      <c r="MSI18" s="96"/>
      <c r="MSJ18" s="96"/>
      <c r="MSK18" s="96"/>
      <c r="MSL18" s="96"/>
      <c r="MSM18" s="96"/>
      <c r="MSN18" s="96"/>
      <c r="MSO18" s="96"/>
      <c r="MSP18" s="96"/>
      <c r="MSQ18" s="96"/>
      <c r="MSR18" s="96"/>
      <c r="MSS18" s="96"/>
      <c r="MST18" s="96"/>
      <c r="MSU18" s="96"/>
      <c r="MSV18" s="96"/>
      <c r="MSW18" s="96"/>
      <c r="MSX18" s="96"/>
      <c r="MSY18" s="96"/>
      <c r="MSZ18" s="96"/>
      <c r="MTA18" s="96"/>
      <c r="MTB18" s="96"/>
      <c r="MTC18" s="96"/>
      <c r="MTD18" s="96"/>
      <c r="MTE18" s="96"/>
      <c r="MTF18" s="96"/>
      <c r="MTG18" s="96"/>
      <c r="MTH18" s="96"/>
      <c r="MTI18" s="96"/>
      <c r="MTJ18" s="96"/>
      <c r="MTK18" s="96"/>
      <c r="MTL18" s="96"/>
      <c r="MTM18" s="96"/>
      <c r="MTN18" s="96"/>
      <c r="MTO18" s="96"/>
      <c r="MTP18" s="96"/>
      <c r="MTQ18" s="96"/>
      <c r="MTR18" s="96"/>
      <c r="MTS18" s="96"/>
      <c r="MTT18" s="96"/>
      <c r="MTU18" s="96"/>
      <c r="MTV18" s="96"/>
      <c r="MTW18" s="96"/>
      <c r="MTX18" s="96"/>
      <c r="MTY18" s="96"/>
      <c r="MTZ18" s="96"/>
      <c r="MUA18" s="96"/>
      <c r="MUB18" s="96"/>
      <c r="MUC18" s="96"/>
      <c r="MUD18" s="96"/>
      <c r="MUE18" s="96"/>
      <c r="MUF18" s="96"/>
      <c r="MUG18" s="96"/>
      <c r="MUH18" s="96"/>
      <c r="MUI18" s="96"/>
      <c r="MUJ18" s="96"/>
      <c r="MUK18" s="96"/>
      <c r="MUL18" s="96"/>
      <c r="MUM18" s="96"/>
      <c r="MUN18" s="96"/>
      <c r="MUO18" s="96"/>
      <c r="MUP18" s="96"/>
      <c r="MUQ18" s="96"/>
      <c r="MUR18" s="96"/>
      <c r="MUS18" s="96"/>
      <c r="MUT18" s="96"/>
      <c r="MUU18" s="96"/>
      <c r="MUV18" s="96"/>
      <c r="MUW18" s="96"/>
      <c r="MUX18" s="96"/>
      <c r="MUY18" s="96"/>
      <c r="MUZ18" s="96"/>
      <c r="MVA18" s="96"/>
      <c r="MVB18" s="96"/>
      <c r="MVC18" s="96"/>
      <c r="MVD18" s="96"/>
      <c r="MVE18" s="96"/>
      <c r="MVF18" s="96"/>
      <c r="MVG18" s="96"/>
      <c r="MVH18" s="96"/>
      <c r="MVI18" s="96"/>
      <c r="MVJ18" s="96"/>
      <c r="MVK18" s="96"/>
      <c r="MVL18" s="96"/>
      <c r="MVM18" s="96"/>
      <c r="MVN18" s="96"/>
      <c r="MVO18" s="96"/>
      <c r="MVP18" s="96"/>
      <c r="MVQ18" s="96"/>
      <c r="MVR18" s="96"/>
      <c r="MVS18" s="96"/>
      <c r="MVT18" s="96"/>
      <c r="MVU18" s="96"/>
      <c r="MVV18" s="96"/>
      <c r="MVW18" s="96"/>
      <c r="MVX18" s="96"/>
      <c r="MVY18" s="96"/>
      <c r="MVZ18" s="96"/>
      <c r="MWA18" s="96"/>
      <c r="MWB18" s="96"/>
      <c r="MWC18" s="96"/>
      <c r="MWD18" s="96"/>
      <c r="MWE18" s="96"/>
      <c r="MWF18" s="96"/>
      <c r="MWG18" s="96"/>
      <c r="MWH18" s="96"/>
      <c r="MWI18" s="96"/>
      <c r="MWJ18" s="96"/>
      <c r="MWK18" s="96"/>
      <c r="MWL18" s="96"/>
      <c r="MWM18" s="96"/>
      <c r="MWN18" s="96"/>
      <c r="MWO18" s="96"/>
      <c r="MWP18" s="96"/>
      <c r="MWQ18" s="96"/>
      <c r="MWR18" s="96"/>
      <c r="MWS18" s="96"/>
      <c r="MWT18" s="96"/>
      <c r="MWU18" s="96"/>
      <c r="MWV18" s="96"/>
      <c r="MWW18" s="96"/>
      <c r="MWX18" s="96"/>
      <c r="MWY18" s="96"/>
      <c r="MWZ18" s="96"/>
      <c r="MXA18" s="96"/>
      <c r="MXB18" s="96"/>
      <c r="MXC18" s="96"/>
      <c r="MXD18" s="96"/>
      <c r="MXE18" s="96"/>
      <c r="MXF18" s="96"/>
      <c r="MXG18" s="96"/>
      <c r="MXH18" s="96"/>
      <c r="MXI18" s="96"/>
      <c r="MXJ18" s="96"/>
      <c r="MXK18" s="96"/>
      <c r="MXL18" s="96"/>
      <c r="MXM18" s="96"/>
      <c r="MXN18" s="96"/>
      <c r="MXO18" s="96"/>
      <c r="MXP18" s="96"/>
      <c r="MXQ18" s="96"/>
      <c r="MXR18" s="96"/>
      <c r="MXS18" s="96"/>
      <c r="MXT18" s="96"/>
      <c r="MXU18" s="96"/>
      <c r="MXV18" s="96"/>
      <c r="MXW18" s="96"/>
      <c r="MXX18" s="96"/>
      <c r="MXY18" s="96"/>
      <c r="MXZ18" s="96"/>
      <c r="MYA18" s="96"/>
      <c r="MYB18" s="96"/>
      <c r="MYC18" s="96"/>
      <c r="MYD18" s="96"/>
      <c r="MYE18" s="96"/>
      <c r="MYF18" s="96"/>
      <c r="MYG18" s="96"/>
      <c r="MYH18" s="96"/>
      <c r="MYI18" s="96"/>
      <c r="MYJ18" s="96"/>
      <c r="MYK18" s="96"/>
      <c r="MYL18" s="96"/>
      <c r="MYM18" s="96"/>
      <c r="MYN18" s="96"/>
      <c r="MYO18" s="96"/>
      <c r="MYP18" s="96"/>
      <c r="MYQ18" s="96"/>
      <c r="MYR18" s="96"/>
      <c r="MYS18" s="96"/>
      <c r="MYT18" s="96"/>
      <c r="MYU18" s="96"/>
      <c r="MYV18" s="96"/>
      <c r="MYW18" s="96"/>
      <c r="MYX18" s="96"/>
      <c r="MYY18" s="96"/>
      <c r="MYZ18" s="96"/>
      <c r="MZA18" s="96"/>
      <c r="MZB18" s="96"/>
      <c r="MZC18" s="96"/>
      <c r="MZD18" s="96"/>
      <c r="MZE18" s="96"/>
      <c r="MZF18" s="96"/>
      <c r="MZG18" s="96"/>
      <c r="MZH18" s="96"/>
      <c r="MZI18" s="96"/>
      <c r="MZJ18" s="96"/>
      <c r="MZK18" s="96"/>
      <c r="MZL18" s="96"/>
      <c r="MZM18" s="96"/>
      <c r="MZN18" s="96"/>
      <c r="MZO18" s="96"/>
      <c r="MZP18" s="96"/>
      <c r="MZQ18" s="96"/>
      <c r="MZR18" s="96"/>
      <c r="MZS18" s="96"/>
      <c r="MZT18" s="96"/>
      <c r="MZU18" s="96"/>
      <c r="MZV18" s="96"/>
      <c r="MZW18" s="96"/>
      <c r="MZX18" s="96"/>
      <c r="MZY18" s="96"/>
      <c r="MZZ18" s="96"/>
      <c r="NAA18" s="96"/>
      <c r="NAB18" s="96"/>
      <c r="NAC18" s="96"/>
      <c r="NAD18" s="96"/>
      <c r="NAE18" s="96"/>
      <c r="NAF18" s="96"/>
      <c r="NAG18" s="96"/>
      <c r="NAH18" s="96"/>
      <c r="NAI18" s="96"/>
      <c r="NAJ18" s="96"/>
      <c r="NAK18" s="96"/>
      <c r="NAL18" s="96"/>
      <c r="NAM18" s="96"/>
      <c r="NAN18" s="96"/>
      <c r="NAO18" s="96"/>
      <c r="NAP18" s="96"/>
      <c r="NAQ18" s="96"/>
      <c r="NAR18" s="96"/>
      <c r="NAS18" s="96"/>
      <c r="NAT18" s="96"/>
      <c r="NAU18" s="96"/>
      <c r="NAV18" s="96"/>
      <c r="NAW18" s="96"/>
      <c r="NAX18" s="96"/>
      <c r="NAY18" s="96"/>
      <c r="NAZ18" s="96"/>
      <c r="NBA18" s="96"/>
      <c r="NBB18" s="96"/>
      <c r="NBC18" s="96"/>
      <c r="NBD18" s="96"/>
      <c r="NBE18" s="96"/>
      <c r="NBF18" s="96"/>
      <c r="NBG18" s="96"/>
      <c r="NBH18" s="96"/>
      <c r="NBI18" s="96"/>
      <c r="NBJ18" s="96"/>
      <c r="NBK18" s="96"/>
      <c r="NBL18" s="96"/>
      <c r="NBM18" s="96"/>
      <c r="NBN18" s="96"/>
      <c r="NBO18" s="96"/>
      <c r="NBP18" s="96"/>
      <c r="NBQ18" s="96"/>
      <c r="NBR18" s="96"/>
      <c r="NBS18" s="96"/>
      <c r="NBT18" s="96"/>
      <c r="NBU18" s="96"/>
      <c r="NBV18" s="96"/>
      <c r="NBW18" s="96"/>
      <c r="NBX18" s="96"/>
      <c r="NBY18" s="96"/>
      <c r="NBZ18" s="96"/>
      <c r="NCA18" s="96"/>
      <c r="NCB18" s="96"/>
      <c r="NCC18" s="96"/>
      <c r="NCD18" s="96"/>
      <c r="NCE18" s="96"/>
      <c r="NCF18" s="96"/>
      <c r="NCG18" s="96"/>
      <c r="NCH18" s="96"/>
      <c r="NCI18" s="96"/>
      <c r="NCJ18" s="96"/>
      <c r="NCK18" s="96"/>
      <c r="NCL18" s="96"/>
      <c r="NCM18" s="96"/>
      <c r="NCN18" s="96"/>
      <c r="NCO18" s="96"/>
      <c r="NCP18" s="96"/>
      <c r="NCQ18" s="96"/>
      <c r="NCR18" s="96"/>
      <c r="NCS18" s="96"/>
      <c r="NCT18" s="96"/>
      <c r="NCU18" s="96"/>
      <c r="NCV18" s="96"/>
      <c r="NCW18" s="96"/>
      <c r="NCX18" s="96"/>
      <c r="NCY18" s="96"/>
      <c r="NCZ18" s="96"/>
      <c r="NDA18" s="96"/>
      <c r="NDB18" s="96"/>
      <c r="NDC18" s="96"/>
      <c r="NDD18" s="96"/>
      <c r="NDE18" s="96"/>
      <c r="NDF18" s="96"/>
      <c r="NDG18" s="96"/>
      <c r="NDH18" s="96"/>
      <c r="NDI18" s="96"/>
      <c r="NDJ18" s="96"/>
      <c r="NDK18" s="96"/>
      <c r="NDL18" s="96"/>
      <c r="NDM18" s="96"/>
      <c r="NDN18" s="96"/>
      <c r="NDO18" s="96"/>
      <c r="NDP18" s="96"/>
      <c r="NDQ18" s="96"/>
      <c r="NDR18" s="96"/>
      <c r="NDS18" s="96"/>
      <c r="NDT18" s="96"/>
      <c r="NDU18" s="96"/>
      <c r="NDV18" s="96"/>
      <c r="NDW18" s="96"/>
      <c r="NDX18" s="96"/>
      <c r="NDY18" s="96"/>
      <c r="NDZ18" s="96"/>
      <c r="NEA18" s="96"/>
      <c r="NEB18" s="96"/>
      <c r="NEC18" s="96"/>
      <c r="NED18" s="96"/>
      <c r="NEE18" s="96"/>
      <c r="NEF18" s="96"/>
      <c r="NEG18" s="96"/>
      <c r="NEH18" s="96"/>
      <c r="NEI18" s="96"/>
      <c r="NEJ18" s="96"/>
      <c r="NEK18" s="96"/>
      <c r="NEL18" s="96"/>
      <c r="NEM18" s="96"/>
      <c r="NEN18" s="96"/>
      <c r="NEO18" s="96"/>
      <c r="NEP18" s="96"/>
      <c r="NEQ18" s="96"/>
      <c r="NER18" s="96"/>
      <c r="NES18" s="96"/>
      <c r="NET18" s="96"/>
      <c r="NEU18" s="96"/>
      <c r="NEV18" s="96"/>
      <c r="NEW18" s="96"/>
      <c r="NEX18" s="96"/>
      <c r="NEY18" s="96"/>
      <c r="NEZ18" s="96"/>
      <c r="NFA18" s="96"/>
      <c r="NFB18" s="96"/>
      <c r="NFC18" s="96"/>
      <c r="NFD18" s="96"/>
      <c r="NFE18" s="96"/>
      <c r="NFF18" s="96"/>
      <c r="NFG18" s="96"/>
      <c r="NFH18" s="96"/>
      <c r="NFI18" s="96"/>
      <c r="NFJ18" s="96"/>
      <c r="NFK18" s="96"/>
      <c r="NFL18" s="96"/>
      <c r="NFM18" s="96"/>
      <c r="NFN18" s="96"/>
      <c r="NFO18" s="96"/>
      <c r="NFP18" s="96"/>
      <c r="NFQ18" s="96"/>
      <c r="NFR18" s="96"/>
      <c r="NFS18" s="96"/>
      <c r="NFT18" s="96"/>
      <c r="NFU18" s="96"/>
      <c r="NFV18" s="96"/>
      <c r="NFW18" s="96"/>
      <c r="NFX18" s="96"/>
      <c r="NFY18" s="96"/>
      <c r="NFZ18" s="96"/>
      <c r="NGA18" s="96"/>
      <c r="NGB18" s="96"/>
      <c r="NGC18" s="96"/>
      <c r="NGD18" s="96"/>
      <c r="NGE18" s="96"/>
      <c r="NGF18" s="96"/>
      <c r="NGG18" s="96"/>
      <c r="NGH18" s="96"/>
      <c r="NGI18" s="96"/>
      <c r="NGJ18" s="96"/>
      <c r="NGK18" s="96"/>
      <c r="NGL18" s="96"/>
      <c r="NGM18" s="96"/>
      <c r="NGN18" s="96"/>
      <c r="NGO18" s="96"/>
      <c r="NGP18" s="96"/>
      <c r="NGQ18" s="96"/>
      <c r="NGR18" s="96"/>
      <c r="NGS18" s="96"/>
      <c r="NGT18" s="96"/>
      <c r="NGU18" s="96"/>
      <c r="NGV18" s="96"/>
      <c r="NGW18" s="96"/>
      <c r="NGX18" s="96"/>
      <c r="NGY18" s="96"/>
      <c r="NGZ18" s="96"/>
      <c r="NHA18" s="96"/>
      <c r="NHB18" s="96"/>
      <c r="NHC18" s="96"/>
      <c r="NHD18" s="96"/>
      <c r="NHE18" s="96"/>
      <c r="NHF18" s="96"/>
      <c r="NHG18" s="96"/>
      <c r="NHH18" s="96"/>
      <c r="NHI18" s="96"/>
      <c r="NHJ18" s="96"/>
      <c r="NHK18" s="96"/>
      <c r="NHL18" s="96"/>
      <c r="NHM18" s="96"/>
      <c r="NHN18" s="96"/>
      <c r="NHO18" s="96"/>
      <c r="NHP18" s="96"/>
      <c r="NHQ18" s="96"/>
      <c r="NHR18" s="96"/>
      <c r="NHS18" s="96"/>
      <c r="NHT18" s="96"/>
      <c r="NHU18" s="96"/>
      <c r="NHV18" s="96"/>
      <c r="NHW18" s="96"/>
      <c r="NHX18" s="96"/>
      <c r="NHY18" s="96"/>
      <c r="NHZ18" s="96"/>
      <c r="NIA18" s="96"/>
      <c r="NIB18" s="96"/>
      <c r="NIC18" s="96"/>
      <c r="NID18" s="96"/>
      <c r="NIE18" s="96"/>
      <c r="NIF18" s="96"/>
      <c r="NIG18" s="96"/>
      <c r="NIH18" s="96"/>
      <c r="NII18" s="96"/>
      <c r="NIJ18" s="96"/>
      <c r="NIK18" s="96"/>
      <c r="NIL18" s="96"/>
      <c r="NIM18" s="96"/>
      <c r="NIN18" s="96"/>
      <c r="NIO18" s="96"/>
      <c r="NIP18" s="96"/>
      <c r="NIQ18" s="96"/>
      <c r="NIR18" s="96"/>
      <c r="NIS18" s="96"/>
      <c r="NIT18" s="96"/>
      <c r="NIU18" s="96"/>
      <c r="NIV18" s="96"/>
      <c r="NIW18" s="96"/>
      <c r="NIX18" s="96"/>
      <c r="NIY18" s="96"/>
      <c r="NIZ18" s="96"/>
      <c r="NJA18" s="96"/>
      <c r="NJB18" s="96"/>
      <c r="NJC18" s="96"/>
      <c r="NJD18" s="96"/>
      <c r="NJE18" s="96"/>
      <c r="NJF18" s="96"/>
      <c r="NJG18" s="96"/>
      <c r="NJH18" s="96"/>
      <c r="NJI18" s="96"/>
      <c r="NJJ18" s="96"/>
      <c r="NJK18" s="96"/>
      <c r="NJL18" s="96"/>
      <c r="NJM18" s="96"/>
      <c r="NJN18" s="96"/>
      <c r="NJO18" s="96"/>
      <c r="NJP18" s="96"/>
      <c r="NJQ18" s="96"/>
      <c r="NJR18" s="96"/>
      <c r="NJS18" s="96"/>
      <c r="NJT18" s="96"/>
      <c r="NJU18" s="96"/>
      <c r="NJV18" s="96"/>
      <c r="NJW18" s="96"/>
      <c r="NJX18" s="96"/>
      <c r="NJY18" s="96"/>
      <c r="NJZ18" s="96"/>
      <c r="NKA18" s="96"/>
      <c r="NKB18" s="96"/>
      <c r="NKC18" s="96"/>
      <c r="NKD18" s="96"/>
      <c r="NKE18" s="96"/>
      <c r="NKF18" s="96"/>
      <c r="NKG18" s="96"/>
      <c r="NKH18" s="96"/>
      <c r="NKI18" s="96"/>
      <c r="NKJ18" s="96"/>
      <c r="NKK18" s="96"/>
      <c r="NKL18" s="96"/>
      <c r="NKM18" s="96"/>
      <c r="NKN18" s="96"/>
      <c r="NKO18" s="96"/>
      <c r="NKP18" s="96"/>
      <c r="NKQ18" s="96"/>
      <c r="NKR18" s="96"/>
      <c r="NKS18" s="96"/>
      <c r="NKT18" s="96"/>
      <c r="NKU18" s="96"/>
      <c r="NKV18" s="96"/>
      <c r="NKW18" s="96"/>
      <c r="NKX18" s="96"/>
      <c r="NKY18" s="96"/>
      <c r="NKZ18" s="96"/>
      <c r="NLA18" s="96"/>
      <c r="NLB18" s="96"/>
      <c r="NLC18" s="96"/>
      <c r="NLD18" s="96"/>
      <c r="NLE18" s="96"/>
      <c r="NLF18" s="96"/>
      <c r="NLG18" s="96"/>
      <c r="NLH18" s="96"/>
      <c r="NLI18" s="96"/>
      <c r="NLJ18" s="96"/>
      <c r="NLK18" s="96"/>
      <c r="NLL18" s="96"/>
      <c r="NLM18" s="96"/>
      <c r="NLN18" s="96"/>
      <c r="NLO18" s="96"/>
      <c r="NLP18" s="96"/>
      <c r="NLQ18" s="96"/>
      <c r="NLR18" s="96"/>
      <c r="NLS18" s="96"/>
      <c r="NLT18" s="96"/>
      <c r="NLU18" s="96"/>
      <c r="NLV18" s="96"/>
      <c r="NLW18" s="96"/>
      <c r="NLX18" s="96"/>
      <c r="NLY18" s="96"/>
      <c r="NLZ18" s="96"/>
      <c r="NMA18" s="96"/>
      <c r="NMB18" s="96"/>
      <c r="NMC18" s="96"/>
      <c r="NMD18" s="96"/>
      <c r="NME18" s="96"/>
      <c r="NMF18" s="96"/>
      <c r="NMG18" s="96"/>
      <c r="NMH18" s="96"/>
      <c r="NMI18" s="96"/>
      <c r="NMJ18" s="96"/>
      <c r="NMK18" s="96"/>
      <c r="NML18" s="96"/>
      <c r="NMM18" s="96"/>
      <c r="NMN18" s="96"/>
      <c r="NMO18" s="96"/>
      <c r="NMP18" s="96"/>
      <c r="NMQ18" s="96"/>
      <c r="NMR18" s="96"/>
      <c r="NMS18" s="96"/>
      <c r="NMT18" s="96"/>
      <c r="NMU18" s="96"/>
      <c r="NMV18" s="96"/>
      <c r="NMW18" s="96"/>
      <c r="NMX18" s="96"/>
      <c r="NMY18" s="96"/>
      <c r="NMZ18" s="96"/>
      <c r="NNA18" s="96"/>
      <c r="NNB18" s="96"/>
      <c r="NNC18" s="96"/>
      <c r="NND18" s="96"/>
      <c r="NNE18" s="96"/>
      <c r="NNF18" s="96"/>
      <c r="NNG18" s="96"/>
      <c r="NNH18" s="96"/>
      <c r="NNI18" s="96"/>
      <c r="NNJ18" s="96"/>
      <c r="NNK18" s="96"/>
      <c r="NNL18" s="96"/>
      <c r="NNM18" s="96"/>
      <c r="NNN18" s="96"/>
      <c r="NNO18" s="96"/>
      <c r="NNP18" s="96"/>
      <c r="NNQ18" s="96"/>
      <c r="NNR18" s="96"/>
      <c r="NNS18" s="96"/>
      <c r="NNT18" s="96"/>
      <c r="NNU18" s="96"/>
      <c r="NNV18" s="96"/>
      <c r="NNW18" s="96"/>
      <c r="NNX18" s="96"/>
      <c r="NNY18" s="96"/>
      <c r="NNZ18" s="96"/>
      <c r="NOA18" s="96"/>
      <c r="NOB18" s="96"/>
      <c r="NOC18" s="96"/>
      <c r="NOD18" s="96"/>
      <c r="NOE18" s="96"/>
      <c r="NOF18" s="96"/>
      <c r="NOG18" s="96"/>
      <c r="NOH18" s="96"/>
      <c r="NOI18" s="96"/>
      <c r="NOJ18" s="96"/>
      <c r="NOK18" s="96"/>
      <c r="NOL18" s="96"/>
      <c r="NOM18" s="96"/>
      <c r="NON18" s="96"/>
      <c r="NOO18" s="96"/>
      <c r="NOP18" s="96"/>
      <c r="NOQ18" s="96"/>
      <c r="NOR18" s="96"/>
      <c r="NOS18" s="96"/>
      <c r="NOT18" s="96"/>
      <c r="NOU18" s="96"/>
      <c r="NOV18" s="96"/>
      <c r="NOW18" s="96"/>
      <c r="NOX18" s="96"/>
      <c r="NOY18" s="96"/>
      <c r="NOZ18" s="96"/>
      <c r="NPA18" s="96"/>
      <c r="NPB18" s="96"/>
      <c r="NPC18" s="96"/>
      <c r="NPD18" s="96"/>
      <c r="NPE18" s="96"/>
      <c r="NPF18" s="96"/>
      <c r="NPG18" s="96"/>
      <c r="NPH18" s="96"/>
      <c r="NPI18" s="96"/>
      <c r="NPJ18" s="96"/>
      <c r="NPK18" s="96"/>
      <c r="NPL18" s="96"/>
      <c r="NPM18" s="96"/>
      <c r="NPN18" s="96"/>
      <c r="NPO18" s="96"/>
      <c r="NPP18" s="96"/>
      <c r="NPQ18" s="96"/>
      <c r="NPR18" s="96"/>
      <c r="NPS18" s="96"/>
      <c r="NPT18" s="96"/>
      <c r="NPU18" s="96"/>
      <c r="NPV18" s="96"/>
      <c r="NPW18" s="96"/>
      <c r="NPX18" s="96"/>
      <c r="NPY18" s="96"/>
      <c r="NPZ18" s="96"/>
      <c r="NQA18" s="96"/>
      <c r="NQB18" s="96"/>
      <c r="NQC18" s="96"/>
      <c r="NQD18" s="96"/>
      <c r="NQE18" s="96"/>
      <c r="NQF18" s="96"/>
      <c r="NQG18" s="96"/>
      <c r="NQH18" s="96"/>
      <c r="NQI18" s="96"/>
      <c r="NQJ18" s="96"/>
      <c r="NQK18" s="96"/>
      <c r="NQL18" s="96"/>
      <c r="NQM18" s="96"/>
      <c r="NQN18" s="96"/>
      <c r="NQO18" s="96"/>
      <c r="NQP18" s="96"/>
      <c r="NQQ18" s="96"/>
      <c r="NQR18" s="96"/>
      <c r="NQS18" s="96"/>
      <c r="NQT18" s="96"/>
      <c r="NQU18" s="96"/>
      <c r="NQV18" s="96"/>
      <c r="NQW18" s="96"/>
      <c r="NQX18" s="96"/>
      <c r="NQY18" s="96"/>
      <c r="NQZ18" s="96"/>
      <c r="NRA18" s="96"/>
      <c r="NRB18" s="96"/>
      <c r="NRC18" s="96"/>
      <c r="NRD18" s="96"/>
      <c r="NRE18" s="96"/>
      <c r="NRF18" s="96"/>
      <c r="NRG18" s="96"/>
      <c r="NRH18" s="96"/>
      <c r="NRI18" s="96"/>
      <c r="NRJ18" s="96"/>
      <c r="NRK18" s="96"/>
      <c r="NRL18" s="96"/>
      <c r="NRM18" s="96"/>
      <c r="NRN18" s="96"/>
      <c r="NRO18" s="96"/>
      <c r="NRP18" s="96"/>
      <c r="NRQ18" s="96"/>
      <c r="NRR18" s="96"/>
      <c r="NRS18" s="96"/>
      <c r="NRT18" s="96"/>
      <c r="NRU18" s="96"/>
      <c r="NRV18" s="96"/>
      <c r="NRW18" s="96"/>
      <c r="NRX18" s="96"/>
      <c r="NRY18" s="96"/>
      <c r="NRZ18" s="96"/>
      <c r="NSA18" s="96"/>
      <c r="NSB18" s="96"/>
      <c r="NSC18" s="96"/>
      <c r="NSD18" s="96"/>
      <c r="NSE18" s="96"/>
      <c r="NSF18" s="96"/>
      <c r="NSG18" s="96"/>
      <c r="NSH18" s="96"/>
      <c r="NSI18" s="96"/>
      <c r="NSJ18" s="96"/>
      <c r="NSK18" s="96"/>
      <c r="NSL18" s="96"/>
      <c r="NSM18" s="96"/>
      <c r="NSN18" s="96"/>
      <c r="NSO18" s="96"/>
      <c r="NSP18" s="96"/>
      <c r="NSQ18" s="96"/>
      <c r="NSR18" s="96"/>
      <c r="NSS18" s="96"/>
      <c r="NST18" s="96"/>
      <c r="NSU18" s="96"/>
      <c r="NSV18" s="96"/>
      <c r="NSW18" s="96"/>
      <c r="NSX18" s="96"/>
      <c r="NSY18" s="96"/>
      <c r="NSZ18" s="96"/>
      <c r="NTA18" s="96"/>
      <c r="NTB18" s="96"/>
      <c r="NTC18" s="96"/>
      <c r="NTD18" s="96"/>
      <c r="NTE18" s="96"/>
      <c r="NTF18" s="96"/>
      <c r="NTG18" s="96"/>
      <c r="NTH18" s="96"/>
      <c r="NTI18" s="96"/>
      <c r="NTJ18" s="96"/>
      <c r="NTK18" s="96"/>
      <c r="NTL18" s="96"/>
      <c r="NTM18" s="96"/>
      <c r="NTN18" s="96"/>
      <c r="NTO18" s="96"/>
      <c r="NTP18" s="96"/>
      <c r="NTQ18" s="96"/>
      <c r="NTR18" s="96"/>
      <c r="NTS18" s="96"/>
      <c r="NTT18" s="96"/>
      <c r="NTU18" s="96"/>
      <c r="NTV18" s="96"/>
      <c r="NTW18" s="96"/>
      <c r="NTX18" s="96"/>
      <c r="NTY18" s="96"/>
      <c r="NTZ18" s="96"/>
      <c r="NUA18" s="96"/>
      <c r="NUB18" s="96"/>
      <c r="NUC18" s="96"/>
      <c r="NUD18" s="96"/>
      <c r="NUE18" s="96"/>
      <c r="NUF18" s="96"/>
      <c r="NUG18" s="96"/>
      <c r="NUH18" s="96"/>
      <c r="NUI18" s="96"/>
      <c r="NUJ18" s="96"/>
      <c r="NUK18" s="96"/>
      <c r="NUL18" s="96"/>
      <c r="NUM18" s="96"/>
      <c r="NUN18" s="96"/>
      <c r="NUO18" s="96"/>
      <c r="NUP18" s="96"/>
      <c r="NUQ18" s="96"/>
      <c r="NUR18" s="96"/>
      <c r="NUS18" s="96"/>
      <c r="NUT18" s="96"/>
      <c r="NUU18" s="96"/>
      <c r="NUV18" s="96"/>
      <c r="NUW18" s="96"/>
      <c r="NUX18" s="96"/>
      <c r="NUY18" s="96"/>
      <c r="NUZ18" s="96"/>
      <c r="NVA18" s="96"/>
      <c r="NVB18" s="96"/>
      <c r="NVC18" s="96"/>
      <c r="NVD18" s="96"/>
      <c r="NVE18" s="96"/>
      <c r="NVF18" s="96"/>
      <c r="NVG18" s="96"/>
      <c r="NVH18" s="96"/>
      <c r="NVI18" s="96"/>
      <c r="NVJ18" s="96"/>
      <c r="NVK18" s="96"/>
      <c r="NVL18" s="96"/>
      <c r="NVM18" s="96"/>
      <c r="NVN18" s="96"/>
      <c r="NVO18" s="96"/>
      <c r="NVP18" s="96"/>
      <c r="NVQ18" s="96"/>
      <c r="NVR18" s="96"/>
      <c r="NVS18" s="96"/>
      <c r="NVT18" s="96"/>
      <c r="NVU18" s="96"/>
      <c r="NVV18" s="96"/>
      <c r="NVW18" s="96"/>
      <c r="NVX18" s="96"/>
      <c r="NVY18" s="96"/>
      <c r="NVZ18" s="96"/>
      <c r="NWA18" s="96"/>
      <c r="NWB18" s="96"/>
      <c r="NWC18" s="96"/>
      <c r="NWD18" s="96"/>
      <c r="NWE18" s="96"/>
      <c r="NWF18" s="96"/>
      <c r="NWG18" s="96"/>
      <c r="NWH18" s="96"/>
      <c r="NWI18" s="96"/>
      <c r="NWJ18" s="96"/>
      <c r="NWK18" s="96"/>
      <c r="NWL18" s="96"/>
      <c r="NWM18" s="96"/>
      <c r="NWN18" s="96"/>
      <c r="NWO18" s="96"/>
      <c r="NWP18" s="96"/>
      <c r="NWQ18" s="96"/>
      <c r="NWR18" s="96"/>
      <c r="NWS18" s="96"/>
      <c r="NWT18" s="96"/>
      <c r="NWU18" s="96"/>
      <c r="NWV18" s="96"/>
      <c r="NWW18" s="96"/>
      <c r="NWX18" s="96"/>
      <c r="NWY18" s="96"/>
      <c r="NWZ18" s="96"/>
      <c r="NXA18" s="96"/>
      <c r="NXB18" s="96"/>
      <c r="NXC18" s="96"/>
      <c r="NXD18" s="96"/>
      <c r="NXE18" s="96"/>
      <c r="NXF18" s="96"/>
      <c r="NXG18" s="96"/>
      <c r="NXH18" s="96"/>
      <c r="NXI18" s="96"/>
      <c r="NXJ18" s="96"/>
      <c r="NXK18" s="96"/>
      <c r="NXL18" s="96"/>
      <c r="NXM18" s="96"/>
      <c r="NXN18" s="96"/>
      <c r="NXO18" s="96"/>
      <c r="NXP18" s="96"/>
      <c r="NXQ18" s="96"/>
      <c r="NXR18" s="96"/>
      <c r="NXS18" s="96"/>
      <c r="NXT18" s="96"/>
      <c r="NXU18" s="96"/>
      <c r="NXV18" s="96"/>
      <c r="NXW18" s="96"/>
      <c r="NXX18" s="96"/>
      <c r="NXY18" s="96"/>
      <c r="NXZ18" s="96"/>
      <c r="NYA18" s="96"/>
      <c r="NYB18" s="96"/>
      <c r="NYC18" s="96"/>
      <c r="NYD18" s="96"/>
      <c r="NYE18" s="96"/>
      <c r="NYF18" s="96"/>
      <c r="NYG18" s="96"/>
      <c r="NYH18" s="96"/>
      <c r="NYI18" s="96"/>
      <c r="NYJ18" s="96"/>
      <c r="NYK18" s="96"/>
      <c r="NYL18" s="96"/>
      <c r="NYM18" s="96"/>
      <c r="NYN18" s="96"/>
      <c r="NYO18" s="96"/>
      <c r="NYP18" s="96"/>
      <c r="NYQ18" s="96"/>
      <c r="NYR18" s="96"/>
      <c r="NYS18" s="96"/>
      <c r="NYT18" s="96"/>
      <c r="NYU18" s="96"/>
      <c r="NYV18" s="96"/>
      <c r="NYW18" s="96"/>
      <c r="NYX18" s="96"/>
      <c r="NYY18" s="96"/>
      <c r="NYZ18" s="96"/>
      <c r="NZA18" s="96"/>
      <c r="NZB18" s="96"/>
      <c r="NZC18" s="96"/>
      <c r="NZD18" s="96"/>
      <c r="NZE18" s="96"/>
      <c r="NZF18" s="96"/>
      <c r="NZG18" s="96"/>
      <c r="NZH18" s="96"/>
      <c r="NZI18" s="96"/>
      <c r="NZJ18" s="96"/>
      <c r="NZK18" s="96"/>
      <c r="NZL18" s="96"/>
      <c r="NZM18" s="96"/>
      <c r="NZN18" s="96"/>
      <c r="NZO18" s="96"/>
      <c r="NZP18" s="96"/>
      <c r="NZQ18" s="96"/>
      <c r="NZR18" s="96"/>
      <c r="NZS18" s="96"/>
      <c r="NZT18" s="96"/>
      <c r="NZU18" s="96"/>
      <c r="NZV18" s="96"/>
      <c r="NZW18" s="96"/>
      <c r="NZX18" s="96"/>
      <c r="NZY18" s="96"/>
      <c r="NZZ18" s="96"/>
      <c r="OAA18" s="96"/>
      <c r="OAB18" s="96"/>
      <c r="OAC18" s="96"/>
      <c r="OAD18" s="96"/>
      <c r="OAE18" s="96"/>
      <c r="OAF18" s="96"/>
      <c r="OAG18" s="96"/>
      <c r="OAH18" s="96"/>
      <c r="OAI18" s="96"/>
      <c r="OAJ18" s="96"/>
      <c r="OAK18" s="96"/>
      <c r="OAL18" s="96"/>
      <c r="OAM18" s="96"/>
      <c r="OAN18" s="96"/>
      <c r="OAO18" s="96"/>
      <c r="OAP18" s="96"/>
      <c r="OAQ18" s="96"/>
      <c r="OAR18" s="96"/>
      <c r="OAS18" s="96"/>
      <c r="OAT18" s="96"/>
      <c r="OAU18" s="96"/>
      <c r="OAV18" s="96"/>
      <c r="OAW18" s="96"/>
      <c r="OAX18" s="96"/>
      <c r="OAY18" s="96"/>
      <c r="OAZ18" s="96"/>
      <c r="OBA18" s="96"/>
      <c r="OBB18" s="96"/>
      <c r="OBC18" s="96"/>
      <c r="OBD18" s="96"/>
      <c r="OBE18" s="96"/>
      <c r="OBF18" s="96"/>
      <c r="OBG18" s="96"/>
      <c r="OBH18" s="96"/>
      <c r="OBI18" s="96"/>
      <c r="OBJ18" s="96"/>
      <c r="OBK18" s="96"/>
      <c r="OBL18" s="96"/>
      <c r="OBM18" s="96"/>
      <c r="OBN18" s="96"/>
      <c r="OBO18" s="96"/>
      <c r="OBP18" s="96"/>
      <c r="OBQ18" s="96"/>
      <c r="OBR18" s="96"/>
      <c r="OBS18" s="96"/>
      <c r="OBT18" s="96"/>
      <c r="OBU18" s="96"/>
      <c r="OBV18" s="96"/>
      <c r="OBW18" s="96"/>
      <c r="OBX18" s="96"/>
      <c r="OBY18" s="96"/>
      <c r="OBZ18" s="96"/>
      <c r="OCA18" s="96"/>
      <c r="OCB18" s="96"/>
      <c r="OCC18" s="96"/>
      <c r="OCD18" s="96"/>
      <c r="OCE18" s="96"/>
      <c r="OCF18" s="96"/>
      <c r="OCG18" s="96"/>
      <c r="OCH18" s="96"/>
      <c r="OCI18" s="96"/>
      <c r="OCJ18" s="96"/>
      <c r="OCK18" s="96"/>
      <c r="OCL18" s="96"/>
      <c r="OCM18" s="96"/>
      <c r="OCN18" s="96"/>
      <c r="OCO18" s="96"/>
      <c r="OCP18" s="96"/>
      <c r="OCQ18" s="96"/>
      <c r="OCR18" s="96"/>
      <c r="OCS18" s="96"/>
      <c r="OCT18" s="96"/>
      <c r="OCU18" s="96"/>
      <c r="OCV18" s="96"/>
      <c r="OCW18" s="96"/>
      <c r="OCX18" s="96"/>
      <c r="OCY18" s="96"/>
      <c r="OCZ18" s="96"/>
      <c r="ODA18" s="96"/>
      <c r="ODB18" s="96"/>
      <c r="ODC18" s="96"/>
      <c r="ODD18" s="96"/>
      <c r="ODE18" s="96"/>
      <c r="ODF18" s="96"/>
      <c r="ODG18" s="96"/>
      <c r="ODH18" s="96"/>
      <c r="ODI18" s="96"/>
      <c r="ODJ18" s="96"/>
      <c r="ODK18" s="96"/>
      <c r="ODL18" s="96"/>
      <c r="ODM18" s="96"/>
      <c r="ODN18" s="96"/>
      <c r="ODO18" s="96"/>
      <c r="ODP18" s="96"/>
      <c r="ODQ18" s="96"/>
      <c r="ODR18" s="96"/>
      <c r="ODS18" s="96"/>
      <c r="ODT18" s="96"/>
      <c r="ODU18" s="96"/>
      <c r="ODV18" s="96"/>
      <c r="ODW18" s="96"/>
      <c r="ODX18" s="96"/>
      <c r="ODY18" s="96"/>
      <c r="ODZ18" s="96"/>
      <c r="OEA18" s="96"/>
      <c r="OEB18" s="96"/>
      <c r="OEC18" s="96"/>
      <c r="OED18" s="96"/>
      <c r="OEE18" s="96"/>
      <c r="OEF18" s="96"/>
      <c r="OEG18" s="96"/>
      <c r="OEH18" s="96"/>
      <c r="OEI18" s="96"/>
      <c r="OEJ18" s="96"/>
      <c r="OEK18" s="96"/>
      <c r="OEL18" s="96"/>
      <c r="OEM18" s="96"/>
      <c r="OEN18" s="96"/>
      <c r="OEO18" s="96"/>
      <c r="OEP18" s="96"/>
      <c r="OEQ18" s="96"/>
      <c r="OER18" s="96"/>
      <c r="OES18" s="96"/>
      <c r="OET18" s="96"/>
      <c r="OEU18" s="96"/>
      <c r="OEV18" s="96"/>
      <c r="OEW18" s="96"/>
      <c r="OEX18" s="96"/>
      <c r="OEY18" s="96"/>
      <c r="OEZ18" s="96"/>
      <c r="OFA18" s="96"/>
      <c r="OFB18" s="96"/>
      <c r="OFC18" s="96"/>
      <c r="OFD18" s="96"/>
      <c r="OFE18" s="96"/>
      <c r="OFF18" s="96"/>
      <c r="OFG18" s="96"/>
      <c r="OFH18" s="96"/>
      <c r="OFI18" s="96"/>
      <c r="OFJ18" s="96"/>
      <c r="OFK18" s="96"/>
      <c r="OFL18" s="96"/>
      <c r="OFM18" s="96"/>
      <c r="OFN18" s="96"/>
      <c r="OFO18" s="96"/>
      <c r="OFP18" s="96"/>
      <c r="OFQ18" s="96"/>
      <c r="OFR18" s="96"/>
      <c r="OFS18" s="96"/>
      <c r="OFT18" s="96"/>
      <c r="OFU18" s="96"/>
      <c r="OFV18" s="96"/>
      <c r="OFW18" s="96"/>
      <c r="OFX18" s="96"/>
      <c r="OFY18" s="96"/>
      <c r="OFZ18" s="96"/>
      <c r="OGA18" s="96"/>
      <c r="OGB18" s="96"/>
      <c r="OGC18" s="96"/>
      <c r="OGD18" s="96"/>
      <c r="OGE18" s="96"/>
      <c r="OGF18" s="96"/>
      <c r="OGG18" s="96"/>
      <c r="OGH18" s="96"/>
      <c r="OGI18" s="96"/>
      <c r="OGJ18" s="96"/>
      <c r="OGK18" s="96"/>
      <c r="OGL18" s="96"/>
      <c r="OGM18" s="96"/>
      <c r="OGN18" s="96"/>
      <c r="OGO18" s="96"/>
      <c r="OGP18" s="96"/>
      <c r="OGQ18" s="96"/>
      <c r="OGR18" s="96"/>
      <c r="OGS18" s="96"/>
      <c r="OGT18" s="96"/>
      <c r="OGU18" s="96"/>
      <c r="OGV18" s="96"/>
      <c r="OGW18" s="96"/>
      <c r="OGX18" s="96"/>
      <c r="OGY18" s="96"/>
      <c r="OGZ18" s="96"/>
      <c r="OHA18" s="96"/>
      <c r="OHB18" s="96"/>
      <c r="OHC18" s="96"/>
      <c r="OHD18" s="96"/>
      <c r="OHE18" s="96"/>
      <c r="OHF18" s="96"/>
      <c r="OHG18" s="96"/>
      <c r="OHH18" s="96"/>
      <c r="OHI18" s="96"/>
      <c r="OHJ18" s="96"/>
      <c r="OHK18" s="96"/>
      <c r="OHL18" s="96"/>
      <c r="OHM18" s="96"/>
      <c r="OHN18" s="96"/>
      <c r="OHO18" s="96"/>
      <c r="OHP18" s="96"/>
      <c r="OHQ18" s="96"/>
      <c r="OHR18" s="96"/>
      <c r="OHS18" s="96"/>
      <c r="OHT18" s="96"/>
      <c r="OHU18" s="96"/>
      <c r="OHV18" s="96"/>
      <c r="OHW18" s="96"/>
      <c r="OHX18" s="96"/>
      <c r="OHY18" s="96"/>
      <c r="OHZ18" s="96"/>
      <c r="OIA18" s="96"/>
      <c r="OIB18" s="96"/>
      <c r="OIC18" s="96"/>
      <c r="OID18" s="96"/>
      <c r="OIE18" s="96"/>
      <c r="OIF18" s="96"/>
      <c r="OIG18" s="96"/>
      <c r="OIH18" s="96"/>
      <c r="OII18" s="96"/>
      <c r="OIJ18" s="96"/>
      <c r="OIK18" s="96"/>
      <c r="OIL18" s="96"/>
      <c r="OIM18" s="96"/>
      <c r="OIN18" s="96"/>
      <c r="OIO18" s="96"/>
      <c r="OIP18" s="96"/>
      <c r="OIQ18" s="96"/>
      <c r="OIR18" s="96"/>
      <c r="OIS18" s="96"/>
      <c r="OIT18" s="96"/>
      <c r="OIU18" s="96"/>
      <c r="OIV18" s="96"/>
      <c r="OIW18" s="96"/>
      <c r="OIX18" s="96"/>
      <c r="OIY18" s="96"/>
      <c r="OIZ18" s="96"/>
      <c r="OJA18" s="96"/>
      <c r="OJB18" s="96"/>
      <c r="OJC18" s="96"/>
      <c r="OJD18" s="96"/>
      <c r="OJE18" s="96"/>
      <c r="OJF18" s="96"/>
      <c r="OJG18" s="96"/>
      <c r="OJH18" s="96"/>
      <c r="OJI18" s="96"/>
      <c r="OJJ18" s="96"/>
      <c r="OJK18" s="96"/>
      <c r="OJL18" s="96"/>
      <c r="OJM18" s="96"/>
      <c r="OJN18" s="96"/>
      <c r="OJO18" s="96"/>
      <c r="OJP18" s="96"/>
      <c r="OJQ18" s="96"/>
      <c r="OJR18" s="96"/>
      <c r="OJS18" s="96"/>
      <c r="OJT18" s="96"/>
      <c r="OJU18" s="96"/>
      <c r="OJV18" s="96"/>
      <c r="OJW18" s="96"/>
      <c r="OJX18" s="96"/>
      <c r="OJY18" s="96"/>
      <c r="OJZ18" s="96"/>
      <c r="OKA18" s="96"/>
      <c r="OKB18" s="96"/>
      <c r="OKC18" s="96"/>
      <c r="OKD18" s="96"/>
      <c r="OKE18" s="96"/>
      <c r="OKF18" s="96"/>
      <c r="OKG18" s="96"/>
      <c r="OKH18" s="96"/>
      <c r="OKI18" s="96"/>
      <c r="OKJ18" s="96"/>
      <c r="OKK18" s="96"/>
      <c r="OKL18" s="96"/>
      <c r="OKM18" s="96"/>
      <c r="OKN18" s="96"/>
      <c r="OKO18" s="96"/>
      <c r="OKP18" s="96"/>
      <c r="OKQ18" s="96"/>
      <c r="OKR18" s="96"/>
      <c r="OKS18" s="96"/>
      <c r="OKT18" s="96"/>
      <c r="OKU18" s="96"/>
      <c r="OKV18" s="96"/>
      <c r="OKW18" s="96"/>
      <c r="OKX18" s="96"/>
      <c r="OKY18" s="96"/>
      <c r="OKZ18" s="96"/>
      <c r="OLA18" s="96"/>
      <c r="OLB18" s="96"/>
      <c r="OLC18" s="96"/>
      <c r="OLD18" s="96"/>
      <c r="OLE18" s="96"/>
      <c r="OLF18" s="96"/>
      <c r="OLG18" s="96"/>
      <c r="OLH18" s="96"/>
      <c r="OLI18" s="96"/>
      <c r="OLJ18" s="96"/>
      <c r="OLK18" s="96"/>
      <c r="OLL18" s="96"/>
      <c r="OLM18" s="96"/>
      <c r="OLN18" s="96"/>
      <c r="OLO18" s="96"/>
      <c r="OLP18" s="96"/>
      <c r="OLQ18" s="96"/>
      <c r="OLR18" s="96"/>
      <c r="OLS18" s="96"/>
      <c r="OLT18" s="96"/>
      <c r="OLU18" s="96"/>
      <c r="OLV18" s="96"/>
      <c r="OLW18" s="96"/>
      <c r="OLX18" s="96"/>
      <c r="OLY18" s="96"/>
      <c r="OLZ18" s="96"/>
      <c r="OMA18" s="96"/>
      <c r="OMB18" s="96"/>
      <c r="OMC18" s="96"/>
      <c r="OMD18" s="96"/>
      <c r="OME18" s="96"/>
      <c r="OMF18" s="96"/>
      <c r="OMG18" s="96"/>
      <c r="OMH18" s="96"/>
      <c r="OMI18" s="96"/>
      <c r="OMJ18" s="96"/>
      <c r="OMK18" s="96"/>
      <c r="OML18" s="96"/>
      <c r="OMM18" s="96"/>
      <c r="OMN18" s="96"/>
      <c r="OMO18" s="96"/>
      <c r="OMP18" s="96"/>
      <c r="OMQ18" s="96"/>
      <c r="OMR18" s="96"/>
      <c r="OMS18" s="96"/>
      <c r="OMT18" s="96"/>
      <c r="OMU18" s="96"/>
      <c r="OMV18" s="96"/>
      <c r="OMW18" s="96"/>
      <c r="OMX18" s="96"/>
      <c r="OMY18" s="96"/>
      <c r="OMZ18" s="96"/>
      <c r="ONA18" s="96"/>
      <c r="ONB18" s="96"/>
      <c r="ONC18" s="96"/>
      <c r="OND18" s="96"/>
      <c r="ONE18" s="96"/>
      <c r="ONF18" s="96"/>
      <c r="ONG18" s="96"/>
      <c r="ONH18" s="96"/>
      <c r="ONI18" s="96"/>
      <c r="ONJ18" s="96"/>
      <c r="ONK18" s="96"/>
      <c r="ONL18" s="96"/>
      <c r="ONM18" s="96"/>
      <c r="ONN18" s="96"/>
      <c r="ONO18" s="96"/>
      <c r="ONP18" s="96"/>
      <c r="ONQ18" s="96"/>
      <c r="ONR18" s="96"/>
      <c r="ONS18" s="96"/>
      <c r="ONT18" s="96"/>
      <c r="ONU18" s="96"/>
      <c r="ONV18" s="96"/>
      <c r="ONW18" s="96"/>
      <c r="ONX18" s="96"/>
      <c r="ONY18" s="96"/>
      <c r="ONZ18" s="96"/>
      <c r="OOA18" s="96"/>
      <c r="OOB18" s="96"/>
      <c r="OOC18" s="96"/>
      <c r="OOD18" s="96"/>
      <c r="OOE18" s="96"/>
      <c r="OOF18" s="96"/>
      <c r="OOG18" s="96"/>
      <c r="OOH18" s="96"/>
      <c r="OOI18" s="96"/>
      <c r="OOJ18" s="96"/>
      <c r="OOK18" s="96"/>
      <c r="OOL18" s="96"/>
      <c r="OOM18" s="96"/>
      <c r="OON18" s="96"/>
      <c r="OOO18" s="96"/>
      <c r="OOP18" s="96"/>
      <c r="OOQ18" s="96"/>
      <c r="OOR18" s="96"/>
      <c r="OOS18" s="96"/>
      <c r="OOT18" s="96"/>
      <c r="OOU18" s="96"/>
      <c r="OOV18" s="96"/>
      <c r="OOW18" s="96"/>
      <c r="OOX18" s="96"/>
      <c r="OOY18" s="96"/>
      <c r="OOZ18" s="96"/>
      <c r="OPA18" s="96"/>
      <c r="OPB18" s="96"/>
      <c r="OPC18" s="96"/>
      <c r="OPD18" s="96"/>
      <c r="OPE18" s="96"/>
      <c r="OPF18" s="96"/>
      <c r="OPG18" s="96"/>
      <c r="OPH18" s="96"/>
      <c r="OPI18" s="96"/>
      <c r="OPJ18" s="96"/>
      <c r="OPK18" s="96"/>
      <c r="OPL18" s="96"/>
      <c r="OPM18" s="96"/>
      <c r="OPN18" s="96"/>
      <c r="OPO18" s="96"/>
      <c r="OPP18" s="96"/>
      <c r="OPQ18" s="96"/>
      <c r="OPR18" s="96"/>
      <c r="OPS18" s="96"/>
      <c r="OPT18" s="96"/>
      <c r="OPU18" s="96"/>
      <c r="OPV18" s="96"/>
      <c r="OPW18" s="96"/>
      <c r="OPX18" s="96"/>
      <c r="OPY18" s="96"/>
      <c r="OPZ18" s="96"/>
      <c r="OQA18" s="96"/>
      <c r="OQB18" s="96"/>
      <c r="OQC18" s="96"/>
      <c r="OQD18" s="96"/>
      <c r="OQE18" s="96"/>
      <c r="OQF18" s="96"/>
      <c r="OQG18" s="96"/>
      <c r="OQH18" s="96"/>
      <c r="OQI18" s="96"/>
      <c r="OQJ18" s="96"/>
      <c r="OQK18" s="96"/>
      <c r="OQL18" s="96"/>
      <c r="OQM18" s="96"/>
      <c r="OQN18" s="96"/>
      <c r="OQO18" s="96"/>
      <c r="OQP18" s="96"/>
      <c r="OQQ18" s="96"/>
      <c r="OQR18" s="96"/>
      <c r="OQS18" s="96"/>
      <c r="OQT18" s="96"/>
      <c r="OQU18" s="96"/>
      <c r="OQV18" s="96"/>
      <c r="OQW18" s="96"/>
      <c r="OQX18" s="96"/>
      <c r="OQY18" s="96"/>
      <c r="OQZ18" s="96"/>
      <c r="ORA18" s="96"/>
      <c r="ORB18" s="96"/>
      <c r="ORC18" s="96"/>
      <c r="ORD18" s="96"/>
      <c r="ORE18" s="96"/>
      <c r="ORF18" s="96"/>
      <c r="ORG18" s="96"/>
      <c r="ORH18" s="96"/>
      <c r="ORI18" s="96"/>
      <c r="ORJ18" s="96"/>
      <c r="ORK18" s="96"/>
      <c r="ORL18" s="96"/>
      <c r="ORM18" s="96"/>
      <c r="ORN18" s="96"/>
      <c r="ORO18" s="96"/>
      <c r="ORP18" s="96"/>
      <c r="ORQ18" s="96"/>
      <c r="ORR18" s="96"/>
      <c r="ORS18" s="96"/>
      <c r="ORT18" s="96"/>
      <c r="ORU18" s="96"/>
      <c r="ORV18" s="96"/>
      <c r="ORW18" s="96"/>
      <c r="ORX18" s="96"/>
      <c r="ORY18" s="96"/>
      <c r="ORZ18" s="96"/>
      <c r="OSA18" s="96"/>
      <c r="OSB18" s="96"/>
      <c r="OSC18" s="96"/>
      <c r="OSD18" s="96"/>
      <c r="OSE18" s="96"/>
      <c r="OSF18" s="96"/>
      <c r="OSG18" s="96"/>
      <c r="OSH18" s="96"/>
      <c r="OSI18" s="96"/>
      <c r="OSJ18" s="96"/>
      <c r="OSK18" s="96"/>
      <c r="OSL18" s="96"/>
      <c r="OSM18" s="96"/>
      <c r="OSN18" s="96"/>
      <c r="OSO18" s="96"/>
      <c r="OSP18" s="96"/>
      <c r="OSQ18" s="96"/>
      <c r="OSR18" s="96"/>
      <c r="OSS18" s="96"/>
      <c r="OST18" s="96"/>
      <c r="OSU18" s="96"/>
      <c r="OSV18" s="96"/>
      <c r="OSW18" s="96"/>
      <c r="OSX18" s="96"/>
      <c r="OSY18" s="96"/>
      <c r="OSZ18" s="96"/>
      <c r="OTA18" s="96"/>
      <c r="OTB18" s="96"/>
      <c r="OTC18" s="96"/>
      <c r="OTD18" s="96"/>
      <c r="OTE18" s="96"/>
      <c r="OTF18" s="96"/>
      <c r="OTG18" s="96"/>
      <c r="OTH18" s="96"/>
      <c r="OTI18" s="96"/>
      <c r="OTJ18" s="96"/>
      <c r="OTK18" s="96"/>
      <c r="OTL18" s="96"/>
      <c r="OTM18" s="96"/>
      <c r="OTN18" s="96"/>
      <c r="OTO18" s="96"/>
      <c r="OTP18" s="96"/>
      <c r="OTQ18" s="96"/>
      <c r="OTR18" s="96"/>
      <c r="OTS18" s="96"/>
      <c r="OTT18" s="96"/>
      <c r="OTU18" s="96"/>
      <c r="OTV18" s="96"/>
      <c r="OTW18" s="96"/>
      <c r="OTX18" s="96"/>
      <c r="OTY18" s="96"/>
      <c r="OTZ18" s="96"/>
      <c r="OUA18" s="96"/>
      <c r="OUB18" s="96"/>
      <c r="OUC18" s="96"/>
      <c r="OUD18" s="96"/>
      <c r="OUE18" s="96"/>
      <c r="OUF18" s="96"/>
      <c r="OUG18" s="96"/>
      <c r="OUH18" s="96"/>
      <c r="OUI18" s="96"/>
      <c r="OUJ18" s="96"/>
      <c r="OUK18" s="96"/>
      <c r="OUL18" s="96"/>
      <c r="OUM18" s="96"/>
      <c r="OUN18" s="96"/>
      <c r="OUO18" s="96"/>
      <c r="OUP18" s="96"/>
      <c r="OUQ18" s="96"/>
      <c r="OUR18" s="96"/>
      <c r="OUS18" s="96"/>
      <c r="OUT18" s="96"/>
      <c r="OUU18" s="96"/>
      <c r="OUV18" s="96"/>
      <c r="OUW18" s="96"/>
      <c r="OUX18" s="96"/>
      <c r="OUY18" s="96"/>
      <c r="OUZ18" s="96"/>
      <c r="OVA18" s="96"/>
      <c r="OVB18" s="96"/>
      <c r="OVC18" s="96"/>
      <c r="OVD18" s="96"/>
      <c r="OVE18" s="96"/>
      <c r="OVF18" s="96"/>
      <c r="OVG18" s="96"/>
      <c r="OVH18" s="96"/>
      <c r="OVI18" s="96"/>
      <c r="OVJ18" s="96"/>
      <c r="OVK18" s="96"/>
      <c r="OVL18" s="96"/>
      <c r="OVM18" s="96"/>
      <c r="OVN18" s="96"/>
      <c r="OVO18" s="96"/>
      <c r="OVP18" s="96"/>
      <c r="OVQ18" s="96"/>
      <c r="OVR18" s="96"/>
      <c r="OVS18" s="96"/>
      <c r="OVT18" s="96"/>
      <c r="OVU18" s="96"/>
      <c r="OVV18" s="96"/>
      <c r="OVW18" s="96"/>
      <c r="OVX18" s="96"/>
      <c r="OVY18" s="96"/>
      <c r="OVZ18" s="96"/>
      <c r="OWA18" s="96"/>
      <c r="OWB18" s="96"/>
      <c r="OWC18" s="96"/>
      <c r="OWD18" s="96"/>
      <c r="OWE18" s="96"/>
      <c r="OWF18" s="96"/>
      <c r="OWG18" s="96"/>
      <c r="OWH18" s="96"/>
      <c r="OWI18" s="96"/>
      <c r="OWJ18" s="96"/>
      <c r="OWK18" s="96"/>
      <c r="OWL18" s="96"/>
      <c r="OWM18" s="96"/>
      <c r="OWN18" s="96"/>
      <c r="OWO18" s="96"/>
      <c r="OWP18" s="96"/>
      <c r="OWQ18" s="96"/>
      <c r="OWR18" s="96"/>
      <c r="OWS18" s="96"/>
      <c r="OWT18" s="96"/>
      <c r="OWU18" s="96"/>
      <c r="OWV18" s="96"/>
      <c r="OWW18" s="96"/>
      <c r="OWX18" s="96"/>
      <c r="OWY18" s="96"/>
      <c r="OWZ18" s="96"/>
      <c r="OXA18" s="96"/>
      <c r="OXB18" s="96"/>
      <c r="OXC18" s="96"/>
      <c r="OXD18" s="96"/>
      <c r="OXE18" s="96"/>
      <c r="OXF18" s="96"/>
      <c r="OXG18" s="96"/>
      <c r="OXH18" s="96"/>
      <c r="OXI18" s="96"/>
      <c r="OXJ18" s="96"/>
      <c r="OXK18" s="96"/>
      <c r="OXL18" s="96"/>
      <c r="OXM18" s="96"/>
      <c r="OXN18" s="96"/>
      <c r="OXO18" s="96"/>
      <c r="OXP18" s="96"/>
      <c r="OXQ18" s="96"/>
      <c r="OXR18" s="96"/>
      <c r="OXS18" s="96"/>
      <c r="OXT18" s="96"/>
      <c r="OXU18" s="96"/>
      <c r="OXV18" s="96"/>
      <c r="OXW18" s="96"/>
      <c r="OXX18" s="96"/>
      <c r="OXY18" s="96"/>
      <c r="OXZ18" s="96"/>
      <c r="OYA18" s="96"/>
      <c r="OYB18" s="96"/>
      <c r="OYC18" s="96"/>
      <c r="OYD18" s="96"/>
      <c r="OYE18" s="96"/>
      <c r="OYF18" s="96"/>
      <c r="OYG18" s="96"/>
      <c r="OYH18" s="96"/>
      <c r="OYI18" s="96"/>
      <c r="OYJ18" s="96"/>
      <c r="OYK18" s="96"/>
      <c r="OYL18" s="96"/>
      <c r="OYM18" s="96"/>
      <c r="OYN18" s="96"/>
      <c r="OYO18" s="96"/>
      <c r="OYP18" s="96"/>
      <c r="OYQ18" s="96"/>
      <c r="OYR18" s="96"/>
      <c r="OYS18" s="96"/>
      <c r="OYT18" s="96"/>
      <c r="OYU18" s="96"/>
      <c r="OYV18" s="96"/>
      <c r="OYW18" s="96"/>
      <c r="OYX18" s="96"/>
      <c r="OYY18" s="96"/>
      <c r="OYZ18" s="96"/>
      <c r="OZA18" s="96"/>
      <c r="OZB18" s="96"/>
      <c r="OZC18" s="96"/>
      <c r="OZD18" s="96"/>
      <c r="OZE18" s="96"/>
      <c r="OZF18" s="96"/>
      <c r="OZG18" s="96"/>
      <c r="OZH18" s="96"/>
      <c r="OZI18" s="96"/>
      <c r="OZJ18" s="96"/>
      <c r="OZK18" s="96"/>
      <c r="OZL18" s="96"/>
      <c r="OZM18" s="96"/>
      <c r="OZN18" s="96"/>
      <c r="OZO18" s="96"/>
      <c r="OZP18" s="96"/>
      <c r="OZQ18" s="96"/>
      <c r="OZR18" s="96"/>
      <c r="OZS18" s="96"/>
      <c r="OZT18" s="96"/>
      <c r="OZU18" s="96"/>
      <c r="OZV18" s="96"/>
      <c r="OZW18" s="96"/>
      <c r="OZX18" s="96"/>
      <c r="OZY18" s="96"/>
      <c r="OZZ18" s="96"/>
      <c r="PAA18" s="96"/>
      <c r="PAB18" s="96"/>
      <c r="PAC18" s="96"/>
      <c r="PAD18" s="96"/>
      <c r="PAE18" s="96"/>
      <c r="PAF18" s="96"/>
      <c r="PAG18" s="96"/>
      <c r="PAH18" s="96"/>
      <c r="PAI18" s="96"/>
      <c r="PAJ18" s="96"/>
      <c r="PAK18" s="96"/>
      <c r="PAL18" s="96"/>
      <c r="PAM18" s="96"/>
      <c r="PAN18" s="96"/>
      <c r="PAO18" s="96"/>
      <c r="PAP18" s="96"/>
      <c r="PAQ18" s="96"/>
      <c r="PAR18" s="96"/>
      <c r="PAS18" s="96"/>
      <c r="PAT18" s="96"/>
      <c r="PAU18" s="96"/>
      <c r="PAV18" s="96"/>
      <c r="PAW18" s="96"/>
      <c r="PAX18" s="96"/>
      <c r="PAY18" s="96"/>
      <c r="PAZ18" s="96"/>
      <c r="PBA18" s="96"/>
      <c r="PBB18" s="96"/>
      <c r="PBC18" s="96"/>
      <c r="PBD18" s="96"/>
      <c r="PBE18" s="96"/>
      <c r="PBF18" s="96"/>
      <c r="PBG18" s="96"/>
      <c r="PBH18" s="96"/>
      <c r="PBI18" s="96"/>
      <c r="PBJ18" s="96"/>
      <c r="PBK18" s="96"/>
      <c r="PBL18" s="96"/>
      <c r="PBM18" s="96"/>
      <c r="PBN18" s="96"/>
      <c r="PBO18" s="96"/>
      <c r="PBP18" s="96"/>
      <c r="PBQ18" s="96"/>
      <c r="PBR18" s="96"/>
      <c r="PBS18" s="96"/>
      <c r="PBT18" s="96"/>
      <c r="PBU18" s="96"/>
      <c r="PBV18" s="96"/>
      <c r="PBW18" s="96"/>
      <c r="PBX18" s="96"/>
      <c r="PBY18" s="96"/>
      <c r="PBZ18" s="96"/>
      <c r="PCA18" s="96"/>
      <c r="PCB18" s="96"/>
      <c r="PCC18" s="96"/>
      <c r="PCD18" s="96"/>
      <c r="PCE18" s="96"/>
      <c r="PCF18" s="96"/>
      <c r="PCG18" s="96"/>
      <c r="PCH18" s="96"/>
      <c r="PCI18" s="96"/>
      <c r="PCJ18" s="96"/>
      <c r="PCK18" s="96"/>
      <c r="PCL18" s="96"/>
      <c r="PCM18" s="96"/>
      <c r="PCN18" s="96"/>
      <c r="PCO18" s="96"/>
      <c r="PCP18" s="96"/>
      <c r="PCQ18" s="96"/>
      <c r="PCR18" s="96"/>
      <c r="PCS18" s="96"/>
      <c r="PCT18" s="96"/>
      <c r="PCU18" s="96"/>
      <c r="PCV18" s="96"/>
      <c r="PCW18" s="96"/>
      <c r="PCX18" s="96"/>
      <c r="PCY18" s="96"/>
      <c r="PCZ18" s="96"/>
      <c r="PDA18" s="96"/>
      <c r="PDB18" s="96"/>
      <c r="PDC18" s="96"/>
      <c r="PDD18" s="96"/>
      <c r="PDE18" s="96"/>
      <c r="PDF18" s="96"/>
      <c r="PDG18" s="96"/>
      <c r="PDH18" s="96"/>
      <c r="PDI18" s="96"/>
      <c r="PDJ18" s="96"/>
      <c r="PDK18" s="96"/>
      <c r="PDL18" s="96"/>
      <c r="PDM18" s="96"/>
      <c r="PDN18" s="96"/>
      <c r="PDO18" s="96"/>
      <c r="PDP18" s="96"/>
      <c r="PDQ18" s="96"/>
      <c r="PDR18" s="96"/>
      <c r="PDS18" s="96"/>
      <c r="PDT18" s="96"/>
      <c r="PDU18" s="96"/>
      <c r="PDV18" s="96"/>
      <c r="PDW18" s="96"/>
      <c r="PDX18" s="96"/>
      <c r="PDY18" s="96"/>
      <c r="PDZ18" s="96"/>
      <c r="PEA18" s="96"/>
      <c r="PEB18" s="96"/>
      <c r="PEC18" s="96"/>
      <c r="PED18" s="96"/>
      <c r="PEE18" s="96"/>
      <c r="PEF18" s="96"/>
      <c r="PEG18" s="96"/>
      <c r="PEH18" s="96"/>
      <c r="PEI18" s="96"/>
      <c r="PEJ18" s="96"/>
      <c r="PEK18" s="96"/>
      <c r="PEL18" s="96"/>
      <c r="PEM18" s="96"/>
      <c r="PEN18" s="96"/>
      <c r="PEO18" s="96"/>
      <c r="PEP18" s="96"/>
      <c r="PEQ18" s="96"/>
      <c r="PER18" s="96"/>
      <c r="PES18" s="96"/>
      <c r="PET18" s="96"/>
      <c r="PEU18" s="96"/>
      <c r="PEV18" s="96"/>
      <c r="PEW18" s="96"/>
      <c r="PEX18" s="96"/>
      <c r="PEY18" s="96"/>
      <c r="PEZ18" s="96"/>
      <c r="PFA18" s="96"/>
      <c r="PFB18" s="96"/>
      <c r="PFC18" s="96"/>
      <c r="PFD18" s="96"/>
      <c r="PFE18" s="96"/>
      <c r="PFF18" s="96"/>
      <c r="PFG18" s="96"/>
      <c r="PFH18" s="96"/>
      <c r="PFI18" s="96"/>
      <c r="PFJ18" s="96"/>
      <c r="PFK18" s="96"/>
      <c r="PFL18" s="96"/>
      <c r="PFM18" s="96"/>
      <c r="PFN18" s="96"/>
      <c r="PFO18" s="96"/>
      <c r="PFP18" s="96"/>
      <c r="PFQ18" s="96"/>
      <c r="PFR18" s="96"/>
      <c r="PFS18" s="96"/>
      <c r="PFT18" s="96"/>
      <c r="PFU18" s="96"/>
      <c r="PFV18" s="96"/>
      <c r="PFW18" s="96"/>
      <c r="PFX18" s="96"/>
      <c r="PFY18" s="96"/>
      <c r="PFZ18" s="96"/>
      <c r="PGA18" s="96"/>
      <c r="PGB18" s="96"/>
      <c r="PGC18" s="96"/>
      <c r="PGD18" s="96"/>
      <c r="PGE18" s="96"/>
      <c r="PGF18" s="96"/>
      <c r="PGG18" s="96"/>
      <c r="PGH18" s="96"/>
      <c r="PGI18" s="96"/>
      <c r="PGJ18" s="96"/>
      <c r="PGK18" s="96"/>
      <c r="PGL18" s="96"/>
      <c r="PGM18" s="96"/>
      <c r="PGN18" s="96"/>
      <c r="PGO18" s="96"/>
      <c r="PGP18" s="96"/>
      <c r="PGQ18" s="96"/>
      <c r="PGR18" s="96"/>
      <c r="PGS18" s="96"/>
      <c r="PGT18" s="96"/>
      <c r="PGU18" s="96"/>
      <c r="PGV18" s="96"/>
      <c r="PGW18" s="96"/>
      <c r="PGX18" s="96"/>
      <c r="PGY18" s="96"/>
      <c r="PGZ18" s="96"/>
      <c r="PHA18" s="96"/>
      <c r="PHB18" s="96"/>
      <c r="PHC18" s="96"/>
      <c r="PHD18" s="96"/>
      <c r="PHE18" s="96"/>
      <c r="PHF18" s="96"/>
      <c r="PHG18" s="96"/>
      <c r="PHH18" s="96"/>
      <c r="PHI18" s="96"/>
      <c r="PHJ18" s="96"/>
      <c r="PHK18" s="96"/>
      <c r="PHL18" s="96"/>
      <c r="PHM18" s="96"/>
      <c r="PHN18" s="96"/>
      <c r="PHO18" s="96"/>
      <c r="PHP18" s="96"/>
      <c r="PHQ18" s="96"/>
      <c r="PHR18" s="96"/>
      <c r="PHS18" s="96"/>
      <c r="PHT18" s="96"/>
      <c r="PHU18" s="96"/>
      <c r="PHV18" s="96"/>
      <c r="PHW18" s="96"/>
      <c r="PHX18" s="96"/>
      <c r="PHY18" s="96"/>
      <c r="PHZ18" s="96"/>
      <c r="PIA18" s="96"/>
      <c r="PIB18" s="96"/>
      <c r="PIC18" s="96"/>
      <c r="PID18" s="96"/>
      <c r="PIE18" s="96"/>
      <c r="PIF18" s="96"/>
      <c r="PIG18" s="96"/>
      <c r="PIH18" s="96"/>
      <c r="PII18" s="96"/>
      <c r="PIJ18" s="96"/>
      <c r="PIK18" s="96"/>
      <c r="PIL18" s="96"/>
      <c r="PIM18" s="96"/>
      <c r="PIN18" s="96"/>
      <c r="PIO18" s="96"/>
      <c r="PIP18" s="96"/>
      <c r="PIQ18" s="96"/>
      <c r="PIR18" s="96"/>
      <c r="PIS18" s="96"/>
      <c r="PIT18" s="96"/>
      <c r="PIU18" s="96"/>
      <c r="PIV18" s="96"/>
      <c r="PIW18" s="96"/>
      <c r="PIX18" s="96"/>
      <c r="PIY18" s="96"/>
      <c r="PIZ18" s="96"/>
      <c r="PJA18" s="96"/>
      <c r="PJB18" s="96"/>
      <c r="PJC18" s="96"/>
      <c r="PJD18" s="96"/>
      <c r="PJE18" s="96"/>
      <c r="PJF18" s="96"/>
      <c r="PJG18" s="96"/>
      <c r="PJH18" s="96"/>
      <c r="PJI18" s="96"/>
      <c r="PJJ18" s="96"/>
      <c r="PJK18" s="96"/>
      <c r="PJL18" s="96"/>
      <c r="PJM18" s="96"/>
      <c r="PJN18" s="96"/>
      <c r="PJO18" s="96"/>
      <c r="PJP18" s="96"/>
      <c r="PJQ18" s="96"/>
      <c r="PJR18" s="96"/>
      <c r="PJS18" s="96"/>
      <c r="PJT18" s="96"/>
      <c r="PJU18" s="96"/>
      <c r="PJV18" s="96"/>
      <c r="PJW18" s="96"/>
      <c r="PJX18" s="96"/>
      <c r="PJY18" s="96"/>
      <c r="PJZ18" s="96"/>
      <c r="PKA18" s="96"/>
      <c r="PKB18" s="96"/>
      <c r="PKC18" s="96"/>
      <c r="PKD18" s="96"/>
      <c r="PKE18" s="96"/>
      <c r="PKF18" s="96"/>
      <c r="PKG18" s="96"/>
      <c r="PKH18" s="96"/>
      <c r="PKI18" s="96"/>
      <c r="PKJ18" s="96"/>
      <c r="PKK18" s="96"/>
      <c r="PKL18" s="96"/>
      <c r="PKM18" s="96"/>
      <c r="PKN18" s="96"/>
      <c r="PKO18" s="96"/>
      <c r="PKP18" s="96"/>
      <c r="PKQ18" s="96"/>
      <c r="PKR18" s="96"/>
      <c r="PKS18" s="96"/>
      <c r="PKT18" s="96"/>
      <c r="PKU18" s="96"/>
      <c r="PKV18" s="96"/>
      <c r="PKW18" s="96"/>
      <c r="PKX18" s="96"/>
      <c r="PKY18" s="96"/>
      <c r="PKZ18" s="96"/>
      <c r="PLA18" s="96"/>
      <c r="PLB18" s="96"/>
      <c r="PLC18" s="96"/>
      <c r="PLD18" s="96"/>
      <c r="PLE18" s="96"/>
      <c r="PLF18" s="96"/>
      <c r="PLG18" s="96"/>
      <c r="PLH18" s="96"/>
      <c r="PLI18" s="96"/>
      <c r="PLJ18" s="96"/>
      <c r="PLK18" s="96"/>
      <c r="PLL18" s="96"/>
      <c r="PLM18" s="96"/>
      <c r="PLN18" s="96"/>
      <c r="PLO18" s="96"/>
      <c r="PLP18" s="96"/>
      <c r="PLQ18" s="96"/>
      <c r="PLR18" s="96"/>
      <c r="PLS18" s="96"/>
      <c r="PLT18" s="96"/>
      <c r="PLU18" s="96"/>
      <c r="PLV18" s="96"/>
      <c r="PLW18" s="96"/>
      <c r="PLX18" s="96"/>
      <c r="PLY18" s="96"/>
      <c r="PLZ18" s="96"/>
      <c r="PMA18" s="96"/>
      <c r="PMB18" s="96"/>
      <c r="PMC18" s="96"/>
      <c r="PMD18" s="96"/>
      <c r="PME18" s="96"/>
      <c r="PMF18" s="96"/>
      <c r="PMG18" s="96"/>
      <c r="PMH18" s="96"/>
      <c r="PMI18" s="96"/>
      <c r="PMJ18" s="96"/>
      <c r="PMK18" s="96"/>
      <c r="PML18" s="96"/>
      <c r="PMM18" s="96"/>
      <c r="PMN18" s="96"/>
      <c r="PMO18" s="96"/>
      <c r="PMP18" s="96"/>
      <c r="PMQ18" s="96"/>
      <c r="PMR18" s="96"/>
      <c r="PMS18" s="96"/>
      <c r="PMT18" s="96"/>
      <c r="PMU18" s="96"/>
      <c r="PMV18" s="96"/>
      <c r="PMW18" s="96"/>
      <c r="PMX18" s="96"/>
      <c r="PMY18" s="96"/>
      <c r="PMZ18" s="96"/>
      <c r="PNA18" s="96"/>
      <c r="PNB18" s="96"/>
      <c r="PNC18" s="96"/>
      <c r="PND18" s="96"/>
      <c r="PNE18" s="96"/>
      <c r="PNF18" s="96"/>
      <c r="PNG18" s="96"/>
      <c r="PNH18" s="96"/>
      <c r="PNI18" s="96"/>
      <c r="PNJ18" s="96"/>
      <c r="PNK18" s="96"/>
      <c r="PNL18" s="96"/>
      <c r="PNM18" s="96"/>
      <c r="PNN18" s="96"/>
      <c r="PNO18" s="96"/>
      <c r="PNP18" s="96"/>
      <c r="PNQ18" s="96"/>
      <c r="PNR18" s="96"/>
      <c r="PNS18" s="96"/>
      <c r="PNT18" s="96"/>
      <c r="PNU18" s="96"/>
      <c r="PNV18" s="96"/>
      <c r="PNW18" s="96"/>
      <c r="PNX18" s="96"/>
      <c r="PNY18" s="96"/>
      <c r="PNZ18" s="96"/>
      <c r="POA18" s="96"/>
      <c r="POB18" s="96"/>
      <c r="POC18" s="96"/>
      <c r="POD18" s="96"/>
      <c r="POE18" s="96"/>
      <c r="POF18" s="96"/>
      <c r="POG18" s="96"/>
      <c r="POH18" s="96"/>
      <c r="POI18" s="96"/>
      <c r="POJ18" s="96"/>
      <c r="POK18" s="96"/>
      <c r="POL18" s="96"/>
      <c r="POM18" s="96"/>
      <c r="PON18" s="96"/>
      <c r="POO18" s="96"/>
      <c r="POP18" s="96"/>
      <c r="POQ18" s="96"/>
      <c r="POR18" s="96"/>
      <c r="POS18" s="96"/>
      <c r="POT18" s="96"/>
      <c r="POU18" s="96"/>
      <c r="POV18" s="96"/>
      <c r="POW18" s="96"/>
      <c r="POX18" s="96"/>
      <c r="POY18" s="96"/>
      <c r="POZ18" s="96"/>
      <c r="PPA18" s="96"/>
      <c r="PPB18" s="96"/>
      <c r="PPC18" s="96"/>
      <c r="PPD18" s="96"/>
      <c r="PPE18" s="96"/>
      <c r="PPF18" s="96"/>
      <c r="PPG18" s="96"/>
      <c r="PPH18" s="96"/>
      <c r="PPI18" s="96"/>
      <c r="PPJ18" s="96"/>
      <c r="PPK18" s="96"/>
      <c r="PPL18" s="96"/>
      <c r="PPM18" s="96"/>
      <c r="PPN18" s="96"/>
      <c r="PPO18" s="96"/>
      <c r="PPP18" s="96"/>
      <c r="PPQ18" s="96"/>
      <c r="PPR18" s="96"/>
      <c r="PPS18" s="96"/>
      <c r="PPT18" s="96"/>
      <c r="PPU18" s="96"/>
      <c r="PPV18" s="96"/>
      <c r="PPW18" s="96"/>
      <c r="PPX18" s="96"/>
      <c r="PPY18" s="96"/>
      <c r="PPZ18" s="96"/>
      <c r="PQA18" s="96"/>
      <c r="PQB18" s="96"/>
      <c r="PQC18" s="96"/>
      <c r="PQD18" s="96"/>
      <c r="PQE18" s="96"/>
      <c r="PQF18" s="96"/>
      <c r="PQG18" s="96"/>
      <c r="PQH18" s="96"/>
      <c r="PQI18" s="96"/>
      <c r="PQJ18" s="96"/>
      <c r="PQK18" s="96"/>
      <c r="PQL18" s="96"/>
      <c r="PQM18" s="96"/>
      <c r="PQN18" s="96"/>
      <c r="PQO18" s="96"/>
      <c r="PQP18" s="96"/>
      <c r="PQQ18" s="96"/>
      <c r="PQR18" s="96"/>
      <c r="PQS18" s="96"/>
      <c r="PQT18" s="96"/>
      <c r="PQU18" s="96"/>
      <c r="PQV18" s="96"/>
      <c r="PQW18" s="96"/>
      <c r="PQX18" s="96"/>
      <c r="PQY18" s="96"/>
      <c r="PQZ18" s="96"/>
      <c r="PRA18" s="96"/>
      <c r="PRB18" s="96"/>
      <c r="PRC18" s="96"/>
      <c r="PRD18" s="96"/>
      <c r="PRE18" s="96"/>
      <c r="PRF18" s="96"/>
      <c r="PRG18" s="96"/>
      <c r="PRH18" s="96"/>
      <c r="PRI18" s="96"/>
      <c r="PRJ18" s="96"/>
      <c r="PRK18" s="96"/>
      <c r="PRL18" s="96"/>
      <c r="PRM18" s="96"/>
      <c r="PRN18" s="96"/>
      <c r="PRO18" s="96"/>
      <c r="PRP18" s="96"/>
      <c r="PRQ18" s="96"/>
      <c r="PRR18" s="96"/>
      <c r="PRS18" s="96"/>
      <c r="PRT18" s="96"/>
      <c r="PRU18" s="96"/>
      <c r="PRV18" s="96"/>
      <c r="PRW18" s="96"/>
      <c r="PRX18" s="96"/>
      <c r="PRY18" s="96"/>
      <c r="PRZ18" s="96"/>
      <c r="PSA18" s="96"/>
      <c r="PSB18" s="96"/>
      <c r="PSC18" s="96"/>
      <c r="PSD18" s="96"/>
      <c r="PSE18" s="96"/>
      <c r="PSF18" s="96"/>
      <c r="PSG18" s="96"/>
      <c r="PSH18" s="96"/>
      <c r="PSI18" s="96"/>
      <c r="PSJ18" s="96"/>
      <c r="PSK18" s="96"/>
      <c r="PSL18" s="96"/>
      <c r="PSM18" s="96"/>
      <c r="PSN18" s="96"/>
      <c r="PSO18" s="96"/>
      <c r="PSP18" s="96"/>
      <c r="PSQ18" s="96"/>
      <c r="PSR18" s="96"/>
      <c r="PSS18" s="96"/>
      <c r="PST18" s="96"/>
      <c r="PSU18" s="96"/>
      <c r="PSV18" s="96"/>
      <c r="PSW18" s="96"/>
      <c r="PSX18" s="96"/>
      <c r="PSY18" s="96"/>
      <c r="PSZ18" s="96"/>
      <c r="PTA18" s="96"/>
      <c r="PTB18" s="96"/>
      <c r="PTC18" s="96"/>
      <c r="PTD18" s="96"/>
      <c r="PTE18" s="96"/>
      <c r="PTF18" s="96"/>
      <c r="PTG18" s="96"/>
      <c r="PTH18" s="96"/>
      <c r="PTI18" s="96"/>
      <c r="PTJ18" s="96"/>
      <c r="PTK18" s="96"/>
      <c r="PTL18" s="96"/>
      <c r="PTM18" s="96"/>
      <c r="PTN18" s="96"/>
      <c r="PTO18" s="96"/>
      <c r="PTP18" s="96"/>
      <c r="PTQ18" s="96"/>
      <c r="PTR18" s="96"/>
      <c r="PTS18" s="96"/>
      <c r="PTT18" s="96"/>
      <c r="PTU18" s="96"/>
      <c r="PTV18" s="96"/>
      <c r="PTW18" s="96"/>
      <c r="PTX18" s="96"/>
      <c r="PTY18" s="96"/>
      <c r="PTZ18" s="96"/>
      <c r="PUA18" s="96"/>
      <c r="PUB18" s="96"/>
      <c r="PUC18" s="96"/>
      <c r="PUD18" s="96"/>
      <c r="PUE18" s="96"/>
      <c r="PUF18" s="96"/>
      <c r="PUG18" s="96"/>
      <c r="PUH18" s="96"/>
      <c r="PUI18" s="96"/>
      <c r="PUJ18" s="96"/>
      <c r="PUK18" s="96"/>
      <c r="PUL18" s="96"/>
      <c r="PUM18" s="96"/>
      <c r="PUN18" s="96"/>
      <c r="PUO18" s="96"/>
      <c r="PUP18" s="96"/>
      <c r="PUQ18" s="96"/>
      <c r="PUR18" s="96"/>
      <c r="PUS18" s="96"/>
      <c r="PUT18" s="96"/>
      <c r="PUU18" s="96"/>
      <c r="PUV18" s="96"/>
      <c r="PUW18" s="96"/>
      <c r="PUX18" s="96"/>
      <c r="PUY18" s="96"/>
      <c r="PUZ18" s="96"/>
      <c r="PVA18" s="96"/>
      <c r="PVB18" s="96"/>
      <c r="PVC18" s="96"/>
      <c r="PVD18" s="96"/>
      <c r="PVE18" s="96"/>
      <c r="PVF18" s="96"/>
      <c r="PVG18" s="96"/>
      <c r="PVH18" s="96"/>
      <c r="PVI18" s="96"/>
      <c r="PVJ18" s="96"/>
      <c r="PVK18" s="96"/>
      <c r="PVL18" s="96"/>
      <c r="PVM18" s="96"/>
      <c r="PVN18" s="96"/>
      <c r="PVO18" s="96"/>
      <c r="PVP18" s="96"/>
      <c r="PVQ18" s="96"/>
      <c r="PVR18" s="96"/>
      <c r="PVS18" s="96"/>
      <c r="PVT18" s="96"/>
      <c r="PVU18" s="96"/>
      <c r="PVV18" s="96"/>
      <c r="PVW18" s="96"/>
      <c r="PVX18" s="96"/>
      <c r="PVY18" s="96"/>
      <c r="PVZ18" s="96"/>
      <c r="PWA18" s="96"/>
      <c r="PWB18" s="96"/>
      <c r="PWC18" s="96"/>
      <c r="PWD18" s="96"/>
      <c r="PWE18" s="96"/>
      <c r="PWF18" s="96"/>
      <c r="PWG18" s="96"/>
      <c r="PWH18" s="96"/>
      <c r="PWI18" s="96"/>
      <c r="PWJ18" s="96"/>
      <c r="PWK18" s="96"/>
      <c r="PWL18" s="96"/>
      <c r="PWM18" s="96"/>
      <c r="PWN18" s="96"/>
      <c r="PWO18" s="96"/>
      <c r="PWP18" s="96"/>
      <c r="PWQ18" s="96"/>
      <c r="PWR18" s="96"/>
      <c r="PWS18" s="96"/>
      <c r="PWT18" s="96"/>
      <c r="PWU18" s="96"/>
      <c r="PWV18" s="96"/>
      <c r="PWW18" s="96"/>
      <c r="PWX18" s="96"/>
      <c r="PWY18" s="96"/>
      <c r="PWZ18" s="96"/>
      <c r="PXA18" s="96"/>
      <c r="PXB18" s="96"/>
      <c r="PXC18" s="96"/>
      <c r="PXD18" s="96"/>
      <c r="PXE18" s="96"/>
      <c r="PXF18" s="96"/>
      <c r="PXG18" s="96"/>
      <c r="PXH18" s="96"/>
      <c r="PXI18" s="96"/>
      <c r="PXJ18" s="96"/>
      <c r="PXK18" s="96"/>
      <c r="PXL18" s="96"/>
      <c r="PXM18" s="96"/>
      <c r="PXN18" s="96"/>
      <c r="PXO18" s="96"/>
      <c r="PXP18" s="96"/>
      <c r="PXQ18" s="96"/>
      <c r="PXR18" s="96"/>
      <c r="PXS18" s="96"/>
      <c r="PXT18" s="96"/>
      <c r="PXU18" s="96"/>
      <c r="PXV18" s="96"/>
      <c r="PXW18" s="96"/>
      <c r="PXX18" s="96"/>
      <c r="PXY18" s="96"/>
      <c r="PXZ18" s="96"/>
      <c r="PYA18" s="96"/>
      <c r="PYB18" s="96"/>
      <c r="PYC18" s="96"/>
      <c r="PYD18" s="96"/>
      <c r="PYE18" s="96"/>
      <c r="PYF18" s="96"/>
      <c r="PYG18" s="96"/>
      <c r="PYH18" s="96"/>
      <c r="PYI18" s="96"/>
      <c r="PYJ18" s="96"/>
      <c r="PYK18" s="96"/>
      <c r="PYL18" s="96"/>
      <c r="PYM18" s="96"/>
      <c r="PYN18" s="96"/>
      <c r="PYO18" s="96"/>
      <c r="PYP18" s="96"/>
      <c r="PYQ18" s="96"/>
      <c r="PYR18" s="96"/>
      <c r="PYS18" s="96"/>
      <c r="PYT18" s="96"/>
      <c r="PYU18" s="96"/>
      <c r="PYV18" s="96"/>
      <c r="PYW18" s="96"/>
      <c r="PYX18" s="96"/>
      <c r="PYY18" s="96"/>
      <c r="PYZ18" s="96"/>
      <c r="PZA18" s="96"/>
      <c r="PZB18" s="96"/>
      <c r="PZC18" s="96"/>
      <c r="PZD18" s="96"/>
      <c r="PZE18" s="96"/>
      <c r="PZF18" s="96"/>
      <c r="PZG18" s="96"/>
      <c r="PZH18" s="96"/>
      <c r="PZI18" s="96"/>
      <c r="PZJ18" s="96"/>
      <c r="PZK18" s="96"/>
      <c r="PZL18" s="96"/>
      <c r="PZM18" s="96"/>
      <c r="PZN18" s="96"/>
      <c r="PZO18" s="96"/>
      <c r="PZP18" s="96"/>
      <c r="PZQ18" s="96"/>
      <c r="PZR18" s="96"/>
      <c r="PZS18" s="96"/>
      <c r="PZT18" s="96"/>
      <c r="PZU18" s="96"/>
      <c r="PZV18" s="96"/>
      <c r="PZW18" s="96"/>
      <c r="PZX18" s="96"/>
      <c r="PZY18" s="96"/>
      <c r="PZZ18" s="96"/>
      <c r="QAA18" s="96"/>
      <c r="QAB18" s="96"/>
      <c r="QAC18" s="96"/>
      <c r="QAD18" s="96"/>
      <c r="QAE18" s="96"/>
      <c r="QAF18" s="96"/>
      <c r="QAG18" s="96"/>
      <c r="QAH18" s="96"/>
      <c r="QAI18" s="96"/>
      <c r="QAJ18" s="96"/>
      <c r="QAK18" s="96"/>
      <c r="QAL18" s="96"/>
      <c r="QAM18" s="96"/>
      <c r="QAN18" s="96"/>
      <c r="QAO18" s="96"/>
      <c r="QAP18" s="96"/>
      <c r="QAQ18" s="96"/>
      <c r="QAR18" s="96"/>
      <c r="QAS18" s="96"/>
      <c r="QAT18" s="96"/>
      <c r="QAU18" s="96"/>
      <c r="QAV18" s="96"/>
      <c r="QAW18" s="96"/>
      <c r="QAX18" s="96"/>
      <c r="QAY18" s="96"/>
      <c r="QAZ18" s="96"/>
      <c r="QBA18" s="96"/>
      <c r="QBB18" s="96"/>
      <c r="QBC18" s="96"/>
      <c r="QBD18" s="96"/>
      <c r="QBE18" s="96"/>
      <c r="QBF18" s="96"/>
      <c r="QBG18" s="96"/>
      <c r="QBH18" s="96"/>
      <c r="QBI18" s="96"/>
      <c r="QBJ18" s="96"/>
      <c r="QBK18" s="96"/>
      <c r="QBL18" s="96"/>
      <c r="QBM18" s="96"/>
      <c r="QBN18" s="96"/>
      <c r="QBO18" s="96"/>
      <c r="QBP18" s="96"/>
      <c r="QBQ18" s="96"/>
      <c r="QBR18" s="96"/>
      <c r="QBS18" s="96"/>
      <c r="QBT18" s="96"/>
      <c r="QBU18" s="96"/>
      <c r="QBV18" s="96"/>
      <c r="QBW18" s="96"/>
      <c r="QBX18" s="96"/>
      <c r="QBY18" s="96"/>
      <c r="QBZ18" s="96"/>
      <c r="QCA18" s="96"/>
      <c r="QCB18" s="96"/>
      <c r="QCC18" s="96"/>
      <c r="QCD18" s="96"/>
      <c r="QCE18" s="96"/>
      <c r="QCF18" s="96"/>
      <c r="QCG18" s="96"/>
      <c r="QCH18" s="96"/>
      <c r="QCI18" s="96"/>
      <c r="QCJ18" s="96"/>
      <c r="QCK18" s="96"/>
      <c r="QCL18" s="96"/>
      <c r="QCM18" s="96"/>
      <c r="QCN18" s="96"/>
      <c r="QCO18" s="96"/>
      <c r="QCP18" s="96"/>
      <c r="QCQ18" s="96"/>
      <c r="QCR18" s="96"/>
      <c r="QCS18" s="96"/>
      <c r="QCT18" s="96"/>
      <c r="QCU18" s="96"/>
      <c r="QCV18" s="96"/>
      <c r="QCW18" s="96"/>
      <c r="QCX18" s="96"/>
      <c r="QCY18" s="96"/>
      <c r="QCZ18" s="96"/>
      <c r="QDA18" s="96"/>
      <c r="QDB18" s="96"/>
      <c r="QDC18" s="96"/>
      <c r="QDD18" s="96"/>
      <c r="QDE18" s="96"/>
      <c r="QDF18" s="96"/>
      <c r="QDG18" s="96"/>
      <c r="QDH18" s="96"/>
      <c r="QDI18" s="96"/>
      <c r="QDJ18" s="96"/>
      <c r="QDK18" s="96"/>
      <c r="QDL18" s="96"/>
      <c r="QDM18" s="96"/>
      <c r="QDN18" s="96"/>
      <c r="QDO18" s="96"/>
      <c r="QDP18" s="96"/>
      <c r="QDQ18" s="96"/>
      <c r="QDR18" s="96"/>
      <c r="QDS18" s="96"/>
      <c r="QDT18" s="96"/>
      <c r="QDU18" s="96"/>
      <c r="QDV18" s="96"/>
      <c r="QDW18" s="96"/>
      <c r="QDX18" s="96"/>
      <c r="QDY18" s="96"/>
      <c r="QDZ18" s="96"/>
      <c r="QEA18" s="96"/>
      <c r="QEB18" s="96"/>
      <c r="QEC18" s="96"/>
      <c r="QED18" s="96"/>
      <c r="QEE18" s="96"/>
      <c r="QEF18" s="96"/>
      <c r="QEG18" s="96"/>
      <c r="QEH18" s="96"/>
      <c r="QEI18" s="96"/>
      <c r="QEJ18" s="96"/>
      <c r="QEK18" s="96"/>
      <c r="QEL18" s="96"/>
      <c r="QEM18" s="96"/>
      <c r="QEN18" s="96"/>
      <c r="QEO18" s="96"/>
      <c r="QEP18" s="96"/>
      <c r="QEQ18" s="96"/>
      <c r="QER18" s="96"/>
      <c r="QES18" s="96"/>
      <c r="QET18" s="96"/>
      <c r="QEU18" s="96"/>
      <c r="QEV18" s="96"/>
      <c r="QEW18" s="96"/>
      <c r="QEX18" s="96"/>
      <c r="QEY18" s="96"/>
      <c r="QEZ18" s="96"/>
      <c r="QFA18" s="96"/>
      <c r="QFB18" s="96"/>
      <c r="QFC18" s="96"/>
      <c r="QFD18" s="96"/>
      <c r="QFE18" s="96"/>
      <c r="QFF18" s="96"/>
      <c r="QFG18" s="96"/>
      <c r="QFH18" s="96"/>
      <c r="QFI18" s="96"/>
      <c r="QFJ18" s="96"/>
      <c r="QFK18" s="96"/>
      <c r="QFL18" s="96"/>
      <c r="QFM18" s="96"/>
      <c r="QFN18" s="96"/>
      <c r="QFO18" s="96"/>
      <c r="QFP18" s="96"/>
      <c r="QFQ18" s="96"/>
      <c r="QFR18" s="96"/>
      <c r="QFS18" s="96"/>
      <c r="QFT18" s="96"/>
      <c r="QFU18" s="96"/>
      <c r="QFV18" s="96"/>
      <c r="QFW18" s="96"/>
      <c r="QFX18" s="96"/>
      <c r="QFY18" s="96"/>
      <c r="QFZ18" s="96"/>
      <c r="QGA18" s="96"/>
      <c r="QGB18" s="96"/>
      <c r="QGC18" s="96"/>
      <c r="QGD18" s="96"/>
      <c r="QGE18" s="96"/>
      <c r="QGF18" s="96"/>
      <c r="QGG18" s="96"/>
      <c r="QGH18" s="96"/>
      <c r="QGI18" s="96"/>
      <c r="QGJ18" s="96"/>
      <c r="QGK18" s="96"/>
      <c r="QGL18" s="96"/>
      <c r="QGM18" s="96"/>
      <c r="QGN18" s="96"/>
      <c r="QGO18" s="96"/>
      <c r="QGP18" s="96"/>
      <c r="QGQ18" s="96"/>
      <c r="QGR18" s="96"/>
      <c r="QGS18" s="96"/>
      <c r="QGT18" s="96"/>
      <c r="QGU18" s="96"/>
      <c r="QGV18" s="96"/>
      <c r="QGW18" s="96"/>
      <c r="QGX18" s="96"/>
      <c r="QGY18" s="96"/>
      <c r="QGZ18" s="96"/>
      <c r="QHA18" s="96"/>
      <c r="QHB18" s="96"/>
      <c r="QHC18" s="96"/>
      <c r="QHD18" s="96"/>
      <c r="QHE18" s="96"/>
      <c r="QHF18" s="96"/>
      <c r="QHG18" s="96"/>
      <c r="QHH18" s="96"/>
      <c r="QHI18" s="96"/>
      <c r="QHJ18" s="96"/>
      <c r="QHK18" s="96"/>
      <c r="QHL18" s="96"/>
      <c r="QHM18" s="96"/>
      <c r="QHN18" s="96"/>
      <c r="QHO18" s="96"/>
      <c r="QHP18" s="96"/>
      <c r="QHQ18" s="96"/>
      <c r="QHR18" s="96"/>
      <c r="QHS18" s="96"/>
      <c r="QHT18" s="96"/>
      <c r="QHU18" s="96"/>
      <c r="QHV18" s="96"/>
      <c r="QHW18" s="96"/>
      <c r="QHX18" s="96"/>
      <c r="QHY18" s="96"/>
      <c r="QHZ18" s="96"/>
      <c r="QIA18" s="96"/>
      <c r="QIB18" s="96"/>
      <c r="QIC18" s="96"/>
      <c r="QID18" s="96"/>
      <c r="QIE18" s="96"/>
      <c r="QIF18" s="96"/>
      <c r="QIG18" s="96"/>
      <c r="QIH18" s="96"/>
      <c r="QII18" s="96"/>
      <c r="QIJ18" s="96"/>
      <c r="QIK18" s="96"/>
      <c r="QIL18" s="96"/>
      <c r="QIM18" s="96"/>
      <c r="QIN18" s="96"/>
      <c r="QIO18" s="96"/>
      <c r="QIP18" s="96"/>
      <c r="QIQ18" s="96"/>
      <c r="QIR18" s="96"/>
      <c r="QIS18" s="96"/>
      <c r="QIT18" s="96"/>
      <c r="QIU18" s="96"/>
      <c r="QIV18" s="96"/>
      <c r="QIW18" s="96"/>
      <c r="QIX18" s="96"/>
      <c r="QIY18" s="96"/>
      <c r="QIZ18" s="96"/>
      <c r="QJA18" s="96"/>
      <c r="QJB18" s="96"/>
      <c r="QJC18" s="96"/>
      <c r="QJD18" s="96"/>
      <c r="QJE18" s="96"/>
      <c r="QJF18" s="96"/>
      <c r="QJG18" s="96"/>
      <c r="QJH18" s="96"/>
      <c r="QJI18" s="96"/>
      <c r="QJJ18" s="96"/>
      <c r="QJK18" s="96"/>
      <c r="QJL18" s="96"/>
      <c r="QJM18" s="96"/>
      <c r="QJN18" s="96"/>
      <c r="QJO18" s="96"/>
      <c r="QJP18" s="96"/>
      <c r="QJQ18" s="96"/>
      <c r="QJR18" s="96"/>
      <c r="QJS18" s="96"/>
      <c r="QJT18" s="96"/>
      <c r="QJU18" s="96"/>
      <c r="QJV18" s="96"/>
      <c r="QJW18" s="96"/>
      <c r="QJX18" s="96"/>
      <c r="QJY18" s="96"/>
      <c r="QJZ18" s="96"/>
      <c r="QKA18" s="96"/>
      <c r="QKB18" s="96"/>
      <c r="QKC18" s="96"/>
      <c r="QKD18" s="96"/>
      <c r="QKE18" s="96"/>
      <c r="QKF18" s="96"/>
      <c r="QKG18" s="96"/>
      <c r="QKH18" s="96"/>
      <c r="QKI18" s="96"/>
      <c r="QKJ18" s="96"/>
      <c r="QKK18" s="96"/>
      <c r="QKL18" s="96"/>
      <c r="QKM18" s="96"/>
      <c r="QKN18" s="96"/>
      <c r="QKO18" s="96"/>
      <c r="QKP18" s="96"/>
      <c r="QKQ18" s="96"/>
      <c r="QKR18" s="96"/>
      <c r="QKS18" s="96"/>
      <c r="QKT18" s="96"/>
      <c r="QKU18" s="96"/>
      <c r="QKV18" s="96"/>
      <c r="QKW18" s="96"/>
      <c r="QKX18" s="96"/>
      <c r="QKY18" s="96"/>
      <c r="QKZ18" s="96"/>
      <c r="QLA18" s="96"/>
      <c r="QLB18" s="96"/>
      <c r="QLC18" s="96"/>
      <c r="QLD18" s="96"/>
      <c r="QLE18" s="96"/>
      <c r="QLF18" s="96"/>
      <c r="QLG18" s="96"/>
      <c r="QLH18" s="96"/>
      <c r="QLI18" s="96"/>
      <c r="QLJ18" s="96"/>
      <c r="QLK18" s="96"/>
      <c r="QLL18" s="96"/>
      <c r="QLM18" s="96"/>
      <c r="QLN18" s="96"/>
      <c r="QLO18" s="96"/>
      <c r="QLP18" s="96"/>
      <c r="QLQ18" s="96"/>
      <c r="QLR18" s="96"/>
      <c r="QLS18" s="96"/>
      <c r="QLT18" s="96"/>
      <c r="QLU18" s="96"/>
      <c r="QLV18" s="96"/>
      <c r="QLW18" s="96"/>
      <c r="QLX18" s="96"/>
      <c r="QLY18" s="96"/>
      <c r="QLZ18" s="96"/>
      <c r="QMA18" s="96"/>
      <c r="QMB18" s="96"/>
      <c r="QMC18" s="96"/>
      <c r="QMD18" s="96"/>
      <c r="QME18" s="96"/>
      <c r="QMF18" s="96"/>
      <c r="QMG18" s="96"/>
      <c r="QMH18" s="96"/>
      <c r="QMI18" s="96"/>
      <c r="QMJ18" s="96"/>
      <c r="QMK18" s="96"/>
      <c r="QML18" s="96"/>
      <c r="QMM18" s="96"/>
      <c r="QMN18" s="96"/>
      <c r="QMO18" s="96"/>
      <c r="QMP18" s="96"/>
      <c r="QMQ18" s="96"/>
      <c r="QMR18" s="96"/>
      <c r="QMS18" s="96"/>
      <c r="QMT18" s="96"/>
      <c r="QMU18" s="96"/>
      <c r="QMV18" s="96"/>
      <c r="QMW18" s="96"/>
      <c r="QMX18" s="96"/>
      <c r="QMY18" s="96"/>
      <c r="QMZ18" s="96"/>
      <c r="QNA18" s="96"/>
      <c r="QNB18" s="96"/>
      <c r="QNC18" s="96"/>
      <c r="QND18" s="96"/>
      <c r="QNE18" s="96"/>
      <c r="QNF18" s="96"/>
      <c r="QNG18" s="96"/>
      <c r="QNH18" s="96"/>
      <c r="QNI18" s="96"/>
      <c r="QNJ18" s="96"/>
      <c r="QNK18" s="96"/>
      <c r="QNL18" s="96"/>
      <c r="QNM18" s="96"/>
      <c r="QNN18" s="96"/>
      <c r="QNO18" s="96"/>
      <c r="QNP18" s="96"/>
      <c r="QNQ18" s="96"/>
      <c r="QNR18" s="96"/>
      <c r="QNS18" s="96"/>
      <c r="QNT18" s="96"/>
      <c r="QNU18" s="96"/>
      <c r="QNV18" s="96"/>
      <c r="QNW18" s="96"/>
      <c r="QNX18" s="96"/>
      <c r="QNY18" s="96"/>
      <c r="QNZ18" s="96"/>
      <c r="QOA18" s="96"/>
      <c r="QOB18" s="96"/>
      <c r="QOC18" s="96"/>
      <c r="QOD18" s="96"/>
      <c r="QOE18" s="96"/>
      <c r="QOF18" s="96"/>
      <c r="QOG18" s="96"/>
      <c r="QOH18" s="96"/>
      <c r="QOI18" s="96"/>
      <c r="QOJ18" s="96"/>
      <c r="QOK18" s="96"/>
      <c r="QOL18" s="96"/>
      <c r="QOM18" s="96"/>
      <c r="QON18" s="96"/>
      <c r="QOO18" s="96"/>
      <c r="QOP18" s="96"/>
      <c r="QOQ18" s="96"/>
      <c r="QOR18" s="96"/>
      <c r="QOS18" s="96"/>
      <c r="QOT18" s="96"/>
      <c r="QOU18" s="96"/>
      <c r="QOV18" s="96"/>
      <c r="QOW18" s="96"/>
      <c r="QOX18" s="96"/>
      <c r="QOY18" s="96"/>
      <c r="QOZ18" s="96"/>
      <c r="QPA18" s="96"/>
      <c r="QPB18" s="96"/>
      <c r="QPC18" s="96"/>
      <c r="QPD18" s="96"/>
      <c r="QPE18" s="96"/>
      <c r="QPF18" s="96"/>
      <c r="QPG18" s="96"/>
      <c r="QPH18" s="96"/>
      <c r="QPI18" s="96"/>
      <c r="QPJ18" s="96"/>
      <c r="QPK18" s="96"/>
      <c r="QPL18" s="96"/>
      <c r="QPM18" s="96"/>
      <c r="QPN18" s="96"/>
      <c r="QPO18" s="96"/>
      <c r="QPP18" s="96"/>
      <c r="QPQ18" s="96"/>
      <c r="QPR18" s="96"/>
      <c r="QPS18" s="96"/>
      <c r="QPT18" s="96"/>
      <c r="QPU18" s="96"/>
      <c r="QPV18" s="96"/>
      <c r="QPW18" s="96"/>
      <c r="QPX18" s="96"/>
      <c r="QPY18" s="96"/>
      <c r="QPZ18" s="96"/>
      <c r="QQA18" s="96"/>
      <c r="QQB18" s="96"/>
      <c r="QQC18" s="96"/>
      <c r="QQD18" s="96"/>
      <c r="QQE18" s="96"/>
      <c r="QQF18" s="96"/>
      <c r="QQG18" s="96"/>
      <c r="QQH18" s="96"/>
      <c r="QQI18" s="96"/>
      <c r="QQJ18" s="96"/>
      <c r="QQK18" s="96"/>
      <c r="QQL18" s="96"/>
      <c r="QQM18" s="96"/>
      <c r="QQN18" s="96"/>
      <c r="QQO18" s="96"/>
      <c r="QQP18" s="96"/>
      <c r="QQQ18" s="96"/>
      <c r="QQR18" s="96"/>
      <c r="QQS18" s="96"/>
      <c r="QQT18" s="96"/>
      <c r="QQU18" s="96"/>
      <c r="QQV18" s="96"/>
      <c r="QQW18" s="96"/>
      <c r="QQX18" s="96"/>
      <c r="QQY18" s="96"/>
      <c r="QQZ18" s="96"/>
      <c r="QRA18" s="96"/>
      <c r="QRB18" s="96"/>
      <c r="QRC18" s="96"/>
      <c r="QRD18" s="96"/>
      <c r="QRE18" s="96"/>
      <c r="QRF18" s="96"/>
      <c r="QRG18" s="96"/>
      <c r="QRH18" s="96"/>
      <c r="QRI18" s="96"/>
      <c r="QRJ18" s="96"/>
      <c r="QRK18" s="96"/>
      <c r="QRL18" s="96"/>
      <c r="QRM18" s="96"/>
      <c r="QRN18" s="96"/>
      <c r="QRO18" s="96"/>
      <c r="QRP18" s="96"/>
      <c r="QRQ18" s="96"/>
      <c r="QRR18" s="96"/>
      <c r="QRS18" s="96"/>
      <c r="QRT18" s="96"/>
      <c r="QRU18" s="96"/>
      <c r="QRV18" s="96"/>
      <c r="QRW18" s="96"/>
      <c r="QRX18" s="96"/>
      <c r="QRY18" s="96"/>
      <c r="QRZ18" s="96"/>
      <c r="QSA18" s="96"/>
      <c r="QSB18" s="96"/>
      <c r="QSC18" s="96"/>
      <c r="QSD18" s="96"/>
      <c r="QSE18" s="96"/>
      <c r="QSF18" s="96"/>
      <c r="QSG18" s="96"/>
      <c r="QSH18" s="96"/>
      <c r="QSI18" s="96"/>
      <c r="QSJ18" s="96"/>
      <c r="QSK18" s="96"/>
      <c r="QSL18" s="96"/>
      <c r="QSM18" s="96"/>
      <c r="QSN18" s="96"/>
      <c r="QSO18" s="96"/>
      <c r="QSP18" s="96"/>
      <c r="QSQ18" s="96"/>
      <c r="QSR18" s="96"/>
      <c r="QSS18" s="96"/>
      <c r="QST18" s="96"/>
      <c r="QSU18" s="96"/>
      <c r="QSV18" s="96"/>
      <c r="QSW18" s="96"/>
      <c r="QSX18" s="96"/>
      <c r="QSY18" s="96"/>
      <c r="QSZ18" s="96"/>
      <c r="QTA18" s="96"/>
      <c r="QTB18" s="96"/>
      <c r="QTC18" s="96"/>
      <c r="QTD18" s="96"/>
      <c r="QTE18" s="96"/>
      <c r="QTF18" s="96"/>
      <c r="QTG18" s="96"/>
      <c r="QTH18" s="96"/>
      <c r="QTI18" s="96"/>
      <c r="QTJ18" s="96"/>
      <c r="QTK18" s="96"/>
      <c r="QTL18" s="96"/>
      <c r="QTM18" s="96"/>
      <c r="QTN18" s="96"/>
      <c r="QTO18" s="96"/>
      <c r="QTP18" s="96"/>
      <c r="QTQ18" s="96"/>
      <c r="QTR18" s="96"/>
      <c r="QTS18" s="96"/>
      <c r="QTT18" s="96"/>
      <c r="QTU18" s="96"/>
      <c r="QTV18" s="96"/>
      <c r="QTW18" s="96"/>
      <c r="QTX18" s="96"/>
      <c r="QTY18" s="96"/>
      <c r="QTZ18" s="96"/>
      <c r="QUA18" s="96"/>
      <c r="QUB18" s="96"/>
      <c r="QUC18" s="96"/>
      <c r="QUD18" s="96"/>
      <c r="QUE18" s="96"/>
      <c r="QUF18" s="96"/>
      <c r="QUG18" s="96"/>
      <c r="QUH18" s="96"/>
      <c r="QUI18" s="96"/>
      <c r="QUJ18" s="96"/>
      <c r="QUK18" s="96"/>
      <c r="QUL18" s="96"/>
      <c r="QUM18" s="96"/>
      <c r="QUN18" s="96"/>
      <c r="QUO18" s="96"/>
      <c r="QUP18" s="96"/>
      <c r="QUQ18" s="96"/>
      <c r="QUR18" s="96"/>
      <c r="QUS18" s="96"/>
      <c r="QUT18" s="96"/>
      <c r="QUU18" s="96"/>
      <c r="QUV18" s="96"/>
      <c r="QUW18" s="96"/>
      <c r="QUX18" s="96"/>
      <c r="QUY18" s="96"/>
      <c r="QUZ18" s="96"/>
      <c r="QVA18" s="96"/>
      <c r="QVB18" s="96"/>
      <c r="QVC18" s="96"/>
      <c r="QVD18" s="96"/>
      <c r="QVE18" s="96"/>
      <c r="QVF18" s="96"/>
      <c r="QVG18" s="96"/>
      <c r="QVH18" s="96"/>
      <c r="QVI18" s="96"/>
      <c r="QVJ18" s="96"/>
      <c r="QVK18" s="96"/>
      <c r="QVL18" s="96"/>
      <c r="QVM18" s="96"/>
      <c r="QVN18" s="96"/>
      <c r="QVO18" s="96"/>
      <c r="QVP18" s="96"/>
      <c r="QVQ18" s="96"/>
      <c r="QVR18" s="96"/>
      <c r="QVS18" s="96"/>
      <c r="QVT18" s="96"/>
      <c r="QVU18" s="96"/>
      <c r="QVV18" s="96"/>
      <c r="QVW18" s="96"/>
      <c r="QVX18" s="96"/>
      <c r="QVY18" s="96"/>
      <c r="QVZ18" s="96"/>
      <c r="QWA18" s="96"/>
      <c r="QWB18" s="96"/>
      <c r="QWC18" s="96"/>
      <c r="QWD18" s="96"/>
      <c r="QWE18" s="96"/>
      <c r="QWF18" s="96"/>
      <c r="QWG18" s="96"/>
      <c r="QWH18" s="96"/>
      <c r="QWI18" s="96"/>
      <c r="QWJ18" s="96"/>
      <c r="QWK18" s="96"/>
      <c r="QWL18" s="96"/>
      <c r="QWM18" s="96"/>
      <c r="QWN18" s="96"/>
      <c r="QWO18" s="96"/>
      <c r="QWP18" s="96"/>
      <c r="QWQ18" s="96"/>
      <c r="QWR18" s="96"/>
      <c r="QWS18" s="96"/>
      <c r="QWT18" s="96"/>
      <c r="QWU18" s="96"/>
      <c r="QWV18" s="96"/>
      <c r="QWW18" s="96"/>
      <c r="QWX18" s="96"/>
      <c r="QWY18" s="96"/>
      <c r="QWZ18" s="96"/>
      <c r="QXA18" s="96"/>
      <c r="QXB18" s="96"/>
      <c r="QXC18" s="96"/>
      <c r="QXD18" s="96"/>
      <c r="QXE18" s="96"/>
      <c r="QXF18" s="96"/>
      <c r="QXG18" s="96"/>
      <c r="QXH18" s="96"/>
      <c r="QXI18" s="96"/>
      <c r="QXJ18" s="96"/>
      <c r="QXK18" s="96"/>
      <c r="QXL18" s="96"/>
      <c r="QXM18" s="96"/>
      <c r="QXN18" s="96"/>
      <c r="QXO18" s="96"/>
      <c r="QXP18" s="96"/>
      <c r="QXQ18" s="96"/>
      <c r="QXR18" s="96"/>
      <c r="QXS18" s="96"/>
      <c r="QXT18" s="96"/>
      <c r="QXU18" s="96"/>
      <c r="QXV18" s="96"/>
      <c r="QXW18" s="96"/>
      <c r="QXX18" s="96"/>
      <c r="QXY18" s="96"/>
      <c r="QXZ18" s="96"/>
      <c r="QYA18" s="96"/>
      <c r="QYB18" s="96"/>
      <c r="QYC18" s="96"/>
      <c r="QYD18" s="96"/>
      <c r="QYE18" s="96"/>
      <c r="QYF18" s="96"/>
      <c r="QYG18" s="96"/>
      <c r="QYH18" s="96"/>
      <c r="QYI18" s="96"/>
      <c r="QYJ18" s="96"/>
      <c r="QYK18" s="96"/>
      <c r="QYL18" s="96"/>
      <c r="QYM18" s="96"/>
      <c r="QYN18" s="96"/>
      <c r="QYO18" s="96"/>
      <c r="QYP18" s="96"/>
      <c r="QYQ18" s="96"/>
      <c r="QYR18" s="96"/>
      <c r="QYS18" s="96"/>
      <c r="QYT18" s="96"/>
      <c r="QYU18" s="96"/>
      <c r="QYV18" s="96"/>
      <c r="QYW18" s="96"/>
      <c r="QYX18" s="96"/>
      <c r="QYY18" s="96"/>
      <c r="QYZ18" s="96"/>
      <c r="QZA18" s="96"/>
      <c r="QZB18" s="96"/>
      <c r="QZC18" s="96"/>
      <c r="QZD18" s="96"/>
      <c r="QZE18" s="96"/>
      <c r="QZF18" s="96"/>
      <c r="QZG18" s="96"/>
      <c r="QZH18" s="96"/>
      <c r="QZI18" s="96"/>
      <c r="QZJ18" s="96"/>
      <c r="QZK18" s="96"/>
      <c r="QZL18" s="96"/>
      <c r="QZM18" s="96"/>
      <c r="QZN18" s="96"/>
      <c r="QZO18" s="96"/>
      <c r="QZP18" s="96"/>
      <c r="QZQ18" s="96"/>
      <c r="QZR18" s="96"/>
      <c r="QZS18" s="96"/>
      <c r="QZT18" s="96"/>
      <c r="QZU18" s="96"/>
      <c r="QZV18" s="96"/>
      <c r="QZW18" s="96"/>
      <c r="QZX18" s="96"/>
      <c r="QZY18" s="96"/>
      <c r="QZZ18" s="96"/>
      <c r="RAA18" s="96"/>
      <c r="RAB18" s="96"/>
      <c r="RAC18" s="96"/>
      <c r="RAD18" s="96"/>
      <c r="RAE18" s="96"/>
      <c r="RAF18" s="96"/>
      <c r="RAG18" s="96"/>
      <c r="RAH18" s="96"/>
      <c r="RAI18" s="96"/>
      <c r="RAJ18" s="96"/>
      <c r="RAK18" s="96"/>
      <c r="RAL18" s="96"/>
      <c r="RAM18" s="96"/>
      <c r="RAN18" s="96"/>
      <c r="RAO18" s="96"/>
      <c r="RAP18" s="96"/>
      <c r="RAQ18" s="96"/>
      <c r="RAR18" s="96"/>
      <c r="RAS18" s="96"/>
      <c r="RAT18" s="96"/>
      <c r="RAU18" s="96"/>
      <c r="RAV18" s="96"/>
      <c r="RAW18" s="96"/>
      <c r="RAX18" s="96"/>
      <c r="RAY18" s="96"/>
      <c r="RAZ18" s="96"/>
      <c r="RBA18" s="96"/>
      <c r="RBB18" s="96"/>
      <c r="RBC18" s="96"/>
      <c r="RBD18" s="96"/>
      <c r="RBE18" s="96"/>
      <c r="RBF18" s="96"/>
      <c r="RBG18" s="96"/>
      <c r="RBH18" s="96"/>
      <c r="RBI18" s="96"/>
      <c r="RBJ18" s="96"/>
      <c r="RBK18" s="96"/>
      <c r="RBL18" s="96"/>
      <c r="RBM18" s="96"/>
      <c r="RBN18" s="96"/>
      <c r="RBO18" s="96"/>
      <c r="RBP18" s="96"/>
      <c r="RBQ18" s="96"/>
      <c r="RBR18" s="96"/>
      <c r="RBS18" s="96"/>
      <c r="RBT18" s="96"/>
      <c r="RBU18" s="96"/>
      <c r="RBV18" s="96"/>
      <c r="RBW18" s="96"/>
      <c r="RBX18" s="96"/>
      <c r="RBY18" s="96"/>
      <c r="RBZ18" s="96"/>
      <c r="RCA18" s="96"/>
      <c r="RCB18" s="96"/>
      <c r="RCC18" s="96"/>
      <c r="RCD18" s="96"/>
      <c r="RCE18" s="96"/>
      <c r="RCF18" s="96"/>
      <c r="RCG18" s="96"/>
      <c r="RCH18" s="96"/>
      <c r="RCI18" s="96"/>
      <c r="RCJ18" s="96"/>
      <c r="RCK18" s="96"/>
      <c r="RCL18" s="96"/>
      <c r="RCM18" s="96"/>
      <c r="RCN18" s="96"/>
      <c r="RCO18" s="96"/>
      <c r="RCP18" s="96"/>
      <c r="RCQ18" s="96"/>
      <c r="RCR18" s="96"/>
      <c r="RCS18" s="96"/>
      <c r="RCT18" s="96"/>
      <c r="RCU18" s="96"/>
      <c r="RCV18" s="96"/>
      <c r="RCW18" s="96"/>
      <c r="RCX18" s="96"/>
      <c r="RCY18" s="96"/>
      <c r="RCZ18" s="96"/>
      <c r="RDA18" s="96"/>
      <c r="RDB18" s="96"/>
      <c r="RDC18" s="96"/>
      <c r="RDD18" s="96"/>
      <c r="RDE18" s="96"/>
      <c r="RDF18" s="96"/>
      <c r="RDG18" s="96"/>
      <c r="RDH18" s="96"/>
      <c r="RDI18" s="96"/>
      <c r="RDJ18" s="96"/>
      <c r="RDK18" s="96"/>
      <c r="RDL18" s="96"/>
      <c r="RDM18" s="96"/>
      <c r="RDN18" s="96"/>
      <c r="RDO18" s="96"/>
      <c r="RDP18" s="96"/>
      <c r="RDQ18" s="96"/>
      <c r="RDR18" s="96"/>
      <c r="RDS18" s="96"/>
      <c r="RDT18" s="96"/>
      <c r="RDU18" s="96"/>
      <c r="RDV18" s="96"/>
      <c r="RDW18" s="96"/>
      <c r="RDX18" s="96"/>
      <c r="RDY18" s="96"/>
      <c r="RDZ18" s="96"/>
      <c r="REA18" s="96"/>
      <c r="REB18" s="96"/>
      <c r="REC18" s="96"/>
      <c r="RED18" s="96"/>
      <c r="REE18" s="96"/>
      <c r="REF18" s="96"/>
      <c r="REG18" s="96"/>
      <c r="REH18" s="96"/>
      <c r="REI18" s="96"/>
      <c r="REJ18" s="96"/>
      <c r="REK18" s="96"/>
      <c r="REL18" s="96"/>
      <c r="REM18" s="96"/>
      <c r="REN18" s="96"/>
      <c r="REO18" s="96"/>
      <c r="REP18" s="96"/>
      <c r="REQ18" s="96"/>
      <c r="RER18" s="96"/>
      <c r="RES18" s="96"/>
      <c r="RET18" s="96"/>
      <c r="REU18" s="96"/>
      <c r="REV18" s="96"/>
      <c r="REW18" s="96"/>
      <c r="REX18" s="96"/>
      <c r="REY18" s="96"/>
      <c r="REZ18" s="96"/>
      <c r="RFA18" s="96"/>
      <c r="RFB18" s="96"/>
      <c r="RFC18" s="96"/>
      <c r="RFD18" s="96"/>
      <c r="RFE18" s="96"/>
      <c r="RFF18" s="96"/>
      <c r="RFG18" s="96"/>
      <c r="RFH18" s="96"/>
      <c r="RFI18" s="96"/>
      <c r="RFJ18" s="96"/>
      <c r="RFK18" s="96"/>
      <c r="RFL18" s="96"/>
      <c r="RFM18" s="96"/>
      <c r="RFN18" s="96"/>
      <c r="RFO18" s="96"/>
      <c r="RFP18" s="96"/>
      <c r="RFQ18" s="96"/>
      <c r="RFR18" s="96"/>
      <c r="RFS18" s="96"/>
      <c r="RFT18" s="96"/>
      <c r="RFU18" s="96"/>
      <c r="RFV18" s="96"/>
      <c r="RFW18" s="96"/>
      <c r="RFX18" s="96"/>
      <c r="RFY18" s="96"/>
      <c r="RFZ18" s="96"/>
      <c r="RGA18" s="96"/>
      <c r="RGB18" s="96"/>
      <c r="RGC18" s="96"/>
      <c r="RGD18" s="96"/>
      <c r="RGE18" s="96"/>
      <c r="RGF18" s="96"/>
      <c r="RGG18" s="96"/>
      <c r="RGH18" s="96"/>
      <c r="RGI18" s="96"/>
      <c r="RGJ18" s="96"/>
      <c r="RGK18" s="96"/>
      <c r="RGL18" s="96"/>
      <c r="RGM18" s="96"/>
      <c r="RGN18" s="96"/>
      <c r="RGO18" s="96"/>
      <c r="RGP18" s="96"/>
      <c r="RGQ18" s="96"/>
      <c r="RGR18" s="96"/>
      <c r="RGS18" s="96"/>
      <c r="RGT18" s="96"/>
      <c r="RGU18" s="96"/>
      <c r="RGV18" s="96"/>
      <c r="RGW18" s="96"/>
      <c r="RGX18" s="96"/>
      <c r="RGY18" s="96"/>
      <c r="RGZ18" s="96"/>
      <c r="RHA18" s="96"/>
      <c r="RHB18" s="96"/>
      <c r="RHC18" s="96"/>
      <c r="RHD18" s="96"/>
      <c r="RHE18" s="96"/>
      <c r="RHF18" s="96"/>
      <c r="RHG18" s="96"/>
      <c r="RHH18" s="96"/>
      <c r="RHI18" s="96"/>
      <c r="RHJ18" s="96"/>
      <c r="RHK18" s="96"/>
      <c r="RHL18" s="96"/>
      <c r="RHM18" s="96"/>
      <c r="RHN18" s="96"/>
      <c r="RHO18" s="96"/>
      <c r="RHP18" s="96"/>
      <c r="RHQ18" s="96"/>
      <c r="RHR18" s="96"/>
      <c r="RHS18" s="96"/>
      <c r="RHT18" s="96"/>
      <c r="RHU18" s="96"/>
      <c r="RHV18" s="96"/>
      <c r="RHW18" s="96"/>
      <c r="RHX18" s="96"/>
      <c r="RHY18" s="96"/>
      <c r="RHZ18" s="96"/>
      <c r="RIA18" s="96"/>
      <c r="RIB18" s="96"/>
      <c r="RIC18" s="96"/>
      <c r="RID18" s="96"/>
      <c r="RIE18" s="96"/>
      <c r="RIF18" s="96"/>
      <c r="RIG18" s="96"/>
      <c r="RIH18" s="96"/>
      <c r="RII18" s="96"/>
      <c r="RIJ18" s="96"/>
      <c r="RIK18" s="96"/>
      <c r="RIL18" s="96"/>
      <c r="RIM18" s="96"/>
      <c r="RIN18" s="96"/>
      <c r="RIO18" s="96"/>
      <c r="RIP18" s="96"/>
      <c r="RIQ18" s="96"/>
      <c r="RIR18" s="96"/>
      <c r="RIS18" s="96"/>
      <c r="RIT18" s="96"/>
      <c r="RIU18" s="96"/>
      <c r="RIV18" s="96"/>
      <c r="RIW18" s="96"/>
      <c r="RIX18" s="96"/>
      <c r="RIY18" s="96"/>
      <c r="RIZ18" s="96"/>
      <c r="RJA18" s="96"/>
      <c r="RJB18" s="96"/>
      <c r="RJC18" s="96"/>
      <c r="RJD18" s="96"/>
      <c r="RJE18" s="96"/>
      <c r="RJF18" s="96"/>
      <c r="RJG18" s="96"/>
      <c r="RJH18" s="96"/>
      <c r="RJI18" s="96"/>
      <c r="RJJ18" s="96"/>
      <c r="RJK18" s="96"/>
      <c r="RJL18" s="96"/>
      <c r="RJM18" s="96"/>
      <c r="RJN18" s="96"/>
      <c r="RJO18" s="96"/>
      <c r="RJP18" s="96"/>
      <c r="RJQ18" s="96"/>
      <c r="RJR18" s="96"/>
      <c r="RJS18" s="96"/>
      <c r="RJT18" s="96"/>
      <c r="RJU18" s="96"/>
      <c r="RJV18" s="96"/>
      <c r="RJW18" s="96"/>
      <c r="RJX18" s="96"/>
      <c r="RJY18" s="96"/>
      <c r="RJZ18" s="96"/>
      <c r="RKA18" s="96"/>
      <c r="RKB18" s="96"/>
      <c r="RKC18" s="96"/>
      <c r="RKD18" s="96"/>
      <c r="RKE18" s="96"/>
      <c r="RKF18" s="96"/>
      <c r="RKG18" s="96"/>
      <c r="RKH18" s="96"/>
      <c r="RKI18" s="96"/>
      <c r="RKJ18" s="96"/>
      <c r="RKK18" s="96"/>
      <c r="RKL18" s="96"/>
      <c r="RKM18" s="96"/>
      <c r="RKN18" s="96"/>
      <c r="RKO18" s="96"/>
      <c r="RKP18" s="96"/>
      <c r="RKQ18" s="96"/>
      <c r="RKR18" s="96"/>
      <c r="RKS18" s="96"/>
      <c r="RKT18" s="96"/>
      <c r="RKU18" s="96"/>
      <c r="RKV18" s="96"/>
      <c r="RKW18" s="96"/>
      <c r="RKX18" s="96"/>
      <c r="RKY18" s="96"/>
      <c r="RKZ18" s="96"/>
      <c r="RLA18" s="96"/>
      <c r="RLB18" s="96"/>
      <c r="RLC18" s="96"/>
      <c r="RLD18" s="96"/>
      <c r="RLE18" s="96"/>
      <c r="RLF18" s="96"/>
      <c r="RLG18" s="96"/>
      <c r="RLH18" s="96"/>
      <c r="RLI18" s="96"/>
      <c r="RLJ18" s="96"/>
      <c r="RLK18" s="96"/>
      <c r="RLL18" s="96"/>
      <c r="RLM18" s="96"/>
      <c r="RLN18" s="96"/>
      <c r="RLO18" s="96"/>
      <c r="RLP18" s="96"/>
      <c r="RLQ18" s="96"/>
      <c r="RLR18" s="96"/>
      <c r="RLS18" s="96"/>
      <c r="RLT18" s="96"/>
      <c r="RLU18" s="96"/>
      <c r="RLV18" s="96"/>
      <c r="RLW18" s="96"/>
      <c r="RLX18" s="96"/>
      <c r="RLY18" s="96"/>
      <c r="RLZ18" s="96"/>
      <c r="RMA18" s="96"/>
      <c r="RMB18" s="96"/>
      <c r="RMC18" s="96"/>
      <c r="RMD18" s="96"/>
      <c r="RME18" s="96"/>
      <c r="RMF18" s="96"/>
      <c r="RMG18" s="96"/>
      <c r="RMH18" s="96"/>
      <c r="RMI18" s="96"/>
      <c r="RMJ18" s="96"/>
      <c r="RMK18" s="96"/>
      <c r="RML18" s="96"/>
      <c r="RMM18" s="96"/>
      <c r="RMN18" s="96"/>
      <c r="RMO18" s="96"/>
      <c r="RMP18" s="96"/>
      <c r="RMQ18" s="96"/>
      <c r="RMR18" s="96"/>
      <c r="RMS18" s="96"/>
      <c r="RMT18" s="96"/>
      <c r="RMU18" s="96"/>
      <c r="RMV18" s="96"/>
      <c r="RMW18" s="96"/>
      <c r="RMX18" s="96"/>
      <c r="RMY18" s="96"/>
      <c r="RMZ18" s="96"/>
      <c r="RNA18" s="96"/>
      <c r="RNB18" s="96"/>
      <c r="RNC18" s="96"/>
      <c r="RND18" s="96"/>
      <c r="RNE18" s="96"/>
      <c r="RNF18" s="96"/>
      <c r="RNG18" s="96"/>
      <c r="RNH18" s="96"/>
      <c r="RNI18" s="96"/>
      <c r="RNJ18" s="96"/>
      <c r="RNK18" s="96"/>
      <c r="RNL18" s="96"/>
      <c r="RNM18" s="96"/>
      <c r="RNN18" s="96"/>
      <c r="RNO18" s="96"/>
      <c r="RNP18" s="96"/>
      <c r="RNQ18" s="96"/>
      <c r="RNR18" s="96"/>
      <c r="RNS18" s="96"/>
      <c r="RNT18" s="96"/>
      <c r="RNU18" s="96"/>
      <c r="RNV18" s="96"/>
      <c r="RNW18" s="96"/>
      <c r="RNX18" s="96"/>
      <c r="RNY18" s="96"/>
      <c r="RNZ18" s="96"/>
      <c r="ROA18" s="96"/>
      <c r="ROB18" s="96"/>
      <c r="ROC18" s="96"/>
      <c r="ROD18" s="96"/>
      <c r="ROE18" s="96"/>
      <c r="ROF18" s="96"/>
      <c r="ROG18" s="96"/>
      <c r="ROH18" s="96"/>
      <c r="ROI18" s="96"/>
      <c r="ROJ18" s="96"/>
      <c r="ROK18" s="96"/>
      <c r="ROL18" s="96"/>
      <c r="ROM18" s="96"/>
      <c r="RON18" s="96"/>
      <c r="ROO18" s="96"/>
      <c r="ROP18" s="96"/>
      <c r="ROQ18" s="96"/>
      <c r="ROR18" s="96"/>
      <c r="ROS18" s="96"/>
      <c r="ROT18" s="96"/>
      <c r="ROU18" s="96"/>
      <c r="ROV18" s="96"/>
      <c r="ROW18" s="96"/>
      <c r="ROX18" s="96"/>
      <c r="ROY18" s="96"/>
      <c r="ROZ18" s="96"/>
      <c r="RPA18" s="96"/>
      <c r="RPB18" s="96"/>
      <c r="RPC18" s="96"/>
      <c r="RPD18" s="96"/>
      <c r="RPE18" s="96"/>
      <c r="RPF18" s="96"/>
      <c r="RPG18" s="96"/>
      <c r="RPH18" s="96"/>
      <c r="RPI18" s="96"/>
      <c r="RPJ18" s="96"/>
      <c r="RPK18" s="96"/>
      <c r="RPL18" s="96"/>
      <c r="RPM18" s="96"/>
      <c r="RPN18" s="96"/>
      <c r="RPO18" s="96"/>
      <c r="RPP18" s="96"/>
      <c r="RPQ18" s="96"/>
      <c r="RPR18" s="96"/>
      <c r="RPS18" s="96"/>
      <c r="RPT18" s="96"/>
      <c r="RPU18" s="96"/>
      <c r="RPV18" s="96"/>
      <c r="RPW18" s="96"/>
      <c r="RPX18" s="96"/>
      <c r="RPY18" s="96"/>
      <c r="RPZ18" s="96"/>
      <c r="RQA18" s="96"/>
      <c r="RQB18" s="96"/>
      <c r="RQC18" s="96"/>
      <c r="RQD18" s="96"/>
      <c r="RQE18" s="96"/>
      <c r="RQF18" s="96"/>
      <c r="RQG18" s="96"/>
      <c r="RQH18" s="96"/>
      <c r="RQI18" s="96"/>
      <c r="RQJ18" s="96"/>
      <c r="RQK18" s="96"/>
      <c r="RQL18" s="96"/>
      <c r="RQM18" s="96"/>
      <c r="RQN18" s="96"/>
      <c r="RQO18" s="96"/>
      <c r="RQP18" s="96"/>
      <c r="RQQ18" s="96"/>
      <c r="RQR18" s="96"/>
      <c r="RQS18" s="96"/>
      <c r="RQT18" s="96"/>
      <c r="RQU18" s="96"/>
      <c r="RQV18" s="96"/>
      <c r="RQW18" s="96"/>
      <c r="RQX18" s="96"/>
      <c r="RQY18" s="96"/>
      <c r="RQZ18" s="96"/>
      <c r="RRA18" s="96"/>
      <c r="RRB18" s="96"/>
      <c r="RRC18" s="96"/>
      <c r="RRD18" s="96"/>
      <c r="RRE18" s="96"/>
      <c r="RRF18" s="96"/>
      <c r="RRG18" s="96"/>
      <c r="RRH18" s="96"/>
      <c r="RRI18" s="96"/>
      <c r="RRJ18" s="96"/>
      <c r="RRK18" s="96"/>
      <c r="RRL18" s="96"/>
      <c r="RRM18" s="96"/>
      <c r="RRN18" s="96"/>
      <c r="RRO18" s="96"/>
      <c r="RRP18" s="96"/>
      <c r="RRQ18" s="96"/>
      <c r="RRR18" s="96"/>
      <c r="RRS18" s="96"/>
      <c r="RRT18" s="96"/>
      <c r="RRU18" s="96"/>
      <c r="RRV18" s="96"/>
      <c r="RRW18" s="96"/>
      <c r="RRX18" s="96"/>
      <c r="RRY18" s="96"/>
      <c r="RRZ18" s="96"/>
      <c r="RSA18" s="96"/>
      <c r="RSB18" s="96"/>
      <c r="RSC18" s="96"/>
      <c r="RSD18" s="96"/>
      <c r="RSE18" s="96"/>
      <c r="RSF18" s="96"/>
      <c r="RSG18" s="96"/>
      <c r="RSH18" s="96"/>
      <c r="RSI18" s="96"/>
      <c r="RSJ18" s="96"/>
      <c r="RSK18" s="96"/>
      <c r="RSL18" s="96"/>
      <c r="RSM18" s="96"/>
      <c r="RSN18" s="96"/>
      <c r="RSO18" s="96"/>
      <c r="RSP18" s="96"/>
      <c r="RSQ18" s="96"/>
      <c r="RSR18" s="96"/>
      <c r="RSS18" s="96"/>
      <c r="RST18" s="96"/>
      <c r="RSU18" s="96"/>
      <c r="RSV18" s="96"/>
      <c r="RSW18" s="96"/>
      <c r="RSX18" s="96"/>
      <c r="RSY18" s="96"/>
      <c r="RSZ18" s="96"/>
      <c r="RTA18" s="96"/>
      <c r="RTB18" s="96"/>
      <c r="RTC18" s="96"/>
      <c r="RTD18" s="96"/>
      <c r="RTE18" s="96"/>
      <c r="RTF18" s="96"/>
      <c r="RTG18" s="96"/>
      <c r="RTH18" s="96"/>
      <c r="RTI18" s="96"/>
      <c r="RTJ18" s="96"/>
      <c r="RTK18" s="96"/>
      <c r="RTL18" s="96"/>
      <c r="RTM18" s="96"/>
      <c r="RTN18" s="96"/>
      <c r="RTO18" s="96"/>
      <c r="RTP18" s="96"/>
      <c r="RTQ18" s="96"/>
      <c r="RTR18" s="96"/>
      <c r="RTS18" s="96"/>
      <c r="RTT18" s="96"/>
      <c r="RTU18" s="96"/>
      <c r="RTV18" s="96"/>
      <c r="RTW18" s="96"/>
      <c r="RTX18" s="96"/>
      <c r="RTY18" s="96"/>
      <c r="RTZ18" s="96"/>
      <c r="RUA18" s="96"/>
      <c r="RUB18" s="96"/>
      <c r="RUC18" s="96"/>
      <c r="RUD18" s="96"/>
      <c r="RUE18" s="96"/>
      <c r="RUF18" s="96"/>
      <c r="RUG18" s="96"/>
      <c r="RUH18" s="96"/>
      <c r="RUI18" s="96"/>
      <c r="RUJ18" s="96"/>
      <c r="RUK18" s="96"/>
      <c r="RUL18" s="96"/>
      <c r="RUM18" s="96"/>
      <c r="RUN18" s="96"/>
      <c r="RUO18" s="96"/>
      <c r="RUP18" s="96"/>
      <c r="RUQ18" s="96"/>
      <c r="RUR18" s="96"/>
      <c r="RUS18" s="96"/>
      <c r="RUT18" s="96"/>
      <c r="RUU18" s="96"/>
      <c r="RUV18" s="96"/>
      <c r="RUW18" s="96"/>
      <c r="RUX18" s="96"/>
      <c r="RUY18" s="96"/>
      <c r="RUZ18" s="96"/>
      <c r="RVA18" s="96"/>
      <c r="RVB18" s="96"/>
      <c r="RVC18" s="96"/>
      <c r="RVD18" s="96"/>
      <c r="RVE18" s="96"/>
      <c r="RVF18" s="96"/>
      <c r="RVG18" s="96"/>
      <c r="RVH18" s="96"/>
      <c r="RVI18" s="96"/>
      <c r="RVJ18" s="96"/>
      <c r="RVK18" s="96"/>
      <c r="RVL18" s="96"/>
      <c r="RVM18" s="96"/>
      <c r="RVN18" s="96"/>
      <c r="RVO18" s="96"/>
      <c r="RVP18" s="96"/>
      <c r="RVQ18" s="96"/>
      <c r="RVR18" s="96"/>
      <c r="RVS18" s="96"/>
      <c r="RVT18" s="96"/>
      <c r="RVU18" s="96"/>
      <c r="RVV18" s="96"/>
      <c r="RVW18" s="96"/>
      <c r="RVX18" s="96"/>
      <c r="RVY18" s="96"/>
      <c r="RVZ18" s="96"/>
      <c r="RWA18" s="96"/>
      <c r="RWB18" s="96"/>
      <c r="RWC18" s="96"/>
      <c r="RWD18" s="96"/>
      <c r="RWE18" s="96"/>
      <c r="RWF18" s="96"/>
      <c r="RWG18" s="96"/>
      <c r="RWH18" s="96"/>
      <c r="RWI18" s="96"/>
      <c r="RWJ18" s="96"/>
      <c r="RWK18" s="96"/>
      <c r="RWL18" s="96"/>
      <c r="RWM18" s="96"/>
      <c r="RWN18" s="96"/>
      <c r="RWO18" s="96"/>
      <c r="RWP18" s="96"/>
      <c r="RWQ18" s="96"/>
      <c r="RWR18" s="96"/>
      <c r="RWS18" s="96"/>
      <c r="RWT18" s="96"/>
      <c r="RWU18" s="96"/>
      <c r="RWV18" s="96"/>
      <c r="RWW18" s="96"/>
      <c r="RWX18" s="96"/>
      <c r="RWY18" s="96"/>
      <c r="RWZ18" s="96"/>
      <c r="RXA18" s="96"/>
      <c r="RXB18" s="96"/>
      <c r="RXC18" s="96"/>
      <c r="RXD18" s="96"/>
      <c r="RXE18" s="96"/>
      <c r="RXF18" s="96"/>
      <c r="RXG18" s="96"/>
      <c r="RXH18" s="96"/>
      <c r="RXI18" s="96"/>
      <c r="RXJ18" s="96"/>
      <c r="RXK18" s="96"/>
      <c r="RXL18" s="96"/>
      <c r="RXM18" s="96"/>
      <c r="RXN18" s="96"/>
      <c r="RXO18" s="96"/>
      <c r="RXP18" s="96"/>
      <c r="RXQ18" s="96"/>
      <c r="RXR18" s="96"/>
      <c r="RXS18" s="96"/>
      <c r="RXT18" s="96"/>
      <c r="RXU18" s="96"/>
      <c r="RXV18" s="96"/>
      <c r="RXW18" s="96"/>
      <c r="RXX18" s="96"/>
      <c r="RXY18" s="96"/>
      <c r="RXZ18" s="96"/>
      <c r="RYA18" s="96"/>
      <c r="RYB18" s="96"/>
      <c r="RYC18" s="96"/>
      <c r="RYD18" s="96"/>
      <c r="RYE18" s="96"/>
      <c r="RYF18" s="96"/>
      <c r="RYG18" s="96"/>
      <c r="RYH18" s="96"/>
      <c r="RYI18" s="96"/>
      <c r="RYJ18" s="96"/>
      <c r="RYK18" s="96"/>
      <c r="RYL18" s="96"/>
      <c r="RYM18" s="96"/>
      <c r="RYN18" s="96"/>
      <c r="RYO18" s="96"/>
      <c r="RYP18" s="96"/>
      <c r="RYQ18" s="96"/>
      <c r="RYR18" s="96"/>
      <c r="RYS18" s="96"/>
      <c r="RYT18" s="96"/>
      <c r="RYU18" s="96"/>
      <c r="RYV18" s="96"/>
      <c r="RYW18" s="96"/>
      <c r="RYX18" s="96"/>
      <c r="RYY18" s="96"/>
      <c r="RYZ18" s="96"/>
      <c r="RZA18" s="96"/>
      <c r="RZB18" s="96"/>
      <c r="RZC18" s="96"/>
      <c r="RZD18" s="96"/>
      <c r="RZE18" s="96"/>
      <c r="RZF18" s="96"/>
      <c r="RZG18" s="96"/>
      <c r="RZH18" s="96"/>
      <c r="RZI18" s="96"/>
      <c r="RZJ18" s="96"/>
      <c r="RZK18" s="96"/>
      <c r="RZL18" s="96"/>
      <c r="RZM18" s="96"/>
      <c r="RZN18" s="96"/>
      <c r="RZO18" s="96"/>
      <c r="RZP18" s="96"/>
      <c r="RZQ18" s="96"/>
      <c r="RZR18" s="96"/>
      <c r="RZS18" s="96"/>
      <c r="RZT18" s="96"/>
      <c r="RZU18" s="96"/>
      <c r="RZV18" s="96"/>
      <c r="RZW18" s="96"/>
      <c r="RZX18" s="96"/>
      <c r="RZY18" s="96"/>
      <c r="RZZ18" s="96"/>
      <c r="SAA18" s="96"/>
      <c r="SAB18" s="96"/>
      <c r="SAC18" s="96"/>
      <c r="SAD18" s="96"/>
      <c r="SAE18" s="96"/>
      <c r="SAF18" s="96"/>
      <c r="SAG18" s="96"/>
      <c r="SAH18" s="96"/>
      <c r="SAI18" s="96"/>
      <c r="SAJ18" s="96"/>
      <c r="SAK18" s="96"/>
      <c r="SAL18" s="96"/>
      <c r="SAM18" s="96"/>
      <c r="SAN18" s="96"/>
      <c r="SAO18" s="96"/>
      <c r="SAP18" s="96"/>
      <c r="SAQ18" s="96"/>
      <c r="SAR18" s="96"/>
      <c r="SAS18" s="96"/>
      <c r="SAT18" s="96"/>
      <c r="SAU18" s="96"/>
      <c r="SAV18" s="96"/>
      <c r="SAW18" s="96"/>
      <c r="SAX18" s="96"/>
      <c r="SAY18" s="96"/>
      <c r="SAZ18" s="96"/>
      <c r="SBA18" s="96"/>
      <c r="SBB18" s="96"/>
      <c r="SBC18" s="96"/>
      <c r="SBD18" s="96"/>
      <c r="SBE18" s="96"/>
      <c r="SBF18" s="96"/>
      <c r="SBG18" s="96"/>
      <c r="SBH18" s="96"/>
      <c r="SBI18" s="96"/>
      <c r="SBJ18" s="96"/>
      <c r="SBK18" s="96"/>
      <c r="SBL18" s="96"/>
      <c r="SBM18" s="96"/>
      <c r="SBN18" s="96"/>
      <c r="SBO18" s="96"/>
      <c r="SBP18" s="96"/>
      <c r="SBQ18" s="96"/>
      <c r="SBR18" s="96"/>
      <c r="SBS18" s="96"/>
      <c r="SBT18" s="96"/>
      <c r="SBU18" s="96"/>
      <c r="SBV18" s="96"/>
      <c r="SBW18" s="96"/>
      <c r="SBX18" s="96"/>
      <c r="SBY18" s="96"/>
      <c r="SBZ18" s="96"/>
      <c r="SCA18" s="96"/>
      <c r="SCB18" s="96"/>
      <c r="SCC18" s="96"/>
      <c r="SCD18" s="96"/>
      <c r="SCE18" s="96"/>
      <c r="SCF18" s="96"/>
      <c r="SCG18" s="96"/>
      <c r="SCH18" s="96"/>
      <c r="SCI18" s="96"/>
      <c r="SCJ18" s="96"/>
      <c r="SCK18" s="96"/>
      <c r="SCL18" s="96"/>
      <c r="SCM18" s="96"/>
      <c r="SCN18" s="96"/>
      <c r="SCO18" s="96"/>
      <c r="SCP18" s="96"/>
      <c r="SCQ18" s="96"/>
      <c r="SCR18" s="96"/>
      <c r="SCS18" s="96"/>
      <c r="SCT18" s="96"/>
      <c r="SCU18" s="96"/>
      <c r="SCV18" s="96"/>
      <c r="SCW18" s="96"/>
      <c r="SCX18" s="96"/>
      <c r="SCY18" s="96"/>
      <c r="SCZ18" s="96"/>
      <c r="SDA18" s="96"/>
      <c r="SDB18" s="96"/>
      <c r="SDC18" s="96"/>
      <c r="SDD18" s="96"/>
      <c r="SDE18" s="96"/>
      <c r="SDF18" s="96"/>
      <c r="SDG18" s="96"/>
      <c r="SDH18" s="96"/>
      <c r="SDI18" s="96"/>
      <c r="SDJ18" s="96"/>
      <c r="SDK18" s="96"/>
      <c r="SDL18" s="96"/>
      <c r="SDM18" s="96"/>
      <c r="SDN18" s="96"/>
      <c r="SDO18" s="96"/>
      <c r="SDP18" s="96"/>
      <c r="SDQ18" s="96"/>
      <c r="SDR18" s="96"/>
      <c r="SDS18" s="96"/>
      <c r="SDT18" s="96"/>
      <c r="SDU18" s="96"/>
      <c r="SDV18" s="96"/>
      <c r="SDW18" s="96"/>
      <c r="SDX18" s="96"/>
      <c r="SDY18" s="96"/>
      <c r="SDZ18" s="96"/>
      <c r="SEA18" s="96"/>
      <c r="SEB18" s="96"/>
      <c r="SEC18" s="96"/>
      <c r="SED18" s="96"/>
      <c r="SEE18" s="96"/>
      <c r="SEF18" s="96"/>
      <c r="SEG18" s="96"/>
      <c r="SEH18" s="96"/>
      <c r="SEI18" s="96"/>
      <c r="SEJ18" s="96"/>
      <c r="SEK18" s="96"/>
      <c r="SEL18" s="96"/>
      <c r="SEM18" s="96"/>
      <c r="SEN18" s="96"/>
      <c r="SEO18" s="96"/>
      <c r="SEP18" s="96"/>
      <c r="SEQ18" s="96"/>
      <c r="SER18" s="96"/>
      <c r="SES18" s="96"/>
      <c r="SET18" s="96"/>
      <c r="SEU18" s="96"/>
      <c r="SEV18" s="96"/>
      <c r="SEW18" s="96"/>
      <c r="SEX18" s="96"/>
      <c r="SEY18" s="96"/>
      <c r="SEZ18" s="96"/>
      <c r="SFA18" s="96"/>
      <c r="SFB18" s="96"/>
      <c r="SFC18" s="96"/>
      <c r="SFD18" s="96"/>
      <c r="SFE18" s="96"/>
      <c r="SFF18" s="96"/>
      <c r="SFG18" s="96"/>
      <c r="SFH18" s="96"/>
      <c r="SFI18" s="96"/>
      <c r="SFJ18" s="96"/>
      <c r="SFK18" s="96"/>
      <c r="SFL18" s="96"/>
      <c r="SFM18" s="96"/>
      <c r="SFN18" s="96"/>
      <c r="SFO18" s="96"/>
      <c r="SFP18" s="96"/>
      <c r="SFQ18" s="96"/>
      <c r="SFR18" s="96"/>
      <c r="SFS18" s="96"/>
      <c r="SFT18" s="96"/>
      <c r="SFU18" s="96"/>
      <c r="SFV18" s="96"/>
      <c r="SFW18" s="96"/>
      <c r="SFX18" s="96"/>
      <c r="SFY18" s="96"/>
      <c r="SFZ18" s="96"/>
      <c r="SGA18" s="96"/>
      <c r="SGB18" s="96"/>
      <c r="SGC18" s="96"/>
      <c r="SGD18" s="96"/>
      <c r="SGE18" s="96"/>
      <c r="SGF18" s="96"/>
      <c r="SGG18" s="96"/>
      <c r="SGH18" s="96"/>
      <c r="SGI18" s="96"/>
      <c r="SGJ18" s="96"/>
      <c r="SGK18" s="96"/>
      <c r="SGL18" s="96"/>
      <c r="SGM18" s="96"/>
      <c r="SGN18" s="96"/>
      <c r="SGO18" s="96"/>
      <c r="SGP18" s="96"/>
      <c r="SGQ18" s="96"/>
      <c r="SGR18" s="96"/>
      <c r="SGS18" s="96"/>
      <c r="SGT18" s="96"/>
      <c r="SGU18" s="96"/>
      <c r="SGV18" s="96"/>
      <c r="SGW18" s="96"/>
      <c r="SGX18" s="96"/>
      <c r="SGY18" s="96"/>
      <c r="SGZ18" s="96"/>
      <c r="SHA18" s="96"/>
      <c r="SHB18" s="96"/>
      <c r="SHC18" s="96"/>
      <c r="SHD18" s="96"/>
      <c r="SHE18" s="96"/>
      <c r="SHF18" s="96"/>
      <c r="SHG18" s="96"/>
      <c r="SHH18" s="96"/>
      <c r="SHI18" s="96"/>
      <c r="SHJ18" s="96"/>
      <c r="SHK18" s="96"/>
      <c r="SHL18" s="96"/>
      <c r="SHM18" s="96"/>
      <c r="SHN18" s="96"/>
      <c r="SHO18" s="96"/>
      <c r="SHP18" s="96"/>
      <c r="SHQ18" s="96"/>
      <c r="SHR18" s="96"/>
      <c r="SHS18" s="96"/>
      <c r="SHT18" s="96"/>
      <c r="SHU18" s="96"/>
      <c r="SHV18" s="96"/>
      <c r="SHW18" s="96"/>
      <c r="SHX18" s="96"/>
      <c r="SHY18" s="96"/>
      <c r="SHZ18" s="96"/>
      <c r="SIA18" s="96"/>
      <c r="SIB18" s="96"/>
      <c r="SIC18" s="96"/>
      <c r="SID18" s="96"/>
      <c r="SIE18" s="96"/>
      <c r="SIF18" s="96"/>
      <c r="SIG18" s="96"/>
      <c r="SIH18" s="96"/>
      <c r="SII18" s="96"/>
      <c r="SIJ18" s="96"/>
      <c r="SIK18" s="96"/>
      <c r="SIL18" s="96"/>
      <c r="SIM18" s="96"/>
      <c r="SIN18" s="96"/>
      <c r="SIO18" s="96"/>
      <c r="SIP18" s="96"/>
      <c r="SIQ18" s="96"/>
      <c r="SIR18" s="96"/>
      <c r="SIS18" s="96"/>
      <c r="SIT18" s="96"/>
      <c r="SIU18" s="96"/>
      <c r="SIV18" s="96"/>
      <c r="SIW18" s="96"/>
      <c r="SIX18" s="96"/>
      <c r="SIY18" s="96"/>
      <c r="SIZ18" s="96"/>
      <c r="SJA18" s="96"/>
      <c r="SJB18" s="96"/>
      <c r="SJC18" s="96"/>
      <c r="SJD18" s="96"/>
      <c r="SJE18" s="96"/>
      <c r="SJF18" s="96"/>
      <c r="SJG18" s="96"/>
      <c r="SJH18" s="96"/>
      <c r="SJI18" s="96"/>
      <c r="SJJ18" s="96"/>
      <c r="SJK18" s="96"/>
      <c r="SJL18" s="96"/>
      <c r="SJM18" s="96"/>
      <c r="SJN18" s="96"/>
      <c r="SJO18" s="96"/>
      <c r="SJP18" s="96"/>
      <c r="SJQ18" s="96"/>
      <c r="SJR18" s="96"/>
      <c r="SJS18" s="96"/>
      <c r="SJT18" s="96"/>
      <c r="SJU18" s="96"/>
      <c r="SJV18" s="96"/>
      <c r="SJW18" s="96"/>
      <c r="SJX18" s="96"/>
      <c r="SJY18" s="96"/>
      <c r="SJZ18" s="96"/>
      <c r="SKA18" s="96"/>
      <c r="SKB18" s="96"/>
      <c r="SKC18" s="96"/>
      <c r="SKD18" s="96"/>
      <c r="SKE18" s="96"/>
      <c r="SKF18" s="96"/>
      <c r="SKG18" s="96"/>
      <c r="SKH18" s="96"/>
      <c r="SKI18" s="96"/>
      <c r="SKJ18" s="96"/>
      <c r="SKK18" s="96"/>
      <c r="SKL18" s="96"/>
      <c r="SKM18" s="96"/>
      <c r="SKN18" s="96"/>
      <c r="SKO18" s="96"/>
      <c r="SKP18" s="96"/>
      <c r="SKQ18" s="96"/>
      <c r="SKR18" s="96"/>
      <c r="SKS18" s="96"/>
      <c r="SKT18" s="96"/>
      <c r="SKU18" s="96"/>
      <c r="SKV18" s="96"/>
      <c r="SKW18" s="96"/>
      <c r="SKX18" s="96"/>
      <c r="SKY18" s="96"/>
      <c r="SKZ18" s="96"/>
      <c r="SLA18" s="96"/>
      <c r="SLB18" s="96"/>
      <c r="SLC18" s="96"/>
      <c r="SLD18" s="96"/>
      <c r="SLE18" s="96"/>
      <c r="SLF18" s="96"/>
      <c r="SLG18" s="96"/>
      <c r="SLH18" s="96"/>
      <c r="SLI18" s="96"/>
      <c r="SLJ18" s="96"/>
      <c r="SLK18" s="96"/>
      <c r="SLL18" s="96"/>
      <c r="SLM18" s="96"/>
      <c r="SLN18" s="96"/>
      <c r="SLO18" s="96"/>
      <c r="SLP18" s="96"/>
      <c r="SLQ18" s="96"/>
      <c r="SLR18" s="96"/>
      <c r="SLS18" s="96"/>
      <c r="SLT18" s="96"/>
      <c r="SLU18" s="96"/>
      <c r="SLV18" s="96"/>
      <c r="SLW18" s="96"/>
      <c r="SLX18" s="96"/>
      <c r="SLY18" s="96"/>
      <c r="SLZ18" s="96"/>
      <c r="SMA18" s="96"/>
      <c r="SMB18" s="96"/>
      <c r="SMC18" s="96"/>
      <c r="SMD18" s="96"/>
      <c r="SME18" s="96"/>
      <c r="SMF18" s="96"/>
      <c r="SMG18" s="96"/>
      <c r="SMH18" s="96"/>
      <c r="SMI18" s="96"/>
      <c r="SMJ18" s="96"/>
      <c r="SMK18" s="96"/>
      <c r="SML18" s="96"/>
      <c r="SMM18" s="96"/>
      <c r="SMN18" s="96"/>
      <c r="SMO18" s="96"/>
      <c r="SMP18" s="96"/>
      <c r="SMQ18" s="96"/>
      <c r="SMR18" s="96"/>
      <c r="SMS18" s="96"/>
      <c r="SMT18" s="96"/>
      <c r="SMU18" s="96"/>
      <c r="SMV18" s="96"/>
      <c r="SMW18" s="96"/>
      <c r="SMX18" s="96"/>
      <c r="SMY18" s="96"/>
      <c r="SMZ18" s="96"/>
      <c r="SNA18" s="96"/>
      <c r="SNB18" s="96"/>
      <c r="SNC18" s="96"/>
      <c r="SND18" s="96"/>
      <c r="SNE18" s="96"/>
      <c r="SNF18" s="96"/>
      <c r="SNG18" s="96"/>
      <c r="SNH18" s="96"/>
      <c r="SNI18" s="96"/>
      <c r="SNJ18" s="96"/>
      <c r="SNK18" s="96"/>
      <c r="SNL18" s="96"/>
      <c r="SNM18" s="96"/>
      <c r="SNN18" s="96"/>
      <c r="SNO18" s="96"/>
      <c r="SNP18" s="96"/>
      <c r="SNQ18" s="96"/>
      <c r="SNR18" s="96"/>
      <c r="SNS18" s="96"/>
      <c r="SNT18" s="96"/>
      <c r="SNU18" s="96"/>
      <c r="SNV18" s="96"/>
      <c r="SNW18" s="96"/>
      <c r="SNX18" s="96"/>
      <c r="SNY18" s="96"/>
      <c r="SNZ18" s="96"/>
      <c r="SOA18" s="96"/>
      <c r="SOB18" s="96"/>
      <c r="SOC18" s="96"/>
      <c r="SOD18" s="96"/>
      <c r="SOE18" s="96"/>
      <c r="SOF18" s="96"/>
      <c r="SOG18" s="96"/>
      <c r="SOH18" s="96"/>
      <c r="SOI18" s="96"/>
      <c r="SOJ18" s="96"/>
      <c r="SOK18" s="96"/>
      <c r="SOL18" s="96"/>
      <c r="SOM18" s="96"/>
      <c r="SON18" s="96"/>
      <c r="SOO18" s="96"/>
      <c r="SOP18" s="96"/>
      <c r="SOQ18" s="96"/>
      <c r="SOR18" s="96"/>
      <c r="SOS18" s="96"/>
      <c r="SOT18" s="96"/>
      <c r="SOU18" s="96"/>
      <c r="SOV18" s="96"/>
      <c r="SOW18" s="96"/>
      <c r="SOX18" s="96"/>
      <c r="SOY18" s="96"/>
      <c r="SOZ18" s="96"/>
      <c r="SPA18" s="96"/>
      <c r="SPB18" s="96"/>
      <c r="SPC18" s="96"/>
      <c r="SPD18" s="96"/>
      <c r="SPE18" s="96"/>
      <c r="SPF18" s="96"/>
      <c r="SPG18" s="96"/>
      <c r="SPH18" s="96"/>
      <c r="SPI18" s="96"/>
      <c r="SPJ18" s="96"/>
      <c r="SPK18" s="96"/>
      <c r="SPL18" s="96"/>
      <c r="SPM18" s="96"/>
      <c r="SPN18" s="96"/>
      <c r="SPO18" s="96"/>
      <c r="SPP18" s="96"/>
      <c r="SPQ18" s="96"/>
      <c r="SPR18" s="96"/>
      <c r="SPS18" s="96"/>
      <c r="SPT18" s="96"/>
      <c r="SPU18" s="96"/>
      <c r="SPV18" s="96"/>
      <c r="SPW18" s="96"/>
      <c r="SPX18" s="96"/>
      <c r="SPY18" s="96"/>
      <c r="SPZ18" s="96"/>
      <c r="SQA18" s="96"/>
      <c r="SQB18" s="96"/>
      <c r="SQC18" s="96"/>
      <c r="SQD18" s="96"/>
      <c r="SQE18" s="96"/>
      <c r="SQF18" s="96"/>
      <c r="SQG18" s="96"/>
      <c r="SQH18" s="96"/>
      <c r="SQI18" s="96"/>
      <c r="SQJ18" s="96"/>
      <c r="SQK18" s="96"/>
      <c r="SQL18" s="96"/>
      <c r="SQM18" s="96"/>
      <c r="SQN18" s="96"/>
      <c r="SQO18" s="96"/>
      <c r="SQP18" s="96"/>
      <c r="SQQ18" s="96"/>
      <c r="SQR18" s="96"/>
      <c r="SQS18" s="96"/>
      <c r="SQT18" s="96"/>
      <c r="SQU18" s="96"/>
      <c r="SQV18" s="96"/>
      <c r="SQW18" s="96"/>
      <c r="SQX18" s="96"/>
      <c r="SQY18" s="96"/>
      <c r="SQZ18" s="96"/>
      <c r="SRA18" s="96"/>
      <c r="SRB18" s="96"/>
      <c r="SRC18" s="96"/>
      <c r="SRD18" s="96"/>
      <c r="SRE18" s="96"/>
      <c r="SRF18" s="96"/>
      <c r="SRG18" s="96"/>
      <c r="SRH18" s="96"/>
      <c r="SRI18" s="96"/>
      <c r="SRJ18" s="96"/>
      <c r="SRK18" s="96"/>
      <c r="SRL18" s="96"/>
      <c r="SRM18" s="96"/>
      <c r="SRN18" s="96"/>
      <c r="SRO18" s="96"/>
      <c r="SRP18" s="96"/>
      <c r="SRQ18" s="96"/>
      <c r="SRR18" s="96"/>
      <c r="SRS18" s="96"/>
      <c r="SRT18" s="96"/>
      <c r="SRU18" s="96"/>
      <c r="SRV18" s="96"/>
      <c r="SRW18" s="96"/>
      <c r="SRX18" s="96"/>
      <c r="SRY18" s="96"/>
      <c r="SRZ18" s="96"/>
      <c r="SSA18" s="96"/>
      <c r="SSB18" s="96"/>
      <c r="SSC18" s="96"/>
      <c r="SSD18" s="96"/>
      <c r="SSE18" s="96"/>
      <c r="SSF18" s="96"/>
      <c r="SSG18" s="96"/>
      <c r="SSH18" s="96"/>
      <c r="SSI18" s="96"/>
      <c r="SSJ18" s="96"/>
      <c r="SSK18" s="96"/>
      <c r="SSL18" s="96"/>
      <c r="SSM18" s="96"/>
      <c r="SSN18" s="96"/>
      <c r="SSO18" s="96"/>
      <c r="SSP18" s="96"/>
      <c r="SSQ18" s="96"/>
      <c r="SSR18" s="96"/>
      <c r="SSS18" s="96"/>
      <c r="SST18" s="96"/>
      <c r="SSU18" s="96"/>
      <c r="SSV18" s="96"/>
      <c r="SSW18" s="96"/>
      <c r="SSX18" s="96"/>
      <c r="SSY18" s="96"/>
      <c r="SSZ18" s="96"/>
      <c r="STA18" s="96"/>
      <c r="STB18" s="96"/>
      <c r="STC18" s="96"/>
      <c r="STD18" s="96"/>
      <c r="STE18" s="96"/>
      <c r="STF18" s="96"/>
      <c r="STG18" s="96"/>
      <c r="STH18" s="96"/>
      <c r="STI18" s="96"/>
      <c r="STJ18" s="96"/>
      <c r="STK18" s="96"/>
      <c r="STL18" s="96"/>
      <c r="STM18" s="96"/>
      <c r="STN18" s="96"/>
      <c r="STO18" s="96"/>
      <c r="STP18" s="96"/>
      <c r="STQ18" s="96"/>
      <c r="STR18" s="96"/>
      <c r="STS18" s="96"/>
      <c r="STT18" s="96"/>
      <c r="STU18" s="96"/>
      <c r="STV18" s="96"/>
      <c r="STW18" s="96"/>
      <c r="STX18" s="96"/>
      <c r="STY18" s="96"/>
      <c r="STZ18" s="96"/>
      <c r="SUA18" s="96"/>
      <c r="SUB18" s="96"/>
      <c r="SUC18" s="96"/>
      <c r="SUD18" s="96"/>
      <c r="SUE18" s="96"/>
      <c r="SUF18" s="96"/>
      <c r="SUG18" s="96"/>
      <c r="SUH18" s="96"/>
      <c r="SUI18" s="96"/>
      <c r="SUJ18" s="96"/>
      <c r="SUK18" s="96"/>
      <c r="SUL18" s="96"/>
      <c r="SUM18" s="96"/>
      <c r="SUN18" s="96"/>
      <c r="SUO18" s="96"/>
      <c r="SUP18" s="96"/>
      <c r="SUQ18" s="96"/>
      <c r="SUR18" s="96"/>
      <c r="SUS18" s="96"/>
      <c r="SUT18" s="96"/>
      <c r="SUU18" s="96"/>
      <c r="SUV18" s="96"/>
      <c r="SUW18" s="96"/>
      <c r="SUX18" s="96"/>
      <c r="SUY18" s="96"/>
      <c r="SUZ18" s="96"/>
      <c r="SVA18" s="96"/>
      <c r="SVB18" s="96"/>
      <c r="SVC18" s="96"/>
      <c r="SVD18" s="96"/>
      <c r="SVE18" s="96"/>
      <c r="SVF18" s="96"/>
      <c r="SVG18" s="96"/>
      <c r="SVH18" s="96"/>
      <c r="SVI18" s="96"/>
      <c r="SVJ18" s="96"/>
      <c r="SVK18" s="96"/>
      <c r="SVL18" s="96"/>
      <c r="SVM18" s="96"/>
      <c r="SVN18" s="96"/>
      <c r="SVO18" s="96"/>
      <c r="SVP18" s="96"/>
      <c r="SVQ18" s="96"/>
      <c r="SVR18" s="96"/>
      <c r="SVS18" s="96"/>
      <c r="SVT18" s="96"/>
      <c r="SVU18" s="96"/>
      <c r="SVV18" s="96"/>
      <c r="SVW18" s="96"/>
      <c r="SVX18" s="96"/>
      <c r="SVY18" s="96"/>
      <c r="SVZ18" s="96"/>
      <c r="SWA18" s="96"/>
      <c r="SWB18" s="96"/>
      <c r="SWC18" s="96"/>
      <c r="SWD18" s="96"/>
      <c r="SWE18" s="96"/>
      <c r="SWF18" s="96"/>
      <c r="SWG18" s="96"/>
      <c r="SWH18" s="96"/>
      <c r="SWI18" s="96"/>
      <c r="SWJ18" s="96"/>
      <c r="SWK18" s="96"/>
      <c r="SWL18" s="96"/>
      <c r="SWM18" s="96"/>
      <c r="SWN18" s="96"/>
      <c r="SWO18" s="96"/>
      <c r="SWP18" s="96"/>
      <c r="SWQ18" s="96"/>
      <c r="SWR18" s="96"/>
      <c r="SWS18" s="96"/>
      <c r="SWT18" s="96"/>
      <c r="SWU18" s="96"/>
      <c r="SWV18" s="96"/>
      <c r="SWW18" s="96"/>
      <c r="SWX18" s="96"/>
      <c r="SWY18" s="96"/>
      <c r="SWZ18" s="96"/>
      <c r="SXA18" s="96"/>
      <c r="SXB18" s="96"/>
      <c r="SXC18" s="96"/>
      <c r="SXD18" s="96"/>
      <c r="SXE18" s="96"/>
      <c r="SXF18" s="96"/>
      <c r="SXG18" s="96"/>
      <c r="SXH18" s="96"/>
      <c r="SXI18" s="96"/>
      <c r="SXJ18" s="96"/>
      <c r="SXK18" s="96"/>
      <c r="SXL18" s="96"/>
      <c r="SXM18" s="96"/>
      <c r="SXN18" s="96"/>
      <c r="SXO18" s="96"/>
      <c r="SXP18" s="96"/>
      <c r="SXQ18" s="96"/>
      <c r="SXR18" s="96"/>
      <c r="SXS18" s="96"/>
      <c r="SXT18" s="96"/>
      <c r="SXU18" s="96"/>
      <c r="SXV18" s="96"/>
      <c r="SXW18" s="96"/>
      <c r="SXX18" s="96"/>
      <c r="SXY18" s="96"/>
      <c r="SXZ18" s="96"/>
      <c r="SYA18" s="96"/>
      <c r="SYB18" s="96"/>
      <c r="SYC18" s="96"/>
      <c r="SYD18" s="96"/>
      <c r="SYE18" s="96"/>
      <c r="SYF18" s="96"/>
      <c r="SYG18" s="96"/>
      <c r="SYH18" s="96"/>
      <c r="SYI18" s="96"/>
      <c r="SYJ18" s="96"/>
      <c r="SYK18" s="96"/>
      <c r="SYL18" s="96"/>
      <c r="SYM18" s="96"/>
      <c r="SYN18" s="96"/>
      <c r="SYO18" s="96"/>
      <c r="SYP18" s="96"/>
      <c r="SYQ18" s="96"/>
      <c r="SYR18" s="96"/>
      <c r="SYS18" s="96"/>
      <c r="SYT18" s="96"/>
      <c r="SYU18" s="96"/>
      <c r="SYV18" s="96"/>
      <c r="SYW18" s="96"/>
      <c r="SYX18" s="96"/>
      <c r="SYY18" s="96"/>
      <c r="SYZ18" s="96"/>
      <c r="SZA18" s="96"/>
      <c r="SZB18" s="96"/>
      <c r="SZC18" s="96"/>
      <c r="SZD18" s="96"/>
      <c r="SZE18" s="96"/>
      <c r="SZF18" s="96"/>
      <c r="SZG18" s="96"/>
      <c r="SZH18" s="96"/>
      <c r="SZI18" s="96"/>
      <c r="SZJ18" s="96"/>
      <c r="SZK18" s="96"/>
      <c r="SZL18" s="96"/>
      <c r="SZM18" s="96"/>
      <c r="SZN18" s="96"/>
      <c r="SZO18" s="96"/>
      <c r="SZP18" s="96"/>
      <c r="SZQ18" s="96"/>
      <c r="SZR18" s="96"/>
      <c r="SZS18" s="96"/>
      <c r="SZT18" s="96"/>
      <c r="SZU18" s="96"/>
      <c r="SZV18" s="96"/>
      <c r="SZW18" s="96"/>
      <c r="SZX18" s="96"/>
      <c r="SZY18" s="96"/>
      <c r="SZZ18" s="96"/>
      <c r="TAA18" s="96"/>
      <c r="TAB18" s="96"/>
      <c r="TAC18" s="96"/>
      <c r="TAD18" s="96"/>
      <c r="TAE18" s="96"/>
      <c r="TAF18" s="96"/>
      <c r="TAG18" s="96"/>
      <c r="TAH18" s="96"/>
      <c r="TAI18" s="96"/>
      <c r="TAJ18" s="96"/>
      <c r="TAK18" s="96"/>
      <c r="TAL18" s="96"/>
      <c r="TAM18" s="96"/>
      <c r="TAN18" s="96"/>
      <c r="TAO18" s="96"/>
      <c r="TAP18" s="96"/>
      <c r="TAQ18" s="96"/>
      <c r="TAR18" s="96"/>
      <c r="TAS18" s="96"/>
      <c r="TAT18" s="96"/>
      <c r="TAU18" s="96"/>
      <c r="TAV18" s="96"/>
      <c r="TAW18" s="96"/>
      <c r="TAX18" s="96"/>
      <c r="TAY18" s="96"/>
      <c r="TAZ18" s="96"/>
      <c r="TBA18" s="96"/>
      <c r="TBB18" s="96"/>
      <c r="TBC18" s="96"/>
      <c r="TBD18" s="96"/>
      <c r="TBE18" s="96"/>
      <c r="TBF18" s="96"/>
      <c r="TBG18" s="96"/>
      <c r="TBH18" s="96"/>
      <c r="TBI18" s="96"/>
      <c r="TBJ18" s="96"/>
      <c r="TBK18" s="96"/>
      <c r="TBL18" s="96"/>
      <c r="TBM18" s="96"/>
      <c r="TBN18" s="96"/>
      <c r="TBO18" s="96"/>
      <c r="TBP18" s="96"/>
      <c r="TBQ18" s="96"/>
      <c r="TBR18" s="96"/>
      <c r="TBS18" s="96"/>
      <c r="TBT18" s="96"/>
      <c r="TBU18" s="96"/>
      <c r="TBV18" s="96"/>
      <c r="TBW18" s="96"/>
      <c r="TBX18" s="96"/>
      <c r="TBY18" s="96"/>
      <c r="TBZ18" s="96"/>
      <c r="TCA18" s="96"/>
      <c r="TCB18" s="96"/>
      <c r="TCC18" s="96"/>
      <c r="TCD18" s="96"/>
      <c r="TCE18" s="96"/>
      <c r="TCF18" s="96"/>
      <c r="TCG18" s="96"/>
      <c r="TCH18" s="96"/>
      <c r="TCI18" s="96"/>
      <c r="TCJ18" s="96"/>
      <c r="TCK18" s="96"/>
      <c r="TCL18" s="96"/>
      <c r="TCM18" s="96"/>
      <c r="TCN18" s="96"/>
      <c r="TCO18" s="96"/>
      <c r="TCP18" s="96"/>
      <c r="TCQ18" s="96"/>
      <c r="TCR18" s="96"/>
      <c r="TCS18" s="96"/>
      <c r="TCT18" s="96"/>
      <c r="TCU18" s="96"/>
      <c r="TCV18" s="96"/>
      <c r="TCW18" s="96"/>
      <c r="TCX18" s="96"/>
      <c r="TCY18" s="96"/>
      <c r="TCZ18" s="96"/>
      <c r="TDA18" s="96"/>
      <c r="TDB18" s="96"/>
      <c r="TDC18" s="96"/>
      <c r="TDD18" s="96"/>
      <c r="TDE18" s="96"/>
      <c r="TDF18" s="96"/>
      <c r="TDG18" s="96"/>
      <c r="TDH18" s="96"/>
      <c r="TDI18" s="96"/>
      <c r="TDJ18" s="96"/>
      <c r="TDK18" s="96"/>
      <c r="TDL18" s="96"/>
      <c r="TDM18" s="96"/>
      <c r="TDN18" s="96"/>
      <c r="TDO18" s="96"/>
      <c r="TDP18" s="96"/>
      <c r="TDQ18" s="96"/>
      <c r="TDR18" s="96"/>
      <c r="TDS18" s="96"/>
      <c r="TDT18" s="96"/>
      <c r="TDU18" s="96"/>
      <c r="TDV18" s="96"/>
      <c r="TDW18" s="96"/>
      <c r="TDX18" s="96"/>
      <c r="TDY18" s="96"/>
      <c r="TDZ18" s="96"/>
      <c r="TEA18" s="96"/>
      <c r="TEB18" s="96"/>
      <c r="TEC18" s="96"/>
      <c r="TED18" s="96"/>
      <c r="TEE18" s="96"/>
      <c r="TEF18" s="96"/>
      <c r="TEG18" s="96"/>
      <c r="TEH18" s="96"/>
      <c r="TEI18" s="96"/>
      <c r="TEJ18" s="96"/>
      <c r="TEK18" s="96"/>
      <c r="TEL18" s="96"/>
      <c r="TEM18" s="96"/>
      <c r="TEN18" s="96"/>
      <c r="TEO18" s="96"/>
      <c r="TEP18" s="96"/>
      <c r="TEQ18" s="96"/>
      <c r="TER18" s="96"/>
      <c r="TES18" s="96"/>
      <c r="TET18" s="96"/>
      <c r="TEU18" s="96"/>
      <c r="TEV18" s="96"/>
      <c r="TEW18" s="96"/>
      <c r="TEX18" s="96"/>
      <c r="TEY18" s="96"/>
      <c r="TEZ18" s="96"/>
      <c r="TFA18" s="96"/>
      <c r="TFB18" s="96"/>
      <c r="TFC18" s="96"/>
      <c r="TFD18" s="96"/>
      <c r="TFE18" s="96"/>
      <c r="TFF18" s="96"/>
      <c r="TFG18" s="96"/>
      <c r="TFH18" s="96"/>
      <c r="TFI18" s="96"/>
      <c r="TFJ18" s="96"/>
      <c r="TFK18" s="96"/>
      <c r="TFL18" s="96"/>
      <c r="TFM18" s="96"/>
      <c r="TFN18" s="96"/>
      <c r="TFO18" s="96"/>
      <c r="TFP18" s="96"/>
      <c r="TFQ18" s="96"/>
      <c r="TFR18" s="96"/>
      <c r="TFS18" s="96"/>
      <c r="TFT18" s="96"/>
      <c r="TFU18" s="96"/>
      <c r="TFV18" s="96"/>
      <c r="TFW18" s="96"/>
      <c r="TFX18" s="96"/>
      <c r="TFY18" s="96"/>
      <c r="TFZ18" s="96"/>
      <c r="TGA18" s="96"/>
      <c r="TGB18" s="96"/>
      <c r="TGC18" s="96"/>
      <c r="TGD18" s="96"/>
      <c r="TGE18" s="96"/>
      <c r="TGF18" s="96"/>
      <c r="TGG18" s="96"/>
      <c r="TGH18" s="96"/>
      <c r="TGI18" s="96"/>
      <c r="TGJ18" s="96"/>
      <c r="TGK18" s="96"/>
      <c r="TGL18" s="96"/>
      <c r="TGM18" s="96"/>
      <c r="TGN18" s="96"/>
      <c r="TGO18" s="96"/>
      <c r="TGP18" s="96"/>
      <c r="TGQ18" s="96"/>
      <c r="TGR18" s="96"/>
      <c r="TGS18" s="96"/>
      <c r="TGT18" s="96"/>
      <c r="TGU18" s="96"/>
      <c r="TGV18" s="96"/>
      <c r="TGW18" s="96"/>
      <c r="TGX18" s="96"/>
      <c r="TGY18" s="96"/>
      <c r="TGZ18" s="96"/>
      <c r="THA18" s="96"/>
      <c r="THB18" s="96"/>
      <c r="THC18" s="96"/>
      <c r="THD18" s="96"/>
      <c r="THE18" s="96"/>
      <c r="THF18" s="96"/>
      <c r="THG18" s="96"/>
      <c r="THH18" s="96"/>
      <c r="THI18" s="96"/>
      <c r="THJ18" s="96"/>
      <c r="THK18" s="96"/>
      <c r="THL18" s="96"/>
      <c r="THM18" s="96"/>
      <c r="THN18" s="96"/>
      <c r="THO18" s="96"/>
      <c r="THP18" s="96"/>
      <c r="THQ18" s="96"/>
      <c r="THR18" s="96"/>
      <c r="THS18" s="96"/>
      <c r="THT18" s="96"/>
      <c r="THU18" s="96"/>
      <c r="THV18" s="96"/>
      <c r="THW18" s="96"/>
      <c r="THX18" s="96"/>
      <c r="THY18" s="96"/>
      <c r="THZ18" s="96"/>
      <c r="TIA18" s="96"/>
      <c r="TIB18" s="96"/>
      <c r="TIC18" s="96"/>
      <c r="TID18" s="96"/>
      <c r="TIE18" s="96"/>
      <c r="TIF18" s="96"/>
      <c r="TIG18" s="96"/>
      <c r="TIH18" s="96"/>
      <c r="TII18" s="96"/>
      <c r="TIJ18" s="96"/>
      <c r="TIK18" s="96"/>
      <c r="TIL18" s="96"/>
      <c r="TIM18" s="96"/>
      <c r="TIN18" s="96"/>
      <c r="TIO18" s="96"/>
      <c r="TIP18" s="96"/>
      <c r="TIQ18" s="96"/>
      <c r="TIR18" s="96"/>
      <c r="TIS18" s="96"/>
      <c r="TIT18" s="96"/>
      <c r="TIU18" s="96"/>
      <c r="TIV18" s="96"/>
      <c r="TIW18" s="96"/>
      <c r="TIX18" s="96"/>
      <c r="TIY18" s="96"/>
      <c r="TIZ18" s="96"/>
      <c r="TJA18" s="96"/>
      <c r="TJB18" s="96"/>
      <c r="TJC18" s="96"/>
      <c r="TJD18" s="96"/>
      <c r="TJE18" s="96"/>
      <c r="TJF18" s="96"/>
      <c r="TJG18" s="96"/>
      <c r="TJH18" s="96"/>
      <c r="TJI18" s="96"/>
      <c r="TJJ18" s="96"/>
      <c r="TJK18" s="96"/>
      <c r="TJL18" s="96"/>
      <c r="TJM18" s="96"/>
      <c r="TJN18" s="96"/>
      <c r="TJO18" s="96"/>
      <c r="TJP18" s="96"/>
      <c r="TJQ18" s="96"/>
      <c r="TJR18" s="96"/>
      <c r="TJS18" s="96"/>
      <c r="TJT18" s="96"/>
      <c r="TJU18" s="96"/>
      <c r="TJV18" s="96"/>
      <c r="TJW18" s="96"/>
      <c r="TJX18" s="96"/>
      <c r="TJY18" s="96"/>
      <c r="TJZ18" s="96"/>
      <c r="TKA18" s="96"/>
      <c r="TKB18" s="96"/>
      <c r="TKC18" s="96"/>
      <c r="TKD18" s="96"/>
      <c r="TKE18" s="96"/>
      <c r="TKF18" s="96"/>
      <c r="TKG18" s="96"/>
      <c r="TKH18" s="96"/>
      <c r="TKI18" s="96"/>
      <c r="TKJ18" s="96"/>
      <c r="TKK18" s="96"/>
      <c r="TKL18" s="96"/>
      <c r="TKM18" s="96"/>
      <c r="TKN18" s="96"/>
      <c r="TKO18" s="96"/>
      <c r="TKP18" s="96"/>
      <c r="TKQ18" s="96"/>
      <c r="TKR18" s="96"/>
      <c r="TKS18" s="96"/>
      <c r="TKT18" s="96"/>
      <c r="TKU18" s="96"/>
      <c r="TKV18" s="96"/>
      <c r="TKW18" s="96"/>
      <c r="TKX18" s="96"/>
      <c r="TKY18" s="96"/>
      <c r="TKZ18" s="96"/>
      <c r="TLA18" s="96"/>
      <c r="TLB18" s="96"/>
      <c r="TLC18" s="96"/>
      <c r="TLD18" s="96"/>
      <c r="TLE18" s="96"/>
      <c r="TLF18" s="96"/>
      <c r="TLG18" s="96"/>
      <c r="TLH18" s="96"/>
      <c r="TLI18" s="96"/>
      <c r="TLJ18" s="96"/>
      <c r="TLK18" s="96"/>
      <c r="TLL18" s="96"/>
      <c r="TLM18" s="96"/>
      <c r="TLN18" s="96"/>
      <c r="TLO18" s="96"/>
      <c r="TLP18" s="96"/>
      <c r="TLQ18" s="96"/>
      <c r="TLR18" s="96"/>
      <c r="TLS18" s="96"/>
      <c r="TLT18" s="96"/>
      <c r="TLU18" s="96"/>
      <c r="TLV18" s="96"/>
      <c r="TLW18" s="96"/>
      <c r="TLX18" s="96"/>
      <c r="TLY18" s="96"/>
      <c r="TLZ18" s="96"/>
      <c r="TMA18" s="96"/>
      <c r="TMB18" s="96"/>
      <c r="TMC18" s="96"/>
      <c r="TMD18" s="96"/>
      <c r="TME18" s="96"/>
      <c r="TMF18" s="96"/>
      <c r="TMG18" s="96"/>
      <c r="TMH18" s="96"/>
      <c r="TMI18" s="96"/>
      <c r="TMJ18" s="96"/>
      <c r="TMK18" s="96"/>
      <c r="TML18" s="96"/>
      <c r="TMM18" s="96"/>
      <c r="TMN18" s="96"/>
      <c r="TMO18" s="96"/>
      <c r="TMP18" s="96"/>
      <c r="TMQ18" s="96"/>
      <c r="TMR18" s="96"/>
      <c r="TMS18" s="96"/>
      <c r="TMT18" s="96"/>
      <c r="TMU18" s="96"/>
      <c r="TMV18" s="96"/>
      <c r="TMW18" s="96"/>
      <c r="TMX18" s="96"/>
      <c r="TMY18" s="96"/>
      <c r="TMZ18" s="96"/>
      <c r="TNA18" s="96"/>
      <c r="TNB18" s="96"/>
      <c r="TNC18" s="96"/>
      <c r="TND18" s="96"/>
      <c r="TNE18" s="96"/>
      <c r="TNF18" s="96"/>
      <c r="TNG18" s="96"/>
      <c r="TNH18" s="96"/>
      <c r="TNI18" s="96"/>
      <c r="TNJ18" s="96"/>
      <c r="TNK18" s="96"/>
      <c r="TNL18" s="96"/>
      <c r="TNM18" s="96"/>
      <c r="TNN18" s="96"/>
      <c r="TNO18" s="96"/>
      <c r="TNP18" s="96"/>
      <c r="TNQ18" s="96"/>
      <c r="TNR18" s="96"/>
      <c r="TNS18" s="96"/>
      <c r="TNT18" s="96"/>
      <c r="TNU18" s="96"/>
      <c r="TNV18" s="96"/>
      <c r="TNW18" s="96"/>
      <c r="TNX18" s="96"/>
      <c r="TNY18" s="96"/>
      <c r="TNZ18" s="96"/>
      <c r="TOA18" s="96"/>
      <c r="TOB18" s="96"/>
      <c r="TOC18" s="96"/>
      <c r="TOD18" s="96"/>
      <c r="TOE18" s="96"/>
      <c r="TOF18" s="96"/>
      <c r="TOG18" s="96"/>
      <c r="TOH18" s="96"/>
      <c r="TOI18" s="96"/>
      <c r="TOJ18" s="96"/>
      <c r="TOK18" s="96"/>
      <c r="TOL18" s="96"/>
      <c r="TOM18" s="96"/>
      <c r="TON18" s="96"/>
      <c r="TOO18" s="96"/>
      <c r="TOP18" s="96"/>
      <c r="TOQ18" s="96"/>
      <c r="TOR18" s="96"/>
      <c r="TOS18" s="96"/>
      <c r="TOT18" s="96"/>
      <c r="TOU18" s="96"/>
      <c r="TOV18" s="96"/>
      <c r="TOW18" s="96"/>
      <c r="TOX18" s="96"/>
      <c r="TOY18" s="96"/>
      <c r="TOZ18" s="96"/>
      <c r="TPA18" s="96"/>
      <c r="TPB18" s="96"/>
      <c r="TPC18" s="96"/>
      <c r="TPD18" s="96"/>
      <c r="TPE18" s="96"/>
      <c r="TPF18" s="96"/>
      <c r="TPG18" s="96"/>
      <c r="TPH18" s="96"/>
      <c r="TPI18" s="96"/>
      <c r="TPJ18" s="96"/>
      <c r="TPK18" s="96"/>
      <c r="TPL18" s="96"/>
      <c r="TPM18" s="96"/>
      <c r="TPN18" s="96"/>
      <c r="TPO18" s="96"/>
      <c r="TPP18" s="96"/>
      <c r="TPQ18" s="96"/>
      <c r="TPR18" s="96"/>
      <c r="TPS18" s="96"/>
      <c r="TPT18" s="96"/>
      <c r="TPU18" s="96"/>
      <c r="TPV18" s="96"/>
      <c r="TPW18" s="96"/>
      <c r="TPX18" s="96"/>
      <c r="TPY18" s="96"/>
      <c r="TPZ18" s="96"/>
      <c r="TQA18" s="96"/>
      <c r="TQB18" s="96"/>
      <c r="TQC18" s="96"/>
      <c r="TQD18" s="96"/>
      <c r="TQE18" s="96"/>
      <c r="TQF18" s="96"/>
      <c r="TQG18" s="96"/>
      <c r="TQH18" s="96"/>
      <c r="TQI18" s="96"/>
      <c r="TQJ18" s="96"/>
      <c r="TQK18" s="96"/>
      <c r="TQL18" s="96"/>
      <c r="TQM18" s="96"/>
      <c r="TQN18" s="96"/>
      <c r="TQO18" s="96"/>
      <c r="TQP18" s="96"/>
      <c r="TQQ18" s="96"/>
      <c r="TQR18" s="96"/>
      <c r="TQS18" s="96"/>
      <c r="TQT18" s="96"/>
      <c r="TQU18" s="96"/>
      <c r="TQV18" s="96"/>
      <c r="TQW18" s="96"/>
      <c r="TQX18" s="96"/>
      <c r="TQY18" s="96"/>
      <c r="TQZ18" s="96"/>
      <c r="TRA18" s="96"/>
      <c r="TRB18" s="96"/>
      <c r="TRC18" s="96"/>
      <c r="TRD18" s="96"/>
      <c r="TRE18" s="96"/>
      <c r="TRF18" s="96"/>
      <c r="TRG18" s="96"/>
      <c r="TRH18" s="96"/>
      <c r="TRI18" s="96"/>
      <c r="TRJ18" s="96"/>
      <c r="TRK18" s="96"/>
      <c r="TRL18" s="96"/>
      <c r="TRM18" s="96"/>
      <c r="TRN18" s="96"/>
      <c r="TRO18" s="96"/>
      <c r="TRP18" s="96"/>
      <c r="TRQ18" s="96"/>
      <c r="TRR18" s="96"/>
      <c r="TRS18" s="96"/>
      <c r="TRT18" s="96"/>
      <c r="TRU18" s="96"/>
      <c r="TRV18" s="96"/>
      <c r="TRW18" s="96"/>
      <c r="TRX18" s="96"/>
      <c r="TRY18" s="96"/>
      <c r="TRZ18" s="96"/>
      <c r="TSA18" s="96"/>
      <c r="TSB18" s="96"/>
      <c r="TSC18" s="96"/>
      <c r="TSD18" s="96"/>
      <c r="TSE18" s="96"/>
      <c r="TSF18" s="96"/>
      <c r="TSG18" s="96"/>
      <c r="TSH18" s="96"/>
      <c r="TSI18" s="96"/>
      <c r="TSJ18" s="96"/>
      <c r="TSK18" s="96"/>
      <c r="TSL18" s="96"/>
      <c r="TSM18" s="96"/>
      <c r="TSN18" s="96"/>
      <c r="TSO18" s="96"/>
      <c r="TSP18" s="96"/>
      <c r="TSQ18" s="96"/>
      <c r="TSR18" s="96"/>
      <c r="TSS18" s="96"/>
      <c r="TST18" s="96"/>
      <c r="TSU18" s="96"/>
      <c r="TSV18" s="96"/>
      <c r="TSW18" s="96"/>
      <c r="TSX18" s="96"/>
      <c r="TSY18" s="96"/>
      <c r="TSZ18" s="96"/>
      <c r="TTA18" s="96"/>
      <c r="TTB18" s="96"/>
      <c r="TTC18" s="96"/>
      <c r="TTD18" s="96"/>
      <c r="TTE18" s="96"/>
      <c r="TTF18" s="96"/>
      <c r="TTG18" s="96"/>
      <c r="TTH18" s="96"/>
      <c r="TTI18" s="96"/>
      <c r="TTJ18" s="96"/>
      <c r="TTK18" s="96"/>
      <c r="TTL18" s="96"/>
      <c r="TTM18" s="96"/>
      <c r="TTN18" s="96"/>
      <c r="TTO18" s="96"/>
      <c r="TTP18" s="96"/>
      <c r="TTQ18" s="96"/>
      <c r="TTR18" s="96"/>
      <c r="TTS18" s="96"/>
      <c r="TTT18" s="96"/>
      <c r="TTU18" s="96"/>
      <c r="TTV18" s="96"/>
      <c r="TTW18" s="96"/>
      <c r="TTX18" s="96"/>
      <c r="TTY18" s="96"/>
      <c r="TTZ18" s="96"/>
      <c r="TUA18" s="96"/>
      <c r="TUB18" s="96"/>
      <c r="TUC18" s="96"/>
      <c r="TUD18" s="96"/>
      <c r="TUE18" s="96"/>
      <c r="TUF18" s="96"/>
      <c r="TUG18" s="96"/>
      <c r="TUH18" s="96"/>
      <c r="TUI18" s="96"/>
      <c r="TUJ18" s="96"/>
      <c r="TUK18" s="96"/>
      <c r="TUL18" s="96"/>
      <c r="TUM18" s="96"/>
      <c r="TUN18" s="96"/>
      <c r="TUO18" s="96"/>
      <c r="TUP18" s="96"/>
      <c r="TUQ18" s="96"/>
      <c r="TUR18" s="96"/>
      <c r="TUS18" s="96"/>
      <c r="TUT18" s="96"/>
      <c r="TUU18" s="96"/>
      <c r="TUV18" s="96"/>
      <c r="TUW18" s="96"/>
      <c r="TUX18" s="96"/>
      <c r="TUY18" s="96"/>
      <c r="TUZ18" s="96"/>
      <c r="TVA18" s="96"/>
      <c r="TVB18" s="96"/>
      <c r="TVC18" s="96"/>
      <c r="TVD18" s="96"/>
      <c r="TVE18" s="96"/>
      <c r="TVF18" s="96"/>
      <c r="TVG18" s="96"/>
      <c r="TVH18" s="96"/>
      <c r="TVI18" s="96"/>
      <c r="TVJ18" s="96"/>
      <c r="TVK18" s="96"/>
      <c r="TVL18" s="96"/>
      <c r="TVM18" s="96"/>
      <c r="TVN18" s="96"/>
      <c r="TVO18" s="96"/>
      <c r="TVP18" s="96"/>
      <c r="TVQ18" s="96"/>
      <c r="TVR18" s="96"/>
      <c r="TVS18" s="96"/>
      <c r="TVT18" s="96"/>
      <c r="TVU18" s="96"/>
      <c r="TVV18" s="96"/>
      <c r="TVW18" s="96"/>
      <c r="TVX18" s="96"/>
      <c r="TVY18" s="96"/>
      <c r="TVZ18" s="96"/>
      <c r="TWA18" s="96"/>
      <c r="TWB18" s="96"/>
      <c r="TWC18" s="96"/>
      <c r="TWD18" s="96"/>
      <c r="TWE18" s="96"/>
      <c r="TWF18" s="96"/>
      <c r="TWG18" s="96"/>
      <c r="TWH18" s="96"/>
      <c r="TWI18" s="96"/>
      <c r="TWJ18" s="96"/>
      <c r="TWK18" s="96"/>
      <c r="TWL18" s="96"/>
      <c r="TWM18" s="96"/>
      <c r="TWN18" s="96"/>
      <c r="TWO18" s="96"/>
      <c r="TWP18" s="96"/>
      <c r="TWQ18" s="96"/>
      <c r="TWR18" s="96"/>
      <c r="TWS18" s="96"/>
      <c r="TWT18" s="96"/>
      <c r="TWU18" s="96"/>
      <c r="TWV18" s="96"/>
      <c r="TWW18" s="96"/>
      <c r="TWX18" s="96"/>
      <c r="TWY18" s="96"/>
      <c r="TWZ18" s="96"/>
      <c r="TXA18" s="96"/>
      <c r="TXB18" s="96"/>
      <c r="TXC18" s="96"/>
      <c r="TXD18" s="96"/>
      <c r="TXE18" s="96"/>
      <c r="TXF18" s="96"/>
      <c r="TXG18" s="96"/>
      <c r="TXH18" s="96"/>
      <c r="TXI18" s="96"/>
      <c r="TXJ18" s="96"/>
      <c r="TXK18" s="96"/>
      <c r="TXL18" s="96"/>
      <c r="TXM18" s="96"/>
      <c r="TXN18" s="96"/>
      <c r="TXO18" s="96"/>
      <c r="TXP18" s="96"/>
      <c r="TXQ18" s="96"/>
      <c r="TXR18" s="96"/>
      <c r="TXS18" s="96"/>
      <c r="TXT18" s="96"/>
      <c r="TXU18" s="96"/>
      <c r="TXV18" s="96"/>
      <c r="TXW18" s="96"/>
      <c r="TXX18" s="96"/>
      <c r="TXY18" s="96"/>
      <c r="TXZ18" s="96"/>
      <c r="TYA18" s="96"/>
      <c r="TYB18" s="96"/>
      <c r="TYC18" s="96"/>
      <c r="TYD18" s="96"/>
      <c r="TYE18" s="96"/>
      <c r="TYF18" s="96"/>
      <c r="TYG18" s="96"/>
      <c r="TYH18" s="96"/>
      <c r="TYI18" s="96"/>
      <c r="TYJ18" s="96"/>
      <c r="TYK18" s="96"/>
      <c r="TYL18" s="96"/>
      <c r="TYM18" s="96"/>
      <c r="TYN18" s="96"/>
      <c r="TYO18" s="96"/>
      <c r="TYP18" s="96"/>
      <c r="TYQ18" s="96"/>
      <c r="TYR18" s="96"/>
      <c r="TYS18" s="96"/>
      <c r="TYT18" s="96"/>
      <c r="TYU18" s="96"/>
      <c r="TYV18" s="96"/>
      <c r="TYW18" s="96"/>
      <c r="TYX18" s="96"/>
      <c r="TYY18" s="96"/>
      <c r="TYZ18" s="96"/>
      <c r="TZA18" s="96"/>
      <c r="TZB18" s="96"/>
      <c r="TZC18" s="96"/>
      <c r="TZD18" s="96"/>
      <c r="TZE18" s="96"/>
      <c r="TZF18" s="96"/>
      <c r="TZG18" s="96"/>
      <c r="TZH18" s="96"/>
      <c r="TZI18" s="96"/>
      <c r="TZJ18" s="96"/>
      <c r="TZK18" s="96"/>
      <c r="TZL18" s="96"/>
      <c r="TZM18" s="96"/>
      <c r="TZN18" s="96"/>
      <c r="TZO18" s="96"/>
      <c r="TZP18" s="96"/>
      <c r="TZQ18" s="96"/>
      <c r="TZR18" s="96"/>
      <c r="TZS18" s="96"/>
      <c r="TZT18" s="96"/>
      <c r="TZU18" s="96"/>
      <c r="TZV18" s="96"/>
      <c r="TZW18" s="96"/>
      <c r="TZX18" s="96"/>
      <c r="TZY18" s="96"/>
      <c r="TZZ18" s="96"/>
      <c r="UAA18" s="96"/>
      <c r="UAB18" s="96"/>
      <c r="UAC18" s="96"/>
      <c r="UAD18" s="96"/>
      <c r="UAE18" s="96"/>
      <c r="UAF18" s="96"/>
      <c r="UAG18" s="96"/>
      <c r="UAH18" s="96"/>
      <c r="UAI18" s="96"/>
      <c r="UAJ18" s="96"/>
      <c r="UAK18" s="96"/>
      <c r="UAL18" s="96"/>
      <c r="UAM18" s="96"/>
      <c r="UAN18" s="96"/>
      <c r="UAO18" s="96"/>
      <c r="UAP18" s="96"/>
      <c r="UAQ18" s="96"/>
      <c r="UAR18" s="96"/>
      <c r="UAS18" s="96"/>
      <c r="UAT18" s="96"/>
      <c r="UAU18" s="96"/>
      <c r="UAV18" s="96"/>
      <c r="UAW18" s="96"/>
      <c r="UAX18" s="96"/>
      <c r="UAY18" s="96"/>
      <c r="UAZ18" s="96"/>
      <c r="UBA18" s="96"/>
      <c r="UBB18" s="96"/>
      <c r="UBC18" s="96"/>
      <c r="UBD18" s="96"/>
      <c r="UBE18" s="96"/>
      <c r="UBF18" s="96"/>
      <c r="UBG18" s="96"/>
      <c r="UBH18" s="96"/>
      <c r="UBI18" s="96"/>
      <c r="UBJ18" s="96"/>
      <c r="UBK18" s="96"/>
      <c r="UBL18" s="96"/>
      <c r="UBM18" s="96"/>
      <c r="UBN18" s="96"/>
      <c r="UBO18" s="96"/>
      <c r="UBP18" s="96"/>
      <c r="UBQ18" s="96"/>
      <c r="UBR18" s="96"/>
      <c r="UBS18" s="96"/>
      <c r="UBT18" s="96"/>
      <c r="UBU18" s="96"/>
      <c r="UBV18" s="96"/>
      <c r="UBW18" s="96"/>
      <c r="UBX18" s="96"/>
      <c r="UBY18" s="96"/>
      <c r="UBZ18" s="96"/>
      <c r="UCA18" s="96"/>
      <c r="UCB18" s="96"/>
      <c r="UCC18" s="96"/>
      <c r="UCD18" s="96"/>
      <c r="UCE18" s="96"/>
      <c r="UCF18" s="96"/>
      <c r="UCG18" s="96"/>
      <c r="UCH18" s="96"/>
      <c r="UCI18" s="96"/>
      <c r="UCJ18" s="96"/>
      <c r="UCK18" s="96"/>
      <c r="UCL18" s="96"/>
      <c r="UCM18" s="96"/>
      <c r="UCN18" s="96"/>
      <c r="UCO18" s="96"/>
      <c r="UCP18" s="96"/>
      <c r="UCQ18" s="96"/>
      <c r="UCR18" s="96"/>
      <c r="UCS18" s="96"/>
      <c r="UCT18" s="96"/>
      <c r="UCU18" s="96"/>
      <c r="UCV18" s="96"/>
      <c r="UCW18" s="96"/>
      <c r="UCX18" s="96"/>
      <c r="UCY18" s="96"/>
      <c r="UCZ18" s="96"/>
      <c r="UDA18" s="96"/>
      <c r="UDB18" s="96"/>
      <c r="UDC18" s="96"/>
      <c r="UDD18" s="96"/>
      <c r="UDE18" s="96"/>
      <c r="UDF18" s="96"/>
      <c r="UDG18" s="96"/>
      <c r="UDH18" s="96"/>
      <c r="UDI18" s="96"/>
      <c r="UDJ18" s="96"/>
      <c r="UDK18" s="96"/>
      <c r="UDL18" s="96"/>
      <c r="UDM18" s="96"/>
      <c r="UDN18" s="96"/>
      <c r="UDO18" s="96"/>
      <c r="UDP18" s="96"/>
      <c r="UDQ18" s="96"/>
      <c r="UDR18" s="96"/>
      <c r="UDS18" s="96"/>
      <c r="UDT18" s="96"/>
      <c r="UDU18" s="96"/>
      <c r="UDV18" s="96"/>
      <c r="UDW18" s="96"/>
      <c r="UDX18" s="96"/>
      <c r="UDY18" s="96"/>
      <c r="UDZ18" s="96"/>
      <c r="UEA18" s="96"/>
      <c r="UEB18" s="96"/>
      <c r="UEC18" s="96"/>
      <c r="UED18" s="96"/>
      <c r="UEE18" s="96"/>
      <c r="UEF18" s="96"/>
      <c r="UEG18" s="96"/>
      <c r="UEH18" s="96"/>
      <c r="UEI18" s="96"/>
      <c r="UEJ18" s="96"/>
      <c r="UEK18" s="96"/>
      <c r="UEL18" s="96"/>
      <c r="UEM18" s="96"/>
      <c r="UEN18" s="96"/>
      <c r="UEO18" s="96"/>
      <c r="UEP18" s="96"/>
      <c r="UEQ18" s="96"/>
      <c r="UER18" s="96"/>
      <c r="UES18" s="96"/>
      <c r="UET18" s="96"/>
      <c r="UEU18" s="96"/>
      <c r="UEV18" s="96"/>
      <c r="UEW18" s="96"/>
      <c r="UEX18" s="96"/>
      <c r="UEY18" s="96"/>
      <c r="UEZ18" s="96"/>
      <c r="UFA18" s="96"/>
      <c r="UFB18" s="96"/>
      <c r="UFC18" s="96"/>
      <c r="UFD18" s="96"/>
      <c r="UFE18" s="96"/>
      <c r="UFF18" s="96"/>
      <c r="UFG18" s="96"/>
      <c r="UFH18" s="96"/>
      <c r="UFI18" s="96"/>
      <c r="UFJ18" s="96"/>
      <c r="UFK18" s="96"/>
      <c r="UFL18" s="96"/>
      <c r="UFM18" s="96"/>
      <c r="UFN18" s="96"/>
      <c r="UFO18" s="96"/>
      <c r="UFP18" s="96"/>
      <c r="UFQ18" s="96"/>
      <c r="UFR18" s="96"/>
      <c r="UFS18" s="96"/>
      <c r="UFT18" s="96"/>
      <c r="UFU18" s="96"/>
      <c r="UFV18" s="96"/>
      <c r="UFW18" s="96"/>
      <c r="UFX18" s="96"/>
      <c r="UFY18" s="96"/>
      <c r="UFZ18" s="96"/>
      <c r="UGA18" s="96"/>
      <c r="UGB18" s="96"/>
      <c r="UGC18" s="96"/>
      <c r="UGD18" s="96"/>
      <c r="UGE18" s="96"/>
      <c r="UGF18" s="96"/>
      <c r="UGG18" s="96"/>
      <c r="UGH18" s="96"/>
      <c r="UGI18" s="96"/>
      <c r="UGJ18" s="96"/>
      <c r="UGK18" s="96"/>
      <c r="UGL18" s="96"/>
      <c r="UGM18" s="96"/>
      <c r="UGN18" s="96"/>
      <c r="UGO18" s="96"/>
      <c r="UGP18" s="96"/>
      <c r="UGQ18" s="96"/>
      <c r="UGR18" s="96"/>
      <c r="UGS18" s="96"/>
      <c r="UGT18" s="96"/>
      <c r="UGU18" s="96"/>
      <c r="UGV18" s="96"/>
      <c r="UGW18" s="96"/>
      <c r="UGX18" s="96"/>
      <c r="UGY18" s="96"/>
      <c r="UGZ18" s="96"/>
      <c r="UHA18" s="96"/>
      <c r="UHB18" s="96"/>
      <c r="UHC18" s="96"/>
      <c r="UHD18" s="96"/>
      <c r="UHE18" s="96"/>
      <c r="UHF18" s="96"/>
      <c r="UHG18" s="96"/>
      <c r="UHH18" s="96"/>
      <c r="UHI18" s="96"/>
      <c r="UHJ18" s="96"/>
      <c r="UHK18" s="96"/>
      <c r="UHL18" s="96"/>
      <c r="UHM18" s="96"/>
      <c r="UHN18" s="96"/>
      <c r="UHO18" s="96"/>
      <c r="UHP18" s="96"/>
      <c r="UHQ18" s="96"/>
      <c r="UHR18" s="96"/>
      <c r="UHS18" s="96"/>
      <c r="UHT18" s="96"/>
      <c r="UHU18" s="96"/>
      <c r="UHV18" s="96"/>
      <c r="UHW18" s="96"/>
      <c r="UHX18" s="96"/>
      <c r="UHY18" s="96"/>
      <c r="UHZ18" s="96"/>
      <c r="UIA18" s="96"/>
      <c r="UIB18" s="96"/>
      <c r="UIC18" s="96"/>
      <c r="UID18" s="96"/>
      <c r="UIE18" s="96"/>
      <c r="UIF18" s="96"/>
      <c r="UIG18" s="96"/>
      <c r="UIH18" s="96"/>
      <c r="UII18" s="96"/>
      <c r="UIJ18" s="96"/>
      <c r="UIK18" s="96"/>
      <c r="UIL18" s="96"/>
      <c r="UIM18" s="96"/>
      <c r="UIN18" s="96"/>
      <c r="UIO18" s="96"/>
      <c r="UIP18" s="96"/>
      <c r="UIQ18" s="96"/>
      <c r="UIR18" s="96"/>
      <c r="UIS18" s="96"/>
      <c r="UIT18" s="96"/>
      <c r="UIU18" s="96"/>
      <c r="UIV18" s="96"/>
      <c r="UIW18" s="96"/>
      <c r="UIX18" s="96"/>
      <c r="UIY18" s="96"/>
      <c r="UIZ18" s="96"/>
      <c r="UJA18" s="96"/>
      <c r="UJB18" s="96"/>
      <c r="UJC18" s="96"/>
      <c r="UJD18" s="96"/>
      <c r="UJE18" s="96"/>
      <c r="UJF18" s="96"/>
      <c r="UJG18" s="96"/>
      <c r="UJH18" s="96"/>
      <c r="UJI18" s="96"/>
      <c r="UJJ18" s="96"/>
      <c r="UJK18" s="96"/>
      <c r="UJL18" s="96"/>
      <c r="UJM18" s="96"/>
      <c r="UJN18" s="96"/>
      <c r="UJO18" s="96"/>
      <c r="UJP18" s="96"/>
      <c r="UJQ18" s="96"/>
      <c r="UJR18" s="96"/>
      <c r="UJS18" s="96"/>
      <c r="UJT18" s="96"/>
      <c r="UJU18" s="96"/>
      <c r="UJV18" s="96"/>
      <c r="UJW18" s="96"/>
      <c r="UJX18" s="96"/>
      <c r="UJY18" s="96"/>
      <c r="UJZ18" s="96"/>
      <c r="UKA18" s="96"/>
      <c r="UKB18" s="96"/>
      <c r="UKC18" s="96"/>
      <c r="UKD18" s="96"/>
      <c r="UKE18" s="96"/>
      <c r="UKF18" s="96"/>
      <c r="UKG18" s="96"/>
      <c r="UKH18" s="96"/>
      <c r="UKI18" s="96"/>
      <c r="UKJ18" s="96"/>
      <c r="UKK18" s="96"/>
      <c r="UKL18" s="96"/>
      <c r="UKM18" s="96"/>
      <c r="UKN18" s="96"/>
      <c r="UKO18" s="96"/>
      <c r="UKP18" s="96"/>
      <c r="UKQ18" s="96"/>
      <c r="UKR18" s="96"/>
      <c r="UKS18" s="96"/>
      <c r="UKT18" s="96"/>
      <c r="UKU18" s="96"/>
      <c r="UKV18" s="96"/>
      <c r="UKW18" s="96"/>
      <c r="UKX18" s="96"/>
      <c r="UKY18" s="96"/>
      <c r="UKZ18" s="96"/>
      <c r="ULA18" s="96"/>
      <c r="ULB18" s="96"/>
      <c r="ULC18" s="96"/>
      <c r="ULD18" s="96"/>
      <c r="ULE18" s="96"/>
      <c r="ULF18" s="96"/>
      <c r="ULG18" s="96"/>
      <c r="ULH18" s="96"/>
      <c r="ULI18" s="96"/>
      <c r="ULJ18" s="96"/>
      <c r="ULK18" s="96"/>
      <c r="ULL18" s="96"/>
      <c r="ULM18" s="96"/>
      <c r="ULN18" s="96"/>
      <c r="ULO18" s="96"/>
      <c r="ULP18" s="96"/>
      <c r="ULQ18" s="96"/>
      <c r="ULR18" s="96"/>
      <c r="ULS18" s="96"/>
      <c r="ULT18" s="96"/>
      <c r="ULU18" s="96"/>
      <c r="ULV18" s="96"/>
      <c r="ULW18" s="96"/>
      <c r="ULX18" s="96"/>
      <c r="ULY18" s="96"/>
      <c r="ULZ18" s="96"/>
      <c r="UMA18" s="96"/>
      <c r="UMB18" s="96"/>
      <c r="UMC18" s="96"/>
      <c r="UMD18" s="96"/>
      <c r="UME18" s="96"/>
      <c r="UMF18" s="96"/>
      <c r="UMG18" s="96"/>
      <c r="UMH18" s="96"/>
      <c r="UMI18" s="96"/>
      <c r="UMJ18" s="96"/>
      <c r="UMK18" s="96"/>
      <c r="UML18" s="96"/>
      <c r="UMM18" s="96"/>
      <c r="UMN18" s="96"/>
      <c r="UMO18" s="96"/>
      <c r="UMP18" s="96"/>
      <c r="UMQ18" s="96"/>
      <c r="UMR18" s="96"/>
      <c r="UMS18" s="96"/>
      <c r="UMT18" s="96"/>
      <c r="UMU18" s="96"/>
      <c r="UMV18" s="96"/>
      <c r="UMW18" s="96"/>
      <c r="UMX18" s="96"/>
      <c r="UMY18" s="96"/>
      <c r="UMZ18" s="96"/>
      <c r="UNA18" s="96"/>
      <c r="UNB18" s="96"/>
      <c r="UNC18" s="96"/>
      <c r="UND18" s="96"/>
      <c r="UNE18" s="96"/>
      <c r="UNF18" s="96"/>
      <c r="UNG18" s="96"/>
      <c r="UNH18" s="96"/>
      <c r="UNI18" s="96"/>
      <c r="UNJ18" s="96"/>
      <c r="UNK18" s="96"/>
      <c r="UNL18" s="96"/>
      <c r="UNM18" s="96"/>
      <c r="UNN18" s="96"/>
      <c r="UNO18" s="96"/>
      <c r="UNP18" s="96"/>
      <c r="UNQ18" s="96"/>
      <c r="UNR18" s="96"/>
      <c r="UNS18" s="96"/>
      <c r="UNT18" s="96"/>
      <c r="UNU18" s="96"/>
      <c r="UNV18" s="96"/>
      <c r="UNW18" s="96"/>
      <c r="UNX18" s="96"/>
      <c r="UNY18" s="96"/>
      <c r="UNZ18" s="96"/>
      <c r="UOA18" s="96"/>
      <c r="UOB18" s="96"/>
      <c r="UOC18" s="96"/>
      <c r="UOD18" s="96"/>
      <c r="UOE18" s="96"/>
      <c r="UOF18" s="96"/>
      <c r="UOG18" s="96"/>
      <c r="UOH18" s="96"/>
      <c r="UOI18" s="96"/>
      <c r="UOJ18" s="96"/>
      <c r="UOK18" s="96"/>
      <c r="UOL18" s="96"/>
      <c r="UOM18" s="96"/>
      <c r="UON18" s="96"/>
      <c r="UOO18" s="96"/>
      <c r="UOP18" s="96"/>
      <c r="UOQ18" s="96"/>
      <c r="UOR18" s="96"/>
      <c r="UOS18" s="96"/>
      <c r="UOT18" s="96"/>
      <c r="UOU18" s="96"/>
      <c r="UOV18" s="96"/>
      <c r="UOW18" s="96"/>
      <c r="UOX18" s="96"/>
      <c r="UOY18" s="96"/>
      <c r="UOZ18" s="96"/>
      <c r="UPA18" s="96"/>
      <c r="UPB18" s="96"/>
      <c r="UPC18" s="96"/>
      <c r="UPD18" s="96"/>
      <c r="UPE18" s="96"/>
      <c r="UPF18" s="96"/>
      <c r="UPG18" s="96"/>
      <c r="UPH18" s="96"/>
      <c r="UPI18" s="96"/>
      <c r="UPJ18" s="96"/>
      <c r="UPK18" s="96"/>
      <c r="UPL18" s="96"/>
      <c r="UPM18" s="96"/>
      <c r="UPN18" s="96"/>
      <c r="UPO18" s="96"/>
      <c r="UPP18" s="96"/>
      <c r="UPQ18" s="96"/>
      <c r="UPR18" s="96"/>
      <c r="UPS18" s="96"/>
      <c r="UPT18" s="96"/>
      <c r="UPU18" s="96"/>
      <c r="UPV18" s="96"/>
      <c r="UPW18" s="96"/>
      <c r="UPX18" s="96"/>
      <c r="UPY18" s="96"/>
      <c r="UPZ18" s="96"/>
      <c r="UQA18" s="96"/>
      <c r="UQB18" s="96"/>
      <c r="UQC18" s="96"/>
      <c r="UQD18" s="96"/>
      <c r="UQE18" s="96"/>
      <c r="UQF18" s="96"/>
      <c r="UQG18" s="96"/>
      <c r="UQH18" s="96"/>
      <c r="UQI18" s="96"/>
      <c r="UQJ18" s="96"/>
      <c r="UQK18" s="96"/>
      <c r="UQL18" s="96"/>
      <c r="UQM18" s="96"/>
      <c r="UQN18" s="96"/>
      <c r="UQO18" s="96"/>
      <c r="UQP18" s="96"/>
      <c r="UQQ18" s="96"/>
      <c r="UQR18" s="96"/>
      <c r="UQS18" s="96"/>
      <c r="UQT18" s="96"/>
      <c r="UQU18" s="96"/>
      <c r="UQV18" s="96"/>
      <c r="UQW18" s="96"/>
      <c r="UQX18" s="96"/>
      <c r="UQY18" s="96"/>
      <c r="UQZ18" s="96"/>
      <c r="URA18" s="96"/>
      <c r="URB18" s="96"/>
      <c r="URC18" s="96"/>
      <c r="URD18" s="96"/>
      <c r="URE18" s="96"/>
      <c r="URF18" s="96"/>
      <c r="URG18" s="96"/>
      <c r="URH18" s="96"/>
      <c r="URI18" s="96"/>
      <c r="URJ18" s="96"/>
      <c r="URK18" s="96"/>
      <c r="URL18" s="96"/>
      <c r="URM18" s="96"/>
      <c r="URN18" s="96"/>
      <c r="URO18" s="96"/>
      <c r="URP18" s="96"/>
      <c r="URQ18" s="96"/>
      <c r="URR18" s="96"/>
      <c r="URS18" s="96"/>
      <c r="URT18" s="96"/>
      <c r="URU18" s="96"/>
      <c r="URV18" s="96"/>
      <c r="URW18" s="96"/>
      <c r="URX18" s="96"/>
      <c r="URY18" s="96"/>
      <c r="URZ18" s="96"/>
      <c r="USA18" s="96"/>
      <c r="USB18" s="96"/>
      <c r="USC18" s="96"/>
      <c r="USD18" s="96"/>
      <c r="USE18" s="96"/>
      <c r="USF18" s="96"/>
      <c r="USG18" s="96"/>
      <c r="USH18" s="96"/>
      <c r="USI18" s="96"/>
      <c r="USJ18" s="96"/>
      <c r="USK18" s="96"/>
      <c r="USL18" s="96"/>
      <c r="USM18" s="96"/>
      <c r="USN18" s="96"/>
      <c r="USO18" s="96"/>
      <c r="USP18" s="96"/>
      <c r="USQ18" s="96"/>
      <c r="USR18" s="96"/>
      <c r="USS18" s="96"/>
      <c r="UST18" s="96"/>
      <c r="USU18" s="96"/>
      <c r="USV18" s="96"/>
      <c r="USW18" s="96"/>
      <c r="USX18" s="96"/>
      <c r="USY18" s="96"/>
      <c r="USZ18" s="96"/>
      <c r="UTA18" s="96"/>
      <c r="UTB18" s="96"/>
      <c r="UTC18" s="96"/>
      <c r="UTD18" s="96"/>
      <c r="UTE18" s="96"/>
      <c r="UTF18" s="96"/>
      <c r="UTG18" s="96"/>
      <c r="UTH18" s="96"/>
      <c r="UTI18" s="96"/>
      <c r="UTJ18" s="96"/>
      <c r="UTK18" s="96"/>
      <c r="UTL18" s="96"/>
      <c r="UTM18" s="96"/>
      <c r="UTN18" s="96"/>
      <c r="UTO18" s="96"/>
      <c r="UTP18" s="96"/>
      <c r="UTQ18" s="96"/>
      <c r="UTR18" s="96"/>
      <c r="UTS18" s="96"/>
      <c r="UTT18" s="96"/>
      <c r="UTU18" s="96"/>
      <c r="UTV18" s="96"/>
      <c r="UTW18" s="96"/>
      <c r="UTX18" s="96"/>
      <c r="UTY18" s="96"/>
      <c r="UTZ18" s="96"/>
      <c r="UUA18" s="96"/>
      <c r="UUB18" s="96"/>
      <c r="UUC18" s="96"/>
      <c r="UUD18" s="96"/>
      <c r="UUE18" s="96"/>
      <c r="UUF18" s="96"/>
      <c r="UUG18" s="96"/>
      <c r="UUH18" s="96"/>
      <c r="UUI18" s="96"/>
      <c r="UUJ18" s="96"/>
      <c r="UUK18" s="96"/>
      <c r="UUL18" s="96"/>
      <c r="UUM18" s="96"/>
      <c r="UUN18" s="96"/>
      <c r="UUO18" s="96"/>
      <c r="UUP18" s="96"/>
      <c r="UUQ18" s="96"/>
      <c r="UUR18" s="96"/>
      <c r="UUS18" s="96"/>
      <c r="UUT18" s="96"/>
      <c r="UUU18" s="96"/>
      <c r="UUV18" s="96"/>
      <c r="UUW18" s="96"/>
      <c r="UUX18" s="96"/>
      <c r="UUY18" s="96"/>
      <c r="UUZ18" s="96"/>
      <c r="UVA18" s="96"/>
      <c r="UVB18" s="96"/>
      <c r="UVC18" s="96"/>
      <c r="UVD18" s="96"/>
      <c r="UVE18" s="96"/>
      <c r="UVF18" s="96"/>
      <c r="UVG18" s="96"/>
      <c r="UVH18" s="96"/>
      <c r="UVI18" s="96"/>
      <c r="UVJ18" s="96"/>
      <c r="UVK18" s="96"/>
      <c r="UVL18" s="96"/>
      <c r="UVM18" s="96"/>
      <c r="UVN18" s="96"/>
      <c r="UVO18" s="96"/>
      <c r="UVP18" s="96"/>
      <c r="UVQ18" s="96"/>
      <c r="UVR18" s="96"/>
      <c r="UVS18" s="96"/>
      <c r="UVT18" s="96"/>
      <c r="UVU18" s="96"/>
      <c r="UVV18" s="96"/>
      <c r="UVW18" s="96"/>
      <c r="UVX18" s="96"/>
      <c r="UVY18" s="96"/>
      <c r="UVZ18" s="96"/>
      <c r="UWA18" s="96"/>
      <c r="UWB18" s="96"/>
      <c r="UWC18" s="96"/>
      <c r="UWD18" s="96"/>
      <c r="UWE18" s="96"/>
      <c r="UWF18" s="96"/>
      <c r="UWG18" s="96"/>
      <c r="UWH18" s="96"/>
      <c r="UWI18" s="96"/>
      <c r="UWJ18" s="96"/>
      <c r="UWK18" s="96"/>
      <c r="UWL18" s="96"/>
      <c r="UWM18" s="96"/>
      <c r="UWN18" s="96"/>
      <c r="UWO18" s="96"/>
      <c r="UWP18" s="96"/>
      <c r="UWQ18" s="96"/>
      <c r="UWR18" s="96"/>
      <c r="UWS18" s="96"/>
      <c r="UWT18" s="96"/>
      <c r="UWU18" s="96"/>
      <c r="UWV18" s="96"/>
      <c r="UWW18" s="96"/>
      <c r="UWX18" s="96"/>
      <c r="UWY18" s="96"/>
      <c r="UWZ18" s="96"/>
      <c r="UXA18" s="96"/>
      <c r="UXB18" s="96"/>
      <c r="UXC18" s="96"/>
      <c r="UXD18" s="96"/>
      <c r="UXE18" s="96"/>
      <c r="UXF18" s="96"/>
      <c r="UXG18" s="96"/>
      <c r="UXH18" s="96"/>
      <c r="UXI18" s="96"/>
      <c r="UXJ18" s="96"/>
      <c r="UXK18" s="96"/>
      <c r="UXL18" s="96"/>
      <c r="UXM18" s="96"/>
      <c r="UXN18" s="96"/>
      <c r="UXO18" s="96"/>
      <c r="UXP18" s="96"/>
      <c r="UXQ18" s="96"/>
      <c r="UXR18" s="96"/>
      <c r="UXS18" s="96"/>
      <c r="UXT18" s="96"/>
      <c r="UXU18" s="96"/>
      <c r="UXV18" s="96"/>
      <c r="UXW18" s="96"/>
      <c r="UXX18" s="96"/>
      <c r="UXY18" s="96"/>
      <c r="UXZ18" s="96"/>
      <c r="UYA18" s="96"/>
      <c r="UYB18" s="96"/>
      <c r="UYC18" s="96"/>
      <c r="UYD18" s="96"/>
      <c r="UYE18" s="96"/>
      <c r="UYF18" s="96"/>
      <c r="UYG18" s="96"/>
      <c r="UYH18" s="96"/>
      <c r="UYI18" s="96"/>
      <c r="UYJ18" s="96"/>
      <c r="UYK18" s="96"/>
      <c r="UYL18" s="96"/>
      <c r="UYM18" s="96"/>
      <c r="UYN18" s="96"/>
      <c r="UYO18" s="96"/>
      <c r="UYP18" s="96"/>
      <c r="UYQ18" s="96"/>
      <c r="UYR18" s="96"/>
      <c r="UYS18" s="96"/>
      <c r="UYT18" s="96"/>
      <c r="UYU18" s="96"/>
      <c r="UYV18" s="96"/>
      <c r="UYW18" s="96"/>
      <c r="UYX18" s="96"/>
      <c r="UYY18" s="96"/>
      <c r="UYZ18" s="96"/>
      <c r="UZA18" s="96"/>
      <c r="UZB18" s="96"/>
      <c r="UZC18" s="96"/>
      <c r="UZD18" s="96"/>
      <c r="UZE18" s="96"/>
      <c r="UZF18" s="96"/>
      <c r="UZG18" s="96"/>
      <c r="UZH18" s="96"/>
      <c r="UZI18" s="96"/>
      <c r="UZJ18" s="96"/>
      <c r="UZK18" s="96"/>
      <c r="UZL18" s="96"/>
      <c r="UZM18" s="96"/>
      <c r="UZN18" s="96"/>
      <c r="UZO18" s="96"/>
      <c r="UZP18" s="96"/>
      <c r="UZQ18" s="96"/>
      <c r="UZR18" s="96"/>
      <c r="UZS18" s="96"/>
      <c r="UZT18" s="96"/>
      <c r="UZU18" s="96"/>
      <c r="UZV18" s="96"/>
      <c r="UZW18" s="96"/>
      <c r="UZX18" s="96"/>
      <c r="UZY18" s="96"/>
      <c r="UZZ18" s="96"/>
      <c r="VAA18" s="96"/>
      <c r="VAB18" s="96"/>
      <c r="VAC18" s="96"/>
      <c r="VAD18" s="96"/>
      <c r="VAE18" s="96"/>
      <c r="VAF18" s="96"/>
      <c r="VAG18" s="96"/>
      <c r="VAH18" s="96"/>
      <c r="VAI18" s="96"/>
      <c r="VAJ18" s="96"/>
      <c r="VAK18" s="96"/>
      <c r="VAL18" s="96"/>
      <c r="VAM18" s="96"/>
      <c r="VAN18" s="96"/>
      <c r="VAO18" s="96"/>
      <c r="VAP18" s="96"/>
      <c r="VAQ18" s="96"/>
      <c r="VAR18" s="96"/>
      <c r="VAS18" s="96"/>
      <c r="VAT18" s="96"/>
      <c r="VAU18" s="96"/>
      <c r="VAV18" s="96"/>
      <c r="VAW18" s="96"/>
      <c r="VAX18" s="96"/>
      <c r="VAY18" s="96"/>
      <c r="VAZ18" s="96"/>
      <c r="VBA18" s="96"/>
      <c r="VBB18" s="96"/>
      <c r="VBC18" s="96"/>
      <c r="VBD18" s="96"/>
      <c r="VBE18" s="96"/>
      <c r="VBF18" s="96"/>
      <c r="VBG18" s="96"/>
      <c r="VBH18" s="96"/>
      <c r="VBI18" s="96"/>
      <c r="VBJ18" s="96"/>
      <c r="VBK18" s="96"/>
      <c r="VBL18" s="96"/>
      <c r="VBM18" s="96"/>
      <c r="VBN18" s="96"/>
      <c r="VBO18" s="96"/>
      <c r="VBP18" s="96"/>
      <c r="VBQ18" s="96"/>
      <c r="VBR18" s="96"/>
      <c r="VBS18" s="96"/>
      <c r="VBT18" s="96"/>
      <c r="VBU18" s="96"/>
      <c r="VBV18" s="96"/>
      <c r="VBW18" s="96"/>
      <c r="VBX18" s="96"/>
      <c r="VBY18" s="96"/>
      <c r="VBZ18" s="96"/>
      <c r="VCA18" s="96"/>
      <c r="VCB18" s="96"/>
      <c r="VCC18" s="96"/>
      <c r="VCD18" s="96"/>
      <c r="VCE18" s="96"/>
      <c r="VCF18" s="96"/>
      <c r="VCG18" s="96"/>
      <c r="VCH18" s="96"/>
      <c r="VCI18" s="96"/>
      <c r="VCJ18" s="96"/>
      <c r="VCK18" s="96"/>
      <c r="VCL18" s="96"/>
      <c r="VCM18" s="96"/>
      <c r="VCN18" s="96"/>
      <c r="VCO18" s="96"/>
      <c r="VCP18" s="96"/>
      <c r="VCQ18" s="96"/>
      <c r="VCR18" s="96"/>
      <c r="VCS18" s="96"/>
      <c r="VCT18" s="96"/>
      <c r="VCU18" s="96"/>
      <c r="VCV18" s="96"/>
      <c r="VCW18" s="96"/>
      <c r="VCX18" s="96"/>
      <c r="VCY18" s="96"/>
      <c r="VCZ18" s="96"/>
      <c r="VDA18" s="96"/>
      <c r="VDB18" s="96"/>
      <c r="VDC18" s="96"/>
      <c r="VDD18" s="96"/>
      <c r="VDE18" s="96"/>
      <c r="VDF18" s="96"/>
      <c r="VDG18" s="96"/>
      <c r="VDH18" s="96"/>
      <c r="VDI18" s="96"/>
      <c r="VDJ18" s="96"/>
      <c r="VDK18" s="96"/>
      <c r="VDL18" s="96"/>
      <c r="VDM18" s="96"/>
      <c r="VDN18" s="96"/>
      <c r="VDO18" s="96"/>
      <c r="VDP18" s="96"/>
      <c r="VDQ18" s="96"/>
      <c r="VDR18" s="96"/>
      <c r="VDS18" s="96"/>
      <c r="VDT18" s="96"/>
      <c r="VDU18" s="96"/>
      <c r="VDV18" s="96"/>
      <c r="VDW18" s="96"/>
      <c r="VDX18" s="96"/>
      <c r="VDY18" s="96"/>
      <c r="VDZ18" s="96"/>
      <c r="VEA18" s="96"/>
      <c r="VEB18" s="96"/>
      <c r="VEC18" s="96"/>
      <c r="VED18" s="96"/>
      <c r="VEE18" s="96"/>
      <c r="VEF18" s="96"/>
      <c r="VEG18" s="96"/>
      <c r="VEH18" s="96"/>
      <c r="VEI18" s="96"/>
      <c r="VEJ18" s="96"/>
      <c r="VEK18" s="96"/>
      <c r="VEL18" s="96"/>
      <c r="VEM18" s="96"/>
      <c r="VEN18" s="96"/>
      <c r="VEO18" s="96"/>
      <c r="VEP18" s="96"/>
      <c r="VEQ18" s="96"/>
      <c r="VER18" s="96"/>
      <c r="VES18" s="96"/>
      <c r="VET18" s="96"/>
      <c r="VEU18" s="96"/>
      <c r="VEV18" s="96"/>
      <c r="VEW18" s="96"/>
      <c r="VEX18" s="96"/>
      <c r="VEY18" s="96"/>
      <c r="VEZ18" s="96"/>
      <c r="VFA18" s="96"/>
      <c r="VFB18" s="96"/>
      <c r="VFC18" s="96"/>
      <c r="VFD18" s="96"/>
      <c r="VFE18" s="96"/>
      <c r="VFF18" s="96"/>
      <c r="VFG18" s="96"/>
      <c r="VFH18" s="96"/>
      <c r="VFI18" s="96"/>
      <c r="VFJ18" s="96"/>
      <c r="VFK18" s="96"/>
      <c r="VFL18" s="96"/>
      <c r="VFM18" s="96"/>
      <c r="VFN18" s="96"/>
      <c r="VFO18" s="96"/>
      <c r="VFP18" s="96"/>
      <c r="VFQ18" s="96"/>
      <c r="VFR18" s="96"/>
      <c r="VFS18" s="96"/>
      <c r="VFT18" s="96"/>
      <c r="VFU18" s="96"/>
      <c r="VFV18" s="96"/>
      <c r="VFW18" s="96"/>
      <c r="VFX18" s="96"/>
      <c r="VFY18" s="96"/>
      <c r="VFZ18" s="96"/>
      <c r="VGA18" s="96"/>
      <c r="VGB18" s="96"/>
      <c r="VGC18" s="96"/>
      <c r="VGD18" s="96"/>
      <c r="VGE18" s="96"/>
      <c r="VGF18" s="96"/>
      <c r="VGG18" s="96"/>
      <c r="VGH18" s="96"/>
      <c r="VGI18" s="96"/>
      <c r="VGJ18" s="96"/>
      <c r="VGK18" s="96"/>
      <c r="VGL18" s="96"/>
      <c r="VGM18" s="96"/>
      <c r="VGN18" s="96"/>
      <c r="VGO18" s="96"/>
      <c r="VGP18" s="96"/>
      <c r="VGQ18" s="96"/>
      <c r="VGR18" s="96"/>
      <c r="VGS18" s="96"/>
      <c r="VGT18" s="96"/>
      <c r="VGU18" s="96"/>
      <c r="VGV18" s="96"/>
      <c r="VGW18" s="96"/>
      <c r="VGX18" s="96"/>
      <c r="VGY18" s="96"/>
      <c r="VGZ18" s="96"/>
      <c r="VHA18" s="96"/>
      <c r="VHB18" s="96"/>
      <c r="VHC18" s="96"/>
      <c r="VHD18" s="96"/>
      <c r="VHE18" s="96"/>
      <c r="VHF18" s="96"/>
      <c r="VHG18" s="96"/>
      <c r="VHH18" s="96"/>
      <c r="VHI18" s="96"/>
      <c r="VHJ18" s="96"/>
      <c r="VHK18" s="96"/>
      <c r="VHL18" s="96"/>
      <c r="VHM18" s="96"/>
      <c r="VHN18" s="96"/>
      <c r="VHO18" s="96"/>
      <c r="VHP18" s="96"/>
      <c r="VHQ18" s="96"/>
      <c r="VHR18" s="96"/>
      <c r="VHS18" s="96"/>
      <c r="VHT18" s="96"/>
      <c r="VHU18" s="96"/>
      <c r="VHV18" s="96"/>
      <c r="VHW18" s="96"/>
      <c r="VHX18" s="96"/>
      <c r="VHY18" s="96"/>
      <c r="VHZ18" s="96"/>
      <c r="VIA18" s="96"/>
      <c r="VIB18" s="96"/>
      <c r="VIC18" s="96"/>
      <c r="VID18" s="96"/>
      <c r="VIE18" s="96"/>
      <c r="VIF18" s="96"/>
      <c r="VIG18" s="96"/>
      <c r="VIH18" s="96"/>
      <c r="VII18" s="96"/>
      <c r="VIJ18" s="96"/>
      <c r="VIK18" s="96"/>
      <c r="VIL18" s="96"/>
      <c r="VIM18" s="96"/>
      <c r="VIN18" s="96"/>
      <c r="VIO18" s="96"/>
      <c r="VIP18" s="96"/>
      <c r="VIQ18" s="96"/>
      <c r="VIR18" s="96"/>
      <c r="VIS18" s="96"/>
      <c r="VIT18" s="96"/>
      <c r="VIU18" s="96"/>
      <c r="VIV18" s="96"/>
      <c r="VIW18" s="96"/>
      <c r="VIX18" s="96"/>
      <c r="VIY18" s="96"/>
      <c r="VIZ18" s="96"/>
      <c r="VJA18" s="96"/>
      <c r="VJB18" s="96"/>
      <c r="VJC18" s="96"/>
      <c r="VJD18" s="96"/>
      <c r="VJE18" s="96"/>
      <c r="VJF18" s="96"/>
      <c r="VJG18" s="96"/>
      <c r="VJH18" s="96"/>
      <c r="VJI18" s="96"/>
      <c r="VJJ18" s="96"/>
      <c r="VJK18" s="96"/>
      <c r="VJL18" s="96"/>
      <c r="VJM18" s="96"/>
      <c r="VJN18" s="96"/>
      <c r="VJO18" s="96"/>
      <c r="VJP18" s="96"/>
      <c r="VJQ18" s="96"/>
      <c r="VJR18" s="96"/>
      <c r="VJS18" s="96"/>
      <c r="VJT18" s="96"/>
      <c r="VJU18" s="96"/>
      <c r="VJV18" s="96"/>
      <c r="VJW18" s="96"/>
      <c r="VJX18" s="96"/>
      <c r="VJY18" s="96"/>
      <c r="VJZ18" s="96"/>
      <c r="VKA18" s="96"/>
      <c r="VKB18" s="96"/>
      <c r="VKC18" s="96"/>
      <c r="VKD18" s="96"/>
      <c r="VKE18" s="96"/>
      <c r="VKF18" s="96"/>
      <c r="VKG18" s="96"/>
      <c r="VKH18" s="96"/>
      <c r="VKI18" s="96"/>
      <c r="VKJ18" s="96"/>
      <c r="VKK18" s="96"/>
      <c r="VKL18" s="96"/>
      <c r="VKM18" s="96"/>
      <c r="VKN18" s="96"/>
      <c r="VKO18" s="96"/>
      <c r="VKP18" s="96"/>
      <c r="VKQ18" s="96"/>
      <c r="VKR18" s="96"/>
      <c r="VKS18" s="96"/>
      <c r="VKT18" s="96"/>
      <c r="VKU18" s="96"/>
      <c r="VKV18" s="96"/>
      <c r="VKW18" s="96"/>
      <c r="VKX18" s="96"/>
      <c r="VKY18" s="96"/>
      <c r="VKZ18" s="96"/>
      <c r="VLA18" s="96"/>
      <c r="VLB18" s="96"/>
      <c r="VLC18" s="96"/>
      <c r="VLD18" s="96"/>
      <c r="VLE18" s="96"/>
      <c r="VLF18" s="96"/>
      <c r="VLG18" s="96"/>
      <c r="VLH18" s="96"/>
      <c r="VLI18" s="96"/>
      <c r="VLJ18" s="96"/>
      <c r="VLK18" s="96"/>
      <c r="VLL18" s="96"/>
      <c r="VLM18" s="96"/>
      <c r="VLN18" s="96"/>
      <c r="VLO18" s="96"/>
      <c r="VLP18" s="96"/>
      <c r="VLQ18" s="96"/>
      <c r="VLR18" s="96"/>
      <c r="VLS18" s="96"/>
      <c r="VLT18" s="96"/>
      <c r="VLU18" s="96"/>
      <c r="VLV18" s="96"/>
      <c r="VLW18" s="96"/>
      <c r="VLX18" s="96"/>
      <c r="VLY18" s="96"/>
      <c r="VLZ18" s="96"/>
      <c r="VMA18" s="96"/>
      <c r="VMB18" s="96"/>
      <c r="VMC18" s="96"/>
      <c r="VMD18" s="96"/>
      <c r="VME18" s="96"/>
      <c r="VMF18" s="96"/>
      <c r="VMG18" s="96"/>
      <c r="VMH18" s="96"/>
      <c r="VMI18" s="96"/>
      <c r="VMJ18" s="96"/>
      <c r="VMK18" s="96"/>
      <c r="VML18" s="96"/>
      <c r="VMM18" s="96"/>
      <c r="VMN18" s="96"/>
      <c r="VMO18" s="96"/>
      <c r="VMP18" s="96"/>
      <c r="VMQ18" s="96"/>
      <c r="VMR18" s="96"/>
      <c r="VMS18" s="96"/>
      <c r="VMT18" s="96"/>
      <c r="VMU18" s="96"/>
      <c r="VMV18" s="96"/>
      <c r="VMW18" s="96"/>
      <c r="VMX18" s="96"/>
      <c r="VMY18" s="96"/>
      <c r="VMZ18" s="96"/>
      <c r="VNA18" s="96"/>
      <c r="VNB18" s="96"/>
      <c r="VNC18" s="96"/>
      <c r="VND18" s="96"/>
      <c r="VNE18" s="96"/>
      <c r="VNF18" s="96"/>
      <c r="VNG18" s="96"/>
      <c r="VNH18" s="96"/>
      <c r="VNI18" s="96"/>
      <c r="VNJ18" s="96"/>
      <c r="VNK18" s="96"/>
      <c r="VNL18" s="96"/>
      <c r="VNM18" s="96"/>
      <c r="VNN18" s="96"/>
      <c r="VNO18" s="96"/>
      <c r="VNP18" s="96"/>
      <c r="VNQ18" s="96"/>
      <c r="VNR18" s="96"/>
      <c r="VNS18" s="96"/>
      <c r="VNT18" s="96"/>
      <c r="VNU18" s="96"/>
      <c r="VNV18" s="96"/>
      <c r="VNW18" s="96"/>
      <c r="VNX18" s="96"/>
      <c r="VNY18" s="96"/>
      <c r="VNZ18" s="96"/>
      <c r="VOA18" s="96"/>
      <c r="VOB18" s="96"/>
      <c r="VOC18" s="96"/>
      <c r="VOD18" s="96"/>
      <c r="VOE18" s="96"/>
      <c r="VOF18" s="96"/>
      <c r="VOG18" s="96"/>
      <c r="VOH18" s="96"/>
      <c r="VOI18" s="96"/>
      <c r="VOJ18" s="96"/>
      <c r="VOK18" s="96"/>
      <c r="VOL18" s="96"/>
      <c r="VOM18" s="96"/>
      <c r="VON18" s="96"/>
      <c r="VOO18" s="96"/>
      <c r="VOP18" s="96"/>
      <c r="VOQ18" s="96"/>
      <c r="VOR18" s="96"/>
      <c r="VOS18" s="96"/>
      <c r="VOT18" s="96"/>
      <c r="VOU18" s="96"/>
      <c r="VOV18" s="96"/>
      <c r="VOW18" s="96"/>
      <c r="VOX18" s="96"/>
      <c r="VOY18" s="96"/>
      <c r="VOZ18" s="96"/>
      <c r="VPA18" s="96"/>
      <c r="VPB18" s="96"/>
      <c r="VPC18" s="96"/>
      <c r="VPD18" s="96"/>
      <c r="VPE18" s="96"/>
      <c r="VPF18" s="96"/>
      <c r="VPG18" s="96"/>
      <c r="VPH18" s="96"/>
      <c r="VPI18" s="96"/>
      <c r="VPJ18" s="96"/>
      <c r="VPK18" s="96"/>
      <c r="VPL18" s="96"/>
      <c r="VPM18" s="96"/>
      <c r="VPN18" s="96"/>
      <c r="VPO18" s="96"/>
      <c r="VPP18" s="96"/>
      <c r="VPQ18" s="96"/>
      <c r="VPR18" s="96"/>
      <c r="VPS18" s="96"/>
      <c r="VPT18" s="96"/>
      <c r="VPU18" s="96"/>
      <c r="VPV18" s="96"/>
      <c r="VPW18" s="96"/>
      <c r="VPX18" s="96"/>
      <c r="VPY18" s="96"/>
      <c r="VPZ18" s="96"/>
      <c r="VQA18" s="96"/>
      <c r="VQB18" s="96"/>
      <c r="VQC18" s="96"/>
      <c r="VQD18" s="96"/>
      <c r="VQE18" s="96"/>
      <c r="VQF18" s="96"/>
      <c r="VQG18" s="96"/>
      <c r="VQH18" s="96"/>
      <c r="VQI18" s="96"/>
      <c r="VQJ18" s="96"/>
      <c r="VQK18" s="96"/>
      <c r="VQL18" s="96"/>
      <c r="VQM18" s="96"/>
      <c r="VQN18" s="96"/>
      <c r="VQO18" s="96"/>
      <c r="VQP18" s="96"/>
      <c r="VQQ18" s="96"/>
      <c r="VQR18" s="96"/>
      <c r="VQS18" s="96"/>
      <c r="VQT18" s="96"/>
      <c r="VQU18" s="96"/>
      <c r="VQV18" s="96"/>
      <c r="VQW18" s="96"/>
      <c r="VQX18" s="96"/>
      <c r="VQY18" s="96"/>
      <c r="VQZ18" s="96"/>
      <c r="VRA18" s="96"/>
      <c r="VRB18" s="96"/>
      <c r="VRC18" s="96"/>
      <c r="VRD18" s="96"/>
      <c r="VRE18" s="96"/>
      <c r="VRF18" s="96"/>
      <c r="VRG18" s="96"/>
      <c r="VRH18" s="96"/>
      <c r="VRI18" s="96"/>
      <c r="VRJ18" s="96"/>
      <c r="VRK18" s="96"/>
      <c r="VRL18" s="96"/>
      <c r="VRM18" s="96"/>
      <c r="VRN18" s="96"/>
      <c r="VRO18" s="96"/>
      <c r="VRP18" s="96"/>
      <c r="VRQ18" s="96"/>
      <c r="VRR18" s="96"/>
      <c r="VRS18" s="96"/>
      <c r="VRT18" s="96"/>
      <c r="VRU18" s="96"/>
      <c r="VRV18" s="96"/>
      <c r="VRW18" s="96"/>
      <c r="VRX18" s="96"/>
      <c r="VRY18" s="96"/>
      <c r="VRZ18" s="96"/>
      <c r="VSA18" s="96"/>
      <c r="VSB18" s="96"/>
      <c r="VSC18" s="96"/>
      <c r="VSD18" s="96"/>
      <c r="VSE18" s="96"/>
      <c r="VSF18" s="96"/>
      <c r="VSG18" s="96"/>
      <c r="VSH18" s="96"/>
      <c r="VSI18" s="96"/>
      <c r="VSJ18" s="96"/>
      <c r="VSK18" s="96"/>
      <c r="VSL18" s="96"/>
      <c r="VSM18" s="96"/>
      <c r="VSN18" s="96"/>
      <c r="VSO18" s="96"/>
      <c r="VSP18" s="96"/>
      <c r="VSQ18" s="96"/>
      <c r="VSR18" s="96"/>
      <c r="VSS18" s="96"/>
      <c r="VST18" s="96"/>
      <c r="VSU18" s="96"/>
      <c r="VSV18" s="96"/>
      <c r="VSW18" s="96"/>
      <c r="VSX18" s="96"/>
      <c r="VSY18" s="96"/>
      <c r="VSZ18" s="96"/>
      <c r="VTA18" s="96"/>
      <c r="VTB18" s="96"/>
      <c r="VTC18" s="96"/>
      <c r="VTD18" s="96"/>
      <c r="VTE18" s="96"/>
      <c r="VTF18" s="96"/>
      <c r="VTG18" s="96"/>
      <c r="VTH18" s="96"/>
      <c r="VTI18" s="96"/>
      <c r="VTJ18" s="96"/>
      <c r="VTK18" s="96"/>
      <c r="VTL18" s="96"/>
      <c r="VTM18" s="96"/>
      <c r="VTN18" s="96"/>
      <c r="VTO18" s="96"/>
      <c r="VTP18" s="96"/>
      <c r="VTQ18" s="96"/>
      <c r="VTR18" s="96"/>
      <c r="VTS18" s="96"/>
      <c r="VTT18" s="96"/>
      <c r="VTU18" s="96"/>
      <c r="VTV18" s="96"/>
      <c r="VTW18" s="96"/>
      <c r="VTX18" s="96"/>
      <c r="VTY18" s="96"/>
      <c r="VTZ18" s="96"/>
      <c r="VUA18" s="96"/>
      <c r="VUB18" s="96"/>
      <c r="VUC18" s="96"/>
      <c r="VUD18" s="96"/>
      <c r="VUE18" s="96"/>
      <c r="VUF18" s="96"/>
      <c r="VUG18" s="96"/>
      <c r="VUH18" s="96"/>
      <c r="VUI18" s="96"/>
      <c r="VUJ18" s="96"/>
      <c r="VUK18" s="96"/>
      <c r="VUL18" s="96"/>
      <c r="VUM18" s="96"/>
      <c r="VUN18" s="96"/>
      <c r="VUO18" s="96"/>
      <c r="VUP18" s="96"/>
      <c r="VUQ18" s="96"/>
      <c r="VUR18" s="96"/>
      <c r="VUS18" s="96"/>
      <c r="VUT18" s="96"/>
      <c r="VUU18" s="96"/>
      <c r="VUV18" s="96"/>
      <c r="VUW18" s="96"/>
      <c r="VUX18" s="96"/>
      <c r="VUY18" s="96"/>
      <c r="VUZ18" s="96"/>
      <c r="VVA18" s="96"/>
      <c r="VVB18" s="96"/>
      <c r="VVC18" s="96"/>
      <c r="VVD18" s="96"/>
      <c r="VVE18" s="96"/>
      <c r="VVF18" s="96"/>
      <c r="VVG18" s="96"/>
      <c r="VVH18" s="96"/>
      <c r="VVI18" s="96"/>
      <c r="VVJ18" s="96"/>
      <c r="VVK18" s="96"/>
      <c r="VVL18" s="96"/>
      <c r="VVM18" s="96"/>
      <c r="VVN18" s="96"/>
      <c r="VVO18" s="96"/>
      <c r="VVP18" s="96"/>
      <c r="VVQ18" s="96"/>
      <c r="VVR18" s="96"/>
      <c r="VVS18" s="96"/>
      <c r="VVT18" s="96"/>
      <c r="VVU18" s="96"/>
      <c r="VVV18" s="96"/>
      <c r="VVW18" s="96"/>
      <c r="VVX18" s="96"/>
      <c r="VVY18" s="96"/>
      <c r="VVZ18" s="96"/>
      <c r="VWA18" s="96"/>
      <c r="VWB18" s="96"/>
      <c r="VWC18" s="96"/>
      <c r="VWD18" s="96"/>
      <c r="VWE18" s="96"/>
      <c r="VWF18" s="96"/>
      <c r="VWG18" s="96"/>
      <c r="VWH18" s="96"/>
      <c r="VWI18" s="96"/>
      <c r="VWJ18" s="96"/>
      <c r="VWK18" s="96"/>
      <c r="VWL18" s="96"/>
      <c r="VWM18" s="96"/>
      <c r="VWN18" s="96"/>
      <c r="VWO18" s="96"/>
      <c r="VWP18" s="96"/>
      <c r="VWQ18" s="96"/>
      <c r="VWR18" s="96"/>
      <c r="VWS18" s="96"/>
      <c r="VWT18" s="96"/>
      <c r="VWU18" s="96"/>
      <c r="VWV18" s="96"/>
      <c r="VWW18" s="96"/>
      <c r="VWX18" s="96"/>
      <c r="VWY18" s="96"/>
      <c r="VWZ18" s="96"/>
      <c r="VXA18" s="96"/>
      <c r="VXB18" s="96"/>
      <c r="VXC18" s="96"/>
      <c r="VXD18" s="96"/>
      <c r="VXE18" s="96"/>
      <c r="VXF18" s="96"/>
      <c r="VXG18" s="96"/>
      <c r="VXH18" s="96"/>
      <c r="VXI18" s="96"/>
      <c r="VXJ18" s="96"/>
      <c r="VXK18" s="96"/>
      <c r="VXL18" s="96"/>
      <c r="VXM18" s="96"/>
      <c r="VXN18" s="96"/>
      <c r="VXO18" s="96"/>
      <c r="VXP18" s="96"/>
      <c r="VXQ18" s="96"/>
      <c r="VXR18" s="96"/>
      <c r="VXS18" s="96"/>
      <c r="VXT18" s="96"/>
      <c r="VXU18" s="96"/>
      <c r="VXV18" s="96"/>
      <c r="VXW18" s="96"/>
      <c r="VXX18" s="96"/>
      <c r="VXY18" s="96"/>
      <c r="VXZ18" s="96"/>
      <c r="VYA18" s="96"/>
      <c r="VYB18" s="96"/>
      <c r="VYC18" s="96"/>
      <c r="VYD18" s="96"/>
      <c r="VYE18" s="96"/>
      <c r="VYF18" s="96"/>
      <c r="VYG18" s="96"/>
      <c r="VYH18" s="96"/>
      <c r="VYI18" s="96"/>
      <c r="VYJ18" s="96"/>
      <c r="VYK18" s="96"/>
      <c r="VYL18" s="96"/>
      <c r="VYM18" s="96"/>
      <c r="VYN18" s="96"/>
      <c r="VYO18" s="96"/>
      <c r="VYP18" s="96"/>
      <c r="VYQ18" s="96"/>
      <c r="VYR18" s="96"/>
      <c r="VYS18" s="96"/>
      <c r="VYT18" s="96"/>
      <c r="VYU18" s="96"/>
      <c r="VYV18" s="96"/>
      <c r="VYW18" s="96"/>
      <c r="VYX18" s="96"/>
      <c r="VYY18" s="96"/>
      <c r="VYZ18" s="96"/>
      <c r="VZA18" s="96"/>
      <c r="VZB18" s="96"/>
      <c r="VZC18" s="96"/>
      <c r="VZD18" s="96"/>
      <c r="VZE18" s="96"/>
      <c r="VZF18" s="96"/>
      <c r="VZG18" s="96"/>
      <c r="VZH18" s="96"/>
      <c r="VZI18" s="96"/>
      <c r="VZJ18" s="96"/>
      <c r="VZK18" s="96"/>
      <c r="VZL18" s="96"/>
      <c r="VZM18" s="96"/>
      <c r="VZN18" s="96"/>
      <c r="VZO18" s="96"/>
      <c r="VZP18" s="96"/>
      <c r="VZQ18" s="96"/>
      <c r="VZR18" s="96"/>
      <c r="VZS18" s="96"/>
      <c r="VZT18" s="96"/>
      <c r="VZU18" s="96"/>
      <c r="VZV18" s="96"/>
      <c r="VZW18" s="96"/>
      <c r="VZX18" s="96"/>
      <c r="VZY18" s="96"/>
      <c r="VZZ18" s="96"/>
      <c r="WAA18" s="96"/>
      <c r="WAB18" s="96"/>
      <c r="WAC18" s="96"/>
      <c r="WAD18" s="96"/>
      <c r="WAE18" s="96"/>
      <c r="WAF18" s="96"/>
      <c r="WAG18" s="96"/>
      <c r="WAH18" s="96"/>
      <c r="WAI18" s="96"/>
      <c r="WAJ18" s="96"/>
      <c r="WAK18" s="96"/>
      <c r="WAL18" s="96"/>
      <c r="WAM18" s="96"/>
      <c r="WAN18" s="96"/>
      <c r="WAO18" s="96"/>
      <c r="WAP18" s="96"/>
      <c r="WAQ18" s="96"/>
      <c r="WAR18" s="96"/>
      <c r="WAS18" s="96"/>
      <c r="WAT18" s="96"/>
      <c r="WAU18" s="96"/>
      <c r="WAV18" s="96"/>
      <c r="WAW18" s="96"/>
      <c r="WAX18" s="96"/>
      <c r="WAY18" s="96"/>
      <c r="WAZ18" s="96"/>
      <c r="WBA18" s="96"/>
      <c r="WBB18" s="96"/>
      <c r="WBC18" s="96"/>
      <c r="WBD18" s="96"/>
      <c r="WBE18" s="96"/>
      <c r="WBF18" s="96"/>
      <c r="WBG18" s="96"/>
      <c r="WBH18" s="96"/>
      <c r="WBI18" s="96"/>
      <c r="WBJ18" s="96"/>
      <c r="WBK18" s="96"/>
      <c r="WBL18" s="96"/>
      <c r="WBM18" s="96"/>
      <c r="WBN18" s="96"/>
      <c r="WBO18" s="96"/>
      <c r="WBP18" s="96"/>
      <c r="WBQ18" s="96"/>
      <c r="WBR18" s="96"/>
      <c r="WBS18" s="96"/>
      <c r="WBT18" s="96"/>
      <c r="WBU18" s="96"/>
      <c r="WBV18" s="96"/>
      <c r="WBW18" s="96"/>
      <c r="WBX18" s="96"/>
      <c r="WBY18" s="96"/>
      <c r="WBZ18" s="96"/>
      <c r="WCA18" s="96"/>
      <c r="WCB18" s="96"/>
      <c r="WCC18" s="96"/>
      <c r="WCD18" s="96"/>
      <c r="WCE18" s="96"/>
      <c r="WCF18" s="96"/>
      <c r="WCG18" s="96"/>
      <c r="WCH18" s="96"/>
      <c r="WCI18" s="96"/>
      <c r="WCJ18" s="96"/>
      <c r="WCK18" s="96"/>
      <c r="WCL18" s="96"/>
      <c r="WCM18" s="96"/>
      <c r="WCN18" s="96"/>
      <c r="WCO18" s="96"/>
      <c r="WCP18" s="96"/>
      <c r="WCQ18" s="96"/>
      <c r="WCR18" s="96"/>
      <c r="WCS18" s="96"/>
      <c r="WCT18" s="96"/>
      <c r="WCU18" s="96"/>
      <c r="WCV18" s="96"/>
      <c r="WCW18" s="96"/>
      <c r="WCX18" s="96"/>
      <c r="WCY18" s="96"/>
      <c r="WCZ18" s="96"/>
      <c r="WDA18" s="96"/>
      <c r="WDB18" s="96"/>
      <c r="WDC18" s="96"/>
      <c r="WDD18" s="96"/>
      <c r="WDE18" s="96"/>
      <c r="WDF18" s="96"/>
      <c r="WDG18" s="96"/>
      <c r="WDH18" s="96"/>
      <c r="WDI18" s="96"/>
      <c r="WDJ18" s="96"/>
      <c r="WDK18" s="96"/>
      <c r="WDL18" s="96"/>
      <c r="WDM18" s="96"/>
      <c r="WDN18" s="96"/>
      <c r="WDO18" s="96"/>
      <c r="WDP18" s="96"/>
      <c r="WDQ18" s="96"/>
      <c r="WDR18" s="96"/>
      <c r="WDS18" s="96"/>
      <c r="WDT18" s="96"/>
      <c r="WDU18" s="96"/>
      <c r="WDV18" s="96"/>
      <c r="WDW18" s="96"/>
      <c r="WDX18" s="96"/>
      <c r="WDY18" s="96"/>
      <c r="WDZ18" s="96"/>
      <c r="WEA18" s="96"/>
      <c r="WEB18" s="96"/>
      <c r="WEC18" s="96"/>
      <c r="WED18" s="96"/>
      <c r="WEE18" s="96"/>
      <c r="WEF18" s="96"/>
      <c r="WEG18" s="96"/>
      <c r="WEH18" s="96"/>
      <c r="WEI18" s="96"/>
      <c r="WEJ18" s="96"/>
      <c r="WEK18" s="96"/>
      <c r="WEL18" s="96"/>
      <c r="WEM18" s="96"/>
      <c r="WEN18" s="96"/>
      <c r="WEO18" s="96"/>
      <c r="WEP18" s="96"/>
      <c r="WEQ18" s="96"/>
      <c r="WER18" s="96"/>
      <c r="WES18" s="96"/>
      <c r="WET18" s="96"/>
      <c r="WEU18" s="96"/>
      <c r="WEV18" s="96"/>
      <c r="WEW18" s="96"/>
      <c r="WEX18" s="96"/>
      <c r="WEY18" s="96"/>
      <c r="WEZ18" s="96"/>
      <c r="WFA18" s="96"/>
      <c r="WFB18" s="96"/>
      <c r="WFC18" s="96"/>
      <c r="WFD18" s="96"/>
      <c r="WFE18" s="96"/>
      <c r="WFF18" s="96"/>
      <c r="WFG18" s="96"/>
      <c r="WFH18" s="96"/>
      <c r="WFI18" s="96"/>
      <c r="WFJ18" s="96"/>
      <c r="WFK18" s="96"/>
      <c r="WFL18" s="96"/>
      <c r="WFM18" s="96"/>
      <c r="WFN18" s="96"/>
      <c r="WFO18" s="96"/>
      <c r="WFP18" s="96"/>
      <c r="WFQ18" s="96"/>
      <c r="WFR18" s="96"/>
      <c r="WFS18" s="96"/>
      <c r="WFT18" s="96"/>
      <c r="WFU18" s="96"/>
      <c r="WFV18" s="96"/>
      <c r="WFW18" s="96"/>
      <c r="WFX18" s="96"/>
      <c r="WFY18" s="96"/>
      <c r="WFZ18" s="96"/>
      <c r="WGA18" s="96"/>
      <c r="WGB18" s="96"/>
      <c r="WGC18" s="96"/>
      <c r="WGD18" s="96"/>
      <c r="WGE18" s="96"/>
      <c r="WGF18" s="96"/>
      <c r="WGG18" s="96"/>
      <c r="WGH18" s="96"/>
      <c r="WGI18" s="96"/>
      <c r="WGJ18" s="96"/>
      <c r="WGK18" s="96"/>
      <c r="WGL18" s="96"/>
      <c r="WGM18" s="96"/>
      <c r="WGN18" s="96"/>
      <c r="WGO18" s="96"/>
      <c r="WGP18" s="96"/>
      <c r="WGQ18" s="96"/>
      <c r="WGR18" s="96"/>
      <c r="WGS18" s="96"/>
      <c r="WGT18" s="96"/>
      <c r="WGU18" s="96"/>
      <c r="WGV18" s="96"/>
      <c r="WGW18" s="96"/>
      <c r="WGX18" s="96"/>
      <c r="WGY18" s="96"/>
      <c r="WGZ18" s="96"/>
      <c r="WHA18" s="96"/>
      <c r="WHB18" s="96"/>
      <c r="WHC18" s="96"/>
      <c r="WHD18" s="96"/>
      <c r="WHE18" s="96"/>
      <c r="WHF18" s="96"/>
      <c r="WHG18" s="96"/>
      <c r="WHH18" s="96"/>
      <c r="WHI18" s="96"/>
      <c r="WHJ18" s="96"/>
      <c r="WHK18" s="96"/>
      <c r="WHL18" s="96"/>
      <c r="WHM18" s="96"/>
      <c r="WHN18" s="96"/>
      <c r="WHO18" s="96"/>
      <c r="WHP18" s="96"/>
      <c r="WHQ18" s="96"/>
      <c r="WHR18" s="96"/>
      <c r="WHS18" s="96"/>
      <c r="WHT18" s="96"/>
      <c r="WHU18" s="96"/>
      <c r="WHV18" s="96"/>
      <c r="WHW18" s="96"/>
      <c r="WHX18" s="96"/>
      <c r="WHY18" s="96"/>
      <c r="WHZ18" s="96"/>
      <c r="WIA18" s="96"/>
      <c r="WIB18" s="96"/>
      <c r="WIC18" s="96"/>
      <c r="WID18" s="96"/>
      <c r="WIE18" s="96"/>
      <c r="WIF18" s="96"/>
      <c r="WIG18" s="96"/>
      <c r="WIH18" s="96"/>
      <c r="WII18" s="96"/>
      <c r="WIJ18" s="96"/>
      <c r="WIK18" s="96"/>
      <c r="WIL18" s="96"/>
      <c r="WIM18" s="96"/>
      <c r="WIN18" s="96"/>
      <c r="WIO18" s="96"/>
      <c r="WIP18" s="96"/>
      <c r="WIQ18" s="96"/>
      <c r="WIR18" s="96"/>
      <c r="WIS18" s="96"/>
      <c r="WIT18" s="96"/>
      <c r="WIU18" s="96"/>
      <c r="WIV18" s="96"/>
      <c r="WIW18" s="96"/>
      <c r="WIX18" s="96"/>
      <c r="WIY18" s="96"/>
      <c r="WIZ18" s="96"/>
      <c r="WJA18" s="96"/>
      <c r="WJB18" s="96"/>
      <c r="WJC18" s="96"/>
      <c r="WJD18" s="96"/>
      <c r="WJE18" s="96"/>
      <c r="WJF18" s="96"/>
      <c r="WJG18" s="96"/>
      <c r="WJH18" s="96"/>
      <c r="WJI18" s="96"/>
      <c r="WJJ18" s="96"/>
      <c r="WJK18" s="96"/>
      <c r="WJL18" s="96"/>
      <c r="WJM18" s="96"/>
      <c r="WJN18" s="96"/>
      <c r="WJO18" s="96"/>
      <c r="WJP18" s="96"/>
      <c r="WJQ18" s="96"/>
      <c r="WJR18" s="96"/>
      <c r="WJS18" s="96"/>
      <c r="WJT18" s="96"/>
      <c r="WJU18" s="96"/>
      <c r="WJV18" s="96"/>
      <c r="WJW18" s="96"/>
      <c r="WJX18" s="96"/>
      <c r="WJY18" s="96"/>
      <c r="WJZ18" s="96"/>
      <c r="WKA18" s="96"/>
      <c r="WKB18" s="96"/>
      <c r="WKC18" s="96"/>
      <c r="WKD18" s="96"/>
      <c r="WKE18" s="96"/>
      <c r="WKF18" s="96"/>
      <c r="WKG18" s="96"/>
      <c r="WKH18" s="96"/>
      <c r="WKI18" s="96"/>
      <c r="WKJ18" s="96"/>
      <c r="WKK18" s="96"/>
      <c r="WKL18" s="96"/>
      <c r="WKM18" s="96"/>
      <c r="WKN18" s="96"/>
      <c r="WKO18" s="96"/>
      <c r="WKP18" s="96"/>
      <c r="WKQ18" s="96"/>
      <c r="WKR18" s="96"/>
      <c r="WKS18" s="96"/>
      <c r="WKT18" s="96"/>
      <c r="WKU18" s="96"/>
      <c r="WKV18" s="96"/>
      <c r="WKW18" s="96"/>
      <c r="WKX18" s="96"/>
      <c r="WKY18" s="96"/>
      <c r="WKZ18" s="96"/>
      <c r="WLA18" s="96"/>
      <c r="WLB18" s="96"/>
      <c r="WLC18" s="96"/>
      <c r="WLD18" s="96"/>
      <c r="WLE18" s="96"/>
      <c r="WLF18" s="96"/>
      <c r="WLG18" s="96"/>
      <c r="WLH18" s="96"/>
      <c r="WLI18" s="96"/>
      <c r="WLJ18" s="96"/>
      <c r="WLK18" s="96"/>
      <c r="WLL18" s="96"/>
      <c r="WLM18" s="96"/>
      <c r="WLN18" s="96"/>
      <c r="WLO18" s="96"/>
      <c r="WLP18" s="96"/>
      <c r="WLQ18" s="96"/>
      <c r="WLR18" s="96"/>
      <c r="WLS18" s="96"/>
      <c r="WLT18" s="96"/>
      <c r="WLU18" s="96"/>
      <c r="WLV18" s="96"/>
      <c r="WLW18" s="96"/>
      <c r="WLX18" s="96"/>
      <c r="WLY18" s="96"/>
      <c r="WLZ18" s="96"/>
      <c r="WMA18" s="96"/>
      <c r="WMB18" s="96"/>
      <c r="WMC18" s="96"/>
      <c r="WMD18" s="96"/>
      <c r="WME18" s="96"/>
      <c r="WMF18" s="96"/>
      <c r="WMG18" s="96"/>
      <c r="WMH18" s="96"/>
      <c r="WMI18" s="96"/>
      <c r="WMJ18" s="96"/>
      <c r="WMK18" s="96"/>
      <c r="WML18" s="96"/>
      <c r="WMM18" s="96"/>
      <c r="WMN18" s="96"/>
      <c r="WMO18" s="96"/>
      <c r="WMP18" s="96"/>
      <c r="WMQ18" s="96"/>
      <c r="WMR18" s="96"/>
      <c r="WMS18" s="96"/>
      <c r="WMT18" s="96"/>
      <c r="WMU18" s="96"/>
      <c r="WMV18" s="96"/>
      <c r="WMW18" s="96"/>
      <c r="WMX18" s="96"/>
      <c r="WMY18" s="96"/>
      <c r="WMZ18" s="96"/>
      <c r="WNA18" s="96"/>
      <c r="WNB18" s="96"/>
      <c r="WNC18" s="96"/>
      <c r="WND18" s="96"/>
      <c r="WNE18" s="96"/>
      <c r="WNF18" s="96"/>
      <c r="WNG18" s="96"/>
      <c r="WNH18" s="96"/>
      <c r="WNI18" s="96"/>
      <c r="WNJ18" s="96"/>
      <c r="WNK18" s="96"/>
      <c r="WNL18" s="96"/>
      <c r="WNM18" s="96"/>
      <c r="WNN18" s="96"/>
      <c r="WNO18" s="96"/>
      <c r="WNP18" s="96"/>
      <c r="WNQ18" s="96"/>
      <c r="WNR18" s="96"/>
      <c r="WNS18" s="96"/>
      <c r="WNT18" s="96"/>
      <c r="WNU18" s="96"/>
      <c r="WNV18" s="96"/>
      <c r="WNW18" s="96"/>
      <c r="WNX18" s="96"/>
      <c r="WNY18" s="96"/>
      <c r="WNZ18" s="96"/>
      <c r="WOA18" s="96"/>
      <c r="WOB18" s="96"/>
      <c r="WOC18" s="96"/>
      <c r="WOD18" s="96"/>
      <c r="WOE18" s="96"/>
      <c r="WOF18" s="96"/>
      <c r="WOG18" s="96"/>
      <c r="WOH18" s="96"/>
      <c r="WOI18" s="96"/>
      <c r="WOJ18" s="96"/>
      <c r="WOK18" s="96"/>
      <c r="WOL18" s="96"/>
      <c r="WOM18" s="96"/>
      <c r="WON18" s="96"/>
      <c r="WOO18" s="96"/>
      <c r="WOP18" s="96"/>
      <c r="WOQ18" s="96"/>
      <c r="WOR18" s="96"/>
      <c r="WOS18" s="96"/>
      <c r="WOT18" s="96"/>
      <c r="WOU18" s="96"/>
      <c r="WOV18" s="96"/>
      <c r="WOW18" s="96"/>
      <c r="WOX18" s="96"/>
      <c r="WOY18" s="96"/>
      <c r="WOZ18" s="96"/>
      <c r="WPA18" s="96"/>
      <c r="WPB18" s="96"/>
      <c r="WPC18" s="96"/>
      <c r="WPD18" s="96"/>
      <c r="WPE18" s="96"/>
      <c r="WPF18" s="96"/>
      <c r="WPG18" s="96"/>
      <c r="WPH18" s="96"/>
      <c r="WPI18" s="96"/>
      <c r="WPJ18" s="96"/>
      <c r="WPK18" s="96"/>
      <c r="WPL18" s="96"/>
      <c r="WPM18" s="96"/>
      <c r="WPN18" s="96"/>
      <c r="WPO18" s="96"/>
      <c r="WPP18" s="96"/>
      <c r="WPQ18" s="96"/>
      <c r="WPR18" s="96"/>
      <c r="WPS18" s="96"/>
      <c r="WPT18" s="96"/>
      <c r="WPU18" s="96"/>
      <c r="WPV18" s="96"/>
      <c r="WPW18" s="96"/>
      <c r="WPX18" s="96"/>
      <c r="WPY18" s="96"/>
      <c r="WPZ18" s="96"/>
      <c r="WQA18" s="96"/>
      <c r="WQB18" s="96"/>
      <c r="WQC18" s="96"/>
      <c r="WQD18" s="96"/>
      <c r="WQE18" s="96"/>
      <c r="WQF18" s="96"/>
      <c r="WQG18" s="96"/>
      <c r="WQH18" s="96"/>
      <c r="WQI18" s="96"/>
      <c r="WQJ18" s="96"/>
      <c r="WQK18" s="96"/>
      <c r="WQL18" s="96"/>
      <c r="WQM18" s="96"/>
      <c r="WQN18" s="96"/>
      <c r="WQO18" s="96"/>
      <c r="WQP18" s="96"/>
      <c r="WQQ18" s="96"/>
      <c r="WQR18" s="96"/>
      <c r="WQS18" s="96"/>
      <c r="WQT18" s="96"/>
      <c r="WQU18" s="96"/>
      <c r="WQV18" s="96"/>
      <c r="WQW18" s="96"/>
      <c r="WQX18" s="96"/>
      <c r="WQY18" s="96"/>
      <c r="WQZ18" s="96"/>
      <c r="WRA18" s="96"/>
      <c r="WRB18" s="96"/>
      <c r="WRC18" s="96"/>
      <c r="WRD18" s="96"/>
      <c r="WRE18" s="96"/>
      <c r="WRF18" s="96"/>
      <c r="WRG18" s="96"/>
      <c r="WRH18" s="96"/>
      <c r="WRI18" s="96"/>
      <c r="WRJ18" s="96"/>
      <c r="WRK18" s="96"/>
      <c r="WRL18" s="96"/>
      <c r="WRM18" s="96"/>
      <c r="WRN18" s="96"/>
      <c r="WRO18" s="96"/>
      <c r="WRP18" s="96"/>
      <c r="WRQ18" s="96"/>
      <c r="WRR18" s="96"/>
      <c r="WRS18" s="96"/>
      <c r="WRT18" s="96"/>
      <c r="WRU18" s="96"/>
      <c r="WRV18" s="96"/>
      <c r="WRW18" s="96"/>
      <c r="WRX18" s="96"/>
      <c r="WRY18" s="96"/>
      <c r="WRZ18" s="96"/>
      <c r="WSA18" s="96"/>
      <c r="WSB18" s="96"/>
      <c r="WSC18" s="96"/>
      <c r="WSD18" s="96"/>
      <c r="WSE18" s="96"/>
      <c r="WSF18" s="96"/>
      <c r="WSG18" s="96"/>
      <c r="WSH18" s="96"/>
      <c r="WSI18" s="96"/>
      <c r="WSJ18" s="96"/>
      <c r="WSK18" s="96"/>
      <c r="WSL18" s="96"/>
      <c r="WSM18" s="96"/>
      <c r="WSN18" s="96"/>
      <c r="WSO18" s="96"/>
      <c r="WSP18" s="96"/>
      <c r="WSQ18" s="96"/>
      <c r="WSR18" s="96"/>
      <c r="WSS18" s="96"/>
      <c r="WST18" s="96"/>
      <c r="WSU18" s="96"/>
      <c r="WSV18" s="96"/>
      <c r="WSW18" s="96"/>
      <c r="WSX18" s="96"/>
      <c r="WSY18" s="96"/>
      <c r="WSZ18" s="96"/>
      <c r="WTA18" s="96"/>
      <c r="WTB18" s="96"/>
      <c r="WTC18" s="96"/>
      <c r="WTD18" s="96"/>
      <c r="WTE18" s="96"/>
      <c r="WTF18" s="96"/>
      <c r="WTG18" s="96"/>
      <c r="WTH18" s="96"/>
      <c r="WTI18" s="96"/>
      <c r="WTJ18" s="96"/>
      <c r="WTK18" s="96"/>
      <c r="WTL18" s="96"/>
      <c r="WTM18" s="96"/>
      <c r="WTN18" s="96"/>
      <c r="WTO18" s="96"/>
      <c r="WTP18" s="96"/>
      <c r="WTQ18" s="96"/>
      <c r="WTR18" s="96"/>
      <c r="WTS18" s="96"/>
      <c r="WTT18" s="96"/>
      <c r="WTU18" s="96"/>
      <c r="WTV18" s="96"/>
      <c r="WTW18" s="96"/>
      <c r="WTX18" s="96"/>
      <c r="WTY18" s="96"/>
      <c r="WTZ18" s="96"/>
      <c r="WUA18" s="96"/>
      <c r="WUB18" s="96"/>
      <c r="WUC18" s="96"/>
      <c r="WUD18" s="96"/>
      <c r="WUE18" s="96"/>
      <c r="WUF18" s="96"/>
      <c r="WUG18" s="96"/>
      <c r="WUH18" s="96"/>
      <c r="WUI18" s="96"/>
      <c r="WUJ18" s="96"/>
      <c r="WUK18" s="96"/>
      <c r="WUL18" s="96"/>
      <c r="WUM18" s="96"/>
      <c r="WUN18" s="96"/>
      <c r="WUO18" s="96"/>
      <c r="WUP18" s="96"/>
      <c r="WUQ18" s="96"/>
      <c r="WUR18" s="96"/>
      <c r="WUS18" s="96"/>
      <c r="WUT18" s="96"/>
      <c r="WUU18" s="96"/>
      <c r="WUV18" s="96"/>
      <c r="WUW18" s="96"/>
      <c r="WUX18" s="96"/>
      <c r="WUY18" s="96"/>
      <c r="WUZ18" s="96"/>
      <c r="WVA18" s="96"/>
      <c r="WVB18" s="96"/>
      <c r="WVC18" s="96"/>
      <c r="WVD18" s="96"/>
      <c r="WVE18" s="96"/>
      <c r="WVF18" s="96"/>
      <c r="WVG18" s="96"/>
      <c r="WVH18" s="96"/>
      <c r="WVI18" s="96"/>
      <c r="WVJ18" s="96"/>
      <c r="WVK18" s="96"/>
      <c r="WVL18" s="96"/>
      <c r="WVM18" s="96"/>
      <c r="WVN18" s="96"/>
      <c r="WVO18" s="96"/>
      <c r="WVP18" s="96"/>
      <c r="WVQ18" s="96"/>
      <c r="WVR18" s="96"/>
      <c r="WVS18" s="96"/>
      <c r="WVT18" s="96"/>
      <c r="WVU18" s="96"/>
      <c r="WVV18" s="96"/>
      <c r="WVW18" s="96"/>
      <c r="WVX18" s="96"/>
      <c r="WVY18" s="96"/>
      <c r="WVZ18" s="96"/>
      <c r="WWA18" s="96"/>
      <c r="WWB18" s="96"/>
      <c r="WWC18" s="96"/>
      <c r="WWD18" s="96"/>
      <c r="WWE18" s="96"/>
      <c r="WWF18" s="96"/>
      <c r="WWG18" s="96"/>
      <c r="WWH18" s="96"/>
      <c r="WWI18" s="96"/>
      <c r="WWJ18" s="96"/>
      <c r="WWK18" s="96"/>
      <c r="WWL18" s="96"/>
      <c r="WWM18" s="96"/>
      <c r="WWN18" s="96"/>
      <c r="WWO18" s="96"/>
      <c r="WWP18" s="96"/>
      <c r="WWQ18" s="96"/>
      <c r="WWR18" s="96"/>
      <c r="WWS18" s="96"/>
      <c r="WWT18" s="96"/>
      <c r="WWU18" s="96"/>
      <c r="WWV18" s="96"/>
      <c r="WWW18" s="96"/>
      <c r="WWX18" s="96"/>
      <c r="WWY18" s="96"/>
      <c r="WWZ18" s="96"/>
      <c r="WXA18" s="96"/>
      <c r="WXB18" s="96"/>
      <c r="WXC18" s="96"/>
      <c r="WXD18" s="96"/>
      <c r="WXE18" s="96"/>
      <c r="WXF18" s="96"/>
      <c r="WXG18" s="96"/>
      <c r="WXH18" s="96"/>
      <c r="WXI18" s="96"/>
      <c r="WXJ18" s="96"/>
      <c r="WXK18" s="96"/>
      <c r="WXL18" s="96"/>
      <c r="WXM18" s="96"/>
      <c r="WXN18" s="96"/>
      <c r="WXO18" s="96"/>
      <c r="WXP18" s="96"/>
      <c r="WXQ18" s="96"/>
      <c r="WXR18" s="96"/>
      <c r="WXS18" s="96"/>
      <c r="WXT18" s="96"/>
      <c r="WXU18" s="96"/>
      <c r="WXV18" s="96"/>
      <c r="WXW18" s="96"/>
      <c r="WXX18" s="96"/>
      <c r="WXY18" s="96"/>
      <c r="WXZ18" s="96"/>
      <c r="WYA18" s="96"/>
      <c r="WYB18" s="96"/>
      <c r="WYC18" s="96"/>
      <c r="WYD18" s="96"/>
      <c r="WYE18" s="96"/>
      <c r="WYF18" s="96"/>
      <c r="WYG18" s="96"/>
      <c r="WYH18" s="96"/>
      <c r="WYI18" s="96"/>
      <c r="WYJ18" s="96"/>
      <c r="WYK18" s="96"/>
      <c r="WYL18" s="96"/>
      <c r="WYM18" s="96"/>
      <c r="WYN18" s="96"/>
      <c r="WYO18" s="96"/>
      <c r="WYP18" s="96"/>
      <c r="WYQ18" s="96"/>
      <c r="WYR18" s="96"/>
      <c r="WYS18" s="96"/>
      <c r="WYT18" s="96"/>
      <c r="WYU18" s="96"/>
      <c r="WYV18" s="96"/>
      <c r="WYW18" s="96"/>
      <c r="WYX18" s="96"/>
      <c r="WYY18" s="96"/>
      <c r="WYZ18" s="96"/>
      <c r="WZA18" s="96"/>
      <c r="WZB18" s="96"/>
      <c r="WZC18" s="96"/>
      <c r="WZD18" s="96"/>
      <c r="WZE18" s="96"/>
      <c r="WZF18" s="96"/>
      <c r="WZG18" s="96"/>
      <c r="WZH18" s="96"/>
      <c r="WZI18" s="96"/>
      <c r="WZJ18" s="96"/>
      <c r="WZK18" s="96"/>
      <c r="WZL18" s="96"/>
      <c r="WZM18" s="96"/>
      <c r="WZN18" s="96"/>
      <c r="WZO18" s="96"/>
      <c r="WZP18" s="96"/>
      <c r="WZQ18" s="96"/>
      <c r="WZR18" s="96"/>
      <c r="WZS18" s="96"/>
      <c r="WZT18" s="96"/>
      <c r="WZU18" s="96"/>
      <c r="WZV18" s="96"/>
      <c r="WZW18" s="96"/>
      <c r="WZX18" s="96"/>
      <c r="WZY18" s="96"/>
      <c r="WZZ18" s="96"/>
      <c r="XAA18" s="96"/>
      <c r="XAB18" s="96"/>
      <c r="XAC18" s="96"/>
      <c r="XAD18" s="96"/>
      <c r="XAE18" s="96"/>
      <c r="XAF18" s="96"/>
      <c r="XAG18" s="96"/>
      <c r="XAH18" s="96"/>
      <c r="XAI18" s="96"/>
      <c r="XAJ18" s="96"/>
      <c r="XAK18" s="96"/>
      <c r="XAL18" s="96"/>
      <c r="XAM18" s="96"/>
      <c r="XAN18" s="96"/>
      <c r="XAO18" s="96"/>
      <c r="XAP18" s="96"/>
      <c r="XAQ18" s="96"/>
      <c r="XAR18" s="96"/>
      <c r="XAS18" s="96"/>
      <c r="XAT18" s="96"/>
      <c r="XAU18" s="96"/>
      <c r="XAV18" s="96"/>
      <c r="XAW18" s="96"/>
      <c r="XAX18" s="96"/>
      <c r="XAY18" s="96"/>
      <c r="XAZ18" s="96"/>
      <c r="XBA18" s="96"/>
      <c r="XBB18" s="96"/>
      <c r="XBC18" s="96"/>
      <c r="XBD18" s="96"/>
      <c r="XBE18" s="96"/>
      <c r="XBF18" s="96"/>
      <c r="XBG18" s="96"/>
      <c r="XBH18" s="96"/>
      <c r="XBI18" s="96"/>
      <c r="XBJ18" s="96"/>
      <c r="XBK18" s="96"/>
      <c r="XBL18" s="96"/>
      <c r="XBM18" s="96"/>
      <c r="XBN18" s="96"/>
      <c r="XBO18" s="96"/>
      <c r="XBP18" s="96"/>
      <c r="XBQ18" s="96"/>
      <c r="XBR18" s="96"/>
      <c r="XBS18" s="96"/>
      <c r="XBT18" s="96"/>
      <c r="XBU18" s="96"/>
      <c r="XBV18" s="96"/>
      <c r="XBW18" s="96"/>
      <c r="XBX18" s="96"/>
      <c r="XBY18" s="96"/>
      <c r="XBZ18" s="96"/>
      <c r="XCA18" s="96"/>
      <c r="XCB18" s="96"/>
      <c r="XCC18" s="96"/>
      <c r="XCD18" s="96"/>
      <c r="XCE18" s="96"/>
      <c r="XCF18" s="96"/>
      <c r="XCG18" s="96"/>
      <c r="XCH18" s="96"/>
      <c r="XCI18" s="96"/>
      <c r="XCJ18" s="96"/>
      <c r="XCK18" s="96"/>
      <c r="XCL18" s="96"/>
      <c r="XCM18" s="96"/>
      <c r="XCN18" s="96"/>
      <c r="XCO18" s="96"/>
      <c r="XCP18" s="96"/>
      <c r="XCQ18" s="96"/>
      <c r="XCR18" s="96"/>
      <c r="XCS18" s="96"/>
      <c r="XCT18" s="96"/>
      <c r="XCU18" s="96"/>
      <c r="XCV18" s="96"/>
      <c r="XCW18" s="96"/>
      <c r="XCX18" s="96"/>
      <c r="XCY18" s="96"/>
      <c r="XCZ18" s="96"/>
      <c r="XDA18" s="96"/>
      <c r="XDB18" s="96"/>
      <c r="XDC18" s="96"/>
      <c r="XDD18" s="96"/>
      <c r="XDE18" s="96"/>
      <c r="XDF18" s="96"/>
      <c r="XDG18" s="96"/>
      <c r="XDH18" s="96"/>
      <c r="XDI18" s="96"/>
      <c r="XDJ18" s="96"/>
      <c r="XDK18" s="96"/>
      <c r="XDL18" s="96"/>
      <c r="XDM18" s="96"/>
      <c r="XDN18" s="96"/>
      <c r="XDO18" s="96"/>
      <c r="XDP18" s="96"/>
      <c r="XDQ18" s="96"/>
      <c r="XDR18" s="96"/>
      <c r="XDS18" s="96"/>
      <c r="XDT18" s="96"/>
      <c r="XDU18" s="96"/>
      <c r="XDV18" s="96"/>
      <c r="XDW18" s="96"/>
      <c r="XDX18" s="96"/>
      <c r="XDY18" s="96"/>
      <c r="XDZ18" s="96"/>
      <c r="XEA18" s="96"/>
      <c r="XEB18" s="96"/>
      <c r="XEC18" s="96"/>
      <c r="XED18" s="96"/>
      <c r="XEE18" s="96"/>
      <c r="XEF18" s="96"/>
      <c r="XEG18" s="96"/>
      <c r="XEH18" s="96"/>
      <c r="XEI18" s="96"/>
      <c r="XEJ18" s="96"/>
      <c r="XEK18" s="96"/>
      <c r="XEL18" s="96"/>
      <c r="XEM18" s="96"/>
      <c r="XEN18" s="96"/>
      <c r="XEO18" s="96"/>
      <c r="XEP18" s="96"/>
      <c r="XEQ18" s="96"/>
      <c r="XER18" s="96"/>
      <c r="XES18" s="96"/>
      <c r="XET18" s="96"/>
      <c r="XEU18" s="96"/>
      <c r="XEV18" s="96"/>
      <c r="XEW18" s="96"/>
      <c r="XEX18" s="96"/>
      <c r="XEY18" s="96"/>
      <c r="XEZ18" s="96"/>
      <c r="XFA18" s="96"/>
      <c r="XFB18" s="96"/>
      <c r="XFC18" s="96"/>
      <c r="XFD18" s="96"/>
    </row>
    <row r="19" spans="1:16384" hidden="1" outlineLevel="4" collapsed="1" x14ac:dyDescent="0.25">
      <c r="A19" s="40" t="s">
        <v>76</v>
      </c>
      <c r="B19" s="42">
        <v>11677.975877979999</v>
      </c>
      <c r="C19" s="42">
        <v>10476.5976001</v>
      </c>
      <c r="D19" s="42">
        <v>10480.820220450001</v>
      </c>
      <c r="E19" s="42">
        <v>11391.479592129999</v>
      </c>
      <c r="F19" s="42">
        <v>11012.655406290001</v>
      </c>
      <c r="G19" s="42">
        <v>10744.74985817</v>
      </c>
      <c r="H19" s="42">
        <v>11443.946138360001</v>
      </c>
      <c r="I19" s="42">
        <v>11531.20552842</v>
      </c>
      <c r="J19" s="42">
        <v>11545.390420209998</v>
      </c>
      <c r="K19" s="42">
        <v>11774.136399909999</v>
      </c>
      <c r="L19" s="42">
        <v>11485.532477680001</v>
      </c>
      <c r="M19" s="42">
        <v>11934.29866491</v>
      </c>
      <c r="N19" s="42">
        <v>135498.78818460999</v>
      </c>
    </row>
    <row r="20" spans="1:16384" hidden="1" outlineLevel="5" x14ac:dyDescent="0.25">
      <c r="A20" s="40" t="s">
        <v>1727</v>
      </c>
      <c r="B20" s="42">
        <v>57.076322409999996</v>
      </c>
      <c r="C20" s="42">
        <v>44.322740789999997</v>
      </c>
      <c r="D20" s="42">
        <v>42.140890899999995</v>
      </c>
      <c r="E20" s="42">
        <v>44.730869920000004</v>
      </c>
      <c r="F20" s="42">
        <v>41.742488479999999</v>
      </c>
      <c r="G20" s="42">
        <v>35.587380719999999</v>
      </c>
      <c r="H20" s="42">
        <v>44.772096700000006</v>
      </c>
      <c r="I20" s="42">
        <v>43.949957959999999</v>
      </c>
      <c r="J20" s="42">
        <v>38.545488779999999</v>
      </c>
      <c r="K20" s="42">
        <v>40.825155770000002</v>
      </c>
      <c r="L20" s="42">
        <v>46.112869939999996</v>
      </c>
      <c r="M20" s="42">
        <v>52.382759590000006</v>
      </c>
      <c r="N20" s="42">
        <v>532.18902195999999</v>
      </c>
    </row>
    <row r="21" spans="1:16384" hidden="1" outlineLevel="5" x14ac:dyDescent="0.25">
      <c r="A21" s="40" t="s">
        <v>77</v>
      </c>
      <c r="B21" s="42">
        <v>6963.9782847400002</v>
      </c>
      <c r="C21" s="42">
        <v>6252.7165046499995</v>
      </c>
      <c r="D21" s="42">
        <v>6256.8864640600004</v>
      </c>
      <c r="E21" s="42">
        <v>6801.34140269</v>
      </c>
      <c r="F21" s="42">
        <v>6576.2845776499998</v>
      </c>
      <c r="G21" s="42">
        <v>6420.1593790299994</v>
      </c>
      <c r="H21" s="42">
        <v>6832.7886102299999</v>
      </c>
      <c r="I21" s="42">
        <v>6885.7608490900002</v>
      </c>
      <c r="J21" s="42">
        <v>6898.3251356299997</v>
      </c>
      <c r="K21" s="42">
        <v>7033.8629730800003</v>
      </c>
      <c r="L21" s="42">
        <v>6856.7348341199995</v>
      </c>
      <c r="M21" s="42">
        <v>7121.2921293199997</v>
      </c>
      <c r="N21" s="42">
        <v>80900.13114428999</v>
      </c>
    </row>
    <row r="22" spans="1:16384" hidden="1" outlineLevel="5" x14ac:dyDescent="0.25">
      <c r="A22" s="41" t="s">
        <v>78</v>
      </c>
      <c r="B22" s="41">
        <v>2901.6576185100002</v>
      </c>
      <c r="C22" s="41">
        <v>2605.2985437299999</v>
      </c>
      <c r="D22" s="41">
        <v>2607.0360266999996</v>
      </c>
      <c r="E22" s="41">
        <v>2833.8922507900002</v>
      </c>
      <c r="F22" s="41">
        <v>2740.11857435</v>
      </c>
      <c r="G22" s="41">
        <v>2675.0664079099997</v>
      </c>
      <c r="H22" s="41">
        <v>2846.9955106100001</v>
      </c>
      <c r="I22" s="41">
        <v>2869.0667641199998</v>
      </c>
      <c r="J22" s="41">
        <v>2874.30213985</v>
      </c>
      <c r="K22" s="41">
        <v>2930.7762387800003</v>
      </c>
      <c r="L22" s="41">
        <v>2856.97284756</v>
      </c>
      <c r="M22" s="41">
        <v>2967.2050538799999</v>
      </c>
      <c r="N22" s="41">
        <v>33708.38797679</v>
      </c>
    </row>
    <row r="23" spans="1:16384" hidden="1" outlineLevel="5" x14ac:dyDescent="0.25">
      <c r="A23" s="40" t="s">
        <v>1389</v>
      </c>
      <c r="B23" s="42">
        <v>1740.99457168</v>
      </c>
      <c r="C23" s="42">
        <v>1563.1791256700001</v>
      </c>
      <c r="D23" s="42">
        <v>1564.2216160099999</v>
      </c>
      <c r="E23" s="42">
        <v>1700.33235122</v>
      </c>
      <c r="F23" s="42">
        <v>1644.0741438800001</v>
      </c>
      <c r="G23" s="42">
        <v>1605.03984528</v>
      </c>
      <c r="H23" s="42">
        <v>1708.1968965799999</v>
      </c>
      <c r="I23" s="42">
        <v>1721.4404677100001</v>
      </c>
      <c r="J23" s="42">
        <v>1724.5812839100001</v>
      </c>
      <c r="K23" s="42">
        <v>1758.4657432700001</v>
      </c>
      <c r="L23" s="42">
        <v>1714.1837085299999</v>
      </c>
      <c r="M23" s="42">
        <v>1780.3230323399998</v>
      </c>
      <c r="N23" s="42">
        <v>20225.032786080003</v>
      </c>
    </row>
    <row r="24" spans="1:16384" hidden="1" outlineLevel="5" x14ac:dyDescent="0.25">
      <c r="A24" s="40" t="s">
        <v>1728</v>
      </c>
      <c r="B24" s="42">
        <v>14.26908064</v>
      </c>
      <c r="C24" s="42">
        <v>11.080685259999999</v>
      </c>
      <c r="D24" s="42">
        <v>10.53522278</v>
      </c>
      <c r="E24" s="42">
        <v>11.18271751</v>
      </c>
      <c r="F24" s="42">
        <v>10.43562193</v>
      </c>
      <c r="G24" s="42">
        <v>8.8968452300000003</v>
      </c>
      <c r="H24" s="42">
        <v>11.19302424</v>
      </c>
      <c r="I24" s="42">
        <v>10.987489539999999</v>
      </c>
      <c r="J24" s="42">
        <v>9.6363720399999995</v>
      </c>
      <c r="K24" s="42">
        <v>10.206289009999999</v>
      </c>
      <c r="L24" s="42">
        <v>11.528217529999999</v>
      </c>
      <c r="M24" s="42">
        <v>13.095689779999999</v>
      </c>
      <c r="N24" s="42">
        <v>133.04725549</v>
      </c>
    </row>
    <row r="25" spans="1:16384" outlineLevel="2" x14ac:dyDescent="0.25">
      <c r="A25" s="40" t="s">
        <v>80</v>
      </c>
      <c r="B25" s="42">
        <v>614.13552011000002</v>
      </c>
      <c r="C25" s="42">
        <v>438.69905335000004</v>
      </c>
      <c r="D25" s="42">
        <v>490.24496514999998</v>
      </c>
      <c r="E25" s="42">
        <v>509.22873393000003</v>
      </c>
      <c r="F25" s="42">
        <v>526.90257120000001</v>
      </c>
      <c r="G25" s="42">
        <v>491.82039070999997</v>
      </c>
      <c r="H25" s="42">
        <v>553.18236837999996</v>
      </c>
      <c r="I25" s="42">
        <v>625.29670171000009</v>
      </c>
      <c r="J25" s="42">
        <v>701.11217548000002</v>
      </c>
      <c r="K25" s="42">
        <v>607.45635534000007</v>
      </c>
      <c r="L25" s="42">
        <v>521.82837052999992</v>
      </c>
      <c r="M25" s="42">
        <v>606.31850730999997</v>
      </c>
      <c r="N25" s="42">
        <v>6686.2257131999995</v>
      </c>
    </row>
    <row r="26" spans="1:16384" outlineLevel="3" collapsed="1" x14ac:dyDescent="0.25">
      <c r="A26" s="40" t="s">
        <v>953</v>
      </c>
      <c r="B26" s="42">
        <v>3.6252921900000001</v>
      </c>
      <c r="C26" s="42">
        <v>7.5137812400000001</v>
      </c>
      <c r="D26" s="42">
        <v>4.9155224500000001</v>
      </c>
      <c r="E26" s="42">
        <v>5.1790625099999996</v>
      </c>
      <c r="F26" s="42">
        <v>5.0825997300000001</v>
      </c>
      <c r="G26" s="42">
        <v>7.7505789699999994</v>
      </c>
      <c r="H26" s="42">
        <v>14.177375960000001</v>
      </c>
      <c r="I26" s="42">
        <v>5.6130303000000001</v>
      </c>
      <c r="J26" s="42">
        <v>5.2665932199999999</v>
      </c>
      <c r="K26" s="42">
        <v>5.3487409100000001</v>
      </c>
      <c r="L26" s="42">
        <v>9.6894487100000006</v>
      </c>
      <c r="M26" s="42">
        <v>8.5637595299999987</v>
      </c>
      <c r="N26" s="42">
        <v>82.725785720000005</v>
      </c>
    </row>
    <row r="27" spans="1:16384" hidden="1" outlineLevel="4" collapsed="1" x14ac:dyDescent="0.25">
      <c r="A27" s="40" t="s">
        <v>1657</v>
      </c>
      <c r="B27" s="42">
        <v>0.17301625000000001</v>
      </c>
      <c r="C27" s="42">
        <v>0.18866045000000001</v>
      </c>
      <c r="D27" s="42">
        <v>0.29539544000000001</v>
      </c>
      <c r="E27" s="42">
        <v>0.31841998999999999</v>
      </c>
      <c r="F27" s="42">
        <v>0.36637319000000002</v>
      </c>
      <c r="G27" s="42">
        <v>0.30207001999999999</v>
      </c>
      <c r="H27" s="42">
        <v>0.34867235999999996</v>
      </c>
      <c r="I27" s="42">
        <v>0.34147375000000002</v>
      </c>
      <c r="J27" s="42">
        <v>0.32383424999999999</v>
      </c>
      <c r="K27" s="42">
        <v>0.37784753000000004</v>
      </c>
      <c r="L27" s="42">
        <v>0.27722777000000004</v>
      </c>
      <c r="M27" s="42">
        <v>0.29812853</v>
      </c>
      <c r="N27" s="42">
        <v>3.6111195299999999</v>
      </c>
    </row>
    <row r="28" spans="1:16384" hidden="1" outlineLevel="5" x14ac:dyDescent="0.25">
      <c r="A28" s="40" t="s">
        <v>1658</v>
      </c>
      <c r="B28" s="42">
        <v>0.17301625000000001</v>
      </c>
      <c r="C28" s="42">
        <v>0.18866045000000001</v>
      </c>
      <c r="D28" s="42">
        <v>0.29539544000000001</v>
      </c>
      <c r="E28" s="42">
        <v>0.31841998999999999</v>
      </c>
      <c r="F28" s="42">
        <v>0.36637319000000002</v>
      </c>
      <c r="G28" s="42">
        <v>0.30207001999999999</v>
      </c>
      <c r="H28" s="42">
        <v>0.34867235999999996</v>
      </c>
      <c r="I28" s="42">
        <v>0.34147375000000002</v>
      </c>
      <c r="J28" s="42">
        <v>0.32383424999999999</v>
      </c>
      <c r="K28" s="42">
        <v>0.37784753000000004</v>
      </c>
      <c r="L28" s="42">
        <v>0.27722777000000004</v>
      </c>
      <c r="M28" s="42">
        <v>0.29812853</v>
      </c>
      <c r="N28" s="42">
        <v>3.6111195299999999</v>
      </c>
    </row>
    <row r="29" spans="1:16384" hidden="1" outlineLevel="4" collapsed="1" x14ac:dyDescent="0.25">
      <c r="A29" s="40" t="s">
        <v>1627</v>
      </c>
      <c r="B29" s="42">
        <v>0.29985450000000002</v>
      </c>
      <c r="C29" s="42">
        <v>4.0948581400000004</v>
      </c>
      <c r="D29" s="42">
        <v>5.1685199999999994E-2</v>
      </c>
      <c r="E29" s="42">
        <v>0.13996710000000001</v>
      </c>
      <c r="F29" s="42">
        <v>4.3027600000000001E-3</v>
      </c>
      <c r="G29" s="42">
        <v>2.7349999999999999</v>
      </c>
      <c r="H29" s="42">
        <v>9.1185788199999998</v>
      </c>
      <c r="I29" s="42">
        <v>0.56005578</v>
      </c>
      <c r="J29" s="42">
        <v>0.23273648999999999</v>
      </c>
      <c r="K29" s="42">
        <v>0.2612312</v>
      </c>
      <c r="L29" s="42">
        <v>4.7030099600000002</v>
      </c>
      <c r="M29" s="42">
        <v>0.35676390999999996</v>
      </c>
      <c r="N29" s="42">
        <v>22.558043859999998</v>
      </c>
    </row>
    <row r="30" spans="1:16384" hidden="1" outlineLevel="5" x14ac:dyDescent="0.25">
      <c r="A30" s="40" t="s">
        <v>1628</v>
      </c>
      <c r="B30" s="42">
        <v>0.29985450000000002</v>
      </c>
      <c r="C30" s="42">
        <v>4.0948581400000004</v>
      </c>
      <c r="D30" s="42">
        <v>5.1685199999999994E-2</v>
      </c>
      <c r="E30" s="42">
        <v>0.13996710000000001</v>
      </c>
      <c r="F30" s="42">
        <v>4.3027600000000001E-3</v>
      </c>
      <c r="G30" s="42">
        <v>2.7349999999999999</v>
      </c>
      <c r="H30" s="42">
        <v>9.1185788199999998</v>
      </c>
      <c r="I30" s="42">
        <v>0.56005578</v>
      </c>
      <c r="J30" s="42">
        <v>0.23273648999999999</v>
      </c>
      <c r="K30" s="42">
        <v>0.2612312</v>
      </c>
      <c r="L30" s="42">
        <v>4.7030099600000002</v>
      </c>
      <c r="M30" s="42">
        <v>0.35676390999999996</v>
      </c>
      <c r="N30" s="42">
        <v>22.558043859999998</v>
      </c>
    </row>
    <row r="31" spans="1:16384" hidden="1" outlineLevel="4" collapsed="1" x14ac:dyDescent="0.25">
      <c r="A31" s="40" t="s">
        <v>954</v>
      </c>
      <c r="B31" s="42">
        <v>0</v>
      </c>
      <c r="C31" s="42">
        <v>5.8645000000000008E-4</v>
      </c>
      <c r="D31" s="42">
        <v>0</v>
      </c>
      <c r="E31" s="42">
        <v>2.7992300000000002E-3</v>
      </c>
      <c r="F31" s="42">
        <v>2.8270000000000001E-3</v>
      </c>
      <c r="G31" s="42">
        <v>1.5337700000000001E-3</v>
      </c>
      <c r="H31" s="42">
        <v>8.9950000000000002E-4</v>
      </c>
      <c r="I31" s="42">
        <v>7.7099999999999998E-4</v>
      </c>
      <c r="J31" s="42">
        <v>1.1827000000000001E-3</v>
      </c>
      <c r="K31" s="42">
        <v>0</v>
      </c>
      <c r="L31" s="42">
        <v>0</v>
      </c>
      <c r="M31" s="42">
        <v>6.4249999999999995E-4</v>
      </c>
      <c r="N31" s="42">
        <v>1.1242149999999999E-2</v>
      </c>
    </row>
    <row r="32" spans="1:16384" hidden="1" outlineLevel="5" x14ac:dyDescent="0.25">
      <c r="A32" s="40" t="s">
        <v>955</v>
      </c>
      <c r="B32" s="42">
        <v>0</v>
      </c>
      <c r="C32" s="42">
        <v>5.8645000000000008E-4</v>
      </c>
      <c r="D32" s="42">
        <v>0</v>
      </c>
      <c r="E32" s="42">
        <v>2.7992300000000002E-3</v>
      </c>
      <c r="F32" s="42">
        <v>2.8270000000000001E-3</v>
      </c>
      <c r="G32" s="42">
        <v>1.5337700000000001E-3</v>
      </c>
      <c r="H32" s="42">
        <v>8.9950000000000002E-4</v>
      </c>
      <c r="I32" s="42">
        <v>7.7099999999999998E-4</v>
      </c>
      <c r="J32" s="42">
        <v>1.1827000000000001E-3</v>
      </c>
      <c r="K32" s="42">
        <v>0</v>
      </c>
      <c r="L32" s="42">
        <v>0</v>
      </c>
      <c r="M32" s="42">
        <v>6.4249999999999995E-4</v>
      </c>
      <c r="N32" s="42">
        <v>1.1242149999999999E-2</v>
      </c>
    </row>
    <row r="33" spans="1:14" hidden="1" outlineLevel="4" collapsed="1" x14ac:dyDescent="0.25">
      <c r="A33" s="40" t="s">
        <v>958</v>
      </c>
      <c r="B33" s="42">
        <v>2.5700000000000001E-4</v>
      </c>
      <c r="C33" s="42">
        <v>1.5626339999999999E-2</v>
      </c>
      <c r="D33" s="42">
        <v>2.5700000000000001E-4</v>
      </c>
      <c r="E33" s="42">
        <v>3.0660000000000001E-3</v>
      </c>
      <c r="F33" s="42">
        <v>2.5700000000000001E-4</v>
      </c>
      <c r="G33" s="42">
        <v>3.1354E-3</v>
      </c>
      <c r="H33" s="42">
        <v>2.5700000000000001E-4</v>
      </c>
      <c r="I33" s="42">
        <v>1.542E-3</v>
      </c>
      <c r="J33" s="42">
        <v>0</v>
      </c>
      <c r="K33" s="42">
        <v>8.2239999999999993E-4</v>
      </c>
      <c r="L33" s="42">
        <v>0</v>
      </c>
      <c r="M33" s="42">
        <v>0</v>
      </c>
      <c r="N33" s="42">
        <v>2.5220139999999999E-2</v>
      </c>
    </row>
    <row r="34" spans="1:14" hidden="1" outlineLevel="5" x14ac:dyDescent="0.25">
      <c r="A34" s="40" t="s">
        <v>959</v>
      </c>
      <c r="B34" s="42">
        <v>2.5700000000000001E-4</v>
      </c>
      <c r="C34" s="42">
        <v>1.5626339999999999E-2</v>
      </c>
      <c r="D34" s="42">
        <v>2.5700000000000001E-4</v>
      </c>
      <c r="E34" s="42">
        <v>3.0660000000000001E-3</v>
      </c>
      <c r="F34" s="42">
        <v>2.5700000000000001E-4</v>
      </c>
      <c r="G34" s="42">
        <v>3.1354E-3</v>
      </c>
      <c r="H34" s="42">
        <v>2.5700000000000001E-4</v>
      </c>
      <c r="I34" s="42">
        <v>1.542E-3</v>
      </c>
      <c r="J34" s="42">
        <v>0</v>
      </c>
      <c r="K34" s="42">
        <v>8.2239999999999993E-4</v>
      </c>
      <c r="L34" s="42">
        <v>0</v>
      </c>
      <c r="M34" s="42">
        <v>0</v>
      </c>
      <c r="N34" s="42">
        <v>2.5220139999999999E-2</v>
      </c>
    </row>
    <row r="35" spans="1:14" hidden="1" outlineLevel="4" collapsed="1" x14ac:dyDescent="0.25">
      <c r="A35" s="40" t="s">
        <v>1484</v>
      </c>
      <c r="B35" s="42">
        <v>0.25141942</v>
      </c>
      <c r="C35" s="42">
        <v>0.30623</v>
      </c>
      <c r="D35" s="42">
        <v>1.6637738700000002</v>
      </c>
      <c r="E35" s="42">
        <v>1.8025672099999999</v>
      </c>
      <c r="F35" s="42">
        <v>1.8025672099999999</v>
      </c>
      <c r="G35" s="42">
        <v>1.8025672099999999</v>
      </c>
      <c r="H35" s="42">
        <v>1.8025672099999999</v>
      </c>
      <c r="I35" s="42">
        <v>1.8025672099999999</v>
      </c>
      <c r="J35" s="42">
        <v>1.8025672099999999</v>
      </c>
      <c r="K35" s="42">
        <v>1.8025672099999999</v>
      </c>
      <c r="L35" s="42">
        <v>1.8025672099999999</v>
      </c>
      <c r="M35" s="42">
        <v>1.73955112</v>
      </c>
      <c r="N35" s="42">
        <v>18.381512090000001</v>
      </c>
    </row>
    <row r="36" spans="1:14" hidden="1" outlineLevel="5" x14ac:dyDescent="0.25">
      <c r="A36" s="40" t="s">
        <v>1485</v>
      </c>
      <c r="B36" s="42">
        <v>0.25141942</v>
      </c>
      <c r="C36" s="42">
        <v>0.30623</v>
      </c>
      <c r="D36" s="42">
        <v>1.6637738700000002</v>
      </c>
      <c r="E36" s="42">
        <v>1.8025672099999999</v>
      </c>
      <c r="F36" s="42">
        <v>1.8025672099999999</v>
      </c>
      <c r="G36" s="42">
        <v>1.8025672099999999</v>
      </c>
      <c r="H36" s="42">
        <v>1.8025672099999999</v>
      </c>
      <c r="I36" s="42">
        <v>1.8025672099999999</v>
      </c>
      <c r="J36" s="42">
        <v>1.8025672099999999</v>
      </c>
      <c r="K36" s="42">
        <v>1.8025672099999999</v>
      </c>
      <c r="L36" s="42">
        <v>1.8025672099999999</v>
      </c>
      <c r="M36" s="42">
        <v>1.73955112</v>
      </c>
      <c r="N36" s="42">
        <v>18.381512090000001</v>
      </c>
    </row>
    <row r="37" spans="1:14" hidden="1" outlineLevel="4" collapsed="1" x14ac:dyDescent="0.25">
      <c r="A37" s="40" t="s">
        <v>960</v>
      </c>
      <c r="B37" s="42">
        <v>2.90074502</v>
      </c>
      <c r="C37" s="42">
        <v>2.90781986</v>
      </c>
      <c r="D37" s="42">
        <v>2.90441094</v>
      </c>
      <c r="E37" s="42">
        <v>2.9122429799999998</v>
      </c>
      <c r="F37" s="42">
        <v>2.9062725699999996</v>
      </c>
      <c r="G37" s="42">
        <v>2.9062725699999996</v>
      </c>
      <c r="H37" s="42">
        <v>2.9064010699999998</v>
      </c>
      <c r="I37" s="42">
        <v>2.9066205599999999</v>
      </c>
      <c r="J37" s="42">
        <v>2.9062725699999996</v>
      </c>
      <c r="K37" s="42">
        <v>2.9062725699999996</v>
      </c>
      <c r="L37" s="42">
        <v>2.9066437700000001</v>
      </c>
      <c r="M37" s="42">
        <v>6.1686734699999999</v>
      </c>
      <c r="N37" s="42">
        <v>38.138647950000006</v>
      </c>
    </row>
    <row r="38" spans="1:14" hidden="1" outlineLevel="5" x14ac:dyDescent="0.25">
      <c r="A38" s="40" t="s">
        <v>1486</v>
      </c>
      <c r="B38" s="42">
        <v>2.90074502</v>
      </c>
      <c r="C38" s="42">
        <v>2.90781986</v>
      </c>
      <c r="D38" s="42">
        <v>2.9042824399999998</v>
      </c>
      <c r="E38" s="42">
        <v>2.9122429799999998</v>
      </c>
      <c r="F38" s="42">
        <v>2.9062725699999996</v>
      </c>
      <c r="G38" s="42">
        <v>2.9062725699999996</v>
      </c>
      <c r="H38" s="42">
        <v>2.9062725699999996</v>
      </c>
      <c r="I38" s="42">
        <v>2.9066205599999999</v>
      </c>
      <c r="J38" s="42">
        <v>2.9062725699999996</v>
      </c>
      <c r="K38" s="42">
        <v>2.9062725699999996</v>
      </c>
      <c r="L38" s="42">
        <v>2.9066437700000001</v>
      </c>
      <c r="M38" s="42">
        <v>6.1686734699999999</v>
      </c>
      <c r="N38" s="42">
        <v>38.138390950000002</v>
      </c>
    </row>
    <row r="39" spans="1:14" hidden="1" outlineLevel="5" x14ac:dyDescent="0.25">
      <c r="A39" s="40" t="s">
        <v>1659</v>
      </c>
      <c r="B39" s="42">
        <v>0</v>
      </c>
      <c r="C39" s="42">
        <v>0</v>
      </c>
      <c r="D39" s="42">
        <v>1.2850000000000001E-4</v>
      </c>
      <c r="E39" s="42">
        <v>0</v>
      </c>
      <c r="F39" s="42">
        <v>0</v>
      </c>
      <c r="G39" s="42">
        <v>0</v>
      </c>
      <c r="H39" s="42">
        <v>1.2850000000000001E-4</v>
      </c>
      <c r="I39" s="42">
        <v>0</v>
      </c>
      <c r="J39" s="42">
        <v>0</v>
      </c>
      <c r="K39" s="42">
        <v>0</v>
      </c>
      <c r="L39" s="42">
        <v>0</v>
      </c>
      <c r="M39" s="42">
        <v>0</v>
      </c>
      <c r="N39" s="42">
        <v>2.5700000000000001E-4</v>
      </c>
    </row>
    <row r="40" spans="1:14" outlineLevel="3" x14ac:dyDescent="0.25">
      <c r="A40" s="40" t="s">
        <v>90</v>
      </c>
      <c r="B40" s="42">
        <v>610.51022791999992</v>
      </c>
      <c r="C40" s="42">
        <v>431.18527211000003</v>
      </c>
      <c r="D40" s="42">
        <v>485.32944270000002</v>
      </c>
      <c r="E40" s="42">
        <v>504.04967142000004</v>
      </c>
      <c r="F40" s="42">
        <v>521.81997147000004</v>
      </c>
      <c r="G40" s="42">
        <v>484.06981174000003</v>
      </c>
      <c r="H40" s="42">
        <v>539.00499242000001</v>
      </c>
      <c r="I40" s="42">
        <v>619.68367140999999</v>
      </c>
      <c r="J40" s="42">
        <v>695.84558226000001</v>
      </c>
      <c r="K40" s="42">
        <v>602.1076144299999</v>
      </c>
      <c r="L40" s="42">
        <v>512.13892181999995</v>
      </c>
      <c r="M40" s="42">
        <v>597.75474778</v>
      </c>
      <c r="N40" s="42">
        <v>6603.4999274799993</v>
      </c>
    </row>
    <row r="41" spans="1:14" outlineLevel="4" collapsed="1" x14ac:dyDescent="0.25">
      <c r="A41" s="40" t="s">
        <v>1372</v>
      </c>
      <c r="B41" s="42">
        <v>58.278319759999995</v>
      </c>
      <c r="C41" s="42">
        <v>93.682080029999995</v>
      </c>
      <c r="D41" s="42">
        <v>110.50217687999999</v>
      </c>
      <c r="E41" s="42">
        <v>103.73086135</v>
      </c>
      <c r="F41" s="42">
        <v>102.07357191</v>
      </c>
      <c r="G41" s="42">
        <v>104.81634098000001</v>
      </c>
      <c r="H41" s="42">
        <v>107.07465456999999</v>
      </c>
      <c r="I41" s="42">
        <v>116.76287092</v>
      </c>
      <c r="J41" s="42">
        <v>103.63753317</v>
      </c>
      <c r="K41" s="42">
        <v>109.97245761000001</v>
      </c>
      <c r="L41" s="42">
        <v>97.965788230000001</v>
      </c>
      <c r="M41" s="42">
        <v>86.052223260000005</v>
      </c>
      <c r="N41" s="42">
        <v>1194.54887867</v>
      </c>
    </row>
    <row r="42" spans="1:14" hidden="1" outlineLevel="5" x14ac:dyDescent="0.25">
      <c r="A42" s="40" t="s">
        <v>1373</v>
      </c>
      <c r="B42" s="42">
        <v>34.944573490000003</v>
      </c>
      <c r="C42" s="42">
        <v>56.185385740000001</v>
      </c>
      <c r="D42" s="42">
        <v>66.025652800000003</v>
      </c>
      <c r="E42" s="42">
        <v>62.502050020000006</v>
      </c>
      <c r="F42" s="42">
        <v>61.231138020000003</v>
      </c>
      <c r="G42" s="42">
        <v>62.88356847</v>
      </c>
      <c r="H42" s="42">
        <v>64.230127530000004</v>
      </c>
      <c r="I42" s="42">
        <v>34.706804659999996</v>
      </c>
      <c r="J42" s="42">
        <v>31.062100090000001</v>
      </c>
      <c r="K42" s="42">
        <v>32.486754990000001</v>
      </c>
      <c r="L42" s="42">
        <v>29.208602710000001</v>
      </c>
      <c r="M42" s="42">
        <v>25.537509670000002</v>
      </c>
      <c r="N42" s="42">
        <v>561.00426819000006</v>
      </c>
    </row>
    <row r="43" spans="1:14" hidden="1" outlineLevel="5" x14ac:dyDescent="0.25">
      <c r="A43" s="40" t="s">
        <v>1374</v>
      </c>
      <c r="B43" s="42">
        <v>5.8245725300000002</v>
      </c>
      <c r="C43" s="42">
        <v>9.364707769999999</v>
      </c>
      <c r="D43" s="42">
        <v>11.117211289999998</v>
      </c>
      <c r="E43" s="42">
        <v>10.31332976</v>
      </c>
      <c r="F43" s="42">
        <v>10.20493417</v>
      </c>
      <c r="G43" s="42">
        <v>10.480582210000001</v>
      </c>
      <c r="H43" s="42">
        <v>10.705021260000001</v>
      </c>
      <c r="I43" s="42">
        <v>11.665427220000002</v>
      </c>
      <c r="J43" s="42">
        <v>10.35403344</v>
      </c>
      <c r="K43" s="42">
        <v>11.008103419999999</v>
      </c>
      <c r="L43" s="42">
        <v>9.7895046899999993</v>
      </c>
      <c r="M43" s="42">
        <v>8.6439633300000001</v>
      </c>
      <c r="N43" s="42">
        <v>119.47139109</v>
      </c>
    </row>
    <row r="44" spans="1:14" hidden="1" outlineLevel="5" x14ac:dyDescent="0.25">
      <c r="A44" s="40" t="s">
        <v>1375</v>
      </c>
      <c r="B44" s="42">
        <v>17.509173739999998</v>
      </c>
      <c r="C44" s="42">
        <v>28.131986519999998</v>
      </c>
      <c r="D44" s="42">
        <v>33.359312789999997</v>
      </c>
      <c r="E44" s="42">
        <v>30.915481570000001</v>
      </c>
      <c r="F44" s="42">
        <v>30.637499719999997</v>
      </c>
      <c r="G44" s="42">
        <v>31.452190300000002</v>
      </c>
      <c r="H44" s="42">
        <v>32.13950578</v>
      </c>
      <c r="I44" s="42">
        <v>70.390639040000011</v>
      </c>
      <c r="J44" s="42">
        <v>62.221399640000001</v>
      </c>
      <c r="K44" s="42">
        <v>66.4775992</v>
      </c>
      <c r="L44" s="42">
        <v>58.967680829999999</v>
      </c>
      <c r="M44" s="42">
        <v>51.870750260000001</v>
      </c>
      <c r="N44" s="42">
        <v>514.07321938999996</v>
      </c>
    </row>
    <row r="45" spans="1:14" outlineLevel="4" collapsed="1" x14ac:dyDescent="0.25">
      <c r="A45" s="40" t="s">
        <v>1488</v>
      </c>
      <c r="B45" s="42">
        <v>89.707909579999992</v>
      </c>
      <c r="C45" s="42">
        <v>70.678436560000009</v>
      </c>
      <c r="D45" s="42">
        <v>82.932157099999998</v>
      </c>
      <c r="E45" s="42">
        <v>83.193587620000002</v>
      </c>
      <c r="F45" s="42">
        <v>101.57039184</v>
      </c>
      <c r="G45" s="42">
        <v>81.29609493000001</v>
      </c>
      <c r="H45" s="42">
        <v>95.739487510000004</v>
      </c>
      <c r="I45" s="42">
        <v>96.929424269999998</v>
      </c>
      <c r="J45" s="42">
        <v>253.21418911000001</v>
      </c>
      <c r="K45" s="42">
        <v>128.39522116000001</v>
      </c>
      <c r="L45" s="42">
        <v>96.258272840000004</v>
      </c>
      <c r="M45" s="42">
        <v>126.15417332999999</v>
      </c>
      <c r="N45" s="42">
        <v>1306.06934585</v>
      </c>
    </row>
    <row r="46" spans="1:14" hidden="1" outlineLevel="5" x14ac:dyDescent="0.25">
      <c r="A46" s="40" t="s">
        <v>1489</v>
      </c>
      <c r="B46" s="42">
        <v>14.059644050000001</v>
      </c>
      <c r="C46" s="42">
        <v>11.143015699999999</v>
      </c>
      <c r="D46" s="42">
        <v>13.0761871</v>
      </c>
      <c r="E46" s="42">
        <v>13.163881470000002</v>
      </c>
      <c r="F46" s="42">
        <v>15.95481464</v>
      </c>
      <c r="G46" s="42">
        <v>12.86530219</v>
      </c>
      <c r="H46" s="42">
        <v>15.53462934</v>
      </c>
      <c r="I46" s="42">
        <v>14.82866999</v>
      </c>
      <c r="J46" s="42">
        <v>13.742106869999999</v>
      </c>
      <c r="K46" s="42">
        <v>16.668333730000001</v>
      </c>
      <c r="L46" s="42">
        <v>12.72358305</v>
      </c>
      <c r="M46" s="42">
        <v>16.40221837</v>
      </c>
      <c r="N46" s="42">
        <v>170.1623865</v>
      </c>
    </row>
    <row r="47" spans="1:14" hidden="1" outlineLevel="5" x14ac:dyDescent="0.25">
      <c r="A47" s="40" t="s">
        <v>1490</v>
      </c>
      <c r="B47" s="42">
        <v>56.622629840000002</v>
      </c>
      <c r="C47" s="42">
        <v>44.572516090000001</v>
      </c>
      <c r="D47" s="42">
        <v>52.383393119999994</v>
      </c>
      <c r="E47" s="42">
        <v>52.693319459999998</v>
      </c>
      <c r="F47" s="42">
        <v>63.897745049999997</v>
      </c>
      <c r="G47" s="42">
        <v>51.465653340000003</v>
      </c>
      <c r="H47" s="42">
        <v>62.168263630000006</v>
      </c>
      <c r="I47" s="42">
        <v>59.88847165</v>
      </c>
      <c r="J47" s="42">
        <v>55.104940509999999</v>
      </c>
      <c r="K47" s="42">
        <v>66.680328880000005</v>
      </c>
      <c r="L47" s="42">
        <v>50.922303970000002</v>
      </c>
      <c r="M47" s="42">
        <v>65.819169610000003</v>
      </c>
      <c r="N47" s="42">
        <v>682.21873514999993</v>
      </c>
    </row>
    <row r="48" spans="1:14" hidden="1" outlineLevel="5" x14ac:dyDescent="0.25">
      <c r="A48" s="40" t="s">
        <v>1491</v>
      </c>
      <c r="B48" s="42">
        <v>5.6254153699999998</v>
      </c>
      <c r="C48" s="42">
        <v>4.45840982</v>
      </c>
      <c r="D48" s="42">
        <v>5.2320359999999999</v>
      </c>
      <c r="E48" s="42">
        <v>5.26697434</v>
      </c>
      <c r="F48" s="42">
        <v>6.3837174800000005</v>
      </c>
      <c r="G48" s="42">
        <v>5.1475103899999999</v>
      </c>
      <c r="H48" s="42">
        <v>6.2155295199999996</v>
      </c>
      <c r="I48" s="42">
        <v>5.9330695499999999</v>
      </c>
      <c r="J48" s="42">
        <v>5.4983269100000003</v>
      </c>
      <c r="K48" s="42">
        <v>6.6691337000000006</v>
      </c>
      <c r="L48" s="42">
        <v>5.09080742</v>
      </c>
      <c r="M48" s="42">
        <v>6.56265886</v>
      </c>
      <c r="N48" s="42">
        <v>68.083589360000005</v>
      </c>
    </row>
    <row r="49" spans="1:14" hidden="1" outlineLevel="5" x14ac:dyDescent="0.25">
      <c r="A49" s="40" t="s">
        <v>1704</v>
      </c>
      <c r="B49" s="42">
        <v>13.400220320000001</v>
      </c>
      <c r="C49" s="42">
        <v>10.50449495</v>
      </c>
      <c r="D49" s="42">
        <v>12.240540880000001</v>
      </c>
      <c r="E49" s="42">
        <v>12.06941235</v>
      </c>
      <c r="F49" s="42">
        <v>15.33411467</v>
      </c>
      <c r="G49" s="42">
        <v>11.817629009999999</v>
      </c>
      <c r="H49" s="42">
        <v>11.821065019999999</v>
      </c>
      <c r="I49" s="42">
        <v>16.279213080000002</v>
      </c>
      <c r="J49" s="42">
        <v>12.676473420000001</v>
      </c>
      <c r="K49" s="42">
        <v>15.75913941</v>
      </c>
      <c r="L49" s="42">
        <v>11.35257593</v>
      </c>
      <c r="M49" s="42">
        <v>15.420696420000001</v>
      </c>
      <c r="N49" s="42">
        <v>158.67557546</v>
      </c>
    </row>
    <row r="50" spans="1:14" hidden="1" outlineLevel="5" x14ac:dyDescent="0.25">
      <c r="A50" s="40" t="s">
        <v>1749</v>
      </c>
      <c r="B50" s="42">
        <v>0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166.1923414</v>
      </c>
      <c r="K50" s="42">
        <v>22.618285440000001</v>
      </c>
      <c r="L50" s="42">
        <v>16.169002470000002</v>
      </c>
      <c r="M50" s="42">
        <v>21.949430070000002</v>
      </c>
      <c r="N50" s="42">
        <v>226.92905937999998</v>
      </c>
    </row>
    <row r="51" spans="1:14" outlineLevel="4" x14ac:dyDescent="0.25">
      <c r="A51" s="40" t="s">
        <v>972</v>
      </c>
      <c r="B51" s="42">
        <v>462.52399858000001</v>
      </c>
      <c r="C51" s="42">
        <v>266.82475552</v>
      </c>
      <c r="D51" s="42">
        <v>291.89510872000005</v>
      </c>
      <c r="E51" s="42">
        <v>317.12522244999997</v>
      </c>
      <c r="F51" s="42">
        <v>318.17600772000003</v>
      </c>
      <c r="G51" s="42">
        <v>297.95737582999999</v>
      </c>
      <c r="H51" s="42">
        <v>336.19085034</v>
      </c>
      <c r="I51" s="42">
        <v>405.99137622000001</v>
      </c>
      <c r="J51" s="42">
        <v>338.99385998000002</v>
      </c>
      <c r="K51" s="42">
        <v>363.73993566000001</v>
      </c>
      <c r="L51" s="42">
        <v>317.91486075</v>
      </c>
      <c r="M51" s="42">
        <v>385.54835119000001</v>
      </c>
      <c r="N51" s="42">
        <v>4102.8817029600004</v>
      </c>
    </row>
    <row r="52" spans="1:14" outlineLevel="5" x14ac:dyDescent="0.25">
      <c r="A52" s="40" t="s">
        <v>973</v>
      </c>
      <c r="B52" s="42">
        <v>435.16074183999996</v>
      </c>
      <c r="C52" s="42">
        <v>246.88010247999998</v>
      </c>
      <c r="D52" s="42">
        <v>277.10400930999998</v>
      </c>
      <c r="E52" s="42">
        <v>300.70541574000003</v>
      </c>
      <c r="F52" s="42">
        <v>301.56472876999999</v>
      </c>
      <c r="G52" s="42">
        <v>281.59291593</v>
      </c>
      <c r="H52" s="42">
        <v>317.30063007000001</v>
      </c>
      <c r="I52" s="42">
        <v>385.59575826999998</v>
      </c>
      <c r="J52" s="42">
        <v>321.83218052999996</v>
      </c>
      <c r="K52" s="42">
        <v>341.96107144999996</v>
      </c>
      <c r="L52" s="42">
        <v>298.78829601000001</v>
      </c>
      <c r="M52" s="42">
        <v>361.31735426999995</v>
      </c>
      <c r="N52" s="42">
        <v>3869.80320467</v>
      </c>
    </row>
    <row r="53" spans="1:14" outlineLevel="5" x14ac:dyDescent="0.25">
      <c r="A53" s="40" t="s">
        <v>975</v>
      </c>
      <c r="B53" s="42">
        <v>1.7772369999999999E-2</v>
      </c>
      <c r="C53" s="42">
        <v>2.0054400000000003E-3</v>
      </c>
      <c r="D53" s="42">
        <v>-5.37157E-3</v>
      </c>
      <c r="E53" s="42">
        <v>9.6906200000000005E-3</v>
      </c>
      <c r="F53" s="42">
        <v>1.3178E-3</v>
      </c>
      <c r="G53" s="42">
        <v>1.4956500000000001E-3</v>
      </c>
      <c r="H53" s="42">
        <v>8.3540999999999997E-4</v>
      </c>
      <c r="I53" s="42">
        <v>3.5059000000000002E-3</v>
      </c>
      <c r="J53" s="42">
        <v>2.6086899999999999E-3</v>
      </c>
      <c r="K53" s="42">
        <v>8.84011E-3</v>
      </c>
      <c r="L53" s="42">
        <v>1.301443E-2</v>
      </c>
      <c r="M53" s="42">
        <v>5.5674000000000001E-4</v>
      </c>
      <c r="N53" s="42">
        <v>5.6271589999999996E-2</v>
      </c>
    </row>
    <row r="54" spans="1:14" outlineLevel="5" x14ac:dyDescent="0.25">
      <c r="A54" s="40" t="s">
        <v>976</v>
      </c>
      <c r="B54" s="42">
        <v>7.7388719800000008</v>
      </c>
      <c r="C54" s="42">
        <v>1.8939890700000002</v>
      </c>
      <c r="D54" s="42">
        <v>4.6390189800000003</v>
      </c>
      <c r="E54" s="42">
        <v>4.2251249099999999</v>
      </c>
      <c r="F54" s="42">
        <v>4.23716968</v>
      </c>
      <c r="G54" s="42">
        <v>3.85051107</v>
      </c>
      <c r="H54" s="42">
        <v>4.7443403899999996</v>
      </c>
      <c r="I54" s="42">
        <v>4.8613039900000006</v>
      </c>
      <c r="J54" s="42">
        <v>3.8709442699999999</v>
      </c>
      <c r="K54" s="42">
        <v>4.2454956799999994</v>
      </c>
      <c r="L54" s="42">
        <v>3.3156996599999999</v>
      </c>
      <c r="M54" s="42">
        <v>3.9950752700000001</v>
      </c>
      <c r="N54" s="42">
        <v>51.617544950000003</v>
      </c>
    </row>
    <row r="55" spans="1:14" outlineLevel="5" x14ac:dyDescent="0.25">
      <c r="A55" s="40" t="s">
        <v>977</v>
      </c>
      <c r="B55" s="42">
        <v>5.3844096800000001</v>
      </c>
      <c r="C55" s="42">
        <v>5.6759745599999993</v>
      </c>
      <c r="D55" s="42">
        <v>7.0682593699999998</v>
      </c>
      <c r="E55" s="42">
        <v>7.0194494699999996</v>
      </c>
      <c r="F55" s="42">
        <v>7.52896155</v>
      </c>
      <c r="G55" s="42">
        <v>7.0085709400000002</v>
      </c>
      <c r="H55" s="42">
        <v>7.0536552199999996</v>
      </c>
      <c r="I55" s="42">
        <v>7.4566693399999995</v>
      </c>
      <c r="J55" s="42">
        <v>6.4888364100000002</v>
      </c>
      <c r="K55" s="42">
        <v>7.2888688200000002</v>
      </c>
      <c r="L55" s="42">
        <v>6.8403100999999999</v>
      </c>
      <c r="M55" s="42">
        <v>12.454526660000001</v>
      </c>
      <c r="N55" s="42">
        <v>87.268492120000005</v>
      </c>
    </row>
    <row r="56" spans="1:14" outlineLevel="5" x14ac:dyDescent="0.25">
      <c r="A56" s="40" t="s">
        <v>1274</v>
      </c>
      <c r="B56" s="42">
        <v>3.1553050699999998</v>
      </c>
      <c r="C56" s="42">
        <v>5.8887707599999999</v>
      </c>
      <c r="D56" s="42">
        <v>-1.56350367</v>
      </c>
      <c r="E56" s="42">
        <v>0.76346077000000001</v>
      </c>
      <c r="F56" s="42">
        <v>0.77236954000000002</v>
      </c>
      <c r="G56" s="42">
        <v>0.56218553000000004</v>
      </c>
      <c r="H56" s="42">
        <v>0.43860293</v>
      </c>
      <c r="I56" s="42">
        <v>0.42542171000000001</v>
      </c>
      <c r="J56" s="42">
        <v>0.28439578000000004</v>
      </c>
      <c r="K56" s="42">
        <v>3.0518028300000002</v>
      </c>
      <c r="L56" s="42">
        <v>2.6939435899999999</v>
      </c>
      <c r="M56" s="42">
        <v>1.1850581899999999</v>
      </c>
      <c r="N56" s="42">
        <v>17.65781303</v>
      </c>
    </row>
    <row r="57" spans="1:14" outlineLevel="5" x14ac:dyDescent="0.25">
      <c r="A57" s="40" t="s">
        <v>1629</v>
      </c>
      <c r="B57" s="42">
        <v>1.69409685</v>
      </c>
      <c r="C57" s="42">
        <v>1.3269896799999998</v>
      </c>
      <c r="D57" s="42">
        <v>1.54698431</v>
      </c>
      <c r="E57" s="42">
        <v>1.6050470100000001</v>
      </c>
      <c r="F57" s="42">
        <v>1.50018885</v>
      </c>
      <c r="G57" s="42">
        <v>1.24004322</v>
      </c>
      <c r="H57" s="42">
        <v>1.46497071</v>
      </c>
      <c r="I57" s="42">
        <v>1.6044329099999999</v>
      </c>
      <c r="J57" s="42">
        <v>1.4935996599999999</v>
      </c>
      <c r="K57" s="42">
        <v>1.51120162</v>
      </c>
      <c r="L57" s="42">
        <v>1.3094278100000001</v>
      </c>
      <c r="M57" s="42">
        <v>1.2457663999999999</v>
      </c>
      <c r="N57" s="42">
        <v>17.54274903</v>
      </c>
    </row>
    <row r="58" spans="1:14" outlineLevel="5" x14ac:dyDescent="0.25">
      <c r="A58" s="40" t="s">
        <v>1660</v>
      </c>
      <c r="B58" s="42">
        <v>0.41531735999999997</v>
      </c>
      <c r="C58" s="42">
        <v>0.39460498999999999</v>
      </c>
      <c r="D58" s="42">
        <v>0.48305394000000001</v>
      </c>
      <c r="E58" s="42">
        <v>0.41892824000000001</v>
      </c>
      <c r="F58" s="42">
        <v>0.47205627</v>
      </c>
      <c r="G58" s="42">
        <v>0.49659018999999999</v>
      </c>
      <c r="H58" s="42">
        <v>0.49173495</v>
      </c>
      <c r="I58" s="42">
        <v>0.58809599000000001</v>
      </c>
      <c r="J58" s="42">
        <v>0.46319458000000002</v>
      </c>
      <c r="K58" s="42">
        <v>0.54669685999999995</v>
      </c>
      <c r="L58" s="42">
        <v>0.46055828000000004</v>
      </c>
      <c r="M58" s="42">
        <v>0.46743834000000001</v>
      </c>
      <c r="N58" s="42">
        <v>5.69826999</v>
      </c>
    </row>
    <row r="59" spans="1:14" outlineLevel="5" x14ac:dyDescent="0.25">
      <c r="A59" s="40" t="s">
        <v>1661</v>
      </c>
      <c r="B59" s="42">
        <v>6.5191957699999996</v>
      </c>
      <c r="C59" s="42">
        <v>3.93485971</v>
      </c>
      <c r="D59" s="42">
        <v>0.82428610999999996</v>
      </c>
      <c r="E59" s="42">
        <v>0.53696195999999996</v>
      </c>
      <c r="F59" s="42">
        <v>0.38402956999999999</v>
      </c>
      <c r="G59" s="42">
        <v>0.43572031</v>
      </c>
      <c r="H59" s="42">
        <v>0.34731529</v>
      </c>
      <c r="I59" s="42">
        <v>0.70905375999999998</v>
      </c>
      <c r="J59" s="42">
        <v>0.45507185</v>
      </c>
      <c r="K59" s="42">
        <v>0.45558810999999999</v>
      </c>
      <c r="L59" s="42">
        <v>0.27164321000000002</v>
      </c>
      <c r="M59" s="42">
        <v>0.28715551</v>
      </c>
      <c r="N59" s="42">
        <v>15.160881160000001</v>
      </c>
    </row>
    <row r="60" spans="1:14" outlineLevel="5" x14ac:dyDescent="0.25">
      <c r="A60" s="40" t="s">
        <v>1662</v>
      </c>
      <c r="B60" s="42">
        <v>7.1558300000000002E-3</v>
      </c>
      <c r="C60" s="42">
        <v>8.0287099999999997E-3</v>
      </c>
      <c r="D60" s="42">
        <v>8.3397900000000014E-3</v>
      </c>
      <c r="E60" s="42">
        <v>8.8908900000000003E-3</v>
      </c>
      <c r="F60" s="42">
        <v>9.1934099999999991E-3</v>
      </c>
      <c r="G60" s="42">
        <v>7.68894E-3</v>
      </c>
      <c r="H60" s="42">
        <v>1.0607040000000002E-2</v>
      </c>
      <c r="I60" s="42">
        <v>1.036375E-2</v>
      </c>
      <c r="J60" s="42">
        <v>8.28892E-3</v>
      </c>
      <c r="K60" s="42">
        <v>9.2105499999999996E-3</v>
      </c>
      <c r="L60" s="42">
        <v>8.7270100000000003E-3</v>
      </c>
      <c r="M60" s="42">
        <v>0.12000253</v>
      </c>
      <c r="N60" s="42">
        <v>0.21649736999999999</v>
      </c>
    </row>
    <row r="61" spans="1:14" outlineLevel="5" x14ac:dyDescent="0.25">
      <c r="A61" s="40" t="s">
        <v>1663</v>
      </c>
      <c r="B61" s="42">
        <v>2.0385199999999998E-3</v>
      </c>
      <c r="C61" s="42">
        <v>9.9343000000000001E-4</v>
      </c>
      <c r="D61" s="42">
        <v>2.3208600000000001E-3</v>
      </c>
      <c r="E61" s="42">
        <v>-1.96496E-3</v>
      </c>
      <c r="F61" s="42">
        <v>-6.7753999999999991E-4</v>
      </c>
      <c r="G61" s="42">
        <v>-3.6339E-4</v>
      </c>
      <c r="H61" s="42">
        <v>9.6029999999999998E-4</v>
      </c>
      <c r="I61" s="42">
        <v>-2.4378000000000004E-3</v>
      </c>
      <c r="J61" s="42">
        <v>6.7280000000000006E-5</v>
      </c>
      <c r="K61" s="42">
        <v>2.33161E-3</v>
      </c>
      <c r="L61" s="42">
        <v>1.3272799999999999E-3</v>
      </c>
      <c r="M61" s="42">
        <v>-1.322E-5</v>
      </c>
      <c r="N61" s="42">
        <v>4.5823699999999997E-3</v>
      </c>
    </row>
    <row r="62" spans="1:14" outlineLevel="5" x14ac:dyDescent="0.25">
      <c r="A62" s="40" t="s">
        <v>1705</v>
      </c>
      <c r="B62" s="42">
        <v>2.4290933099999998</v>
      </c>
      <c r="C62" s="42">
        <v>0.81843668999999997</v>
      </c>
      <c r="D62" s="42">
        <v>1.7877112900000001</v>
      </c>
      <c r="E62" s="42">
        <v>1.8342178</v>
      </c>
      <c r="F62" s="42">
        <v>1.7066698200000001</v>
      </c>
      <c r="G62" s="42">
        <v>1.6911014</v>
      </c>
      <c r="H62" s="42">
        <v>1.8125443300000001</v>
      </c>
      <c r="I62" s="42">
        <v>1.92948046</v>
      </c>
      <c r="J62" s="42">
        <v>1.72913188</v>
      </c>
      <c r="K62" s="42">
        <v>2.0142023999999998</v>
      </c>
      <c r="L62" s="42">
        <v>1.69105569</v>
      </c>
      <c r="M62" s="42">
        <v>1.9485874999999999</v>
      </c>
      <c r="N62" s="42">
        <v>21.392232570000001</v>
      </c>
    </row>
    <row r="63" spans="1:14" outlineLevel="5" x14ac:dyDescent="0.25">
      <c r="A63" s="40" t="s">
        <v>1750</v>
      </c>
      <c r="B63" s="42">
        <v>0</v>
      </c>
      <c r="C63" s="42">
        <v>0</v>
      </c>
      <c r="D63" s="42">
        <v>0</v>
      </c>
      <c r="E63" s="42">
        <v>0</v>
      </c>
      <c r="F63" s="42">
        <v>0</v>
      </c>
      <c r="G63" s="42">
        <v>1.07091604</v>
      </c>
      <c r="H63" s="42">
        <v>2.5246537</v>
      </c>
      <c r="I63" s="42">
        <v>2.8097279400000001</v>
      </c>
      <c r="J63" s="42">
        <v>2.3655401299999999</v>
      </c>
      <c r="K63" s="42">
        <v>2.6446256200000002</v>
      </c>
      <c r="L63" s="42">
        <v>2.5208576800000002</v>
      </c>
      <c r="M63" s="42">
        <v>2.526843</v>
      </c>
      <c r="N63" s="42">
        <v>16.463164110000001</v>
      </c>
    </row>
    <row r="64" spans="1:14" outlineLevel="1" collapsed="1" x14ac:dyDescent="0.25">
      <c r="A64" s="40" t="s">
        <v>979</v>
      </c>
      <c r="B64" s="42">
        <v>0</v>
      </c>
      <c r="C64" s="42">
        <v>0</v>
      </c>
      <c r="D64" s="42">
        <v>0</v>
      </c>
      <c r="E64" s="42">
        <v>0</v>
      </c>
      <c r="F64" s="42">
        <v>0</v>
      </c>
      <c r="G64" s="42">
        <v>5.7240000000000001E-5</v>
      </c>
      <c r="H64" s="42">
        <v>0</v>
      </c>
      <c r="I64" s="42">
        <v>0</v>
      </c>
      <c r="J64" s="42">
        <v>4.5491699999999999E-3</v>
      </c>
      <c r="K64" s="42">
        <v>0</v>
      </c>
      <c r="L64" s="42">
        <v>0</v>
      </c>
      <c r="M64" s="42">
        <v>1.2850000000000001E-4</v>
      </c>
      <c r="N64" s="42">
        <v>4.7349100000000002E-3</v>
      </c>
    </row>
    <row r="65" spans="1:14" hidden="1" outlineLevel="2" collapsed="1" x14ac:dyDescent="0.25">
      <c r="A65" s="40" t="s">
        <v>980</v>
      </c>
      <c r="B65" s="42">
        <v>0</v>
      </c>
      <c r="C65" s="42">
        <v>0</v>
      </c>
      <c r="D65" s="42">
        <v>0</v>
      </c>
      <c r="E65" s="42">
        <v>0</v>
      </c>
      <c r="F65" s="42">
        <v>0</v>
      </c>
      <c r="G65" s="42">
        <v>5.7240000000000001E-5</v>
      </c>
      <c r="H65" s="42">
        <v>0</v>
      </c>
      <c r="I65" s="42">
        <v>0</v>
      </c>
      <c r="J65" s="42">
        <v>4.5491699999999999E-3</v>
      </c>
      <c r="K65" s="42">
        <v>0</v>
      </c>
      <c r="L65" s="42">
        <v>0</v>
      </c>
      <c r="M65" s="42">
        <v>1.2850000000000001E-4</v>
      </c>
      <c r="N65" s="42">
        <v>4.7349100000000002E-3</v>
      </c>
    </row>
    <row r="66" spans="1:14" hidden="1" outlineLevel="3" collapsed="1" x14ac:dyDescent="0.25">
      <c r="A66" s="40" t="s">
        <v>1275</v>
      </c>
      <c r="B66" s="42">
        <v>0</v>
      </c>
      <c r="C66" s="42">
        <v>0</v>
      </c>
      <c r="D66" s="42">
        <v>0</v>
      </c>
      <c r="E66" s="42">
        <v>0</v>
      </c>
      <c r="F66" s="42">
        <v>0</v>
      </c>
      <c r="G66" s="42">
        <v>5.7240000000000001E-5</v>
      </c>
      <c r="H66" s="42">
        <v>0</v>
      </c>
      <c r="I66" s="42">
        <v>0</v>
      </c>
      <c r="J66" s="42">
        <v>4.5491699999999999E-3</v>
      </c>
      <c r="K66" s="42">
        <v>0</v>
      </c>
      <c r="L66" s="42">
        <v>0</v>
      </c>
      <c r="M66" s="42">
        <v>1.2850000000000001E-4</v>
      </c>
      <c r="N66" s="42">
        <v>4.7349100000000002E-3</v>
      </c>
    </row>
    <row r="67" spans="1:14" hidden="1" outlineLevel="4" x14ac:dyDescent="0.25">
      <c r="A67" s="40" t="s">
        <v>1276</v>
      </c>
      <c r="B67" s="42">
        <v>0</v>
      </c>
      <c r="C67" s="42">
        <v>0</v>
      </c>
      <c r="D67" s="42">
        <v>0</v>
      </c>
      <c r="E67" s="42">
        <v>0</v>
      </c>
      <c r="F67" s="42">
        <v>0</v>
      </c>
      <c r="G67" s="42">
        <v>5.7240000000000001E-5</v>
      </c>
      <c r="H67" s="42">
        <v>0</v>
      </c>
      <c r="I67" s="42">
        <v>0</v>
      </c>
      <c r="J67" s="42">
        <v>4.5491699999999999E-3</v>
      </c>
      <c r="K67" s="42">
        <v>0</v>
      </c>
      <c r="L67" s="42">
        <v>0</v>
      </c>
      <c r="M67" s="42">
        <v>1.2850000000000001E-4</v>
      </c>
      <c r="N67" s="42">
        <v>4.7349100000000002E-3</v>
      </c>
    </row>
    <row r="68" spans="1:14" s="1" customFormat="1" x14ac:dyDescent="0.25">
      <c r="A68" s="39" t="s">
        <v>983</v>
      </c>
      <c r="B68" s="39">
        <v>469.72452208999999</v>
      </c>
      <c r="C68" s="39">
        <v>471.30314262999997</v>
      </c>
      <c r="D68" s="39">
        <v>497.19324814999999</v>
      </c>
      <c r="E68" s="39">
        <v>487.83723610999999</v>
      </c>
      <c r="F68" s="39">
        <v>484.55556245999998</v>
      </c>
      <c r="G68" s="39">
        <v>480.19708766000002</v>
      </c>
      <c r="H68" s="39">
        <v>492.73159656999997</v>
      </c>
      <c r="I68" s="39">
        <v>481.80993323000001</v>
      </c>
      <c r="J68" s="39">
        <v>482.95242481999998</v>
      </c>
      <c r="K68" s="39">
        <v>478.13545432999996</v>
      </c>
      <c r="L68" s="39">
        <v>482.88503747999999</v>
      </c>
      <c r="M68" s="39">
        <v>2145.7199605400001</v>
      </c>
      <c r="N68" s="39">
        <v>7455.0452060699999</v>
      </c>
    </row>
    <row r="69" spans="1:14" outlineLevel="1" collapsed="1" x14ac:dyDescent="0.25">
      <c r="A69" s="40" t="s">
        <v>119</v>
      </c>
      <c r="B69" s="42">
        <v>469.72452208999999</v>
      </c>
      <c r="C69" s="42">
        <v>471.30314262999997</v>
      </c>
      <c r="D69" s="42">
        <v>497.19324814999999</v>
      </c>
      <c r="E69" s="42">
        <v>487.83723610999999</v>
      </c>
      <c r="F69" s="42">
        <v>484.55556245999998</v>
      </c>
      <c r="G69" s="42">
        <v>480.19708766000002</v>
      </c>
      <c r="H69" s="42">
        <v>492.73159656999997</v>
      </c>
      <c r="I69" s="42">
        <v>481.80993323000001</v>
      </c>
      <c r="J69" s="42">
        <v>482.95242481999998</v>
      </c>
      <c r="K69" s="42">
        <v>478.13545432999996</v>
      </c>
      <c r="L69" s="42">
        <v>482.88503747999999</v>
      </c>
      <c r="M69" s="42">
        <v>2145.7199605400001</v>
      </c>
      <c r="N69" s="42">
        <v>7455.0452060699999</v>
      </c>
    </row>
    <row r="70" spans="1:14" hidden="1" outlineLevel="2" collapsed="1" x14ac:dyDescent="0.25">
      <c r="A70" s="40" t="s">
        <v>984</v>
      </c>
      <c r="B70" s="42">
        <v>469.72452208999999</v>
      </c>
      <c r="C70" s="42">
        <v>471.30314262999997</v>
      </c>
      <c r="D70" s="42">
        <v>497.19324814999999</v>
      </c>
      <c r="E70" s="42">
        <v>487.83723610999999</v>
      </c>
      <c r="F70" s="42">
        <v>484.55556245999998</v>
      </c>
      <c r="G70" s="42">
        <v>480.19708766000002</v>
      </c>
      <c r="H70" s="42">
        <v>492.73159656999997</v>
      </c>
      <c r="I70" s="42">
        <v>481.80993323000001</v>
      </c>
      <c r="J70" s="42">
        <v>482.95242481999998</v>
      </c>
      <c r="K70" s="42">
        <v>478.13545432999996</v>
      </c>
      <c r="L70" s="42">
        <v>482.88503747999999</v>
      </c>
      <c r="M70" s="42">
        <v>2145.7199605400001</v>
      </c>
      <c r="N70" s="42">
        <v>7455.0452060699999</v>
      </c>
    </row>
    <row r="71" spans="1:14" hidden="1" outlineLevel="3" collapsed="1" x14ac:dyDescent="0.25">
      <c r="A71" s="41" t="s">
        <v>985</v>
      </c>
      <c r="B71" s="41">
        <v>374.09409223</v>
      </c>
      <c r="C71" s="41">
        <v>372.87041479000004</v>
      </c>
      <c r="D71" s="41">
        <v>401.02875306999999</v>
      </c>
      <c r="E71" s="41">
        <v>386.71913985000003</v>
      </c>
      <c r="F71" s="41">
        <v>380.28371214999999</v>
      </c>
      <c r="G71" s="41">
        <v>379.98716942000004</v>
      </c>
      <c r="H71" s="41">
        <v>388.40518837999997</v>
      </c>
      <c r="I71" s="41">
        <v>380.42002589999998</v>
      </c>
      <c r="J71" s="41">
        <v>387.73106860000001</v>
      </c>
      <c r="K71" s="41">
        <v>379.13599963000001</v>
      </c>
      <c r="L71" s="41">
        <v>383.65047880999998</v>
      </c>
      <c r="M71" s="41">
        <v>564.31398417999992</v>
      </c>
      <c r="N71" s="41">
        <v>4778.6400270100003</v>
      </c>
    </row>
    <row r="72" spans="1:14" hidden="1" outlineLevel="4" x14ac:dyDescent="0.25">
      <c r="A72" s="40" t="s">
        <v>988</v>
      </c>
      <c r="B72" s="42">
        <v>44.715991000000002</v>
      </c>
      <c r="C72" s="42">
        <v>45.593725799999994</v>
      </c>
      <c r="D72" s="42">
        <v>48.982127200000001</v>
      </c>
      <c r="E72" s="42">
        <v>45.989030249999999</v>
      </c>
      <c r="F72" s="42">
        <v>45.764468399999998</v>
      </c>
      <c r="G72" s="42">
        <v>45.0907172</v>
      </c>
      <c r="H72" s="42">
        <v>45.495721659999994</v>
      </c>
      <c r="I72" s="42">
        <v>45.323932479999996</v>
      </c>
      <c r="J72" s="42">
        <v>44.666403559999999</v>
      </c>
      <c r="K72" s="42">
        <v>45.194849320000003</v>
      </c>
      <c r="L72" s="42">
        <v>45.192171180000003</v>
      </c>
      <c r="M72" s="42">
        <v>68.737409939999992</v>
      </c>
      <c r="N72" s="42">
        <v>570.74654798999995</v>
      </c>
    </row>
    <row r="73" spans="1:14" hidden="1" outlineLevel="4" x14ac:dyDescent="0.25">
      <c r="A73" s="40" t="s">
        <v>990</v>
      </c>
      <c r="B73" s="42">
        <v>14.79969326</v>
      </c>
      <c r="C73" s="42">
        <v>14.704063189999999</v>
      </c>
      <c r="D73" s="42">
        <v>18.453506179999998</v>
      </c>
      <c r="E73" s="42">
        <v>17.176638059999998</v>
      </c>
      <c r="F73" s="42">
        <v>17.011836410000001</v>
      </c>
      <c r="G73" s="42">
        <v>17.070496869999999</v>
      </c>
      <c r="H73" s="42">
        <v>16.882052300000002</v>
      </c>
      <c r="I73" s="42">
        <v>17.342233530000001</v>
      </c>
      <c r="J73" s="42">
        <v>17.300539149999999</v>
      </c>
      <c r="K73" s="42">
        <v>17.566010989999999</v>
      </c>
      <c r="L73" s="42">
        <v>17.15981768</v>
      </c>
      <c r="M73" s="42">
        <v>25.097141660000002</v>
      </c>
      <c r="N73" s="42">
        <v>210.56402928</v>
      </c>
    </row>
    <row r="74" spans="1:14" hidden="1" outlineLevel="4" x14ac:dyDescent="0.25">
      <c r="A74" s="40" t="s">
        <v>1278</v>
      </c>
      <c r="B74" s="42">
        <v>5.0117327500000002</v>
      </c>
      <c r="C74" s="42">
        <v>4.9800421500000001</v>
      </c>
      <c r="D74" s="42">
        <v>5.9634021800000001</v>
      </c>
      <c r="E74" s="42">
        <v>5.6587638299999998</v>
      </c>
      <c r="F74" s="42">
        <v>5.51633978</v>
      </c>
      <c r="G74" s="42">
        <v>5.6148578899999997</v>
      </c>
      <c r="H74" s="42">
        <v>5.55663515</v>
      </c>
      <c r="I74" s="42">
        <v>5.5644731399999996</v>
      </c>
      <c r="J74" s="42">
        <v>5.5628877699999997</v>
      </c>
      <c r="K74" s="42">
        <v>5.6099705700000007</v>
      </c>
      <c r="L74" s="42">
        <v>5.58049631</v>
      </c>
      <c r="M74" s="42">
        <v>8.1896843500000003</v>
      </c>
      <c r="N74" s="42">
        <v>68.809285870000011</v>
      </c>
    </row>
    <row r="75" spans="1:14" hidden="1" outlineLevel="4" x14ac:dyDescent="0.25">
      <c r="A75" s="40" t="s">
        <v>1514</v>
      </c>
      <c r="B75" s="42">
        <v>10.108498769999999</v>
      </c>
      <c r="C75" s="42">
        <v>9.9863429999999997</v>
      </c>
      <c r="D75" s="42">
        <v>13.69251916</v>
      </c>
      <c r="E75" s="42">
        <v>10.19292856</v>
      </c>
      <c r="F75" s="42">
        <v>10.2212684</v>
      </c>
      <c r="G75" s="42">
        <v>10.126178599999999</v>
      </c>
      <c r="H75" s="42">
        <v>13.286842330000001</v>
      </c>
      <c r="I75" s="42">
        <v>10.189491689999999</v>
      </c>
      <c r="J75" s="42">
        <v>13.22718341</v>
      </c>
      <c r="K75" s="42">
        <v>10.126268269999999</v>
      </c>
      <c r="L75" s="42">
        <v>13.324571039999999</v>
      </c>
      <c r="M75" s="42">
        <v>15.01015595</v>
      </c>
      <c r="N75" s="42">
        <v>139.49224918000002</v>
      </c>
    </row>
    <row r="76" spans="1:14" hidden="1" outlineLevel="4" x14ac:dyDescent="0.25">
      <c r="A76" s="40" t="s">
        <v>1515</v>
      </c>
      <c r="B76" s="42">
        <v>0.78710968000000003</v>
      </c>
      <c r="C76" s="42">
        <v>0.76348894999999994</v>
      </c>
      <c r="D76" s="42">
        <v>0.78853932999999998</v>
      </c>
      <c r="E76" s="42">
        <v>0.76975906999999999</v>
      </c>
      <c r="F76" s="42">
        <v>0.77704971</v>
      </c>
      <c r="G76" s="42">
        <v>0.74276838000000001</v>
      </c>
      <c r="H76" s="42">
        <v>0.82679084999999997</v>
      </c>
      <c r="I76" s="42">
        <v>0.79877662999999999</v>
      </c>
      <c r="J76" s="42">
        <v>0.81485034000000001</v>
      </c>
      <c r="K76" s="42">
        <v>0.79057401999999999</v>
      </c>
      <c r="L76" s="42">
        <v>0.81868882999999992</v>
      </c>
      <c r="M76" s="42">
        <v>1.0998497</v>
      </c>
      <c r="N76" s="42">
        <v>9.7782454899999998</v>
      </c>
    </row>
    <row r="77" spans="1:14" hidden="1" outlineLevel="4" x14ac:dyDescent="0.25">
      <c r="A77" s="40" t="s">
        <v>1516</v>
      </c>
      <c r="B77" s="42">
        <v>2.3981079300000001</v>
      </c>
      <c r="C77" s="42">
        <v>2.46673315</v>
      </c>
      <c r="D77" s="42">
        <v>2.4468464000000001</v>
      </c>
      <c r="E77" s="42">
        <v>2.4607978999999998</v>
      </c>
      <c r="F77" s="42">
        <v>2.52387893</v>
      </c>
      <c r="G77" s="42">
        <v>2.47981724</v>
      </c>
      <c r="H77" s="42">
        <v>2.52234683</v>
      </c>
      <c r="I77" s="42">
        <v>2.4437951899999999</v>
      </c>
      <c r="J77" s="42">
        <v>2.4636870600000003</v>
      </c>
      <c r="K77" s="42">
        <v>2.4695964900000003</v>
      </c>
      <c r="L77" s="42">
        <v>2.4359992400000001</v>
      </c>
      <c r="M77" s="42">
        <v>3.5565399500000003</v>
      </c>
      <c r="N77" s="42">
        <v>30.668146309999997</v>
      </c>
    </row>
    <row r="78" spans="1:14" hidden="1" outlineLevel="4" x14ac:dyDescent="0.25">
      <c r="A78" s="40" t="s">
        <v>1517</v>
      </c>
      <c r="B78" s="42">
        <v>0.55077759999999998</v>
      </c>
      <c r="C78" s="42">
        <v>0.51513196000000006</v>
      </c>
      <c r="D78" s="42">
        <v>0.54640429000000001</v>
      </c>
      <c r="E78" s="42">
        <v>0.51188442000000001</v>
      </c>
      <c r="F78" s="42">
        <v>0.50672355999999996</v>
      </c>
      <c r="G78" s="42">
        <v>0.52251148000000003</v>
      </c>
      <c r="H78" s="42">
        <v>0.50749341999999997</v>
      </c>
      <c r="I78" s="42">
        <v>0.51865852000000001</v>
      </c>
      <c r="J78" s="42">
        <v>0.52958606000000008</v>
      </c>
      <c r="K78" s="42">
        <v>0.53467138999999997</v>
      </c>
      <c r="L78" s="42">
        <v>0.51398619000000001</v>
      </c>
      <c r="M78" s="42">
        <v>0.74214958999999991</v>
      </c>
      <c r="N78" s="42">
        <v>6.4999784800000002</v>
      </c>
    </row>
    <row r="79" spans="1:14" hidden="1" outlineLevel="4" x14ac:dyDescent="0.25">
      <c r="A79" s="40" t="s">
        <v>1280</v>
      </c>
      <c r="B79" s="42">
        <v>5.0151242099999997</v>
      </c>
      <c r="C79" s="42">
        <v>4.8123663600000004</v>
      </c>
      <c r="D79" s="42">
        <v>4.7919569900000001</v>
      </c>
      <c r="E79" s="42">
        <v>4.7258637199999995</v>
      </c>
      <c r="F79" s="42">
        <v>4.6834266900000001</v>
      </c>
      <c r="G79" s="42">
        <v>4.6724899299999993</v>
      </c>
      <c r="H79" s="42">
        <v>4.76954294</v>
      </c>
      <c r="I79" s="42">
        <v>4.8812727999999996</v>
      </c>
      <c r="J79" s="42">
        <v>4.7389390499999999</v>
      </c>
      <c r="K79" s="42">
        <v>4.7634900499999997</v>
      </c>
      <c r="L79" s="42">
        <v>4.6605121699999996</v>
      </c>
      <c r="M79" s="42">
        <v>7.0276806399999998</v>
      </c>
      <c r="N79" s="42">
        <v>59.542665549999995</v>
      </c>
    </row>
    <row r="80" spans="1:14" hidden="1" outlineLevel="4" x14ac:dyDescent="0.25">
      <c r="A80" s="40" t="s">
        <v>1281</v>
      </c>
      <c r="B80" s="42">
        <v>50.270307180000003</v>
      </c>
      <c r="C80" s="42">
        <v>48.412007439999996</v>
      </c>
      <c r="D80" s="42">
        <v>49.004672329999998</v>
      </c>
      <c r="E80" s="42">
        <v>49.26863573</v>
      </c>
      <c r="F80" s="42">
        <v>49.098496090000005</v>
      </c>
      <c r="G80" s="42">
        <v>48.965997700000003</v>
      </c>
      <c r="H80" s="42">
        <v>48.832556759999996</v>
      </c>
      <c r="I80" s="42">
        <v>49.130628469999998</v>
      </c>
      <c r="J80" s="42">
        <v>49.447006049999999</v>
      </c>
      <c r="K80" s="42">
        <v>53.751596240000005</v>
      </c>
      <c r="L80" s="42">
        <v>50.750217130000003</v>
      </c>
      <c r="M80" s="42">
        <v>74.855295730000009</v>
      </c>
      <c r="N80" s="42">
        <v>621.78741685</v>
      </c>
    </row>
    <row r="81" spans="1:14" hidden="1" outlineLevel="4" x14ac:dyDescent="0.25">
      <c r="A81" s="40" t="s">
        <v>1282</v>
      </c>
      <c r="B81" s="42">
        <v>10.95004758</v>
      </c>
      <c r="C81" s="42">
        <v>10.617685550000001</v>
      </c>
      <c r="D81" s="42">
        <v>10.59873067</v>
      </c>
      <c r="E81" s="42">
        <v>10.56857037</v>
      </c>
      <c r="F81" s="42">
        <v>10.545251789999998</v>
      </c>
      <c r="G81" s="42">
        <v>10.578548939999999</v>
      </c>
      <c r="H81" s="42">
        <v>10.695358800000001</v>
      </c>
      <c r="I81" s="42">
        <v>10.73344101</v>
      </c>
      <c r="J81" s="42">
        <v>10.715873380000001</v>
      </c>
      <c r="K81" s="42">
        <v>10.63065776</v>
      </c>
      <c r="L81" s="42">
        <v>10.72578167</v>
      </c>
      <c r="M81" s="42">
        <v>15.91782252</v>
      </c>
      <c r="N81" s="42">
        <v>133.27777004000001</v>
      </c>
    </row>
    <row r="82" spans="1:14" hidden="1" outlineLevel="4" x14ac:dyDescent="0.25">
      <c r="A82" s="40" t="s">
        <v>1580</v>
      </c>
      <c r="B82" s="42">
        <v>151.88504277999999</v>
      </c>
      <c r="C82" s="42">
        <v>145.61869515000001</v>
      </c>
      <c r="D82" s="42">
        <v>156.03877075999998</v>
      </c>
      <c r="E82" s="42">
        <v>161.28653008000001</v>
      </c>
      <c r="F82" s="42">
        <v>152.76197987</v>
      </c>
      <c r="G82" s="42">
        <v>156.50107269999998</v>
      </c>
      <c r="H82" s="42">
        <v>150.99833232</v>
      </c>
      <c r="I82" s="42">
        <v>150.22473360000001</v>
      </c>
      <c r="J82" s="42">
        <v>152.76382272000001</v>
      </c>
      <c r="K82" s="42">
        <v>149.37816303</v>
      </c>
      <c r="L82" s="42">
        <v>149.58243827999999</v>
      </c>
      <c r="M82" s="42">
        <v>220.74645716999999</v>
      </c>
      <c r="N82" s="42">
        <v>1897.7860384600001</v>
      </c>
    </row>
    <row r="83" spans="1:14" hidden="1" outlineLevel="4" x14ac:dyDescent="0.25">
      <c r="A83" s="40" t="s">
        <v>1581</v>
      </c>
      <c r="B83" s="42">
        <v>24.27529767</v>
      </c>
      <c r="C83" s="42">
        <v>31.243434239999999</v>
      </c>
      <c r="D83" s="42">
        <v>23.964597300000001</v>
      </c>
      <c r="E83" s="42">
        <v>23.893643340000001</v>
      </c>
      <c r="F83" s="42">
        <v>23.819064280000003</v>
      </c>
      <c r="G83" s="42">
        <v>23.856995079999997</v>
      </c>
      <c r="H83" s="42">
        <v>23.848535260000002</v>
      </c>
      <c r="I83" s="42">
        <v>23.67079253</v>
      </c>
      <c r="J83" s="42">
        <v>23.562027899999997</v>
      </c>
      <c r="K83" s="42">
        <v>23.488898989999999</v>
      </c>
      <c r="L83" s="42">
        <v>21.741121140000001</v>
      </c>
      <c r="M83" s="42">
        <v>41.03646621</v>
      </c>
      <c r="N83" s="42">
        <v>308.40087394</v>
      </c>
    </row>
    <row r="84" spans="1:14" hidden="1" outlineLevel="4" x14ac:dyDescent="0.25">
      <c r="A84" s="40" t="s">
        <v>1549</v>
      </c>
      <c r="B84" s="42">
        <v>0.26613692</v>
      </c>
      <c r="C84" s="42">
        <v>0.18439808999999999</v>
      </c>
      <c r="D84" s="42">
        <v>0.21731849</v>
      </c>
      <c r="E84" s="42">
        <v>0.23810188000000002</v>
      </c>
      <c r="F84" s="42">
        <v>0.29815671000000005</v>
      </c>
      <c r="G84" s="42">
        <v>0.19513920999999998</v>
      </c>
      <c r="H84" s="42">
        <v>0.27108615999999996</v>
      </c>
      <c r="I84" s="42">
        <v>0.18742302999999999</v>
      </c>
      <c r="J84" s="42">
        <v>0.22150940999999999</v>
      </c>
      <c r="K84" s="42">
        <v>0.22759615999999999</v>
      </c>
      <c r="L84" s="42">
        <v>0.35076240000000003</v>
      </c>
      <c r="M84" s="42">
        <v>0.69000389000000006</v>
      </c>
      <c r="N84" s="42">
        <v>3.34763235</v>
      </c>
    </row>
    <row r="85" spans="1:14" hidden="1" outlineLevel="4" x14ac:dyDescent="0.25">
      <c r="A85" s="40" t="s">
        <v>1607</v>
      </c>
      <c r="B85" s="42">
        <v>2.6346946200000003</v>
      </c>
      <c r="C85" s="42">
        <v>2.3068699500000003</v>
      </c>
      <c r="D85" s="42">
        <v>2.3060417100000001</v>
      </c>
      <c r="E85" s="42">
        <v>2.3062482400000004</v>
      </c>
      <c r="F85" s="42">
        <v>2.2996493900000003</v>
      </c>
      <c r="G85" s="42">
        <v>2.3049517700000002</v>
      </c>
      <c r="H85" s="42">
        <v>2.32066164</v>
      </c>
      <c r="I85" s="42">
        <v>2.3532441899999998</v>
      </c>
      <c r="J85" s="42">
        <v>2.32338194</v>
      </c>
      <c r="K85" s="42">
        <v>2.4597162300000002</v>
      </c>
      <c r="L85" s="42">
        <v>2.28619445</v>
      </c>
      <c r="M85" s="42">
        <v>3.7890194900000003</v>
      </c>
      <c r="N85" s="42">
        <v>29.690673620000002</v>
      </c>
    </row>
    <row r="86" spans="1:14" hidden="1" outlineLevel="4" x14ac:dyDescent="0.25">
      <c r="A86" s="40" t="s">
        <v>1284</v>
      </c>
      <c r="B86" s="42">
        <v>3.15343806</v>
      </c>
      <c r="C86" s="42">
        <v>2.9971193599999997</v>
      </c>
      <c r="D86" s="42">
        <v>3.0915670199999998</v>
      </c>
      <c r="E86" s="42">
        <v>3.1716154700000003</v>
      </c>
      <c r="F86" s="42">
        <v>3.1573120299999999</v>
      </c>
      <c r="G86" s="42">
        <v>3.1523361200000002</v>
      </c>
      <c r="H86" s="42">
        <v>3.3025921499999997</v>
      </c>
      <c r="I86" s="42">
        <v>3.4070234900000003</v>
      </c>
      <c r="J86" s="42">
        <v>3.2809139100000002</v>
      </c>
      <c r="K86" s="42">
        <v>3.27693645</v>
      </c>
      <c r="L86" s="42">
        <v>3.28260291</v>
      </c>
      <c r="M86" s="42">
        <v>5.6659095900000001</v>
      </c>
      <c r="N86" s="42">
        <v>40.939366560000003</v>
      </c>
    </row>
    <row r="87" spans="1:14" hidden="1" outlineLevel="4" x14ac:dyDescent="0.25">
      <c r="A87" s="40" t="s">
        <v>1285</v>
      </c>
      <c r="B87" s="42">
        <v>10.082561740000001</v>
      </c>
      <c r="C87" s="42">
        <v>9.9697740699999997</v>
      </c>
      <c r="D87" s="42">
        <v>10.35793337</v>
      </c>
      <c r="E87" s="42">
        <v>10.44199454</v>
      </c>
      <c r="F87" s="42">
        <v>10.462217429999999</v>
      </c>
      <c r="G87" s="42">
        <v>10.48292608</v>
      </c>
      <c r="H87" s="42">
        <v>10.493161019999999</v>
      </c>
      <c r="I87" s="42">
        <v>10.535927989999999</v>
      </c>
      <c r="J87" s="42">
        <v>10.8492456</v>
      </c>
      <c r="K87" s="42">
        <v>11.76248648</v>
      </c>
      <c r="L87" s="42">
        <v>9.704975619999999</v>
      </c>
      <c r="M87" s="42">
        <v>19.72947843</v>
      </c>
      <c r="N87" s="42">
        <v>134.87268237000001</v>
      </c>
    </row>
    <row r="88" spans="1:14" hidden="1" outlineLevel="4" x14ac:dyDescent="0.25">
      <c r="A88" s="40" t="s">
        <v>1286</v>
      </c>
      <c r="B88" s="42">
        <v>2.1925340099999997</v>
      </c>
      <c r="C88" s="42">
        <v>2.1518183900000003</v>
      </c>
      <c r="D88" s="42">
        <v>2.1609101399999999</v>
      </c>
      <c r="E88" s="42">
        <v>2.17835395</v>
      </c>
      <c r="F88" s="42">
        <v>2.2068099500000002</v>
      </c>
      <c r="G88" s="42">
        <v>2.1822509000000001</v>
      </c>
      <c r="H88" s="42">
        <v>2.1728442299999999</v>
      </c>
      <c r="I88" s="42">
        <v>2.1871163</v>
      </c>
      <c r="J88" s="42">
        <v>2.1860176299999998</v>
      </c>
      <c r="K88" s="42">
        <v>2.16714655</v>
      </c>
      <c r="L88" s="42">
        <v>2.17395681</v>
      </c>
      <c r="M88" s="42">
        <v>3.5510770200000001</v>
      </c>
      <c r="N88" s="42">
        <v>27.510835879999998</v>
      </c>
    </row>
    <row r="89" spans="1:14" hidden="1" outlineLevel="4" x14ac:dyDescent="0.25">
      <c r="A89" s="40" t="s">
        <v>1582</v>
      </c>
      <c r="B89" s="42">
        <v>17.332114820000001</v>
      </c>
      <c r="C89" s="42">
        <v>17.403115230000001</v>
      </c>
      <c r="D89" s="42">
        <v>26.3623464</v>
      </c>
      <c r="E89" s="42">
        <v>18.55998189</v>
      </c>
      <c r="F89" s="42">
        <v>18.609256339999998</v>
      </c>
      <c r="G89" s="42">
        <v>18.710366280000002</v>
      </c>
      <c r="H89" s="42">
        <v>25.290852699999999</v>
      </c>
      <c r="I89" s="42">
        <v>19.08230567</v>
      </c>
      <c r="J89" s="42">
        <v>25.622636170000003</v>
      </c>
      <c r="K89" s="42">
        <v>19.130640209999999</v>
      </c>
      <c r="L89" s="42">
        <v>25.471957940000003</v>
      </c>
      <c r="M89" s="42">
        <v>26.7012812</v>
      </c>
      <c r="N89" s="42">
        <v>258.27685485000001</v>
      </c>
    </row>
    <row r="90" spans="1:14" hidden="1" outlineLevel="4" x14ac:dyDescent="0.25">
      <c r="A90" s="40" t="s">
        <v>1583</v>
      </c>
      <c r="B90" s="42">
        <v>12.391946529999998</v>
      </c>
      <c r="C90" s="42">
        <v>12.472151109999999</v>
      </c>
      <c r="D90" s="42">
        <v>15.69776461</v>
      </c>
      <c r="E90" s="42">
        <v>12.63897592</v>
      </c>
      <c r="F90" s="42">
        <v>13.569322810000001</v>
      </c>
      <c r="G90" s="42">
        <v>12.991409039999999</v>
      </c>
      <c r="H90" s="42">
        <v>13.07675628</v>
      </c>
      <c r="I90" s="42">
        <v>13.052162279999999</v>
      </c>
      <c r="J90" s="42">
        <v>13.130681839999999</v>
      </c>
      <c r="K90" s="42">
        <v>13.141560050000001</v>
      </c>
      <c r="L90" s="42">
        <v>14.810146289999999</v>
      </c>
      <c r="M90" s="42">
        <v>20.186473769999999</v>
      </c>
      <c r="N90" s="42">
        <v>167.15935053000001</v>
      </c>
    </row>
    <row r="91" spans="1:14" hidden="1" outlineLevel="4" x14ac:dyDescent="0.25">
      <c r="A91" s="40" t="s">
        <v>1608</v>
      </c>
      <c r="B91" s="42">
        <v>3.5177160000000006E-2</v>
      </c>
      <c r="C91" s="42">
        <v>4.2727760000000004E-2</v>
      </c>
      <c r="D91" s="42">
        <v>4.1557120000000003E-2</v>
      </c>
      <c r="E91" s="42">
        <v>3.9273330000000002E-2</v>
      </c>
      <c r="F91" s="42">
        <v>4.5964539999999998E-2</v>
      </c>
      <c r="G91" s="42">
        <v>4.6426530000000001E-2</v>
      </c>
      <c r="H91" s="42">
        <v>4.4750360000000003E-2</v>
      </c>
      <c r="I91" s="42">
        <v>4.2330339999999994E-2</v>
      </c>
      <c r="J91" s="42">
        <v>4.2951370000000003E-2</v>
      </c>
      <c r="K91" s="42">
        <v>4.6533690000000003E-2</v>
      </c>
      <c r="L91" s="42">
        <v>0.39374484999999998</v>
      </c>
      <c r="M91" s="42">
        <v>0.10291873</v>
      </c>
      <c r="N91" s="42">
        <v>0.92435578000000007</v>
      </c>
    </row>
    <row r="92" spans="1:14" hidden="1" outlineLevel="4" x14ac:dyDescent="0.25">
      <c r="A92" s="40" t="s">
        <v>996</v>
      </c>
      <c r="B92" s="42">
        <v>5.2377579599999997</v>
      </c>
      <c r="C92" s="42">
        <v>5.6287238899999998</v>
      </c>
      <c r="D92" s="42">
        <v>5.52124142</v>
      </c>
      <c r="E92" s="42">
        <v>4.6415492999999994</v>
      </c>
      <c r="F92" s="42">
        <v>6.4052390399999997</v>
      </c>
      <c r="G92" s="42">
        <v>3.69891148</v>
      </c>
      <c r="H92" s="42">
        <v>7.2102752199999998</v>
      </c>
      <c r="I92" s="42">
        <v>8.7502630200000002</v>
      </c>
      <c r="J92" s="42">
        <v>4.2809242800000007</v>
      </c>
      <c r="K92" s="42">
        <v>2.6186366899999998</v>
      </c>
      <c r="L92" s="42">
        <v>2.6903366800000001</v>
      </c>
      <c r="M92" s="42">
        <v>1.88116865</v>
      </c>
      <c r="N92" s="42">
        <v>58.565027630000003</v>
      </c>
    </row>
    <row r="93" spans="1:14" hidden="1" outlineLevel="3" collapsed="1" x14ac:dyDescent="0.25">
      <c r="A93" s="40" t="s">
        <v>999</v>
      </c>
      <c r="B93" s="42">
        <v>95.630429859999992</v>
      </c>
      <c r="C93" s="42">
        <v>98.432727839999998</v>
      </c>
      <c r="D93" s="42">
        <v>96.164495079999995</v>
      </c>
      <c r="E93" s="42">
        <v>101.11809626</v>
      </c>
      <c r="F93" s="42">
        <v>104.27185031</v>
      </c>
      <c r="G93" s="42">
        <v>100.20991823999999</v>
      </c>
      <c r="H93" s="42">
        <v>104.32640819</v>
      </c>
      <c r="I93" s="42">
        <v>101.38990733</v>
      </c>
      <c r="J93" s="42">
        <v>95.221356220000004</v>
      </c>
      <c r="K93" s="42">
        <v>98.999454700000001</v>
      </c>
      <c r="L93" s="42">
        <v>99.234558669999998</v>
      </c>
      <c r="M93" s="42">
        <v>1581.4059763599998</v>
      </c>
      <c r="N93" s="42">
        <v>2676.4051790600001</v>
      </c>
    </row>
    <row r="94" spans="1:14" hidden="1" outlineLevel="4" x14ac:dyDescent="0.25">
      <c r="A94" s="40" t="s">
        <v>1000</v>
      </c>
      <c r="B94" s="42">
        <v>1.2239999999999999E-4</v>
      </c>
      <c r="C94" s="42">
        <v>4.8959999999999997E-4</v>
      </c>
      <c r="D94" s="42">
        <v>6.7544000000000002E-4</v>
      </c>
      <c r="E94" s="42">
        <v>1.3640000000000001E-4</v>
      </c>
      <c r="F94" s="42">
        <v>0</v>
      </c>
      <c r="G94" s="42">
        <v>1.2239999999999999E-4</v>
      </c>
      <c r="H94" s="42">
        <v>4.0669999999999997E-4</v>
      </c>
      <c r="I94" s="42">
        <v>0</v>
      </c>
      <c r="J94" s="42">
        <v>0</v>
      </c>
      <c r="K94" s="42">
        <v>0</v>
      </c>
      <c r="L94" s="42">
        <v>0</v>
      </c>
      <c r="M94" s="42">
        <v>1.2239999999999999E-4</v>
      </c>
      <c r="N94" s="42">
        <v>2.0753400000000002E-3</v>
      </c>
    </row>
    <row r="95" spans="1:14" hidden="1" outlineLevel="4" x14ac:dyDescent="0.25">
      <c r="A95" s="40" t="s">
        <v>1001</v>
      </c>
      <c r="B95" s="42">
        <v>8.5226532200000005</v>
      </c>
      <c r="C95" s="42">
        <v>8.5265015700000006</v>
      </c>
      <c r="D95" s="42">
        <v>8.5237993100000011</v>
      </c>
      <c r="E95" s="42">
        <v>8.5244413800000007</v>
      </c>
      <c r="F95" s="42">
        <v>8.5245284800000007</v>
      </c>
      <c r="G95" s="42">
        <v>8.52338576</v>
      </c>
      <c r="H95" s="42">
        <v>8.5236530999999989</v>
      </c>
      <c r="I95" s="42">
        <v>8.522398449999999</v>
      </c>
      <c r="J95" s="42">
        <v>8.5253730999999995</v>
      </c>
      <c r="K95" s="42">
        <v>8.5267379000000005</v>
      </c>
      <c r="L95" s="42">
        <v>8.5245775899999998</v>
      </c>
      <c r="M95" s="42">
        <v>8.5222327599999996</v>
      </c>
      <c r="N95" s="42">
        <v>102.29028262</v>
      </c>
    </row>
    <row r="96" spans="1:14" hidden="1" outlineLevel="4" x14ac:dyDescent="0.25">
      <c r="A96" s="40" t="s">
        <v>1002</v>
      </c>
      <c r="B96" s="42">
        <v>17.003022399999999</v>
      </c>
      <c r="C96" s="42">
        <v>17.326020280000002</v>
      </c>
      <c r="D96" s="42">
        <v>17.533681920000003</v>
      </c>
      <c r="E96" s="42">
        <v>18.421678969999999</v>
      </c>
      <c r="F96" s="42">
        <v>17.96677699</v>
      </c>
      <c r="G96" s="42">
        <v>17.61848964</v>
      </c>
      <c r="H96" s="42">
        <v>17.956097539999998</v>
      </c>
      <c r="I96" s="42">
        <v>17.914571300000002</v>
      </c>
      <c r="J96" s="42">
        <v>17.709064250000001</v>
      </c>
      <c r="K96" s="42">
        <v>17.784709790000001</v>
      </c>
      <c r="L96" s="42">
        <v>17.81651724</v>
      </c>
      <c r="M96" s="42">
        <v>17.68169614</v>
      </c>
      <c r="N96" s="42">
        <v>212.73232646</v>
      </c>
    </row>
    <row r="97" spans="1:14" hidden="1" outlineLevel="4" x14ac:dyDescent="0.25">
      <c r="A97" s="40" t="s">
        <v>1333</v>
      </c>
      <c r="B97" s="42">
        <v>0.33727193</v>
      </c>
      <c r="C97" s="42">
        <v>0.20685098999999998</v>
      </c>
      <c r="D97" s="42">
        <v>0.19400002999999999</v>
      </c>
      <c r="E97" s="42">
        <v>0.24840002</v>
      </c>
      <c r="F97" s="42">
        <v>0.27068271999999999</v>
      </c>
      <c r="G97" s="42">
        <v>0.2537761</v>
      </c>
      <c r="H97" s="42">
        <v>0.25201339</v>
      </c>
      <c r="I97" s="42">
        <v>0.25249496999999999</v>
      </c>
      <c r="J97" s="42">
        <v>0.24057595000000001</v>
      </c>
      <c r="K97" s="42">
        <v>0.23241604999999999</v>
      </c>
      <c r="L97" s="42">
        <v>0.22047965999999999</v>
      </c>
      <c r="M97" s="42">
        <v>0.20079584</v>
      </c>
      <c r="N97" s="42">
        <v>2.90975765</v>
      </c>
    </row>
    <row r="98" spans="1:14" hidden="1" outlineLevel="4" x14ac:dyDescent="0.25">
      <c r="A98" s="40" t="s">
        <v>1335</v>
      </c>
      <c r="B98" s="42">
        <v>0.30020453999999996</v>
      </c>
      <c r="C98" s="42">
        <v>0.29093502000000004</v>
      </c>
      <c r="D98" s="42">
        <v>0.29949418</v>
      </c>
      <c r="E98" s="42">
        <v>0.31546896999999996</v>
      </c>
      <c r="F98" s="42">
        <v>0.30365169000000003</v>
      </c>
      <c r="G98" s="42">
        <v>0.31035864000000002</v>
      </c>
      <c r="H98" s="42">
        <v>0.30544749999999998</v>
      </c>
      <c r="I98" s="42">
        <v>0.30655975000000002</v>
      </c>
      <c r="J98" s="42">
        <v>0.30537246999999995</v>
      </c>
      <c r="K98" s="42">
        <v>0.29095590000000005</v>
      </c>
      <c r="L98" s="42">
        <v>0.32569002000000002</v>
      </c>
      <c r="M98" s="42">
        <v>0.31217230000000001</v>
      </c>
      <c r="N98" s="42">
        <v>3.66631098</v>
      </c>
    </row>
    <row r="99" spans="1:14" hidden="1" outlineLevel="4" x14ac:dyDescent="0.25">
      <c r="A99" s="40" t="s">
        <v>1336</v>
      </c>
      <c r="B99" s="42">
        <v>0.17978729000000002</v>
      </c>
      <c r="C99" s="42">
        <v>0.17357017000000002</v>
      </c>
      <c r="D99" s="42">
        <v>0.17942151000000001</v>
      </c>
      <c r="E99" s="42">
        <v>0.19064987</v>
      </c>
      <c r="F99" s="42">
        <v>0.18293869000000001</v>
      </c>
      <c r="G99" s="42">
        <v>0.18696354000000001</v>
      </c>
      <c r="H99" s="42">
        <v>0.18220786</v>
      </c>
      <c r="I99" s="42">
        <v>0.18188738000000002</v>
      </c>
      <c r="J99" s="42">
        <v>0.18290475</v>
      </c>
      <c r="K99" s="42">
        <v>0.18452028000000001</v>
      </c>
      <c r="L99" s="42">
        <v>0.18558237</v>
      </c>
      <c r="M99" s="42">
        <v>0.18989779000000001</v>
      </c>
      <c r="N99" s="42">
        <v>2.2003314999999999</v>
      </c>
    </row>
    <row r="100" spans="1:14" hidden="1" outlineLevel="4" x14ac:dyDescent="0.25">
      <c r="A100" s="40" t="s">
        <v>1003</v>
      </c>
      <c r="B100" s="42">
        <v>65.910849020000001</v>
      </c>
      <c r="C100" s="42">
        <v>68.605072050000004</v>
      </c>
      <c r="D100" s="42">
        <v>65.551152450000004</v>
      </c>
      <c r="E100" s="42">
        <v>69.980976569999996</v>
      </c>
      <c r="F100" s="42">
        <v>70.287606760000003</v>
      </c>
      <c r="G100" s="42">
        <v>69.815826060000006</v>
      </c>
      <c r="H100" s="42">
        <v>73.353337840000009</v>
      </c>
      <c r="I100" s="42">
        <v>70.548602370000012</v>
      </c>
      <c r="J100" s="42">
        <v>64.712188019999999</v>
      </c>
      <c r="K100" s="42">
        <v>68.178076480000001</v>
      </c>
      <c r="L100" s="42">
        <v>68.664932989999997</v>
      </c>
      <c r="M100" s="42">
        <v>71.677868709999998</v>
      </c>
      <c r="N100" s="42">
        <v>827.2864893200001</v>
      </c>
    </row>
    <row r="101" spans="1:14" hidden="1" outlineLevel="4" x14ac:dyDescent="0.25">
      <c r="A101" s="40" t="s">
        <v>1550</v>
      </c>
      <c r="B101" s="42">
        <v>1.9294766699999999</v>
      </c>
      <c r="C101" s="42">
        <v>2.0446390600000002</v>
      </c>
      <c r="D101" s="42">
        <v>2.4120779799999998</v>
      </c>
      <c r="E101" s="42">
        <v>2.0264429100000001</v>
      </c>
      <c r="F101" s="42">
        <v>1.9809537699999999</v>
      </c>
      <c r="G101" s="42">
        <v>2.1385228500000002</v>
      </c>
      <c r="H101" s="42">
        <v>2.0789022799999999</v>
      </c>
      <c r="I101" s="42">
        <v>2.1067146400000003</v>
      </c>
      <c r="J101" s="42">
        <v>2.10407133</v>
      </c>
      <c r="K101" s="42">
        <v>2.0844555200000001</v>
      </c>
      <c r="L101" s="42">
        <v>2.1653319999999998</v>
      </c>
      <c r="M101" s="42">
        <v>3.9856668399999999</v>
      </c>
      <c r="N101" s="42">
        <v>27.057255850000001</v>
      </c>
    </row>
    <row r="102" spans="1:14" hidden="1" outlineLevel="4" x14ac:dyDescent="0.25">
      <c r="A102" s="40" t="s">
        <v>1664</v>
      </c>
      <c r="B102" s="42">
        <v>1.4470423899999998</v>
      </c>
      <c r="C102" s="42">
        <v>1.2586491000000002</v>
      </c>
      <c r="D102" s="42">
        <v>1.4701922599999999</v>
      </c>
      <c r="E102" s="42">
        <v>1.4099011699999999</v>
      </c>
      <c r="F102" s="42">
        <v>4.75471121</v>
      </c>
      <c r="G102" s="42">
        <v>1.3624732500000001</v>
      </c>
      <c r="H102" s="42">
        <v>1.6743419799999999</v>
      </c>
      <c r="I102" s="42">
        <v>1.55667847</v>
      </c>
      <c r="J102" s="42">
        <v>1.44180635</v>
      </c>
      <c r="K102" s="42">
        <v>1.7175827800000001</v>
      </c>
      <c r="L102" s="42">
        <v>1.3314468000000002</v>
      </c>
      <c r="M102" s="42">
        <v>1.83552358</v>
      </c>
      <c r="N102" s="42">
        <v>21.260349340000001</v>
      </c>
    </row>
    <row r="103" spans="1:14" hidden="1" outlineLevel="4" x14ac:dyDescent="0.25">
      <c r="A103" s="40" t="s">
        <v>1751</v>
      </c>
      <c r="B103" s="42">
        <v>0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  <c r="H103" s="42">
        <v>0</v>
      </c>
      <c r="I103" s="42">
        <v>0</v>
      </c>
      <c r="J103" s="42">
        <v>0</v>
      </c>
      <c r="K103" s="42">
        <v>0</v>
      </c>
      <c r="L103" s="42">
        <v>0</v>
      </c>
      <c r="M103" s="42">
        <v>1477</v>
      </c>
      <c r="N103" s="42">
        <v>1477</v>
      </c>
    </row>
    <row r="104" spans="1:14" x14ac:dyDescent="0.25">
      <c r="A104" s="39" t="s">
        <v>1004</v>
      </c>
      <c r="B104" s="39">
        <v>397.71226401000001</v>
      </c>
      <c r="C104" s="39">
        <v>479.80809349999998</v>
      </c>
      <c r="D104" s="39">
        <v>382.25145543999997</v>
      </c>
      <c r="E104" s="39">
        <v>934.77952872000003</v>
      </c>
      <c r="F104" s="39">
        <v>729.41112226999996</v>
      </c>
      <c r="G104" s="39">
        <v>671.88298130999999</v>
      </c>
      <c r="H104" s="39">
        <v>325.70265002999997</v>
      </c>
      <c r="I104" s="39">
        <v>327.11182787000001</v>
      </c>
      <c r="J104" s="39">
        <v>417.20170654000003</v>
      </c>
      <c r="K104" s="39">
        <v>329.52005975999998</v>
      </c>
      <c r="L104" s="39">
        <v>305.34868799999998</v>
      </c>
      <c r="M104" s="39">
        <v>498.50090262999998</v>
      </c>
      <c r="N104" s="39">
        <v>5799.23128008</v>
      </c>
    </row>
    <row r="105" spans="1:14" outlineLevel="1" collapsed="1" x14ac:dyDescent="0.25">
      <c r="A105" s="40" t="s">
        <v>148</v>
      </c>
      <c r="B105" s="42">
        <v>12.76026935</v>
      </c>
      <c r="C105" s="42">
        <v>8.0891753699999995</v>
      </c>
      <c r="D105" s="42">
        <v>9.7646638800000005</v>
      </c>
      <c r="E105" s="42">
        <v>8.5093673699999997</v>
      </c>
      <c r="F105" s="42">
        <v>8.6634176099999998</v>
      </c>
      <c r="G105" s="42">
        <v>8.543824429999999</v>
      </c>
      <c r="H105" s="42">
        <v>9.3740193200000004</v>
      </c>
      <c r="I105" s="42">
        <v>8.8659429299999992</v>
      </c>
      <c r="J105" s="42">
        <v>8.9630123099999999</v>
      </c>
      <c r="K105" s="42">
        <v>11.1861116</v>
      </c>
      <c r="L105" s="42">
        <v>8.6898771199999985</v>
      </c>
      <c r="M105" s="42">
        <v>9.7617221599999997</v>
      </c>
      <c r="N105" s="42">
        <v>113.17140345</v>
      </c>
    </row>
    <row r="106" spans="1:14" hidden="1" outlineLevel="2" collapsed="1" x14ac:dyDescent="0.25">
      <c r="A106" s="40" t="s">
        <v>1005</v>
      </c>
      <c r="B106" s="42">
        <v>10.428946590000001</v>
      </c>
      <c r="C106" s="42">
        <v>6.84212972</v>
      </c>
      <c r="D106" s="42">
        <v>7.5765341399999997</v>
      </c>
      <c r="E106" s="42">
        <v>7.9315992099999999</v>
      </c>
      <c r="F106" s="42">
        <v>7.5697513600000006</v>
      </c>
      <c r="G106" s="42">
        <v>7.4411323899999999</v>
      </c>
      <c r="H106" s="42">
        <v>8.3549504599999995</v>
      </c>
      <c r="I106" s="42">
        <v>7.4979719800000009</v>
      </c>
      <c r="J106" s="42">
        <v>7.9714378400000001</v>
      </c>
      <c r="K106" s="42">
        <v>10.040121880000001</v>
      </c>
      <c r="L106" s="42">
        <v>7.63222705</v>
      </c>
      <c r="M106" s="42">
        <v>8.4419137499999994</v>
      </c>
      <c r="N106" s="42">
        <v>97.728716370000001</v>
      </c>
    </row>
    <row r="107" spans="1:14" hidden="1" outlineLevel="3" collapsed="1" x14ac:dyDescent="0.25">
      <c r="A107" s="40" t="s">
        <v>1008</v>
      </c>
      <c r="B107" s="42">
        <v>10.428946590000001</v>
      </c>
      <c r="C107" s="42">
        <v>6.84212972</v>
      </c>
      <c r="D107" s="42">
        <v>7.5765341399999997</v>
      </c>
      <c r="E107" s="42">
        <v>7.9315992099999999</v>
      </c>
      <c r="F107" s="42">
        <v>7.5697513600000006</v>
      </c>
      <c r="G107" s="42">
        <v>7.4411323899999999</v>
      </c>
      <c r="H107" s="42">
        <v>8.3549504599999995</v>
      </c>
      <c r="I107" s="42">
        <v>7.4979719800000009</v>
      </c>
      <c r="J107" s="42">
        <v>7.9714378400000001</v>
      </c>
      <c r="K107" s="42">
        <v>10.040121880000001</v>
      </c>
      <c r="L107" s="42">
        <v>7.63222705</v>
      </c>
      <c r="M107" s="42">
        <v>8.4419137499999994</v>
      </c>
      <c r="N107" s="42">
        <v>97.728716370000001</v>
      </c>
    </row>
    <row r="108" spans="1:14" hidden="1" outlineLevel="4" x14ac:dyDescent="0.25">
      <c r="A108" s="40" t="s">
        <v>1009</v>
      </c>
      <c r="B108" s="42">
        <v>10.354423859999999</v>
      </c>
      <c r="C108" s="42">
        <v>6.84212972</v>
      </c>
      <c r="D108" s="42">
        <v>7.5765341399999997</v>
      </c>
      <c r="E108" s="42">
        <v>7.9315992099999999</v>
      </c>
      <c r="F108" s="42">
        <v>7.5697513600000006</v>
      </c>
      <c r="G108" s="42">
        <v>7.4411323899999999</v>
      </c>
      <c r="H108" s="42">
        <v>8.3549504599999995</v>
      </c>
      <c r="I108" s="42">
        <v>7.4979719800000009</v>
      </c>
      <c r="J108" s="42">
        <v>7.9714378400000001</v>
      </c>
      <c r="K108" s="42">
        <v>10.040121880000001</v>
      </c>
      <c r="L108" s="42">
        <v>7.63222705</v>
      </c>
      <c r="M108" s="42">
        <v>8.4419137499999994</v>
      </c>
      <c r="N108" s="42">
        <v>97.654193640000003</v>
      </c>
    </row>
    <row r="109" spans="1:14" hidden="1" outlineLevel="4" x14ac:dyDescent="0.25">
      <c r="A109" s="40" t="s">
        <v>1289</v>
      </c>
      <c r="B109" s="42">
        <v>7.4522729999999995E-2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  <c r="H109" s="42">
        <v>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2">
        <v>7.4522729999999995E-2</v>
      </c>
    </row>
    <row r="110" spans="1:14" hidden="1" outlineLevel="2" collapsed="1" x14ac:dyDescent="0.25">
      <c r="A110" s="40" t="s">
        <v>1337</v>
      </c>
      <c r="B110" s="42">
        <v>2.3313227599999999</v>
      </c>
      <c r="C110" s="42">
        <v>1.01441165</v>
      </c>
      <c r="D110" s="42">
        <v>1.1288874600000001</v>
      </c>
      <c r="E110" s="42">
        <v>0.57776816000000009</v>
      </c>
      <c r="F110" s="42">
        <v>1.0936662500000001</v>
      </c>
      <c r="G110" s="42">
        <v>1.10269204</v>
      </c>
      <c r="H110" s="42">
        <v>1.01906886</v>
      </c>
      <c r="I110" s="42">
        <v>1.3679709499999999</v>
      </c>
      <c r="J110" s="42">
        <v>0.99157446999999999</v>
      </c>
      <c r="K110" s="42">
        <v>1.14598972</v>
      </c>
      <c r="L110" s="42">
        <v>1.05765007</v>
      </c>
      <c r="M110" s="42">
        <v>1.13904121</v>
      </c>
      <c r="N110" s="42">
        <v>13.9700436</v>
      </c>
    </row>
    <row r="111" spans="1:14" hidden="1" outlineLevel="3" x14ac:dyDescent="0.25">
      <c r="A111" s="40" t="s">
        <v>1338</v>
      </c>
      <c r="B111" s="42">
        <v>2.3313227599999999</v>
      </c>
      <c r="C111" s="42">
        <v>1.01441165</v>
      </c>
      <c r="D111" s="42">
        <v>1.1288874600000001</v>
      </c>
      <c r="E111" s="42">
        <v>0.57776816000000009</v>
      </c>
      <c r="F111" s="42">
        <v>1.0936662500000001</v>
      </c>
      <c r="G111" s="42">
        <v>1.10269204</v>
      </c>
      <c r="H111" s="42">
        <v>1.01906886</v>
      </c>
      <c r="I111" s="42">
        <v>1.3679709499999999</v>
      </c>
      <c r="J111" s="42">
        <v>0.99157446999999999</v>
      </c>
      <c r="K111" s="42">
        <v>1.14598972</v>
      </c>
      <c r="L111" s="42">
        <v>1.05765007</v>
      </c>
      <c r="M111" s="42">
        <v>1.13904121</v>
      </c>
      <c r="N111" s="42">
        <v>13.9700436</v>
      </c>
    </row>
    <row r="112" spans="1:14" hidden="1" outlineLevel="4" x14ac:dyDescent="0.25">
      <c r="A112" s="40" t="s">
        <v>1339</v>
      </c>
      <c r="B112" s="42">
        <v>2.3313227599999999</v>
      </c>
      <c r="C112" s="42">
        <v>1.01441165</v>
      </c>
      <c r="D112" s="42">
        <v>1.1288874600000001</v>
      </c>
      <c r="E112" s="42">
        <v>0.57776816000000009</v>
      </c>
      <c r="F112" s="42">
        <v>1.0936662500000001</v>
      </c>
      <c r="G112" s="42">
        <v>1.10269204</v>
      </c>
      <c r="H112" s="42">
        <v>1.01906886</v>
      </c>
      <c r="I112" s="42">
        <v>1.3679709499999999</v>
      </c>
      <c r="J112" s="42">
        <v>0.99157446999999999</v>
      </c>
      <c r="K112" s="42">
        <v>1.14598972</v>
      </c>
      <c r="L112" s="42">
        <v>1.05765007</v>
      </c>
      <c r="M112" s="42">
        <v>1.13904121</v>
      </c>
      <c r="N112" s="42">
        <v>13.9700436</v>
      </c>
    </row>
    <row r="113" spans="1:14" hidden="1" outlineLevel="2" collapsed="1" x14ac:dyDescent="0.25">
      <c r="A113" s="40" t="s">
        <v>1010</v>
      </c>
      <c r="B113" s="42">
        <v>0</v>
      </c>
      <c r="C113" s="42">
        <v>0.23263400000000001</v>
      </c>
      <c r="D113" s="42">
        <v>1.0592422800000001</v>
      </c>
      <c r="E113" s="42">
        <v>0</v>
      </c>
      <c r="F113" s="42">
        <v>0</v>
      </c>
      <c r="G113" s="42">
        <v>0</v>
      </c>
      <c r="H113" s="42">
        <v>0</v>
      </c>
      <c r="I113" s="42">
        <v>0</v>
      </c>
      <c r="J113" s="42">
        <v>0</v>
      </c>
      <c r="K113" s="42">
        <v>0</v>
      </c>
      <c r="L113" s="42">
        <v>0</v>
      </c>
      <c r="M113" s="42">
        <v>0.18076720000000002</v>
      </c>
      <c r="N113" s="42">
        <v>1.4726434799999999</v>
      </c>
    </row>
    <row r="114" spans="1:14" hidden="1" outlineLevel="3" collapsed="1" x14ac:dyDescent="0.25">
      <c r="A114" s="40" t="s">
        <v>1011</v>
      </c>
      <c r="B114" s="42">
        <v>0</v>
      </c>
      <c r="C114" s="42">
        <v>0.23263400000000001</v>
      </c>
      <c r="D114" s="42">
        <v>1.0592422800000001</v>
      </c>
      <c r="E114" s="42">
        <v>0</v>
      </c>
      <c r="F114" s="42">
        <v>0</v>
      </c>
      <c r="G114" s="42">
        <v>0</v>
      </c>
      <c r="H114" s="42">
        <v>0</v>
      </c>
      <c r="I114" s="42">
        <v>0</v>
      </c>
      <c r="J114" s="42">
        <v>0</v>
      </c>
      <c r="K114" s="42">
        <v>0</v>
      </c>
      <c r="L114" s="42">
        <v>0</v>
      </c>
      <c r="M114" s="42">
        <v>0.18076720000000002</v>
      </c>
      <c r="N114" s="42">
        <v>1.4726434799999999</v>
      </c>
    </row>
    <row r="115" spans="1:14" hidden="1" outlineLevel="4" x14ac:dyDescent="0.25">
      <c r="A115" s="40" t="s">
        <v>1012</v>
      </c>
      <c r="B115" s="42">
        <v>0</v>
      </c>
      <c r="C115" s="42">
        <v>0.23263400000000001</v>
      </c>
      <c r="D115" s="42">
        <v>1.0592422800000001</v>
      </c>
      <c r="E115" s="42">
        <v>0</v>
      </c>
      <c r="F115" s="42">
        <v>0</v>
      </c>
      <c r="G115" s="42">
        <v>0</v>
      </c>
      <c r="H115" s="42">
        <v>0</v>
      </c>
      <c r="I115" s="42">
        <v>0</v>
      </c>
      <c r="J115" s="42">
        <v>0</v>
      </c>
      <c r="K115" s="42">
        <v>0</v>
      </c>
      <c r="L115" s="42">
        <v>0</v>
      </c>
      <c r="M115" s="42">
        <v>0.18076720000000002</v>
      </c>
      <c r="N115" s="42">
        <v>1.4726434799999999</v>
      </c>
    </row>
    <row r="116" spans="1:14" outlineLevel="1" x14ac:dyDescent="0.25">
      <c r="A116" s="40" t="s">
        <v>185</v>
      </c>
      <c r="B116" s="42">
        <v>165.64998394</v>
      </c>
      <c r="C116" s="42">
        <v>131.32915444</v>
      </c>
      <c r="D116" s="42">
        <v>171.93400880999999</v>
      </c>
      <c r="E116" s="42">
        <v>144.95121872999999</v>
      </c>
      <c r="F116" s="42">
        <v>165.94451531999999</v>
      </c>
      <c r="G116" s="42">
        <v>485.18528219000001</v>
      </c>
      <c r="H116" s="42">
        <v>137.58548844999999</v>
      </c>
      <c r="I116" s="42">
        <v>139.08842963999999</v>
      </c>
      <c r="J116" s="42">
        <v>118.05209135</v>
      </c>
      <c r="K116" s="42">
        <v>137.02851325999998</v>
      </c>
      <c r="L116" s="42">
        <v>111.32229915000001</v>
      </c>
      <c r="M116" s="42">
        <v>220.85190436000002</v>
      </c>
      <c r="N116" s="42">
        <v>2128.92288964</v>
      </c>
    </row>
    <row r="117" spans="1:14" outlineLevel="2" collapsed="1" x14ac:dyDescent="0.25">
      <c r="A117" s="40" t="s">
        <v>1019</v>
      </c>
      <c r="B117" s="42">
        <v>0.62157231000000002</v>
      </c>
      <c r="C117" s="42">
        <v>5.1844800000000003E-2</v>
      </c>
      <c r="D117" s="42">
        <v>13.157892759999999</v>
      </c>
      <c r="E117" s="42">
        <v>1.27905285</v>
      </c>
      <c r="F117" s="42">
        <v>42.258706189999998</v>
      </c>
      <c r="G117" s="42">
        <v>359.97730944</v>
      </c>
      <c r="H117" s="42">
        <v>3.0172634300000003</v>
      </c>
      <c r="I117" s="42">
        <v>2.2984696699999998</v>
      </c>
      <c r="J117" s="42">
        <v>8.2352240000000007E-2</v>
      </c>
      <c r="K117" s="42">
        <v>6.8888842099999996</v>
      </c>
      <c r="L117" s="42">
        <v>1.3631E-4</v>
      </c>
      <c r="M117" s="42">
        <v>83.126082920000002</v>
      </c>
      <c r="N117" s="42">
        <v>512.75956713000005</v>
      </c>
    </row>
    <row r="118" spans="1:14" hidden="1" outlineLevel="3" collapsed="1" x14ac:dyDescent="0.25">
      <c r="A118" s="40" t="s">
        <v>1020</v>
      </c>
      <c r="B118" s="42">
        <v>0.62157231000000002</v>
      </c>
      <c r="C118" s="42">
        <v>5.1844800000000003E-2</v>
      </c>
      <c r="D118" s="42">
        <v>3.18003788</v>
      </c>
      <c r="E118" s="42">
        <v>0</v>
      </c>
      <c r="F118" s="42">
        <v>0.13891636999999998</v>
      </c>
      <c r="G118" s="42">
        <v>3.9206856400000003</v>
      </c>
      <c r="H118" s="42">
        <v>0.72194831999999998</v>
      </c>
      <c r="I118" s="42">
        <v>3.1545599999999998E-3</v>
      </c>
      <c r="J118" s="42">
        <v>8.2352240000000007E-2</v>
      </c>
      <c r="K118" s="42">
        <v>-7.0408720000000008E-2</v>
      </c>
      <c r="L118" s="42">
        <v>1.3631E-4</v>
      </c>
      <c r="M118" s="42">
        <v>63.628078950000003</v>
      </c>
      <c r="N118" s="42">
        <v>72.278318659999996</v>
      </c>
    </row>
    <row r="119" spans="1:14" hidden="1" outlineLevel="4" x14ac:dyDescent="0.25">
      <c r="A119" s="40" t="s">
        <v>1021</v>
      </c>
      <c r="B119" s="42">
        <v>0.55129508999999999</v>
      </c>
      <c r="C119" s="42">
        <v>5.1844800000000003E-2</v>
      </c>
      <c r="D119" s="42">
        <v>4.2400000000000001E-6</v>
      </c>
      <c r="E119" s="42">
        <v>0</v>
      </c>
      <c r="F119" s="42">
        <v>0.13891636999999998</v>
      </c>
      <c r="G119" s="42">
        <v>1.258101E-2</v>
      </c>
      <c r="H119" s="42">
        <v>0.15185014999999999</v>
      </c>
      <c r="I119" s="42">
        <v>3.1545599999999998E-3</v>
      </c>
      <c r="J119" s="42">
        <v>8.2352240000000007E-2</v>
      </c>
      <c r="K119" s="42">
        <v>-1.315E-4</v>
      </c>
      <c r="L119" s="42">
        <v>1.3631E-4</v>
      </c>
      <c r="M119" s="42">
        <v>12.26230432</v>
      </c>
      <c r="N119" s="42">
        <v>13.25430759</v>
      </c>
    </row>
    <row r="120" spans="1:14" hidden="1" outlineLevel="4" x14ac:dyDescent="0.25">
      <c r="A120" s="40" t="s">
        <v>1519</v>
      </c>
      <c r="B120" s="42">
        <v>0</v>
      </c>
      <c r="C120" s="42">
        <v>0</v>
      </c>
      <c r="D120" s="42">
        <v>0</v>
      </c>
      <c r="E120" s="42">
        <v>0</v>
      </c>
      <c r="F120" s="42">
        <v>0</v>
      </c>
      <c r="G120" s="42">
        <v>3.90810002</v>
      </c>
      <c r="H120" s="42">
        <v>0.57009817000000007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2">
        <v>4.4781981900000005</v>
      </c>
    </row>
    <row r="121" spans="1:14" hidden="1" outlineLevel="4" x14ac:dyDescent="0.25">
      <c r="A121" s="40" t="s">
        <v>1290</v>
      </c>
      <c r="B121" s="42">
        <v>7.0277220000000001E-2</v>
      </c>
      <c r="C121" s="42">
        <v>0</v>
      </c>
      <c r="D121" s="42">
        <v>0</v>
      </c>
      <c r="E121" s="42">
        <v>0</v>
      </c>
      <c r="F121" s="42">
        <v>0</v>
      </c>
      <c r="G121" s="42">
        <v>0</v>
      </c>
      <c r="H121" s="42">
        <v>0</v>
      </c>
      <c r="I121" s="42">
        <v>0</v>
      </c>
      <c r="J121" s="42">
        <v>0</v>
      </c>
      <c r="K121" s="42">
        <v>-7.0277220000000001E-2</v>
      </c>
      <c r="L121" s="42">
        <v>0</v>
      </c>
      <c r="M121" s="42">
        <v>0</v>
      </c>
      <c r="N121" s="42">
        <v>0</v>
      </c>
    </row>
    <row r="122" spans="1:14" hidden="1" outlineLevel="4" x14ac:dyDescent="0.25">
      <c r="A122" s="40" t="s">
        <v>1022</v>
      </c>
      <c r="B122" s="42">
        <v>0</v>
      </c>
      <c r="C122" s="42">
        <v>0</v>
      </c>
      <c r="D122" s="42">
        <v>0</v>
      </c>
      <c r="E122" s="42">
        <v>0</v>
      </c>
      <c r="F122" s="42">
        <v>0</v>
      </c>
      <c r="G122" s="42">
        <v>0</v>
      </c>
      <c r="H122" s="42">
        <v>0</v>
      </c>
      <c r="I122" s="42">
        <v>0</v>
      </c>
      <c r="J122" s="42">
        <v>0</v>
      </c>
      <c r="K122" s="42">
        <v>0</v>
      </c>
      <c r="L122" s="42">
        <v>0</v>
      </c>
      <c r="M122" s="42">
        <v>51.365767200000001</v>
      </c>
      <c r="N122" s="42">
        <v>51.365767200000001</v>
      </c>
    </row>
    <row r="123" spans="1:14" hidden="1" outlineLevel="4" x14ac:dyDescent="0.25">
      <c r="A123" s="40" t="s">
        <v>1023</v>
      </c>
      <c r="B123" s="42">
        <v>0</v>
      </c>
      <c r="C123" s="42">
        <v>0</v>
      </c>
      <c r="D123" s="42">
        <v>3.18003364</v>
      </c>
      <c r="E123" s="42">
        <v>0</v>
      </c>
      <c r="F123" s="42">
        <v>0</v>
      </c>
      <c r="G123" s="42">
        <v>0</v>
      </c>
      <c r="H123" s="42">
        <v>0</v>
      </c>
      <c r="I123" s="42">
        <v>0</v>
      </c>
      <c r="J123" s="42">
        <v>0</v>
      </c>
      <c r="K123" s="42">
        <v>0</v>
      </c>
      <c r="L123" s="42">
        <v>0</v>
      </c>
      <c r="M123" s="42">
        <v>0</v>
      </c>
      <c r="N123" s="42">
        <v>3.18003364</v>
      </c>
    </row>
    <row r="124" spans="1:14" hidden="1" outlineLevel="4" x14ac:dyDescent="0.25">
      <c r="A124" s="40" t="s">
        <v>1025</v>
      </c>
      <c r="B124" s="42">
        <v>0</v>
      </c>
      <c r="C124" s="42">
        <v>0</v>
      </c>
      <c r="D124" s="42">
        <v>0</v>
      </c>
      <c r="E124" s="42">
        <v>0</v>
      </c>
      <c r="F124" s="42">
        <v>0</v>
      </c>
      <c r="G124" s="42">
        <v>4.6099999999999999E-6</v>
      </c>
      <c r="H124" s="42">
        <v>0</v>
      </c>
      <c r="I124" s="42">
        <v>0</v>
      </c>
      <c r="J124" s="42">
        <v>0</v>
      </c>
      <c r="K124" s="42">
        <v>0</v>
      </c>
      <c r="L124" s="42">
        <v>0</v>
      </c>
      <c r="M124" s="42">
        <v>7.43E-6</v>
      </c>
      <c r="N124" s="42">
        <v>1.204E-5</v>
      </c>
    </row>
    <row r="125" spans="1:14" hidden="1" outlineLevel="3" collapsed="1" x14ac:dyDescent="0.25">
      <c r="A125" s="40" t="s">
        <v>1668</v>
      </c>
      <c r="B125" s="42">
        <v>0</v>
      </c>
      <c r="C125" s="42">
        <v>0</v>
      </c>
      <c r="D125" s="42">
        <v>9.9778548800000006</v>
      </c>
      <c r="E125" s="42">
        <v>1.27905285</v>
      </c>
      <c r="F125" s="42">
        <v>42.119789820000001</v>
      </c>
      <c r="G125" s="42">
        <v>356.05662380000001</v>
      </c>
      <c r="H125" s="42">
        <v>2.2953151099999998</v>
      </c>
      <c r="I125" s="42">
        <v>2.2953151099999998</v>
      </c>
      <c r="J125" s="42">
        <v>0</v>
      </c>
      <c r="K125" s="42">
        <v>6.9592929299999993</v>
      </c>
      <c r="L125" s="42">
        <v>0</v>
      </c>
      <c r="M125" s="42">
        <v>19.498003969999999</v>
      </c>
      <c r="N125" s="42">
        <v>440.48124847000003</v>
      </c>
    </row>
    <row r="126" spans="1:14" hidden="1" outlineLevel="4" x14ac:dyDescent="0.25">
      <c r="A126" s="40" t="s">
        <v>1707</v>
      </c>
      <c r="B126" s="42">
        <v>0</v>
      </c>
      <c r="C126" s="42">
        <v>0</v>
      </c>
      <c r="D126" s="42">
        <v>0</v>
      </c>
      <c r="E126" s="42">
        <v>0</v>
      </c>
      <c r="F126" s="42">
        <v>0</v>
      </c>
      <c r="G126" s="42">
        <v>353.76130869000002</v>
      </c>
      <c r="H126" s="42">
        <v>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2">
        <v>353.76130869000002</v>
      </c>
    </row>
    <row r="127" spans="1:14" hidden="1" outlineLevel="4" x14ac:dyDescent="0.25">
      <c r="A127" s="40" t="s">
        <v>1741</v>
      </c>
      <c r="B127" s="42">
        <v>0</v>
      </c>
      <c r="C127" s="42">
        <v>0</v>
      </c>
      <c r="D127" s="42">
        <v>5.3505476600000001</v>
      </c>
      <c r="E127" s="42">
        <v>0</v>
      </c>
      <c r="F127" s="42">
        <v>0</v>
      </c>
      <c r="G127" s="42">
        <v>0</v>
      </c>
      <c r="H127" s="42">
        <v>0</v>
      </c>
      <c r="I127" s="42">
        <v>0</v>
      </c>
      <c r="J127" s="42">
        <v>0</v>
      </c>
      <c r="K127" s="42">
        <v>0</v>
      </c>
      <c r="L127" s="42">
        <v>0</v>
      </c>
      <c r="M127" s="42">
        <v>0</v>
      </c>
      <c r="N127" s="42">
        <v>5.3505476600000001</v>
      </c>
    </row>
    <row r="128" spans="1:14" hidden="1" outlineLevel="4" x14ac:dyDescent="0.25">
      <c r="A128" s="40" t="s">
        <v>1671</v>
      </c>
      <c r="B128" s="42">
        <v>0</v>
      </c>
      <c r="C128" s="42">
        <v>0</v>
      </c>
      <c r="D128" s="42">
        <v>0</v>
      </c>
      <c r="E128" s="42">
        <v>0</v>
      </c>
      <c r="F128" s="42">
        <v>0</v>
      </c>
      <c r="G128" s="42">
        <v>0</v>
      </c>
      <c r="H128" s="42">
        <v>0</v>
      </c>
      <c r="I128" s="42">
        <v>0</v>
      </c>
      <c r="J128" s="42">
        <v>0</v>
      </c>
      <c r="K128" s="42">
        <v>0</v>
      </c>
      <c r="L128" s="42">
        <v>0</v>
      </c>
      <c r="M128" s="42">
        <v>18.061566500000001</v>
      </c>
      <c r="N128" s="42">
        <v>18.061566500000001</v>
      </c>
    </row>
    <row r="129" spans="1:14" hidden="1" outlineLevel="4" x14ac:dyDescent="0.25">
      <c r="A129" s="40" t="s">
        <v>1672</v>
      </c>
      <c r="B129" s="42">
        <v>0</v>
      </c>
      <c r="C129" s="42">
        <v>0</v>
      </c>
      <c r="D129" s="42">
        <v>1.59452233</v>
      </c>
      <c r="E129" s="42">
        <v>0</v>
      </c>
      <c r="F129" s="42">
        <v>0</v>
      </c>
      <c r="G129" s="42">
        <v>2.2953151099999998</v>
      </c>
      <c r="H129" s="42">
        <v>2.2953151099999998</v>
      </c>
      <c r="I129" s="42">
        <v>2.2953151099999998</v>
      </c>
      <c r="J129" s="42">
        <v>0</v>
      </c>
      <c r="K129" s="42">
        <v>6.9592929299999993</v>
      </c>
      <c r="L129" s="42">
        <v>0</v>
      </c>
      <c r="M129" s="42">
        <v>0</v>
      </c>
      <c r="N129" s="42">
        <v>15.439760590000001</v>
      </c>
    </row>
    <row r="130" spans="1:14" hidden="1" outlineLevel="4" x14ac:dyDescent="0.25">
      <c r="A130" s="40" t="s">
        <v>1673</v>
      </c>
      <c r="B130" s="42">
        <v>0</v>
      </c>
      <c r="C130" s="42">
        <v>0</v>
      </c>
      <c r="D130" s="42">
        <v>0</v>
      </c>
      <c r="E130" s="42">
        <v>0</v>
      </c>
      <c r="F130" s="42">
        <v>31.463733390000002</v>
      </c>
      <c r="G130" s="42">
        <v>0</v>
      </c>
      <c r="H130" s="42">
        <v>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2">
        <v>31.463733390000002</v>
      </c>
    </row>
    <row r="131" spans="1:14" hidden="1" outlineLevel="4" x14ac:dyDescent="0.25">
      <c r="A131" s="40" t="s">
        <v>1675</v>
      </c>
      <c r="B131" s="42">
        <v>0</v>
      </c>
      <c r="C131" s="42">
        <v>0</v>
      </c>
      <c r="D131" s="42">
        <v>3.0327848900000003</v>
      </c>
      <c r="E131" s="42">
        <v>1.27905285</v>
      </c>
      <c r="F131" s="42">
        <v>0</v>
      </c>
      <c r="G131" s="42">
        <v>0</v>
      </c>
      <c r="H131" s="42">
        <v>0</v>
      </c>
      <c r="I131" s="42">
        <v>0</v>
      </c>
      <c r="J131" s="42">
        <v>0</v>
      </c>
      <c r="K131" s="42">
        <v>0</v>
      </c>
      <c r="L131" s="42">
        <v>0</v>
      </c>
      <c r="M131" s="42">
        <v>1.43643747</v>
      </c>
      <c r="N131" s="42">
        <v>5.7482752100000001</v>
      </c>
    </row>
    <row r="132" spans="1:14" hidden="1" outlineLevel="4" x14ac:dyDescent="0.25">
      <c r="A132" s="40" t="s">
        <v>1708</v>
      </c>
      <c r="B132" s="42">
        <v>0</v>
      </c>
      <c r="C132" s="42">
        <v>0</v>
      </c>
      <c r="D132" s="42">
        <v>0</v>
      </c>
      <c r="E132" s="42">
        <v>0</v>
      </c>
      <c r="F132" s="42">
        <v>10.65605643</v>
      </c>
      <c r="G132" s="42">
        <v>0</v>
      </c>
      <c r="H132" s="42">
        <v>0</v>
      </c>
      <c r="I132" s="42">
        <v>0</v>
      </c>
      <c r="J132" s="42">
        <v>0</v>
      </c>
      <c r="K132" s="42">
        <v>0</v>
      </c>
      <c r="L132" s="42">
        <v>0</v>
      </c>
      <c r="M132" s="42">
        <v>0</v>
      </c>
      <c r="N132" s="42">
        <v>10.65605643</v>
      </c>
    </row>
    <row r="133" spans="1:14" outlineLevel="2" collapsed="1" x14ac:dyDescent="0.25">
      <c r="A133" s="93" t="s">
        <v>1029</v>
      </c>
      <c r="B133" s="94">
        <v>163.72384065</v>
      </c>
      <c r="C133" s="94">
        <v>129.53474599</v>
      </c>
      <c r="D133" s="94">
        <v>157.14537793</v>
      </c>
      <c r="E133" s="94">
        <v>142.68505374</v>
      </c>
      <c r="F133" s="94">
        <v>122.61730403</v>
      </c>
      <c r="G133" s="94">
        <v>124.41014149</v>
      </c>
      <c r="H133" s="94">
        <v>133.41736220000001</v>
      </c>
      <c r="I133" s="94">
        <v>134.74338825999999</v>
      </c>
      <c r="J133" s="94">
        <v>117.16779865000001</v>
      </c>
      <c r="K133" s="94">
        <v>128.86123562999998</v>
      </c>
      <c r="L133" s="94">
        <v>109.41034084</v>
      </c>
      <c r="M133" s="94">
        <v>135.93817105000002</v>
      </c>
      <c r="N133" s="94">
        <v>1599.65476046</v>
      </c>
    </row>
    <row r="134" spans="1:14" hidden="1" outlineLevel="3" collapsed="1" x14ac:dyDescent="0.25">
      <c r="A134" s="40" t="s">
        <v>1030</v>
      </c>
      <c r="B134" s="42">
        <v>163.72384065</v>
      </c>
      <c r="C134" s="42">
        <v>129.53474599</v>
      </c>
      <c r="D134" s="42">
        <v>157.14537793</v>
      </c>
      <c r="E134" s="42">
        <v>142.68505374</v>
      </c>
      <c r="F134" s="42">
        <v>122.61730403</v>
      </c>
      <c r="G134" s="42">
        <v>124.41014149</v>
      </c>
      <c r="H134" s="42">
        <v>133.41736220000001</v>
      </c>
      <c r="I134" s="42">
        <v>134.74338825999999</v>
      </c>
      <c r="J134" s="42">
        <v>117.16779865000001</v>
      </c>
      <c r="K134" s="42">
        <v>128.86123562999998</v>
      </c>
      <c r="L134" s="42">
        <v>109.41034084</v>
      </c>
      <c r="M134" s="42">
        <v>135.93817105000002</v>
      </c>
      <c r="N134" s="42">
        <v>1599.65476046</v>
      </c>
    </row>
    <row r="135" spans="1:14" hidden="1" outlineLevel="4" x14ac:dyDescent="0.25">
      <c r="A135" s="40" t="s">
        <v>1392</v>
      </c>
      <c r="B135" s="42">
        <v>146.20769827999999</v>
      </c>
      <c r="C135" s="42">
        <v>109.58674357</v>
      </c>
      <c r="D135" s="42">
        <v>126.89428426000001</v>
      </c>
      <c r="E135" s="42">
        <v>128.24599458</v>
      </c>
      <c r="F135" s="42">
        <v>101.17818701</v>
      </c>
      <c r="G135" s="42">
        <v>105.01590448</v>
      </c>
      <c r="H135" s="42">
        <v>107.80568181999999</v>
      </c>
      <c r="I135" s="42">
        <v>107.22653765999999</v>
      </c>
      <c r="J135" s="42">
        <v>90.671593579999993</v>
      </c>
      <c r="K135" s="42">
        <v>101.64401579000001</v>
      </c>
      <c r="L135" s="42">
        <v>82.414808349999987</v>
      </c>
      <c r="M135" s="42">
        <v>104.89998274</v>
      </c>
      <c r="N135" s="42">
        <v>1311.7914321199999</v>
      </c>
    </row>
    <row r="136" spans="1:14" hidden="1" outlineLevel="4" x14ac:dyDescent="0.25">
      <c r="A136" s="40" t="s">
        <v>1032</v>
      </c>
      <c r="B136" s="42">
        <v>0.62321207999999995</v>
      </c>
      <c r="C136" s="42">
        <v>0.20645942</v>
      </c>
      <c r="D136" s="42">
        <v>0.52490081999999993</v>
      </c>
      <c r="E136" s="42">
        <v>0.60217120999999996</v>
      </c>
      <c r="F136" s="42">
        <v>0.58757419999999994</v>
      </c>
      <c r="G136" s="42">
        <v>0.54662834999999999</v>
      </c>
      <c r="H136" s="42">
        <v>0.83814365000000002</v>
      </c>
      <c r="I136" s="42">
        <v>0.72137413000000006</v>
      </c>
      <c r="J136" s="42">
        <v>0.43890053000000001</v>
      </c>
      <c r="K136" s="42">
        <v>0.75736150999999996</v>
      </c>
      <c r="L136" s="42">
        <v>1.2213072700000001</v>
      </c>
      <c r="M136" s="42">
        <v>1.21757425</v>
      </c>
      <c r="N136" s="42">
        <v>8.2856074199999998</v>
      </c>
    </row>
    <row r="137" spans="1:14" hidden="1" outlineLevel="4" x14ac:dyDescent="0.25">
      <c r="A137" s="40" t="s">
        <v>1291</v>
      </c>
      <c r="B137" s="42">
        <v>2.36905126</v>
      </c>
      <c r="C137" s="42">
        <v>2.2121190099999999</v>
      </c>
      <c r="D137" s="42">
        <v>3.1587890499999998</v>
      </c>
      <c r="E137" s="42">
        <v>2.7450502499999998</v>
      </c>
      <c r="F137" s="42">
        <v>1.60923543</v>
      </c>
      <c r="G137" s="42">
        <v>1.3618439899999999</v>
      </c>
      <c r="H137" s="42">
        <v>2.9539865299999999</v>
      </c>
      <c r="I137" s="42">
        <v>2.1005185000000002</v>
      </c>
      <c r="J137" s="42">
        <v>1.7001136399999999</v>
      </c>
      <c r="K137" s="42">
        <v>1.6540071599999999</v>
      </c>
      <c r="L137" s="42">
        <v>1.22222228</v>
      </c>
      <c r="M137" s="42">
        <v>1.6473866100000001</v>
      </c>
      <c r="N137" s="42">
        <v>24.734323710000002</v>
      </c>
    </row>
    <row r="138" spans="1:14" hidden="1" outlineLevel="4" x14ac:dyDescent="0.25">
      <c r="A138" s="40" t="s">
        <v>1393</v>
      </c>
      <c r="B138" s="42">
        <v>7.2214584000000004</v>
      </c>
      <c r="C138" s="42">
        <v>8.5996609900000003</v>
      </c>
      <c r="D138" s="42">
        <v>4.5492602300000007</v>
      </c>
      <c r="E138" s="42">
        <v>6.2253417899999999</v>
      </c>
      <c r="F138" s="42">
        <v>5.5062995300000006</v>
      </c>
      <c r="G138" s="42">
        <v>2.7702243599999998</v>
      </c>
      <c r="H138" s="42">
        <v>5.8645452000000002</v>
      </c>
      <c r="I138" s="42">
        <v>6.2621949500000005</v>
      </c>
      <c r="J138" s="42">
        <v>8.4507240699999997</v>
      </c>
      <c r="K138" s="42">
        <v>5.1814760700000004</v>
      </c>
      <c r="L138" s="42">
        <v>5.7587217000000006</v>
      </c>
      <c r="M138" s="42">
        <v>18.508524489999999</v>
      </c>
      <c r="N138" s="42">
        <v>84.898431779999996</v>
      </c>
    </row>
    <row r="139" spans="1:14" hidden="1" outlineLevel="4" x14ac:dyDescent="0.25">
      <c r="A139" s="40" t="s">
        <v>1394</v>
      </c>
      <c r="B139" s="42">
        <v>7.3024206300000003</v>
      </c>
      <c r="C139" s="42">
        <v>8.9297629999999995</v>
      </c>
      <c r="D139" s="42">
        <v>22.018143569999999</v>
      </c>
      <c r="E139" s="42">
        <v>4.8664959100000003</v>
      </c>
      <c r="F139" s="42">
        <v>13.736007859999999</v>
      </c>
      <c r="G139" s="42">
        <v>14.71554031</v>
      </c>
      <c r="H139" s="42">
        <v>15.955005</v>
      </c>
      <c r="I139" s="42">
        <v>18.432763019999999</v>
      </c>
      <c r="J139" s="42">
        <v>15.906466829999999</v>
      </c>
      <c r="K139" s="42">
        <v>19.624375100000002</v>
      </c>
      <c r="L139" s="42">
        <v>18.793281239999999</v>
      </c>
      <c r="M139" s="42">
        <v>9.6647029600000014</v>
      </c>
      <c r="N139" s="42">
        <v>169.94496543</v>
      </c>
    </row>
    <row r="140" spans="1:14" outlineLevel="2" collapsed="1" x14ac:dyDescent="0.25">
      <c r="A140" s="93" t="s">
        <v>1493</v>
      </c>
      <c r="B140" s="94">
        <v>1.30457098</v>
      </c>
      <c r="C140" s="94">
        <v>1.7425636499999999</v>
      </c>
      <c r="D140" s="94">
        <v>1.6307381200000002</v>
      </c>
      <c r="E140" s="94">
        <v>0.98711214000000003</v>
      </c>
      <c r="F140" s="94">
        <v>1.0685051000000001</v>
      </c>
      <c r="G140" s="94">
        <v>0.79783126000000004</v>
      </c>
      <c r="H140" s="94">
        <v>1.1508628200000002</v>
      </c>
      <c r="I140" s="94">
        <v>2.0465717099999998</v>
      </c>
      <c r="J140" s="94">
        <v>0.80194045999999997</v>
      </c>
      <c r="K140" s="94">
        <v>1.27839342</v>
      </c>
      <c r="L140" s="94">
        <v>1.9118219999999999</v>
      </c>
      <c r="M140" s="94">
        <v>1.7876503899999998</v>
      </c>
      <c r="N140" s="94">
        <v>16.508562050000002</v>
      </c>
    </row>
    <row r="141" spans="1:14" hidden="1" outlineLevel="3" collapsed="1" x14ac:dyDescent="0.25">
      <c r="A141" s="40" t="s">
        <v>1494</v>
      </c>
      <c r="B141" s="42">
        <v>1.30457098</v>
      </c>
      <c r="C141" s="42">
        <v>1.7425636499999999</v>
      </c>
      <c r="D141" s="42">
        <v>1.6307381200000002</v>
      </c>
      <c r="E141" s="42">
        <v>0.98711214000000003</v>
      </c>
      <c r="F141" s="42">
        <v>1.0685051000000001</v>
      </c>
      <c r="G141" s="42">
        <v>0.79783126000000004</v>
      </c>
      <c r="H141" s="42">
        <v>1.1508628200000002</v>
      </c>
      <c r="I141" s="42">
        <v>2.0465717099999998</v>
      </c>
      <c r="J141" s="42">
        <v>0.80194045999999997</v>
      </c>
      <c r="K141" s="42">
        <v>1.27839342</v>
      </c>
      <c r="L141" s="42">
        <v>1.9118219999999999</v>
      </c>
      <c r="M141" s="42">
        <v>1.7876503899999998</v>
      </c>
      <c r="N141" s="42">
        <v>16.508562050000002</v>
      </c>
    </row>
    <row r="142" spans="1:14" hidden="1" outlineLevel="4" x14ac:dyDescent="0.25">
      <c r="A142" s="40" t="s">
        <v>1495</v>
      </c>
      <c r="B142" s="42">
        <v>1.30457098</v>
      </c>
      <c r="C142" s="42">
        <v>1.7425636499999999</v>
      </c>
      <c r="D142" s="42">
        <v>1.6307381200000002</v>
      </c>
      <c r="E142" s="42">
        <v>0.98711214000000003</v>
      </c>
      <c r="F142" s="42">
        <v>1.0685051000000001</v>
      </c>
      <c r="G142" s="42">
        <v>0.79783126000000004</v>
      </c>
      <c r="H142" s="42">
        <v>1.1508628200000002</v>
      </c>
      <c r="I142" s="42">
        <v>2.0465717099999998</v>
      </c>
      <c r="J142" s="42">
        <v>0.80194045999999997</v>
      </c>
      <c r="K142" s="42">
        <v>1.27839342</v>
      </c>
      <c r="L142" s="42">
        <v>1.9118219999999999</v>
      </c>
      <c r="M142" s="42">
        <v>1.7876503899999998</v>
      </c>
      <c r="N142" s="42">
        <v>16.508562050000002</v>
      </c>
    </row>
    <row r="143" spans="1:14" outlineLevel="1" x14ac:dyDescent="0.25">
      <c r="A143" s="40" t="s">
        <v>1036</v>
      </c>
      <c r="B143" s="42">
        <v>31.74315494</v>
      </c>
      <c r="C143" s="42">
        <v>144.39416543000002</v>
      </c>
      <c r="D143" s="42">
        <v>41.27262417</v>
      </c>
      <c r="E143" s="42">
        <v>619.84738076999997</v>
      </c>
      <c r="F143" s="42">
        <v>291.68744125000001</v>
      </c>
      <c r="G143" s="42">
        <v>14.03269029</v>
      </c>
      <c r="H143" s="42">
        <v>12.78135234</v>
      </c>
      <c r="I143" s="42">
        <v>13.658225359999999</v>
      </c>
      <c r="J143" s="42">
        <v>13.734393470000001</v>
      </c>
      <c r="K143" s="42">
        <v>13.367600449999999</v>
      </c>
      <c r="L143" s="42">
        <v>16.13899309</v>
      </c>
      <c r="M143" s="42">
        <v>12.92642541</v>
      </c>
      <c r="N143" s="42">
        <v>1225.58444697</v>
      </c>
    </row>
    <row r="144" spans="1:14" outlineLevel="2" collapsed="1" x14ac:dyDescent="0.25">
      <c r="A144" s="40" t="s">
        <v>1395</v>
      </c>
      <c r="B144" s="42">
        <v>3.9862505600000002</v>
      </c>
      <c r="C144" s="42">
        <v>1.9857233300000001</v>
      </c>
      <c r="D144" s="42">
        <v>1.7602277200000001</v>
      </c>
      <c r="E144" s="42">
        <v>1.04654358</v>
      </c>
      <c r="F144" s="42">
        <v>2.3654232099999999</v>
      </c>
      <c r="G144" s="42">
        <v>2.29717905</v>
      </c>
      <c r="H144" s="42">
        <v>2.2422513500000001</v>
      </c>
      <c r="I144" s="42">
        <v>2.67374774</v>
      </c>
      <c r="J144" s="42">
        <v>2.1186988900000001</v>
      </c>
      <c r="K144" s="42">
        <v>2.65578191</v>
      </c>
      <c r="L144" s="42">
        <v>2.2007846800000004</v>
      </c>
      <c r="M144" s="42">
        <v>2.0698958599999999</v>
      </c>
      <c r="N144" s="42">
        <v>27.402507879999998</v>
      </c>
    </row>
    <row r="145" spans="1:14" hidden="1" outlineLevel="3" collapsed="1" x14ac:dyDescent="0.25">
      <c r="A145" s="40" t="s">
        <v>1709</v>
      </c>
      <c r="B145" s="42">
        <v>3.8231926600000001</v>
      </c>
      <c r="C145" s="42">
        <v>1.80406427</v>
      </c>
      <c r="D145" s="42">
        <v>1.5848446399999998</v>
      </c>
      <c r="E145" s="42">
        <v>0.87654208</v>
      </c>
      <c r="F145" s="42">
        <v>2.1843367100000002</v>
      </c>
      <c r="G145" s="42">
        <v>2.1251534100000002</v>
      </c>
      <c r="H145" s="42">
        <v>2.0599281700000001</v>
      </c>
      <c r="I145" s="42">
        <v>2.42127457</v>
      </c>
      <c r="J145" s="42">
        <v>1.9382255900000001</v>
      </c>
      <c r="K145" s="42">
        <v>2.43630945</v>
      </c>
      <c r="L145" s="42">
        <v>2.0140486699999998</v>
      </c>
      <c r="M145" s="42">
        <v>1.8772764399999999</v>
      </c>
      <c r="N145" s="42">
        <v>25.14519666</v>
      </c>
    </row>
    <row r="146" spans="1:14" hidden="1" outlineLevel="4" x14ac:dyDescent="0.25">
      <c r="A146" s="40" t="s">
        <v>1710</v>
      </c>
      <c r="B146" s="42">
        <v>3.8231926600000001</v>
      </c>
      <c r="C146" s="42">
        <v>1.80406427</v>
      </c>
      <c r="D146" s="42">
        <v>1.5848446399999998</v>
      </c>
      <c r="E146" s="42">
        <v>0.87654208</v>
      </c>
      <c r="F146" s="42">
        <v>2.1843367100000002</v>
      </c>
      <c r="G146" s="42">
        <v>2.1251534100000002</v>
      </c>
      <c r="H146" s="42">
        <v>2.0599281700000001</v>
      </c>
      <c r="I146" s="42">
        <v>2.42127457</v>
      </c>
      <c r="J146" s="42">
        <v>1.9382255900000001</v>
      </c>
      <c r="K146" s="42">
        <v>2.43630945</v>
      </c>
      <c r="L146" s="42">
        <v>2.0140486699999998</v>
      </c>
      <c r="M146" s="42">
        <v>1.8772764399999999</v>
      </c>
      <c r="N146" s="42">
        <v>25.14519666</v>
      </c>
    </row>
    <row r="147" spans="1:14" outlineLevel="2" collapsed="1" x14ac:dyDescent="0.25">
      <c r="A147" s="40" t="s">
        <v>1396</v>
      </c>
      <c r="B147" s="42">
        <v>0.16305790000000001</v>
      </c>
      <c r="C147" s="42">
        <v>0.18165906000000001</v>
      </c>
      <c r="D147" s="42">
        <v>0.17538308</v>
      </c>
      <c r="E147" s="42">
        <v>0.1700015</v>
      </c>
      <c r="F147" s="42">
        <v>0.18108650000000001</v>
      </c>
      <c r="G147" s="42">
        <v>0.17202564000000001</v>
      </c>
      <c r="H147" s="42">
        <v>0.18232318</v>
      </c>
      <c r="I147" s="42">
        <v>0.25247317000000002</v>
      </c>
      <c r="J147" s="42">
        <v>0.18047329999999998</v>
      </c>
      <c r="K147" s="42">
        <v>0.21947245999999998</v>
      </c>
      <c r="L147" s="42">
        <v>0.18673601000000001</v>
      </c>
      <c r="M147" s="42">
        <v>0.19261942000000001</v>
      </c>
      <c r="N147" s="42">
        <v>2.2573112200000001</v>
      </c>
    </row>
    <row r="148" spans="1:14" hidden="1" outlineLevel="3" x14ac:dyDescent="0.25">
      <c r="A148" s="40" t="s">
        <v>1397</v>
      </c>
      <c r="B148" s="42">
        <v>0.16305790000000001</v>
      </c>
      <c r="C148" s="42">
        <v>0.18165906000000001</v>
      </c>
      <c r="D148" s="42">
        <v>0.17538308</v>
      </c>
      <c r="E148" s="42">
        <v>0.1700015</v>
      </c>
      <c r="F148" s="42">
        <v>0.18108650000000001</v>
      </c>
      <c r="G148" s="42">
        <v>0.17202564000000001</v>
      </c>
      <c r="H148" s="42">
        <v>0.18232318</v>
      </c>
      <c r="I148" s="42">
        <v>0.25247317000000002</v>
      </c>
      <c r="J148" s="42">
        <v>0.18047329999999998</v>
      </c>
      <c r="K148" s="42">
        <v>0.21947245999999998</v>
      </c>
      <c r="L148" s="42">
        <v>0.18673601000000001</v>
      </c>
      <c r="M148" s="42">
        <v>0.19261942000000001</v>
      </c>
      <c r="N148" s="42">
        <v>2.2573112200000001</v>
      </c>
    </row>
    <row r="149" spans="1:14" outlineLevel="2" collapsed="1" x14ac:dyDescent="0.25">
      <c r="A149" s="40" t="s">
        <v>1041</v>
      </c>
      <c r="B149" s="42">
        <v>27.756904379999998</v>
      </c>
      <c r="C149" s="42">
        <v>142.4084421</v>
      </c>
      <c r="D149" s="42">
        <v>39.512396450000004</v>
      </c>
      <c r="E149" s="42">
        <v>618.80083719000004</v>
      </c>
      <c r="F149" s="42">
        <v>289.32201804000005</v>
      </c>
      <c r="G149" s="42">
        <v>11.735511240000001</v>
      </c>
      <c r="H149" s="42">
        <v>10.53910099</v>
      </c>
      <c r="I149" s="42">
        <v>10.98447762</v>
      </c>
      <c r="J149" s="42">
        <v>11.61569458</v>
      </c>
      <c r="K149" s="42">
        <v>10.711818539999999</v>
      </c>
      <c r="L149" s="42">
        <v>13.93820841</v>
      </c>
      <c r="M149" s="42">
        <v>10.856529550000001</v>
      </c>
      <c r="N149" s="42">
        <v>1198.18193909</v>
      </c>
    </row>
    <row r="150" spans="1:14" hidden="1" outlineLevel="3" collapsed="1" x14ac:dyDescent="0.25">
      <c r="A150" s="40" t="s">
        <v>1042</v>
      </c>
      <c r="B150" s="42">
        <v>27.756904379999998</v>
      </c>
      <c r="C150" s="42">
        <v>142.4084421</v>
      </c>
      <c r="D150" s="42">
        <v>39.512396450000004</v>
      </c>
      <c r="E150" s="42">
        <v>618.80083719000004</v>
      </c>
      <c r="F150" s="42">
        <v>289.32201804000005</v>
      </c>
      <c r="G150" s="42">
        <v>11.735511240000001</v>
      </c>
      <c r="H150" s="42">
        <v>10.53910099</v>
      </c>
      <c r="I150" s="42">
        <v>10.98447762</v>
      </c>
      <c r="J150" s="42">
        <v>11.61569458</v>
      </c>
      <c r="K150" s="42">
        <v>10.711818539999999</v>
      </c>
      <c r="L150" s="42">
        <v>13.93820841</v>
      </c>
      <c r="M150" s="42">
        <v>10.856529550000001</v>
      </c>
      <c r="N150" s="42">
        <v>1198.18193909</v>
      </c>
    </row>
    <row r="151" spans="1:14" hidden="1" outlineLevel="4" x14ac:dyDescent="0.25">
      <c r="A151" s="40" t="s">
        <v>1043</v>
      </c>
      <c r="B151" s="42">
        <v>0.62973946999999997</v>
      </c>
      <c r="C151" s="42">
        <v>102.94568036</v>
      </c>
      <c r="D151" s="42">
        <v>0.51331636999999997</v>
      </c>
      <c r="E151" s="42">
        <v>587.08738805999997</v>
      </c>
      <c r="F151" s="42">
        <v>9.1969935299999985</v>
      </c>
      <c r="G151" s="42">
        <v>8.0664660700000006</v>
      </c>
      <c r="H151" s="42">
        <v>8.6491289200000008</v>
      </c>
      <c r="I151" s="42">
        <v>10.191507300000001</v>
      </c>
      <c r="J151" s="42">
        <v>9.7200631199999989</v>
      </c>
      <c r="K151" s="42">
        <v>9.6137879999999996</v>
      </c>
      <c r="L151" s="42">
        <v>12.823406140000001</v>
      </c>
      <c r="M151" s="42">
        <v>9.7589901099999992</v>
      </c>
      <c r="N151" s="42">
        <v>769.19646745</v>
      </c>
    </row>
    <row r="152" spans="1:14" hidden="1" outlineLevel="4" x14ac:dyDescent="0.25">
      <c r="A152" s="40" t="s">
        <v>1398</v>
      </c>
      <c r="B152" s="42">
        <v>27.127164910000001</v>
      </c>
      <c r="C152" s="42">
        <v>39.462761740000005</v>
      </c>
      <c r="D152" s="42">
        <v>38.999080079999999</v>
      </c>
      <c r="E152" s="42">
        <v>31.713449129999997</v>
      </c>
      <c r="F152" s="42">
        <v>280.12502451</v>
      </c>
      <c r="G152" s="42">
        <v>3.66904517</v>
      </c>
      <c r="H152" s="42">
        <v>1.88997207</v>
      </c>
      <c r="I152" s="42">
        <v>0.7929703199999999</v>
      </c>
      <c r="J152" s="42">
        <v>1.8956314599999999</v>
      </c>
      <c r="K152" s="42">
        <v>1.0980305400000001</v>
      </c>
      <c r="L152" s="42">
        <v>1.11480227</v>
      </c>
      <c r="M152" s="42">
        <v>1.09753944</v>
      </c>
      <c r="N152" s="42">
        <v>428.98547163999996</v>
      </c>
    </row>
    <row r="153" spans="1:14" outlineLevel="2" collapsed="1" x14ac:dyDescent="0.25">
      <c r="A153" s="40" t="s">
        <v>194</v>
      </c>
      <c r="B153" s="42">
        <v>187.55885577999999</v>
      </c>
      <c r="C153" s="42">
        <v>195.99559825999998</v>
      </c>
      <c r="D153" s="42">
        <v>159.28015858000001</v>
      </c>
      <c r="E153" s="42">
        <v>161.47156185</v>
      </c>
      <c r="F153" s="42">
        <v>263.11574809000001</v>
      </c>
      <c r="G153" s="42">
        <v>164.1211844</v>
      </c>
      <c r="H153" s="42">
        <v>165.96178992</v>
      </c>
      <c r="I153" s="42">
        <v>165.49922993999999</v>
      </c>
      <c r="J153" s="42">
        <v>276.45220941000002</v>
      </c>
      <c r="K153" s="42">
        <v>167.93783445</v>
      </c>
      <c r="L153" s="42">
        <v>169.19751864</v>
      </c>
      <c r="M153" s="42">
        <v>254.96085069999998</v>
      </c>
      <c r="N153" s="42">
        <v>2331.5525400199999</v>
      </c>
    </row>
    <row r="154" spans="1:14" hidden="1" outlineLevel="3" collapsed="1" x14ac:dyDescent="0.25">
      <c r="A154" s="40" t="s">
        <v>195</v>
      </c>
      <c r="B154" s="42">
        <v>187.55885577999999</v>
      </c>
      <c r="C154" s="42">
        <v>195.99559825999998</v>
      </c>
      <c r="D154" s="42">
        <v>159.28015858000001</v>
      </c>
      <c r="E154" s="42">
        <v>161.47156185</v>
      </c>
      <c r="F154" s="42">
        <v>263.11574809000001</v>
      </c>
      <c r="G154" s="42">
        <v>164.1211844</v>
      </c>
      <c r="H154" s="42">
        <v>165.96178992</v>
      </c>
      <c r="I154" s="42">
        <v>165.49922993999999</v>
      </c>
      <c r="J154" s="42">
        <v>276.45220941000002</v>
      </c>
      <c r="K154" s="42">
        <v>167.93783445</v>
      </c>
      <c r="L154" s="42">
        <v>169.19751864</v>
      </c>
      <c r="M154" s="42">
        <v>254.96085069999998</v>
      </c>
      <c r="N154" s="42">
        <v>2331.5525400199999</v>
      </c>
    </row>
    <row r="155" spans="1:14" hidden="1" outlineLevel="4" collapsed="1" x14ac:dyDescent="0.25">
      <c r="A155" s="40" t="s">
        <v>1401</v>
      </c>
      <c r="B155" s="42">
        <v>187.55885577999999</v>
      </c>
      <c r="C155" s="42">
        <v>195.99559825999998</v>
      </c>
      <c r="D155" s="42">
        <v>159.28015858000001</v>
      </c>
      <c r="E155" s="42">
        <v>161.47156185</v>
      </c>
      <c r="F155" s="42">
        <v>263.11574809000001</v>
      </c>
      <c r="G155" s="42">
        <v>164.1211844</v>
      </c>
      <c r="H155" s="42">
        <v>165.96178992</v>
      </c>
      <c r="I155" s="42">
        <v>165.49922993999999</v>
      </c>
      <c r="J155" s="42">
        <v>276.45220941000002</v>
      </c>
      <c r="K155" s="42">
        <v>167.93783445</v>
      </c>
      <c r="L155" s="42">
        <v>169.19751864</v>
      </c>
      <c r="M155" s="42">
        <v>254.96085069999998</v>
      </c>
      <c r="N155" s="42">
        <v>2331.5525400199999</v>
      </c>
    </row>
    <row r="156" spans="1:14" hidden="1" outlineLevel="5" x14ac:dyDescent="0.25">
      <c r="A156" s="40" t="s">
        <v>1402</v>
      </c>
      <c r="B156" s="42">
        <v>187.55885577999999</v>
      </c>
      <c r="C156" s="42">
        <v>195.99559825999998</v>
      </c>
      <c r="D156" s="42">
        <v>159.28015858000001</v>
      </c>
      <c r="E156" s="42">
        <v>161.47156185</v>
      </c>
      <c r="F156" s="42">
        <v>263.11574809000001</v>
      </c>
      <c r="G156" s="42">
        <v>164.1211844</v>
      </c>
      <c r="H156" s="42">
        <v>165.96178992</v>
      </c>
      <c r="I156" s="42">
        <v>165.49922993999999</v>
      </c>
      <c r="J156" s="42">
        <v>276.45220941000002</v>
      </c>
      <c r="K156" s="42">
        <v>167.93783445</v>
      </c>
      <c r="L156" s="42">
        <v>169.19751864</v>
      </c>
      <c r="M156" s="42">
        <v>254.96085069999998</v>
      </c>
      <c r="N156" s="42">
        <v>2331.5525400199999</v>
      </c>
    </row>
    <row r="157" spans="1:14" s="1" customFormat="1" collapsed="1" x14ac:dyDescent="0.25">
      <c r="A157" s="39" t="s">
        <v>1046</v>
      </c>
      <c r="B157" s="39">
        <v>2.1167964100000001</v>
      </c>
      <c r="C157" s="39">
        <v>0.81966256000000004</v>
      </c>
      <c r="D157" s="39">
        <v>2.0440002399999999</v>
      </c>
      <c r="E157" s="39">
        <v>1.3805823000000002</v>
      </c>
      <c r="F157" s="39">
        <v>1.190383</v>
      </c>
      <c r="G157" s="39">
        <v>1.8652715500000001</v>
      </c>
      <c r="H157" s="39">
        <v>1.4687630700000001</v>
      </c>
      <c r="I157" s="39">
        <v>1.6370301</v>
      </c>
      <c r="J157" s="39">
        <v>3.0354157599999998</v>
      </c>
      <c r="K157" s="39">
        <v>1.5019333000000001</v>
      </c>
      <c r="L157" s="39">
        <v>1.33516579</v>
      </c>
      <c r="M157" s="39">
        <v>1.31890581</v>
      </c>
      <c r="N157" s="39">
        <v>19.71390989</v>
      </c>
    </row>
    <row r="158" spans="1:14" hidden="1" outlineLevel="1" x14ac:dyDescent="0.25">
      <c r="A158" s="40" t="s">
        <v>1047</v>
      </c>
      <c r="B158" s="42">
        <v>0.77224851999999999</v>
      </c>
      <c r="C158" s="42">
        <v>0.80801920999999999</v>
      </c>
      <c r="D158" s="42">
        <v>1.5477881899999999</v>
      </c>
      <c r="E158" s="42">
        <v>0.51408330999999996</v>
      </c>
      <c r="F158" s="42">
        <v>0.57757665000000002</v>
      </c>
      <c r="G158" s="42">
        <v>0.53739349000000003</v>
      </c>
      <c r="H158" s="42">
        <v>0.69857031000000003</v>
      </c>
      <c r="I158" s="42">
        <v>0.98731926999999997</v>
      </c>
      <c r="J158" s="42">
        <v>1.21918843</v>
      </c>
      <c r="K158" s="42">
        <v>0.72442198000000002</v>
      </c>
      <c r="L158" s="42">
        <v>1.1822717899999999</v>
      </c>
      <c r="M158" s="42">
        <v>0.84729913000000001</v>
      </c>
      <c r="N158" s="42">
        <v>10.416180279999999</v>
      </c>
    </row>
    <row r="159" spans="1:14" hidden="1" outlineLevel="2" x14ac:dyDescent="0.25">
      <c r="A159" s="40" t="s">
        <v>1048</v>
      </c>
      <c r="B159" s="42">
        <v>0.77224851999999999</v>
      </c>
      <c r="C159" s="42">
        <v>0.80801920999999999</v>
      </c>
      <c r="D159" s="42">
        <v>1.5477881899999999</v>
      </c>
      <c r="E159" s="42">
        <v>0.51408330999999996</v>
      </c>
      <c r="F159" s="42">
        <v>0.57757665000000002</v>
      </c>
      <c r="G159" s="42">
        <v>0.53739349000000003</v>
      </c>
      <c r="H159" s="42">
        <v>0.69857031000000003</v>
      </c>
      <c r="I159" s="42">
        <v>0.98731926999999997</v>
      </c>
      <c r="J159" s="42">
        <v>1.21918843</v>
      </c>
      <c r="K159" s="42">
        <v>0.72442198000000002</v>
      </c>
      <c r="L159" s="42">
        <v>1.1822717899999999</v>
      </c>
      <c r="M159" s="42">
        <v>0.84729913000000001</v>
      </c>
      <c r="N159" s="42">
        <v>10.416180279999999</v>
      </c>
    </row>
    <row r="160" spans="1:14" hidden="1" outlineLevel="3" x14ac:dyDescent="0.25">
      <c r="A160" s="40" t="s">
        <v>1049</v>
      </c>
      <c r="B160" s="42">
        <v>0.77224851999999999</v>
      </c>
      <c r="C160" s="42">
        <v>0.80801920999999999</v>
      </c>
      <c r="D160" s="42">
        <v>1.5477881899999999</v>
      </c>
      <c r="E160" s="42">
        <v>0.51408330999999996</v>
      </c>
      <c r="F160" s="42">
        <v>0.57757665000000002</v>
      </c>
      <c r="G160" s="42">
        <v>0.53739349000000003</v>
      </c>
      <c r="H160" s="42">
        <v>0.69857031000000003</v>
      </c>
      <c r="I160" s="42">
        <v>0.98731926999999997</v>
      </c>
      <c r="J160" s="42">
        <v>1.21918843</v>
      </c>
      <c r="K160" s="42">
        <v>0.72442198000000002</v>
      </c>
      <c r="L160" s="42">
        <v>1.1822717899999999</v>
      </c>
      <c r="M160" s="42">
        <v>0.84729913000000001</v>
      </c>
      <c r="N160" s="42">
        <v>10.416180279999999</v>
      </c>
    </row>
    <row r="161" spans="1:14" hidden="1" outlineLevel="4" x14ac:dyDescent="0.25">
      <c r="A161" s="40" t="s">
        <v>1050</v>
      </c>
      <c r="B161" s="42">
        <v>0.77224851999999999</v>
      </c>
      <c r="C161" s="42">
        <v>0.80801920999999999</v>
      </c>
      <c r="D161" s="42">
        <v>1.5477881899999999</v>
      </c>
      <c r="E161" s="42">
        <v>0.51408330999999996</v>
      </c>
      <c r="F161" s="42">
        <v>0.57757665000000002</v>
      </c>
      <c r="G161" s="42">
        <v>0.53739349000000003</v>
      </c>
      <c r="H161" s="42">
        <v>0.69857031000000003</v>
      </c>
      <c r="I161" s="42">
        <v>0.98731926999999997</v>
      </c>
      <c r="J161" s="42">
        <v>1.21918843</v>
      </c>
      <c r="K161" s="42">
        <v>0.72442198000000002</v>
      </c>
      <c r="L161" s="42">
        <v>1.1822717899999999</v>
      </c>
      <c r="M161" s="42">
        <v>0.84729913000000001</v>
      </c>
      <c r="N161" s="42">
        <v>10.416180279999999</v>
      </c>
    </row>
    <row r="162" spans="1:14" hidden="1" outlineLevel="1" x14ac:dyDescent="0.25">
      <c r="A162" s="40" t="s">
        <v>323</v>
      </c>
      <c r="B162" s="42">
        <v>1.31959249</v>
      </c>
      <c r="C162" s="42">
        <v>0</v>
      </c>
      <c r="D162" s="42">
        <v>0.49293909999999996</v>
      </c>
      <c r="E162" s="42">
        <v>0.86013032999999994</v>
      </c>
      <c r="F162" s="42">
        <v>0.57244055000000005</v>
      </c>
      <c r="G162" s="42">
        <v>0.98664001000000001</v>
      </c>
      <c r="H162" s="42">
        <v>0.70134343999999993</v>
      </c>
      <c r="I162" s="42">
        <v>0.60764768000000002</v>
      </c>
      <c r="J162" s="42">
        <v>1.6610275299999999</v>
      </c>
      <c r="K162" s="42">
        <v>0.73522221999999993</v>
      </c>
      <c r="L162" s="42">
        <v>9.3054850000000008E-2</v>
      </c>
      <c r="M162" s="42">
        <v>0.46623815000000002</v>
      </c>
      <c r="N162" s="42">
        <v>8.4962763500000005</v>
      </c>
    </row>
    <row r="163" spans="1:14" hidden="1" outlineLevel="2" x14ac:dyDescent="0.25">
      <c r="A163" s="40" t="s">
        <v>324</v>
      </c>
      <c r="B163" s="42">
        <v>1.31959249</v>
      </c>
      <c r="C163" s="42">
        <v>0</v>
      </c>
      <c r="D163" s="42">
        <v>0.49293909999999996</v>
      </c>
      <c r="E163" s="42">
        <v>0.86013032999999994</v>
      </c>
      <c r="F163" s="42">
        <v>0.57244055000000005</v>
      </c>
      <c r="G163" s="42">
        <v>0.98664001000000001</v>
      </c>
      <c r="H163" s="42">
        <v>0.70134343999999993</v>
      </c>
      <c r="I163" s="42">
        <v>0.60764768000000002</v>
      </c>
      <c r="J163" s="42">
        <v>1.6610275299999999</v>
      </c>
      <c r="K163" s="42">
        <v>0.73522221999999993</v>
      </c>
      <c r="L163" s="42">
        <v>9.3054850000000008E-2</v>
      </c>
      <c r="M163" s="42">
        <v>0.46623815000000002</v>
      </c>
      <c r="N163" s="42">
        <v>8.4962763500000005</v>
      </c>
    </row>
    <row r="164" spans="1:14" hidden="1" outlineLevel="3" x14ac:dyDescent="0.25">
      <c r="A164" s="40" t="s">
        <v>1051</v>
      </c>
      <c r="B164" s="42">
        <v>1.31959249</v>
      </c>
      <c r="C164" s="42">
        <v>0</v>
      </c>
      <c r="D164" s="42">
        <v>0.49293909999999996</v>
      </c>
      <c r="E164" s="42">
        <v>0.86013032999999994</v>
      </c>
      <c r="F164" s="42">
        <v>0.57244055000000005</v>
      </c>
      <c r="G164" s="42">
        <v>0.98664001000000001</v>
      </c>
      <c r="H164" s="42">
        <v>0.70134343999999993</v>
      </c>
      <c r="I164" s="42">
        <v>0.60764768000000002</v>
      </c>
      <c r="J164" s="42">
        <v>1.6610275299999999</v>
      </c>
      <c r="K164" s="42">
        <v>0.73522221999999993</v>
      </c>
      <c r="L164" s="42">
        <v>9.3054850000000008E-2</v>
      </c>
      <c r="M164" s="42">
        <v>0.46623815000000002</v>
      </c>
      <c r="N164" s="42">
        <v>8.4962763500000005</v>
      </c>
    </row>
    <row r="165" spans="1:14" hidden="1" outlineLevel="4" x14ac:dyDescent="0.25">
      <c r="A165" s="40" t="s">
        <v>1052</v>
      </c>
      <c r="B165" s="42">
        <v>1.31959249</v>
      </c>
      <c r="C165" s="42">
        <v>0</v>
      </c>
      <c r="D165" s="42">
        <v>0.49293909999999996</v>
      </c>
      <c r="E165" s="42">
        <v>0.86013032999999994</v>
      </c>
      <c r="F165" s="42">
        <v>0.57244055000000005</v>
      </c>
      <c r="G165" s="42">
        <v>0.98664001000000001</v>
      </c>
      <c r="H165" s="42">
        <v>0.70134343999999993</v>
      </c>
      <c r="I165" s="42">
        <v>0.60764768000000002</v>
      </c>
      <c r="J165" s="42">
        <v>1.6610275299999999</v>
      </c>
      <c r="K165" s="42">
        <v>0.73522221999999993</v>
      </c>
      <c r="L165" s="42">
        <v>9.3054850000000008E-2</v>
      </c>
      <c r="M165" s="42">
        <v>0.46623815000000002</v>
      </c>
      <c r="N165" s="42">
        <v>8.4962763500000005</v>
      </c>
    </row>
    <row r="166" spans="1:14" hidden="1" outlineLevel="1" x14ac:dyDescent="0.25">
      <c r="A166" s="40" t="s">
        <v>340</v>
      </c>
      <c r="B166" s="42">
        <v>2.4955400000000003E-2</v>
      </c>
      <c r="C166" s="42">
        <v>1.164335E-2</v>
      </c>
      <c r="D166" s="42">
        <v>3.2729499999999997E-3</v>
      </c>
      <c r="E166" s="42">
        <v>6.3686599999999999E-3</v>
      </c>
      <c r="F166" s="42">
        <v>4.03658E-2</v>
      </c>
      <c r="G166" s="42">
        <v>0.34123805000000001</v>
      </c>
      <c r="H166" s="42">
        <v>6.8849320000000006E-2</v>
      </c>
      <c r="I166" s="42">
        <v>4.2063150000000001E-2</v>
      </c>
      <c r="J166" s="42">
        <v>0.1551998</v>
      </c>
      <c r="K166" s="42">
        <v>4.2289099999999996E-2</v>
      </c>
      <c r="L166" s="42">
        <v>5.9839150000000001E-2</v>
      </c>
      <c r="M166" s="42">
        <v>5.3685299999999998E-3</v>
      </c>
      <c r="N166" s="42">
        <v>0.80145326000000006</v>
      </c>
    </row>
    <row r="167" spans="1:14" hidden="1" outlineLevel="2" x14ac:dyDescent="0.25">
      <c r="A167" s="40" t="s">
        <v>341</v>
      </c>
      <c r="B167" s="42">
        <v>2.4955400000000003E-2</v>
      </c>
      <c r="C167" s="42">
        <v>1.164335E-2</v>
      </c>
      <c r="D167" s="42">
        <v>3.2729499999999997E-3</v>
      </c>
      <c r="E167" s="42">
        <v>6.3686599999999999E-3</v>
      </c>
      <c r="F167" s="42">
        <v>4.03658E-2</v>
      </c>
      <c r="G167" s="42">
        <v>0.34123805000000001</v>
      </c>
      <c r="H167" s="42">
        <v>6.8849320000000006E-2</v>
      </c>
      <c r="I167" s="42">
        <v>4.2063150000000001E-2</v>
      </c>
      <c r="J167" s="42">
        <v>0.1551998</v>
      </c>
      <c r="K167" s="42">
        <v>4.2289099999999996E-2</v>
      </c>
      <c r="L167" s="42">
        <v>5.9839150000000001E-2</v>
      </c>
      <c r="M167" s="42">
        <v>5.3685299999999998E-3</v>
      </c>
      <c r="N167" s="42">
        <v>0.80145326000000006</v>
      </c>
    </row>
    <row r="168" spans="1:14" hidden="1" outlineLevel="3" x14ac:dyDescent="0.25">
      <c r="A168" s="40" t="s">
        <v>1053</v>
      </c>
      <c r="B168" s="42">
        <v>2.4955400000000003E-2</v>
      </c>
      <c r="C168" s="42">
        <v>1.164335E-2</v>
      </c>
      <c r="D168" s="42">
        <v>3.2729499999999997E-3</v>
      </c>
      <c r="E168" s="42">
        <v>6.3686599999999999E-3</v>
      </c>
      <c r="F168" s="42">
        <v>4.03658E-2</v>
      </c>
      <c r="G168" s="42">
        <v>0.34123805000000001</v>
      </c>
      <c r="H168" s="42">
        <v>6.8849320000000006E-2</v>
      </c>
      <c r="I168" s="42">
        <v>4.2063150000000001E-2</v>
      </c>
      <c r="J168" s="42">
        <v>0.1551998</v>
      </c>
      <c r="K168" s="42">
        <v>4.2289099999999996E-2</v>
      </c>
      <c r="L168" s="42">
        <v>5.9839150000000001E-2</v>
      </c>
      <c r="M168" s="42">
        <v>5.3685299999999998E-3</v>
      </c>
      <c r="N168" s="42">
        <v>0.80145326000000006</v>
      </c>
    </row>
    <row r="169" spans="1:14" hidden="1" outlineLevel="4" x14ac:dyDescent="0.25">
      <c r="A169" s="40" t="s">
        <v>1054</v>
      </c>
      <c r="B169" s="42">
        <v>2.4955400000000003E-2</v>
      </c>
      <c r="C169" s="42">
        <v>1.164335E-2</v>
      </c>
      <c r="D169" s="42">
        <v>3.2729499999999997E-3</v>
      </c>
      <c r="E169" s="42">
        <v>6.3686599999999999E-3</v>
      </c>
      <c r="F169" s="42">
        <v>4.03658E-2</v>
      </c>
      <c r="G169" s="42">
        <v>0.34123805000000001</v>
      </c>
      <c r="H169" s="42">
        <v>6.8849320000000006E-2</v>
      </c>
      <c r="I169" s="42">
        <v>4.2063150000000001E-2</v>
      </c>
      <c r="J169" s="42">
        <v>0.1551998</v>
      </c>
      <c r="K169" s="42">
        <v>4.2289099999999996E-2</v>
      </c>
      <c r="L169" s="42">
        <v>5.9839150000000001E-2</v>
      </c>
      <c r="M169" s="42">
        <v>5.3685299999999998E-3</v>
      </c>
      <c r="N169" s="42">
        <v>0.80145326000000006</v>
      </c>
    </row>
    <row r="170" spans="1:14" s="1" customFormat="1" collapsed="1" x14ac:dyDescent="0.25">
      <c r="A170" s="39" t="s">
        <v>1055</v>
      </c>
      <c r="B170" s="39">
        <v>9.5934150200000001</v>
      </c>
      <c r="C170" s="39">
        <v>4.7313412800000005</v>
      </c>
      <c r="D170" s="39">
        <v>6.22738513</v>
      </c>
      <c r="E170" s="39">
        <v>13.42750742</v>
      </c>
      <c r="F170" s="39">
        <v>5.4396799400000004</v>
      </c>
      <c r="G170" s="39">
        <v>8.8946010399999995</v>
      </c>
      <c r="H170" s="39">
        <v>6.0261087800000004</v>
      </c>
      <c r="I170" s="39">
        <v>6.6159714800000007</v>
      </c>
      <c r="J170" s="39">
        <v>2.8524590699999997</v>
      </c>
      <c r="K170" s="39">
        <v>12.12265504</v>
      </c>
      <c r="L170" s="39">
        <v>11.249350869999999</v>
      </c>
      <c r="M170" s="39">
        <v>6.4998803799999996</v>
      </c>
      <c r="N170" s="39">
        <v>93.680355450000008</v>
      </c>
    </row>
    <row r="171" spans="1:14" hidden="1" outlineLevel="1" x14ac:dyDescent="0.25">
      <c r="A171" s="40" t="s">
        <v>345</v>
      </c>
      <c r="B171" s="42">
        <v>9.5934150200000001</v>
      </c>
      <c r="C171" s="42">
        <v>4.7313412800000005</v>
      </c>
      <c r="D171" s="42">
        <v>6.22738513</v>
      </c>
      <c r="E171" s="42">
        <v>13.42750742</v>
      </c>
      <c r="F171" s="42">
        <v>5.4396799400000004</v>
      </c>
      <c r="G171" s="42">
        <v>8.8946010399999995</v>
      </c>
      <c r="H171" s="42">
        <v>6.0261087800000004</v>
      </c>
      <c r="I171" s="42">
        <v>6.6159714800000007</v>
      </c>
      <c r="J171" s="42">
        <v>2.8524590699999997</v>
      </c>
      <c r="K171" s="42">
        <v>12.12265504</v>
      </c>
      <c r="L171" s="42">
        <v>11.249350869999999</v>
      </c>
      <c r="M171" s="42">
        <v>6.4998803799999996</v>
      </c>
      <c r="N171" s="42">
        <v>93.680355450000008</v>
      </c>
    </row>
    <row r="172" spans="1:14" hidden="1" outlineLevel="2" x14ac:dyDescent="0.25">
      <c r="A172" s="40" t="s">
        <v>1056</v>
      </c>
      <c r="B172" s="42">
        <v>9.5934150200000001</v>
      </c>
      <c r="C172" s="42">
        <v>4.7313412800000005</v>
      </c>
      <c r="D172" s="42">
        <v>6.22738513</v>
      </c>
      <c r="E172" s="42">
        <v>13.42750742</v>
      </c>
      <c r="F172" s="42">
        <v>5.4396799400000004</v>
      </c>
      <c r="G172" s="42">
        <v>8.8946010399999995</v>
      </c>
      <c r="H172" s="42">
        <v>6.0261087800000004</v>
      </c>
      <c r="I172" s="42">
        <v>6.6159714800000007</v>
      </c>
      <c r="J172" s="42">
        <v>2.8524590699999997</v>
      </c>
      <c r="K172" s="42">
        <v>12.12265504</v>
      </c>
      <c r="L172" s="42">
        <v>11.249350869999999</v>
      </c>
      <c r="M172" s="42">
        <v>6.4998803799999996</v>
      </c>
      <c r="N172" s="42">
        <v>93.680355450000008</v>
      </c>
    </row>
    <row r="173" spans="1:14" hidden="1" outlineLevel="3" x14ac:dyDescent="0.25">
      <c r="A173" s="40" t="s">
        <v>1059</v>
      </c>
      <c r="B173" s="42">
        <v>8.8222700000000001E-2</v>
      </c>
      <c r="C173" s="42">
        <v>7.3746179999999995E-2</v>
      </c>
      <c r="D173" s="42">
        <v>5.340955E-2</v>
      </c>
      <c r="E173" s="42">
        <v>3.6331959999999996E-2</v>
      </c>
      <c r="F173" s="42">
        <v>0.48119318</v>
      </c>
      <c r="G173" s="42">
        <v>7.1694179999999996E-2</v>
      </c>
      <c r="H173" s="42">
        <v>6.6767259999999995E-2</v>
      </c>
      <c r="I173" s="42">
        <v>0.47175012</v>
      </c>
      <c r="J173" s="42">
        <v>0.59137803</v>
      </c>
      <c r="K173" s="42">
        <v>7.8304669999999993E-2</v>
      </c>
      <c r="L173" s="42">
        <v>6.368219E-2</v>
      </c>
      <c r="M173" s="42">
        <v>7.1690039999999997E-2</v>
      </c>
      <c r="N173" s="42">
        <v>2.14817006</v>
      </c>
    </row>
    <row r="174" spans="1:14" hidden="1" outlineLevel="4" x14ac:dyDescent="0.25">
      <c r="A174" s="40" t="s">
        <v>1060</v>
      </c>
      <c r="B174" s="42">
        <v>8.8222700000000001E-2</v>
      </c>
      <c r="C174" s="42">
        <v>7.3746179999999995E-2</v>
      </c>
      <c r="D174" s="42">
        <v>5.340955E-2</v>
      </c>
      <c r="E174" s="42">
        <v>3.6331959999999996E-2</v>
      </c>
      <c r="F174" s="42">
        <v>0.48119318</v>
      </c>
      <c r="G174" s="42">
        <v>7.1694179999999996E-2</v>
      </c>
      <c r="H174" s="42">
        <v>6.6767259999999995E-2</v>
      </c>
      <c r="I174" s="42">
        <v>0.47175012</v>
      </c>
      <c r="J174" s="42">
        <v>0.59137803</v>
      </c>
      <c r="K174" s="42">
        <v>7.8304669999999993E-2</v>
      </c>
      <c r="L174" s="42">
        <v>6.368219E-2</v>
      </c>
      <c r="M174" s="42">
        <v>7.1690039999999997E-2</v>
      </c>
      <c r="N174" s="42">
        <v>2.14817006</v>
      </c>
    </row>
    <row r="175" spans="1:14" hidden="1" outlineLevel="3" x14ac:dyDescent="0.25">
      <c r="A175" s="40" t="s">
        <v>1061</v>
      </c>
      <c r="B175" s="42">
        <v>9.5051923200000008</v>
      </c>
      <c r="C175" s="42">
        <v>4.6575951</v>
      </c>
      <c r="D175" s="42">
        <v>6.1739755800000005</v>
      </c>
      <c r="E175" s="42">
        <v>13.391175460000001</v>
      </c>
      <c r="F175" s="42">
        <v>4.9584867599999995</v>
      </c>
      <c r="G175" s="42">
        <v>8.8229068599999998</v>
      </c>
      <c r="H175" s="42">
        <v>5.9593415199999997</v>
      </c>
      <c r="I175" s="42">
        <v>6.1442213600000004</v>
      </c>
      <c r="J175" s="42">
        <v>2.2610810400000001</v>
      </c>
      <c r="K175" s="42">
        <v>12.044350369999998</v>
      </c>
      <c r="L175" s="42">
        <v>11.185668679999999</v>
      </c>
      <c r="M175" s="42">
        <v>6.4281903399999996</v>
      </c>
      <c r="N175" s="42">
        <v>91.532185389999995</v>
      </c>
    </row>
    <row r="176" spans="1:14" hidden="1" outlineLevel="4" x14ac:dyDescent="0.25">
      <c r="A176" s="40" t="s">
        <v>1062</v>
      </c>
      <c r="B176" s="42">
        <v>9.5051923200000008</v>
      </c>
      <c r="C176" s="42">
        <v>4.6575951</v>
      </c>
      <c r="D176" s="42">
        <v>6.1739755800000005</v>
      </c>
      <c r="E176" s="42">
        <v>13.391175460000001</v>
      </c>
      <c r="F176" s="42">
        <v>4.9584867599999995</v>
      </c>
      <c r="G176" s="42">
        <v>8.8229068599999998</v>
      </c>
      <c r="H176" s="42">
        <v>5.9593415199999997</v>
      </c>
      <c r="I176" s="42">
        <v>6.1442213600000004</v>
      </c>
      <c r="J176" s="42">
        <v>2.2610810400000001</v>
      </c>
      <c r="K176" s="42">
        <v>12.044350369999998</v>
      </c>
      <c r="L176" s="42">
        <v>11.185668679999999</v>
      </c>
      <c r="M176" s="42">
        <v>6.4281903399999996</v>
      </c>
      <c r="N176" s="42">
        <v>91.532185389999995</v>
      </c>
    </row>
    <row r="177" spans="1:14" s="1" customFormat="1" collapsed="1" x14ac:dyDescent="0.25">
      <c r="A177" s="39" t="s">
        <v>1063</v>
      </c>
      <c r="B177" s="39">
        <v>288.22807826999997</v>
      </c>
      <c r="C177" s="39">
        <v>239.0098438</v>
      </c>
      <c r="D177" s="39">
        <v>283.77063350999998</v>
      </c>
      <c r="E177" s="39">
        <v>264.12615576000002</v>
      </c>
      <c r="F177" s="39">
        <v>278.23797962000003</v>
      </c>
      <c r="G177" s="39">
        <v>266.52524434000003</v>
      </c>
      <c r="H177" s="39">
        <v>304.56799293</v>
      </c>
      <c r="I177" s="39">
        <v>306.21725663000001</v>
      </c>
      <c r="J177" s="39">
        <v>108.72947945</v>
      </c>
      <c r="K177" s="39">
        <v>247.83472588000001</v>
      </c>
      <c r="L177" s="39">
        <v>273.69363000999999</v>
      </c>
      <c r="M177" s="39">
        <v>337.41000758999996</v>
      </c>
      <c r="N177" s="39">
        <v>3198.35102779</v>
      </c>
    </row>
    <row r="178" spans="1:14" hidden="1" outlineLevel="1" x14ac:dyDescent="0.25">
      <c r="A178" s="40" t="s">
        <v>1064</v>
      </c>
      <c r="B178" s="42">
        <v>288.22807826999997</v>
      </c>
      <c r="C178" s="42">
        <v>239.0098438</v>
      </c>
      <c r="D178" s="42">
        <v>283.77063350999998</v>
      </c>
      <c r="E178" s="42">
        <v>264.12615576000002</v>
      </c>
      <c r="F178" s="42">
        <v>278.23797962000003</v>
      </c>
      <c r="G178" s="42">
        <v>266.52524434000003</v>
      </c>
      <c r="H178" s="42">
        <v>304.56799293</v>
      </c>
      <c r="I178" s="42">
        <v>306.21725663000001</v>
      </c>
      <c r="J178" s="42">
        <v>108.72947945</v>
      </c>
      <c r="K178" s="42">
        <v>247.83472588000001</v>
      </c>
      <c r="L178" s="42">
        <v>273.69363000999999</v>
      </c>
      <c r="M178" s="42">
        <v>337.41000758999996</v>
      </c>
      <c r="N178" s="42">
        <v>3198.35102779</v>
      </c>
    </row>
    <row r="179" spans="1:14" hidden="1" outlineLevel="2" x14ac:dyDescent="0.25">
      <c r="A179" s="40" t="s">
        <v>1065</v>
      </c>
      <c r="B179" s="42">
        <v>288.22807826999997</v>
      </c>
      <c r="C179" s="42">
        <v>239.0098438</v>
      </c>
      <c r="D179" s="42">
        <v>283.77063350999998</v>
      </c>
      <c r="E179" s="42">
        <v>264.12615576000002</v>
      </c>
      <c r="F179" s="42">
        <v>278.23797962000003</v>
      </c>
      <c r="G179" s="42">
        <v>266.52524434000003</v>
      </c>
      <c r="H179" s="42">
        <v>304.56799293</v>
      </c>
      <c r="I179" s="42">
        <v>306.21725663000001</v>
      </c>
      <c r="J179" s="42">
        <v>108.72947945</v>
      </c>
      <c r="K179" s="42">
        <v>247.83472588000001</v>
      </c>
      <c r="L179" s="42">
        <v>273.69363000999999</v>
      </c>
      <c r="M179" s="42">
        <v>337.41000758999996</v>
      </c>
      <c r="N179" s="42">
        <v>3198.35102779</v>
      </c>
    </row>
    <row r="180" spans="1:14" hidden="1" outlineLevel="3" x14ac:dyDescent="0.25">
      <c r="A180" s="40" t="s">
        <v>1066</v>
      </c>
      <c r="B180" s="42">
        <v>4.5083156399999993</v>
      </c>
      <c r="C180" s="42">
        <v>2.3119497299999998</v>
      </c>
      <c r="D180" s="42">
        <v>6.6509397699999999</v>
      </c>
      <c r="E180" s="42">
        <v>4.2101294899999999</v>
      </c>
      <c r="F180" s="42">
        <v>1.11299894</v>
      </c>
      <c r="G180" s="42">
        <v>1.3087987800000001</v>
      </c>
      <c r="H180" s="42">
        <v>4.2869498500000001</v>
      </c>
      <c r="I180" s="42">
        <v>0.87713795999999999</v>
      </c>
      <c r="J180" s="42">
        <v>2.53054004</v>
      </c>
      <c r="K180" s="42">
        <v>1.9028409399999999</v>
      </c>
      <c r="L180" s="42">
        <v>2.3229818799999999</v>
      </c>
      <c r="M180" s="42">
        <v>6.26338667</v>
      </c>
      <c r="N180" s="42">
        <v>38.286969689999999</v>
      </c>
    </row>
    <row r="181" spans="1:14" hidden="1" outlineLevel="4" x14ac:dyDescent="0.25">
      <c r="A181" s="40" t="s">
        <v>1067</v>
      </c>
      <c r="B181" s="42">
        <v>4.5083156399999993</v>
      </c>
      <c r="C181" s="42">
        <v>2.3119497299999998</v>
      </c>
      <c r="D181" s="42">
        <v>6.6509397699999999</v>
      </c>
      <c r="E181" s="42">
        <v>4.2101294899999999</v>
      </c>
      <c r="F181" s="42">
        <v>1.11299894</v>
      </c>
      <c r="G181" s="42">
        <v>1.3087987800000001</v>
      </c>
      <c r="H181" s="42">
        <v>4.2869498500000001</v>
      </c>
      <c r="I181" s="42">
        <v>0.87713795999999999</v>
      </c>
      <c r="J181" s="42">
        <v>2.53054004</v>
      </c>
      <c r="K181" s="42">
        <v>1.9028409399999999</v>
      </c>
      <c r="L181" s="42">
        <v>2.3229818799999999</v>
      </c>
      <c r="M181" s="42">
        <v>6.26338667</v>
      </c>
      <c r="N181" s="42">
        <v>38.286969689999999</v>
      </c>
    </row>
    <row r="182" spans="1:14" hidden="1" outlineLevel="2" collapsed="1" x14ac:dyDescent="0.25">
      <c r="A182" s="40" t="s">
        <v>1068</v>
      </c>
      <c r="B182" s="42">
        <v>0.22636951999999999</v>
      </c>
      <c r="C182" s="42">
        <v>0.47637337000000002</v>
      </c>
      <c r="D182" s="42">
        <v>0.20197897000000001</v>
      </c>
      <c r="E182" s="42">
        <v>0.39461503999999997</v>
      </c>
      <c r="F182" s="42">
        <v>0.33581784000000003</v>
      </c>
      <c r="G182" s="42">
        <v>0.15048096999999999</v>
      </c>
      <c r="H182" s="42">
        <v>0.28599275000000002</v>
      </c>
      <c r="I182" s="42">
        <v>0.34449679</v>
      </c>
      <c r="J182" s="42">
        <v>0.22482458999999999</v>
      </c>
      <c r="K182" s="42">
        <v>0.36582546999999999</v>
      </c>
      <c r="L182" s="42">
        <v>0.20699859000000001</v>
      </c>
      <c r="M182" s="42">
        <v>0.23852818000000001</v>
      </c>
      <c r="N182" s="42">
        <v>3.4523020799999999</v>
      </c>
    </row>
    <row r="183" spans="1:14" hidden="1" outlineLevel="3" x14ac:dyDescent="0.25">
      <c r="A183" s="40" t="s">
        <v>1069</v>
      </c>
      <c r="B183" s="42">
        <v>0.19052114000000001</v>
      </c>
      <c r="C183" s="42">
        <v>0.44085351</v>
      </c>
      <c r="D183" s="42">
        <v>0.16678762</v>
      </c>
      <c r="E183" s="42">
        <v>0.35975253999999995</v>
      </c>
      <c r="F183" s="42">
        <v>0.30128419000000001</v>
      </c>
      <c r="G183" s="42">
        <v>0.11627617</v>
      </c>
      <c r="H183" s="42">
        <v>0.25211679000000004</v>
      </c>
      <c r="I183" s="42">
        <v>0.31094968000000001</v>
      </c>
      <c r="J183" s="42">
        <v>0.19160633999999999</v>
      </c>
      <c r="K183" s="42">
        <v>0.33293604999999998</v>
      </c>
      <c r="L183" s="42">
        <v>0.17443802</v>
      </c>
      <c r="M183" s="42">
        <v>0.20629645999999999</v>
      </c>
      <c r="N183" s="42">
        <v>3.0438185099999999</v>
      </c>
    </row>
    <row r="184" spans="1:14" hidden="1" outlineLevel="3" x14ac:dyDescent="0.25">
      <c r="A184" s="40" t="s">
        <v>1609</v>
      </c>
      <c r="B184" s="42">
        <v>3.5848379999999999E-2</v>
      </c>
      <c r="C184" s="42">
        <v>3.551986E-2</v>
      </c>
      <c r="D184" s="42">
        <v>3.5191349999999996E-2</v>
      </c>
      <c r="E184" s="42">
        <v>3.4862499999999998E-2</v>
      </c>
      <c r="F184" s="42">
        <v>3.4533649999999999E-2</v>
      </c>
      <c r="G184" s="42">
        <v>3.42048E-2</v>
      </c>
      <c r="H184" s="42">
        <v>3.3875959999999997E-2</v>
      </c>
      <c r="I184" s="42">
        <v>3.3547109999999998E-2</v>
      </c>
      <c r="J184" s="42">
        <v>3.3218249999999998E-2</v>
      </c>
      <c r="K184" s="42">
        <v>3.2889419999999996E-2</v>
      </c>
      <c r="L184" s="42">
        <v>3.2560569999999997E-2</v>
      </c>
      <c r="M184" s="42">
        <v>3.2231719999999998E-2</v>
      </c>
      <c r="N184" s="42">
        <v>0.40848357000000002</v>
      </c>
    </row>
    <row r="185" spans="1:14" hidden="1" outlineLevel="2" collapsed="1" x14ac:dyDescent="0.25">
      <c r="A185" s="40" t="s">
        <v>1070</v>
      </c>
      <c r="B185" s="42">
        <v>122.05525814000001</v>
      </c>
      <c r="C185" s="42">
        <v>109.54609821</v>
      </c>
      <c r="D185" s="42">
        <v>114.81594555</v>
      </c>
      <c r="E185" s="42">
        <v>124.18286222</v>
      </c>
      <c r="F185" s="42">
        <v>116.13945733</v>
      </c>
      <c r="G185" s="42">
        <v>114.17834807999999</v>
      </c>
      <c r="H185" s="42">
        <v>119.29916184000001</v>
      </c>
      <c r="I185" s="42">
        <v>121.87911199</v>
      </c>
      <c r="J185" s="42">
        <v>109.09777208</v>
      </c>
      <c r="K185" s="42">
        <v>122.43876707</v>
      </c>
      <c r="L185" s="42">
        <v>109.37713100000001</v>
      </c>
      <c r="M185" s="42">
        <v>122.81272181999999</v>
      </c>
      <c r="N185" s="42">
        <v>1405.8226353299999</v>
      </c>
    </row>
    <row r="186" spans="1:14" hidden="1" outlineLevel="3" x14ac:dyDescent="0.25">
      <c r="A186" s="40" t="s">
        <v>1071</v>
      </c>
      <c r="B186" s="42">
        <v>2.2824553399999998</v>
      </c>
      <c r="C186" s="42">
        <v>1.3314678899999999</v>
      </c>
      <c r="D186" s="42">
        <v>0.96646434999999997</v>
      </c>
      <c r="E186" s="42">
        <v>8.5002149800000009</v>
      </c>
      <c r="F186" s="42">
        <v>2.5031081099999999</v>
      </c>
      <c r="G186" s="42">
        <v>2.7232048399999997</v>
      </c>
      <c r="H186" s="42">
        <v>2.5306933199999997</v>
      </c>
      <c r="I186" s="42">
        <v>3.32617086</v>
      </c>
      <c r="J186" s="42">
        <v>1.94814741</v>
      </c>
      <c r="K186" s="42">
        <v>3.5589606300000001</v>
      </c>
      <c r="L186" s="42">
        <v>3.5197710099999999</v>
      </c>
      <c r="M186" s="42">
        <v>2.4017157599999996</v>
      </c>
      <c r="N186" s="42">
        <v>35.592374499999998</v>
      </c>
    </row>
    <row r="187" spans="1:14" hidden="1" outlineLevel="3" x14ac:dyDescent="0.25">
      <c r="A187" s="40" t="s">
        <v>1072</v>
      </c>
      <c r="B187" s="42">
        <v>119.3823577</v>
      </c>
      <c r="C187" s="42">
        <v>107.1886793</v>
      </c>
      <c r="D187" s="42">
        <v>113.57616963</v>
      </c>
      <c r="E187" s="42">
        <v>115.1360241</v>
      </c>
      <c r="F187" s="42">
        <v>113.36303765000001</v>
      </c>
      <c r="G187" s="42">
        <v>111.45514324</v>
      </c>
      <c r="H187" s="42">
        <v>116.49515695000001</v>
      </c>
      <c r="I187" s="42">
        <v>118.39676309000001</v>
      </c>
      <c r="J187" s="42">
        <v>106.87631309999999</v>
      </c>
      <c r="K187" s="42">
        <v>118.60649487000001</v>
      </c>
      <c r="L187" s="42">
        <v>105.85735998999999</v>
      </c>
      <c r="M187" s="42">
        <v>120.06463831000001</v>
      </c>
      <c r="N187" s="42">
        <v>1366.3981379300001</v>
      </c>
    </row>
    <row r="188" spans="1:14" hidden="1" outlineLevel="3" x14ac:dyDescent="0.25">
      <c r="A188" s="40" t="s">
        <v>1342</v>
      </c>
      <c r="B188" s="42">
        <v>0.39044509999999999</v>
      </c>
      <c r="C188" s="42">
        <v>1.0259510199999999</v>
      </c>
      <c r="D188" s="42">
        <v>0.27331157</v>
      </c>
      <c r="E188" s="42">
        <v>0.54662314000000001</v>
      </c>
      <c r="F188" s="42">
        <v>0.27331157</v>
      </c>
      <c r="G188" s="42">
        <v>0</v>
      </c>
      <c r="H188" s="42">
        <v>0.27331157</v>
      </c>
      <c r="I188" s="42">
        <v>0.15617804000000002</v>
      </c>
      <c r="J188" s="42">
        <v>0.27331157</v>
      </c>
      <c r="K188" s="42">
        <v>0.27331157</v>
      </c>
      <c r="L188" s="42">
        <v>0</v>
      </c>
      <c r="M188" s="42">
        <v>0.34636774999999997</v>
      </c>
      <c r="N188" s="42">
        <v>3.8321228999999999</v>
      </c>
    </row>
    <row r="189" spans="1:14" hidden="1" outlineLevel="2" collapsed="1" x14ac:dyDescent="0.25">
      <c r="A189" s="40" t="s">
        <v>1073</v>
      </c>
      <c r="B189" s="42">
        <v>42.286535780000001</v>
      </c>
      <c r="C189" s="42">
        <v>38.300238409999999</v>
      </c>
      <c r="D189" s="42">
        <v>36.00355819</v>
      </c>
      <c r="E189" s="42">
        <v>38.348726729999996</v>
      </c>
      <c r="F189" s="42">
        <v>39.311007609999997</v>
      </c>
      <c r="G189" s="42">
        <v>46.316374759999995</v>
      </c>
      <c r="H189" s="42">
        <v>47.027935619999994</v>
      </c>
      <c r="I189" s="42">
        <v>40.234052140000003</v>
      </c>
      <c r="J189" s="42">
        <v>40.113619249999999</v>
      </c>
      <c r="K189" s="42">
        <v>40.696888389999998</v>
      </c>
      <c r="L189" s="42">
        <v>35.562257130000006</v>
      </c>
      <c r="M189" s="42">
        <v>38.705705780000002</v>
      </c>
      <c r="N189" s="42">
        <v>482.90689979000001</v>
      </c>
    </row>
    <row r="190" spans="1:14" hidden="1" outlineLevel="3" x14ac:dyDescent="0.25">
      <c r="A190" s="40" t="s">
        <v>1074</v>
      </c>
      <c r="B190" s="42">
        <v>2.8892832300000002</v>
      </c>
      <c r="C190" s="42">
        <v>0.28040626000000002</v>
      </c>
      <c r="D190" s="42">
        <v>0.30720112999999999</v>
      </c>
      <c r="E190" s="42">
        <v>0.41737436</v>
      </c>
      <c r="F190" s="42">
        <v>0.40122215</v>
      </c>
      <c r="G190" s="42">
        <v>0.36421274999999997</v>
      </c>
      <c r="H190" s="42">
        <v>0.27232026000000004</v>
      </c>
      <c r="I190" s="42">
        <v>0.47255593000000001</v>
      </c>
      <c r="J190" s="42">
        <v>0.50641749000000003</v>
      </c>
      <c r="K190" s="42">
        <v>0.37109790999999998</v>
      </c>
      <c r="L190" s="42">
        <v>0.31029931999999999</v>
      </c>
      <c r="M190" s="42">
        <v>0.16386692999999999</v>
      </c>
      <c r="N190" s="42">
        <v>6.7562577199999998</v>
      </c>
    </row>
    <row r="191" spans="1:14" hidden="1" outlineLevel="3" x14ac:dyDescent="0.25">
      <c r="A191" s="40" t="s">
        <v>1075</v>
      </c>
      <c r="B191" s="42">
        <v>0.46805408000000004</v>
      </c>
      <c r="C191" s="42">
        <v>0</v>
      </c>
      <c r="D191" s="42">
        <v>0</v>
      </c>
      <c r="E191" s="42">
        <v>6.6992049999999997E-2</v>
      </c>
      <c r="F191" s="42">
        <v>0</v>
      </c>
      <c r="G191" s="42">
        <v>0</v>
      </c>
      <c r="H191" s="42">
        <v>3.97215E-2</v>
      </c>
      <c r="I191" s="42">
        <v>0</v>
      </c>
      <c r="J191" s="42">
        <v>1.8332999999999999E-2</v>
      </c>
      <c r="K191" s="42">
        <v>1.5277499999999999E-2</v>
      </c>
      <c r="L191" s="42">
        <v>1.45985E-2</v>
      </c>
      <c r="M191" s="42">
        <v>1.8845049999999999E-2</v>
      </c>
      <c r="N191" s="42">
        <v>0.64182168000000006</v>
      </c>
    </row>
    <row r="192" spans="1:14" hidden="1" outlineLevel="3" x14ac:dyDescent="0.25">
      <c r="A192" s="40" t="s">
        <v>1496</v>
      </c>
      <c r="B192" s="42">
        <v>38.929198469999996</v>
      </c>
      <c r="C192" s="42">
        <v>38.019832149999999</v>
      </c>
      <c r="D192" s="42">
        <v>35.696357060000004</v>
      </c>
      <c r="E192" s="42">
        <v>37.864360320000003</v>
      </c>
      <c r="F192" s="42">
        <v>38.909785460000002</v>
      </c>
      <c r="G192" s="42">
        <v>45.952162009999995</v>
      </c>
      <c r="H192" s="42">
        <v>46.715893860000001</v>
      </c>
      <c r="I192" s="42">
        <v>39.761496210000004</v>
      </c>
      <c r="J192" s="42">
        <v>39.588868759999997</v>
      </c>
      <c r="K192" s="42">
        <v>40.310512979999999</v>
      </c>
      <c r="L192" s="42">
        <v>35.237359310000002</v>
      </c>
      <c r="M192" s="42">
        <v>38.522993799999995</v>
      </c>
      <c r="N192" s="42">
        <v>475.50882038999998</v>
      </c>
    </row>
    <row r="193" spans="1:14" hidden="1" outlineLevel="2" collapsed="1" x14ac:dyDescent="0.25">
      <c r="A193" s="40" t="s">
        <v>1345</v>
      </c>
      <c r="B193" s="42">
        <v>2.3703208099999999</v>
      </c>
      <c r="C193" s="42">
        <v>8.6502469999999998E-2</v>
      </c>
      <c r="D193" s="42">
        <v>0.16722669000000001</v>
      </c>
      <c r="E193" s="42">
        <v>-4.271059E-2</v>
      </c>
      <c r="F193" s="42">
        <v>0.53901874999999999</v>
      </c>
      <c r="G193" s="42">
        <v>-4.4290110000000001E-2</v>
      </c>
      <c r="H193" s="42">
        <v>0.24897931000000001</v>
      </c>
      <c r="I193" s="42">
        <v>8.410542E-2</v>
      </c>
      <c r="J193" s="42">
        <v>5.9580019999999997E-2</v>
      </c>
      <c r="K193" s="42">
        <v>0.15118171</v>
      </c>
      <c r="L193" s="42">
        <v>0.10758082000000001</v>
      </c>
      <c r="M193" s="42">
        <v>0.10518539</v>
      </c>
      <c r="N193" s="42">
        <v>3.8326806900000001</v>
      </c>
    </row>
    <row r="194" spans="1:14" hidden="1" outlineLevel="3" x14ac:dyDescent="0.25">
      <c r="A194" s="40" t="s">
        <v>1346</v>
      </c>
      <c r="B194" s="42">
        <v>2.3703208099999999</v>
      </c>
      <c r="C194" s="42">
        <v>8.6502469999999998E-2</v>
      </c>
      <c r="D194" s="42">
        <v>0.16722669000000001</v>
      </c>
      <c r="E194" s="42">
        <v>-4.271059E-2</v>
      </c>
      <c r="F194" s="42">
        <v>0.53901874999999999</v>
      </c>
      <c r="G194" s="42">
        <v>-4.4290110000000001E-2</v>
      </c>
      <c r="H194" s="42">
        <v>0.24897931000000001</v>
      </c>
      <c r="I194" s="42">
        <v>8.410542E-2</v>
      </c>
      <c r="J194" s="42">
        <v>5.9580019999999997E-2</v>
      </c>
      <c r="K194" s="42">
        <v>0.15118171</v>
      </c>
      <c r="L194" s="42">
        <v>0.10758082000000001</v>
      </c>
      <c r="M194" s="42">
        <v>0.10518539</v>
      </c>
      <c r="N194" s="42">
        <v>3.8326806900000001</v>
      </c>
    </row>
    <row r="195" spans="1:14" hidden="1" outlineLevel="2" collapsed="1" x14ac:dyDescent="0.25">
      <c r="A195" s="40" t="s">
        <v>1076</v>
      </c>
      <c r="B195" s="42">
        <v>0.23461110999999998</v>
      </c>
      <c r="C195" s="42">
        <v>1.07594268</v>
      </c>
      <c r="D195" s="42">
        <v>0.57070385999999995</v>
      </c>
      <c r="E195" s="42">
        <v>0.51981056000000003</v>
      </c>
      <c r="F195" s="42">
        <v>0.44864839000000001</v>
      </c>
      <c r="G195" s="42">
        <v>0.45884644000000002</v>
      </c>
      <c r="H195" s="42">
        <v>0.54217791000000004</v>
      </c>
      <c r="I195" s="42">
        <v>0.52177744000000004</v>
      </c>
      <c r="J195" s="42">
        <v>2.18584062</v>
      </c>
      <c r="K195" s="42">
        <v>0.59849133999999993</v>
      </c>
      <c r="L195" s="42">
        <v>0.62007245</v>
      </c>
      <c r="M195" s="42">
        <v>0.61909932999999995</v>
      </c>
      <c r="N195" s="42">
        <v>8.3960221300000004</v>
      </c>
    </row>
    <row r="196" spans="1:14" hidden="1" outlineLevel="3" x14ac:dyDescent="0.25">
      <c r="A196" s="40" t="s">
        <v>1347</v>
      </c>
      <c r="B196" s="42">
        <v>0</v>
      </c>
      <c r="C196" s="42">
        <v>0.56504849999999995</v>
      </c>
      <c r="D196" s="42">
        <v>0</v>
      </c>
      <c r="E196" s="42">
        <v>0</v>
      </c>
      <c r="F196" s="42">
        <v>0</v>
      </c>
      <c r="G196" s="42">
        <v>0</v>
      </c>
      <c r="H196" s="42">
        <v>9.1029000000000001E-4</v>
      </c>
      <c r="I196" s="42">
        <v>3.3641000000000004E-4</v>
      </c>
      <c r="J196" s="42">
        <v>1.7137179</v>
      </c>
      <c r="K196" s="42">
        <v>0.11630253</v>
      </c>
      <c r="L196" s="42">
        <v>0.23610301</v>
      </c>
      <c r="M196" s="42">
        <v>0.26778570000000002</v>
      </c>
      <c r="N196" s="42">
        <v>2.9002043399999997</v>
      </c>
    </row>
    <row r="197" spans="1:14" hidden="1" outlineLevel="3" x14ac:dyDescent="0.25">
      <c r="A197" s="40" t="s">
        <v>1077</v>
      </c>
      <c r="B197" s="42">
        <v>5.3800000000000002E-3</v>
      </c>
      <c r="C197" s="42">
        <v>3.6409999999999998E-2</v>
      </c>
      <c r="D197" s="42">
        <v>5.407E-2</v>
      </c>
      <c r="E197" s="42">
        <v>6.2489999999999997E-2</v>
      </c>
      <c r="F197" s="42">
        <v>4.4290000000000003E-2</v>
      </c>
      <c r="G197" s="42">
        <v>3.5180000000000003E-2</v>
      </c>
      <c r="H197" s="42">
        <v>5.0285999999999997E-2</v>
      </c>
      <c r="I197" s="42">
        <v>2.8066000000000001E-2</v>
      </c>
      <c r="J197" s="42">
        <v>1.925E-2</v>
      </c>
      <c r="K197" s="42">
        <v>3.4279999999999998E-2</v>
      </c>
      <c r="L197" s="42">
        <v>2.4049999999999998E-2</v>
      </c>
      <c r="M197" s="42">
        <v>1.214E-2</v>
      </c>
      <c r="N197" s="42">
        <v>0.40589199999999998</v>
      </c>
    </row>
    <row r="198" spans="1:14" hidden="1" outlineLevel="3" x14ac:dyDescent="0.25">
      <c r="A198" s="40" t="s">
        <v>1348</v>
      </c>
      <c r="B198" s="42">
        <v>0.21303032999999999</v>
      </c>
      <c r="C198" s="42">
        <v>0.35851235999999997</v>
      </c>
      <c r="D198" s="42">
        <v>0.44683409000000002</v>
      </c>
      <c r="E198" s="42">
        <v>0.44570514</v>
      </c>
      <c r="F198" s="42">
        <v>0.39207116999999997</v>
      </c>
      <c r="G198" s="42">
        <v>0.40476762999999999</v>
      </c>
      <c r="H198" s="42">
        <v>0.42090771000000005</v>
      </c>
      <c r="I198" s="42">
        <v>0.47790653999999999</v>
      </c>
      <c r="J198" s="42">
        <v>0.40919616999999997</v>
      </c>
      <c r="K198" s="42">
        <v>0.43246121999999998</v>
      </c>
      <c r="L198" s="42">
        <v>0.34922377000000004</v>
      </c>
      <c r="M198" s="42">
        <v>0.32115671000000001</v>
      </c>
      <c r="N198" s="42">
        <v>4.67177284</v>
      </c>
    </row>
    <row r="199" spans="1:14" hidden="1" outlineLevel="3" x14ac:dyDescent="0.25">
      <c r="A199" s="40" t="s">
        <v>1349</v>
      </c>
      <c r="B199" s="42">
        <v>1.6200780000000001E-2</v>
      </c>
      <c r="C199" s="42">
        <v>0.11597182</v>
      </c>
      <c r="D199" s="42">
        <v>6.9799770000000011E-2</v>
      </c>
      <c r="E199" s="42">
        <v>1.161542E-2</v>
      </c>
      <c r="F199" s="42">
        <v>1.228722E-2</v>
      </c>
      <c r="G199" s="42">
        <v>1.8898810000000002E-2</v>
      </c>
      <c r="H199" s="42">
        <v>7.0073910000000003E-2</v>
      </c>
      <c r="I199" s="42">
        <v>1.546849E-2</v>
      </c>
      <c r="J199" s="42">
        <v>4.3676550000000001E-2</v>
      </c>
      <c r="K199" s="42">
        <v>1.5447590000000001E-2</v>
      </c>
      <c r="L199" s="42">
        <v>1.0695670000000001E-2</v>
      </c>
      <c r="M199" s="42">
        <v>1.8016919999999999E-2</v>
      </c>
      <c r="N199" s="42">
        <v>0.41815295000000002</v>
      </c>
    </row>
    <row r="200" spans="1:14" hidden="1" outlineLevel="2" collapsed="1" x14ac:dyDescent="0.25">
      <c r="A200" s="40" t="s">
        <v>1078</v>
      </c>
      <c r="B200" s="42">
        <v>1.1637038400000002</v>
      </c>
      <c r="C200" s="42">
        <v>0.74489504000000006</v>
      </c>
      <c r="D200" s="42">
        <v>0.40911691</v>
      </c>
      <c r="E200" s="42">
        <v>0.8153636700000001</v>
      </c>
      <c r="F200" s="42">
        <v>0.35723227000000002</v>
      </c>
      <c r="G200" s="42">
        <v>7.7549841900000001</v>
      </c>
      <c r="H200" s="42">
        <v>0.24844304</v>
      </c>
      <c r="I200" s="42">
        <v>0.27189577000000004</v>
      </c>
      <c r="J200" s="42">
        <v>0.55823820999999996</v>
      </c>
      <c r="K200" s="42">
        <v>2.4158489199999997</v>
      </c>
      <c r="L200" s="42">
        <v>14.406321500000001</v>
      </c>
      <c r="M200" s="42">
        <v>1.2252695500000002</v>
      </c>
      <c r="N200" s="42">
        <v>30.37131291</v>
      </c>
    </row>
    <row r="201" spans="1:14" hidden="1" outlineLevel="3" x14ac:dyDescent="0.25">
      <c r="A201" s="40" t="s">
        <v>1079</v>
      </c>
      <c r="B201" s="42">
        <v>1.1637038400000002</v>
      </c>
      <c r="C201" s="42">
        <v>0.74489504000000006</v>
      </c>
      <c r="D201" s="42">
        <v>0.40911691</v>
      </c>
      <c r="E201" s="42">
        <v>0.8153636700000001</v>
      </c>
      <c r="F201" s="42">
        <v>0.35723227000000002</v>
      </c>
      <c r="G201" s="42">
        <v>7.7549841900000001</v>
      </c>
      <c r="H201" s="42">
        <v>0.24844304</v>
      </c>
      <c r="I201" s="42">
        <v>0.27189577000000004</v>
      </c>
      <c r="J201" s="42">
        <v>0.55823820999999996</v>
      </c>
      <c r="K201" s="42">
        <v>2.4158489199999997</v>
      </c>
      <c r="L201" s="42">
        <v>14.406321500000001</v>
      </c>
      <c r="M201" s="42">
        <v>1.2252695500000002</v>
      </c>
      <c r="N201" s="42">
        <v>30.37131291</v>
      </c>
    </row>
    <row r="202" spans="1:14" hidden="1" outlineLevel="2" collapsed="1" x14ac:dyDescent="0.25">
      <c r="A202" s="40" t="s">
        <v>1080</v>
      </c>
      <c r="B202" s="42">
        <v>2.1009274200000001</v>
      </c>
      <c r="C202" s="42">
        <v>5.4874899999999994E-3</v>
      </c>
      <c r="D202" s="42">
        <v>1.4921770000000001E-2</v>
      </c>
      <c r="E202" s="42">
        <v>1.2638709999999999E-2</v>
      </c>
      <c r="F202" s="42">
        <v>7.8370599999999999E-3</v>
      </c>
      <c r="G202" s="42">
        <v>1.530493E-2</v>
      </c>
      <c r="H202" s="42">
        <v>0.6934493100000001</v>
      </c>
      <c r="I202" s="42">
        <v>7.10182E-3</v>
      </c>
      <c r="J202" s="42">
        <v>1.2309489999999999E-2</v>
      </c>
      <c r="K202" s="42">
        <v>1.8525669999999998E-2</v>
      </c>
      <c r="L202" s="42">
        <v>4.1968300000000004E-3</v>
      </c>
      <c r="M202" s="42">
        <v>2.8077956899999998</v>
      </c>
      <c r="N202" s="42">
        <v>5.7004961900000009</v>
      </c>
    </row>
    <row r="203" spans="1:14" hidden="1" outlineLevel="3" x14ac:dyDescent="0.25">
      <c r="A203" s="40" t="s">
        <v>1081</v>
      </c>
      <c r="B203" s="42">
        <v>2.1009274200000001</v>
      </c>
      <c r="C203" s="42">
        <v>5.4874899999999994E-3</v>
      </c>
      <c r="D203" s="42">
        <v>1.4921770000000001E-2</v>
      </c>
      <c r="E203" s="42">
        <v>1.2638709999999999E-2</v>
      </c>
      <c r="F203" s="42">
        <v>7.8370599999999999E-3</v>
      </c>
      <c r="G203" s="42">
        <v>1.530493E-2</v>
      </c>
      <c r="H203" s="42">
        <v>0.6934493100000001</v>
      </c>
      <c r="I203" s="42">
        <v>7.10182E-3</v>
      </c>
      <c r="J203" s="42">
        <v>1.2309489999999999E-2</v>
      </c>
      <c r="K203" s="42">
        <v>1.8525669999999998E-2</v>
      </c>
      <c r="L203" s="42">
        <v>4.1968300000000004E-3</v>
      </c>
      <c r="M203" s="42">
        <v>2.8077956899999998</v>
      </c>
      <c r="N203" s="42">
        <v>5.7004961900000009</v>
      </c>
    </row>
    <row r="204" spans="1:14" hidden="1" outlineLevel="2" collapsed="1" x14ac:dyDescent="0.25">
      <c r="A204" s="40" t="s">
        <v>1082</v>
      </c>
      <c r="B204" s="42">
        <v>0.23696263000000001</v>
      </c>
      <c r="C204" s="42">
        <v>0.14640989999999998</v>
      </c>
      <c r="D204" s="42">
        <v>0.14546629999999999</v>
      </c>
      <c r="E204" s="42">
        <v>0.20916560000000001</v>
      </c>
      <c r="F204" s="42">
        <v>0.25320329999999996</v>
      </c>
      <c r="G204" s="42">
        <v>0.35227220000000004</v>
      </c>
      <c r="H204" s="42">
        <v>0.54785640000000002</v>
      </c>
      <c r="I204" s="42">
        <v>0.38956540000000001</v>
      </c>
      <c r="J204" s="42">
        <v>0.29288559999999997</v>
      </c>
      <c r="K204" s="42">
        <v>0.210812</v>
      </c>
      <c r="L204" s="42">
        <v>0.1673434</v>
      </c>
      <c r="M204" s="42">
        <v>0.1683269</v>
      </c>
      <c r="N204" s="42">
        <v>3.1202696299999997</v>
      </c>
    </row>
    <row r="205" spans="1:14" hidden="1" outlineLevel="3" x14ac:dyDescent="0.25">
      <c r="A205" s="40" t="s">
        <v>1083</v>
      </c>
      <c r="B205" s="42">
        <v>0.23696263000000001</v>
      </c>
      <c r="C205" s="42">
        <v>0.14640989999999998</v>
      </c>
      <c r="D205" s="42">
        <v>0.14546629999999999</v>
      </c>
      <c r="E205" s="42">
        <v>0.20916560000000001</v>
      </c>
      <c r="F205" s="42">
        <v>0.25320329999999996</v>
      </c>
      <c r="G205" s="42">
        <v>0.35227220000000004</v>
      </c>
      <c r="H205" s="42">
        <v>0.54785640000000002</v>
      </c>
      <c r="I205" s="42">
        <v>0.38956540000000001</v>
      </c>
      <c r="J205" s="42">
        <v>0.29288559999999997</v>
      </c>
      <c r="K205" s="42">
        <v>0.210812</v>
      </c>
      <c r="L205" s="42">
        <v>0.1673434</v>
      </c>
      <c r="M205" s="42">
        <v>0.1683269</v>
      </c>
      <c r="N205" s="42">
        <v>3.1202696299999997</v>
      </c>
    </row>
    <row r="206" spans="1:14" hidden="1" outlineLevel="2" collapsed="1" x14ac:dyDescent="0.25">
      <c r="A206" s="40" t="s">
        <v>1711</v>
      </c>
      <c r="B206" s="42">
        <v>0</v>
      </c>
      <c r="C206" s="42">
        <v>0</v>
      </c>
      <c r="D206" s="42">
        <v>0</v>
      </c>
      <c r="E206" s="42">
        <v>0</v>
      </c>
      <c r="F206" s="42">
        <v>2.10078E-3</v>
      </c>
      <c r="G206" s="42">
        <v>0</v>
      </c>
      <c r="H206" s="42">
        <v>0</v>
      </c>
      <c r="I206" s="42">
        <v>0</v>
      </c>
      <c r="J206" s="42">
        <v>0.151</v>
      </c>
      <c r="K206" s="42">
        <v>0</v>
      </c>
      <c r="L206" s="42">
        <v>0</v>
      </c>
      <c r="M206" s="42">
        <v>0.24149999999999999</v>
      </c>
      <c r="N206" s="42">
        <v>0.39460078000000004</v>
      </c>
    </row>
    <row r="207" spans="1:14" hidden="1" outlineLevel="5" x14ac:dyDescent="0.25">
      <c r="A207" s="40" t="s">
        <v>1712</v>
      </c>
      <c r="B207" s="42">
        <v>0</v>
      </c>
      <c r="C207" s="42">
        <v>0</v>
      </c>
      <c r="D207" s="42">
        <v>0</v>
      </c>
      <c r="E207" s="42">
        <v>0</v>
      </c>
      <c r="F207" s="42">
        <v>2.10078E-3</v>
      </c>
      <c r="G207" s="42">
        <v>0</v>
      </c>
      <c r="H207" s="42">
        <v>0</v>
      </c>
      <c r="I207" s="42">
        <v>0</v>
      </c>
      <c r="J207" s="42">
        <v>0.151</v>
      </c>
      <c r="K207" s="42">
        <v>0</v>
      </c>
      <c r="L207" s="42">
        <v>0</v>
      </c>
      <c r="M207" s="42">
        <v>0.24149999999999999</v>
      </c>
      <c r="N207" s="42">
        <v>0.39460078000000004</v>
      </c>
    </row>
    <row r="208" spans="1:14" hidden="1" outlineLevel="2" collapsed="1" x14ac:dyDescent="0.25">
      <c r="A208" s="40" t="s">
        <v>1084</v>
      </c>
      <c r="B208" s="42">
        <v>0.30987378000000004</v>
      </c>
      <c r="C208" s="42">
        <v>0.98218909999999993</v>
      </c>
      <c r="D208" s="42">
        <v>1.0979505300000001</v>
      </c>
      <c r="E208" s="42">
        <v>-5.7071139999999999E-2</v>
      </c>
      <c r="F208" s="42">
        <v>0.43913703000000004</v>
      </c>
      <c r="G208" s="42">
        <v>2.020566E-2</v>
      </c>
      <c r="H208" s="42">
        <v>0.36436523999999998</v>
      </c>
      <c r="I208" s="42">
        <v>0.20628168999999999</v>
      </c>
      <c r="J208" s="42">
        <v>1.0921858999999998</v>
      </c>
      <c r="K208" s="42">
        <v>0.10072734</v>
      </c>
      <c r="L208" s="42">
        <v>0.13460041</v>
      </c>
      <c r="M208" s="42">
        <v>3.1606240000000001E-2</v>
      </c>
      <c r="N208" s="42">
        <v>4.7220517800000001</v>
      </c>
    </row>
    <row r="209" spans="1:14" hidden="1" outlineLevel="3" x14ac:dyDescent="0.25">
      <c r="A209" s="40" t="s">
        <v>1085</v>
      </c>
      <c r="B209" s="42">
        <v>0.30987378000000004</v>
      </c>
      <c r="C209" s="42">
        <v>0.98218909999999993</v>
      </c>
      <c r="D209" s="42">
        <v>1.0979505300000001</v>
      </c>
      <c r="E209" s="42">
        <v>-5.7071139999999999E-2</v>
      </c>
      <c r="F209" s="42">
        <v>0.43913703000000004</v>
      </c>
      <c r="G209" s="42">
        <v>2.020566E-2</v>
      </c>
      <c r="H209" s="42">
        <v>0.36436523999999998</v>
      </c>
      <c r="I209" s="42">
        <v>0.20628168999999999</v>
      </c>
      <c r="J209" s="42">
        <v>1.0921858999999998</v>
      </c>
      <c r="K209" s="42">
        <v>0.10072734</v>
      </c>
      <c r="L209" s="42">
        <v>0.13460041</v>
      </c>
      <c r="M209" s="42">
        <v>3.1606240000000001E-2</v>
      </c>
      <c r="N209" s="42">
        <v>4.7220517800000001</v>
      </c>
    </row>
    <row r="210" spans="1:14" hidden="1" outlineLevel="2" collapsed="1" x14ac:dyDescent="0.25">
      <c r="A210" s="40" t="s">
        <v>1403</v>
      </c>
      <c r="B210" s="42">
        <v>6.5974528299999999</v>
      </c>
      <c r="C210" s="42">
        <v>3.6952568500000003</v>
      </c>
      <c r="D210" s="42">
        <v>0</v>
      </c>
      <c r="E210" s="42">
        <v>3.5757147499999999</v>
      </c>
      <c r="F210" s="42">
        <v>13.236203869999999</v>
      </c>
      <c r="G210" s="42">
        <v>1.5296725900000001</v>
      </c>
      <c r="H210" s="42">
        <v>7.8344052</v>
      </c>
      <c r="I210" s="42">
        <v>23.775185989999997</v>
      </c>
      <c r="J210" s="42">
        <v>16.396068939999999</v>
      </c>
      <c r="K210" s="42">
        <v>-4.4300976199999997</v>
      </c>
      <c r="L210" s="42">
        <v>28.18611469</v>
      </c>
      <c r="M210" s="42">
        <v>16.32762859</v>
      </c>
      <c r="N210" s="42">
        <v>116.72360668</v>
      </c>
    </row>
    <row r="211" spans="1:14" hidden="1" outlineLevel="3" x14ac:dyDescent="0.25">
      <c r="A211" s="40" t="s">
        <v>1404</v>
      </c>
      <c r="B211" s="42">
        <v>6.5974528299999999</v>
      </c>
      <c r="C211" s="42">
        <v>3.6952568500000003</v>
      </c>
      <c r="D211" s="42">
        <v>0</v>
      </c>
      <c r="E211" s="42">
        <v>3.5757147499999999</v>
      </c>
      <c r="F211" s="42">
        <v>13.236203869999999</v>
      </c>
      <c r="G211" s="42">
        <v>1.5296725900000001</v>
      </c>
      <c r="H211" s="42">
        <v>7.8344052</v>
      </c>
      <c r="I211" s="42">
        <v>23.775185989999997</v>
      </c>
      <c r="J211" s="42">
        <v>16.396068939999999</v>
      </c>
      <c r="K211" s="42">
        <v>-4.4300976199999997</v>
      </c>
      <c r="L211" s="42">
        <v>28.18611469</v>
      </c>
      <c r="M211" s="42">
        <v>16.32762859</v>
      </c>
      <c r="N211" s="42">
        <v>116.72360668</v>
      </c>
    </row>
    <row r="212" spans="1:14" hidden="1" outlineLevel="2" x14ac:dyDescent="0.25">
      <c r="A212" s="40" t="s">
        <v>1086</v>
      </c>
      <c r="B212" s="42">
        <v>106.13774676999999</v>
      </c>
      <c r="C212" s="42">
        <v>81.638500550000003</v>
      </c>
      <c r="D212" s="42">
        <v>123.69282497</v>
      </c>
      <c r="E212" s="42">
        <v>91.956910719999996</v>
      </c>
      <c r="F212" s="42">
        <v>106.05531645000001</v>
      </c>
      <c r="G212" s="42">
        <v>94.484245849999994</v>
      </c>
      <c r="H212" s="42">
        <v>123.18827646</v>
      </c>
      <c r="I212" s="42">
        <v>117.62654422</v>
      </c>
      <c r="J212" s="42">
        <v>-63.985385289999996</v>
      </c>
      <c r="K212" s="42">
        <v>83.364914650000003</v>
      </c>
      <c r="L212" s="42">
        <v>82.598031309999996</v>
      </c>
      <c r="M212" s="42">
        <v>147.86325345</v>
      </c>
      <c r="N212" s="42">
        <v>1094.6211801099998</v>
      </c>
    </row>
    <row r="213" spans="1:14" hidden="1" outlineLevel="3" x14ac:dyDescent="0.25">
      <c r="A213" s="40" t="s">
        <v>1087</v>
      </c>
      <c r="B213" s="42">
        <v>88.335760489999998</v>
      </c>
      <c r="C213" s="42">
        <v>69.606836250000001</v>
      </c>
      <c r="D213" s="42">
        <v>79.135561449999997</v>
      </c>
      <c r="E213" s="42">
        <v>71.516848620000005</v>
      </c>
      <c r="F213" s="42">
        <v>80.205633590000005</v>
      </c>
      <c r="G213" s="42">
        <v>69.821158879999999</v>
      </c>
      <c r="H213" s="42">
        <v>96.440820829999993</v>
      </c>
      <c r="I213" s="42">
        <v>87.538777449999998</v>
      </c>
      <c r="J213" s="42">
        <v>-85.97227556</v>
      </c>
      <c r="K213" s="42">
        <v>59.253886689999995</v>
      </c>
      <c r="L213" s="42">
        <v>61.110206439999999</v>
      </c>
      <c r="M213" s="42">
        <v>111.82239405</v>
      </c>
      <c r="N213" s="42">
        <v>788.81560917999991</v>
      </c>
    </row>
    <row r="214" spans="1:14" hidden="1" outlineLevel="3" x14ac:dyDescent="0.25">
      <c r="A214" s="40" t="s">
        <v>1088</v>
      </c>
      <c r="B214" s="42">
        <v>1.05E-4</v>
      </c>
      <c r="C214" s="42">
        <v>0</v>
      </c>
      <c r="D214" s="42">
        <v>0</v>
      </c>
      <c r="E214" s="42">
        <v>0</v>
      </c>
      <c r="F214" s="42">
        <v>0</v>
      </c>
      <c r="G214" s="42">
        <v>0</v>
      </c>
      <c r="H214" s="42">
        <v>9.0000000000000006E-5</v>
      </c>
      <c r="I214" s="42">
        <v>-1.95E-4</v>
      </c>
      <c r="J214" s="42">
        <v>0</v>
      </c>
      <c r="K214" s="42">
        <v>0</v>
      </c>
      <c r="L214" s="42">
        <v>7.4999999999999993E-5</v>
      </c>
      <c r="M214" s="42">
        <v>0</v>
      </c>
      <c r="N214" s="42">
        <v>7.4999999999999993E-5</v>
      </c>
    </row>
    <row r="215" spans="1:14" hidden="1" outlineLevel="3" x14ac:dyDescent="0.25">
      <c r="A215" s="40" t="s">
        <v>1351</v>
      </c>
      <c r="B215" s="42">
        <v>11.761537000000001</v>
      </c>
      <c r="C215" s="42">
        <v>0</v>
      </c>
      <c r="D215" s="42">
        <v>38.584262000000003</v>
      </c>
      <c r="E215" s="42">
        <v>15.798918</v>
      </c>
      <c r="F215" s="42">
        <v>17.154343000000001</v>
      </c>
      <c r="G215" s="42">
        <v>15.058996</v>
      </c>
      <c r="H215" s="42">
        <v>16.595279000000001</v>
      </c>
      <c r="I215" s="42">
        <v>16.189724999999999</v>
      </c>
      <c r="J215" s="42">
        <v>14.299393</v>
      </c>
      <c r="K215" s="42">
        <v>15.458351</v>
      </c>
      <c r="L215" s="42">
        <v>15.641107</v>
      </c>
      <c r="M215" s="42">
        <v>14.41861035</v>
      </c>
      <c r="N215" s="42">
        <v>190.96052134999999</v>
      </c>
    </row>
    <row r="216" spans="1:14" hidden="1" outlineLevel="3" x14ac:dyDescent="0.25">
      <c r="A216" s="40" t="s">
        <v>1520</v>
      </c>
      <c r="B216" s="42">
        <v>0.358238</v>
      </c>
      <c r="C216" s="42">
        <v>0</v>
      </c>
      <c r="D216" s="42">
        <v>7.3367000000000002E-2</v>
      </c>
      <c r="E216" s="42">
        <v>0.130356</v>
      </c>
      <c r="F216" s="42">
        <v>0.121118</v>
      </c>
      <c r="G216" s="42">
        <v>0.21933900000000001</v>
      </c>
      <c r="H216" s="42">
        <v>8.7312000000000001E-2</v>
      </c>
      <c r="I216" s="42">
        <v>0.14097599999999999</v>
      </c>
      <c r="J216" s="42">
        <v>0.19584399999999999</v>
      </c>
      <c r="K216" s="42">
        <v>5.6051999999999998E-2</v>
      </c>
      <c r="L216" s="42">
        <v>7.0349999999999996E-3</v>
      </c>
      <c r="M216" s="42">
        <v>0.13460900000000001</v>
      </c>
      <c r="N216" s="42">
        <v>1.524246</v>
      </c>
    </row>
    <row r="217" spans="1:14" hidden="1" outlineLevel="3" x14ac:dyDescent="0.25">
      <c r="A217" s="40" t="s">
        <v>1730</v>
      </c>
      <c r="B217" s="42">
        <v>0</v>
      </c>
      <c r="C217" s="42">
        <v>6.7038777500000002</v>
      </c>
      <c r="D217" s="42">
        <v>3.3149660000000001</v>
      </c>
      <c r="E217" s="42">
        <v>0</v>
      </c>
      <c r="F217" s="42">
        <v>3.65645775</v>
      </c>
      <c r="G217" s="42">
        <v>3.5026077500000001</v>
      </c>
      <c r="H217" s="42">
        <v>3.7423757499999999</v>
      </c>
      <c r="I217" s="42">
        <v>7.2156585</v>
      </c>
      <c r="J217" s="42">
        <v>0</v>
      </c>
      <c r="K217" s="42">
        <v>3.9267747499999999</v>
      </c>
      <c r="L217" s="42">
        <v>3.5939104999999998</v>
      </c>
      <c r="M217" s="42">
        <v>7.3894834999999999</v>
      </c>
      <c r="N217" s="42">
        <v>43.04611225</v>
      </c>
    </row>
    <row r="218" spans="1:14" hidden="1" outlineLevel="3" x14ac:dyDescent="0.25">
      <c r="A218" s="40" t="s">
        <v>1551</v>
      </c>
      <c r="B218" s="42">
        <v>4.6647614100000006</v>
      </c>
      <c r="C218" s="42">
        <v>4.0391013899999999</v>
      </c>
      <c r="D218" s="42">
        <v>1.7561264999999999</v>
      </c>
      <c r="E218" s="42">
        <v>3.5035786299999998</v>
      </c>
      <c r="F218" s="42">
        <v>4.1077548699999999</v>
      </c>
      <c r="G218" s="42">
        <v>5.0496224400000003</v>
      </c>
      <c r="H218" s="42">
        <v>5.2774805999999996</v>
      </c>
      <c r="I218" s="42">
        <v>5.7977091900000008</v>
      </c>
      <c r="J218" s="42">
        <v>6.7988360099999996</v>
      </c>
      <c r="K218" s="42">
        <v>3.6764178100000002</v>
      </c>
      <c r="L218" s="42">
        <v>1.3946659399999999</v>
      </c>
      <c r="M218" s="42">
        <v>13.04996991</v>
      </c>
      <c r="N218" s="42">
        <v>59.116024700000004</v>
      </c>
    </row>
    <row r="219" spans="1:14" hidden="1" outlineLevel="3" x14ac:dyDescent="0.25">
      <c r="A219" s="40" t="s">
        <v>1731</v>
      </c>
      <c r="B219" s="42">
        <v>0</v>
      </c>
      <c r="C219" s="42">
        <v>0.33620050000000001</v>
      </c>
      <c r="D219" s="42">
        <v>0</v>
      </c>
      <c r="E219" s="42">
        <v>0.17549524999999999</v>
      </c>
      <c r="F219" s="42">
        <v>0.20363875000000001</v>
      </c>
      <c r="G219" s="42">
        <v>0.1890655</v>
      </c>
      <c r="H219" s="42">
        <v>0.4031805</v>
      </c>
      <c r="I219" s="42">
        <v>0.19334525</v>
      </c>
      <c r="J219" s="42">
        <v>0</v>
      </c>
      <c r="K219" s="42">
        <v>0.21317150000000001</v>
      </c>
      <c r="L219" s="42">
        <v>0.19040850000000001</v>
      </c>
      <c r="M219" s="42">
        <v>0.41396274999999999</v>
      </c>
      <c r="N219" s="42">
        <v>2.3184684999999998</v>
      </c>
    </row>
    <row r="220" spans="1:14" hidden="1" outlineLevel="3" x14ac:dyDescent="0.25">
      <c r="A220" s="40" t="s">
        <v>1713</v>
      </c>
      <c r="B220" s="42">
        <v>1.0173448700000001</v>
      </c>
      <c r="C220" s="42">
        <v>0.95248465999999998</v>
      </c>
      <c r="D220" s="42">
        <v>0.82854201999999999</v>
      </c>
      <c r="E220" s="42">
        <v>0.83171421999999995</v>
      </c>
      <c r="F220" s="42">
        <v>0.60637048999999998</v>
      </c>
      <c r="G220" s="42">
        <v>0.64345627999999999</v>
      </c>
      <c r="H220" s="42">
        <v>0.64173778000000004</v>
      </c>
      <c r="I220" s="42">
        <v>0.55054782999999996</v>
      </c>
      <c r="J220" s="42">
        <v>0.69281725999999999</v>
      </c>
      <c r="K220" s="42">
        <v>0.78026090000000003</v>
      </c>
      <c r="L220" s="42">
        <v>0.66062293000000005</v>
      </c>
      <c r="M220" s="42">
        <v>0.63422389000000001</v>
      </c>
      <c r="N220" s="42">
        <v>8.8401231300000003</v>
      </c>
    </row>
    <row r="221" spans="1:14" s="1" customFormat="1" x14ac:dyDescent="0.25">
      <c r="A221" s="39" t="s">
        <v>1089</v>
      </c>
      <c r="B221" s="39">
        <v>1545.8420212999999</v>
      </c>
      <c r="C221" s="39">
        <v>1911.4679656199999</v>
      </c>
      <c r="D221" s="39">
        <v>1824.9128729500001</v>
      </c>
      <c r="E221" s="39">
        <v>1539.8001695999999</v>
      </c>
      <c r="F221" s="39">
        <v>1971.4501678199999</v>
      </c>
      <c r="G221" s="39">
        <v>1565.8700106400001</v>
      </c>
      <c r="H221" s="39">
        <v>1646.29947315</v>
      </c>
      <c r="I221" s="39">
        <v>1916.9511763399998</v>
      </c>
      <c r="J221" s="39">
        <v>1569.1786917100001</v>
      </c>
      <c r="K221" s="39">
        <v>1586.2252282500001</v>
      </c>
      <c r="L221" s="39">
        <v>2234.62958467</v>
      </c>
      <c r="M221" s="39">
        <v>2528.3304062699999</v>
      </c>
      <c r="N221" s="39">
        <v>21840.95776832</v>
      </c>
    </row>
    <row r="222" spans="1:14" outlineLevel="1" x14ac:dyDescent="0.25">
      <c r="A222" s="40" t="s">
        <v>569</v>
      </c>
      <c r="B222" s="42">
        <v>1393.59622294</v>
      </c>
      <c r="C222" s="42">
        <v>1884.9840933399998</v>
      </c>
      <c r="D222" s="42">
        <v>1792.2247070000001</v>
      </c>
      <c r="E222" s="42">
        <v>1522.1101255199999</v>
      </c>
      <c r="F222" s="42">
        <v>1925.7723289400001</v>
      </c>
      <c r="G222" s="42">
        <v>1554.15772436</v>
      </c>
      <c r="H222" s="42">
        <v>1594.2195257999999</v>
      </c>
      <c r="I222" s="42">
        <v>1888.15322449</v>
      </c>
      <c r="J222" s="42">
        <v>1532.10831325</v>
      </c>
      <c r="K222" s="42">
        <v>1563.39828246</v>
      </c>
      <c r="L222" s="42">
        <v>2153.9020214699999</v>
      </c>
      <c r="M222" s="42">
        <v>2424.5963657800003</v>
      </c>
      <c r="N222" s="42">
        <v>21229.222935349997</v>
      </c>
    </row>
    <row r="223" spans="1:14" outlineLevel="2" x14ac:dyDescent="0.25">
      <c r="A223" s="95" t="s">
        <v>570</v>
      </c>
      <c r="B223" s="95">
        <v>1390.04127713</v>
      </c>
      <c r="C223" s="95">
        <v>1881.4260158699999</v>
      </c>
      <c r="D223" s="95">
        <v>1788.6065078199999</v>
      </c>
      <c r="E223" s="95">
        <v>1518.39783674</v>
      </c>
      <c r="F223" s="95">
        <v>1922.19373017</v>
      </c>
      <c r="G223" s="95">
        <v>1550.6770831400001</v>
      </c>
      <c r="H223" s="95">
        <v>1590.6540066700002</v>
      </c>
      <c r="I223" s="95">
        <v>1884.54219917</v>
      </c>
      <c r="J223" s="95">
        <v>1528.5427941199998</v>
      </c>
      <c r="K223" s="95">
        <v>1560.2093402600001</v>
      </c>
      <c r="L223" s="95">
        <v>2150.7245868200002</v>
      </c>
      <c r="M223" s="95">
        <v>2421.30631012</v>
      </c>
      <c r="N223" s="95">
        <v>21187.321688029999</v>
      </c>
    </row>
    <row r="224" spans="1:14" outlineLevel="3" collapsed="1" x14ac:dyDescent="0.25">
      <c r="A224" s="40" t="s">
        <v>571</v>
      </c>
      <c r="B224" s="42">
        <v>772.08294119000004</v>
      </c>
      <c r="C224" s="42">
        <v>743.2130234</v>
      </c>
      <c r="D224" s="42">
        <v>988.63365298999997</v>
      </c>
      <c r="E224" s="42">
        <v>805.88507898</v>
      </c>
      <c r="F224" s="42">
        <v>892.59071855999991</v>
      </c>
      <c r="G224" s="42">
        <v>788.34603121999999</v>
      </c>
      <c r="H224" s="42">
        <v>845.14800672000001</v>
      </c>
      <c r="I224" s="42">
        <v>773.18814351000003</v>
      </c>
      <c r="J224" s="42">
        <v>755.41682625999999</v>
      </c>
      <c r="K224" s="42">
        <v>863.80556770999999</v>
      </c>
      <c r="L224" s="42">
        <v>800.61501834000001</v>
      </c>
      <c r="M224" s="42">
        <v>1474.54963449</v>
      </c>
      <c r="N224" s="42">
        <v>10503.47464337</v>
      </c>
    </row>
    <row r="225" spans="1:14" hidden="1" outlineLevel="4" x14ac:dyDescent="0.25">
      <c r="A225" s="40" t="s">
        <v>1094</v>
      </c>
      <c r="B225" s="42">
        <v>522.34698336999998</v>
      </c>
      <c r="C225" s="42">
        <v>545.60566690999997</v>
      </c>
      <c r="D225" s="42">
        <v>838.03078130999995</v>
      </c>
      <c r="E225" s="42">
        <v>581.90119534000007</v>
      </c>
      <c r="F225" s="42">
        <v>715.77829152999993</v>
      </c>
      <c r="G225" s="42">
        <v>610.14301097999999</v>
      </c>
      <c r="H225" s="42">
        <v>641.98763633999999</v>
      </c>
      <c r="I225" s="42">
        <v>613.89851854999995</v>
      </c>
      <c r="J225" s="42">
        <v>612.77577308000002</v>
      </c>
      <c r="K225" s="42">
        <v>679.39602657</v>
      </c>
      <c r="L225" s="42">
        <v>643.14944716000002</v>
      </c>
      <c r="M225" s="42">
        <v>1282.5779822500001</v>
      </c>
      <c r="N225" s="42">
        <v>8287.5913133900012</v>
      </c>
    </row>
    <row r="226" spans="1:14" hidden="1" outlineLevel="4" x14ac:dyDescent="0.25">
      <c r="A226" s="40" t="s">
        <v>1293</v>
      </c>
      <c r="B226" s="42">
        <v>55.859705380000001</v>
      </c>
      <c r="C226" s="42">
        <v>0</v>
      </c>
      <c r="D226" s="42">
        <v>0</v>
      </c>
      <c r="E226" s="42">
        <v>48.648201540000002</v>
      </c>
      <c r="F226" s="42">
        <v>0</v>
      </c>
      <c r="G226" s="42">
        <v>0</v>
      </c>
      <c r="H226" s="42">
        <v>48.519709810000002</v>
      </c>
      <c r="I226" s="42">
        <v>0</v>
      </c>
      <c r="J226" s="42">
        <v>0</v>
      </c>
      <c r="K226" s="42">
        <v>24.482878969999998</v>
      </c>
      <c r="L226" s="42">
        <v>-4.3830987199999996</v>
      </c>
      <c r="M226" s="42">
        <v>0</v>
      </c>
      <c r="N226" s="42">
        <v>173.12739697999999</v>
      </c>
    </row>
    <row r="227" spans="1:14" hidden="1" outlineLevel="4" x14ac:dyDescent="0.25">
      <c r="A227" s="40" t="s">
        <v>574</v>
      </c>
      <c r="B227" s="42">
        <v>1.02454E-3</v>
      </c>
      <c r="C227" s="42">
        <v>9.7769000000000003E-4</v>
      </c>
      <c r="D227" s="42">
        <v>6.2162999999999997E-4</v>
      </c>
      <c r="E227" s="42">
        <v>1.77823E-3</v>
      </c>
      <c r="F227" s="42">
        <v>7.4427E-4</v>
      </c>
      <c r="G227" s="42">
        <v>1.66445E-3</v>
      </c>
      <c r="H227" s="42">
        <v>6.2852999999999997E-4</v>
      </c>
      <c r="I227" s="42">
        <v>2.6894699999999998E-3</v>
      </c>
      <c r="J227" s="42">
        <v>6.02383E-3</v>
      </c>
      <c r="K227" s="42">
        <v>5.9425699999999994E-3</v>
      </c>
      <c r="L227" s="42">
        <v>3.0896399999999998E-3</v>
      </c>
      <c r="M227" s="42">
        <v>1.7315E-3</v>
      </c>
      <c r="N227" s="42">
        <v>2.6916349999999999E-2</v>
      </c>
    </row>
    <row r="228" spans="1:14" hidden="1" outlineLevel="4" x14ac:dyDescent="0.25">
      <c r="A228" s="40" t="s">
        <v>1096</v>
      </c>
      <c r="B228" s="42">
        <v>61.76247395</v>
      </c>
      <c r="C228" s="42">
        <v>78.062665510000002</v>
      </c>
      <c r="D228" s="42">
        <v>53.739264850000005</v>
      </c>
      <c r="E228" s="42">
        <v>56.037902580000001</v>
      </c>
      <c r="F228" s="42">
        <v>68.827511959999995</v>
      </c>
      <c r="G228" s="42">
        <v>62.812557030000001</v>
      </c>
      <c r="H228" s="42">
        <v>43.662410130000005</v>
      </c>
      <c r="I228" s="42">
        <v>54.847775579999997</v>
      </c>
      <c r="J228" s="42">
        <v>41.536571610000003</v>
      </c>
      <c r="K228" s="42">
        <v>47.748377579999996</v>
      </c>
      <c r="L228" s="42">
        <v>58.757425810000001</v>
      </c>
      <c r="M228" s="42">
        <v>68.363961799999998</v>
      </c>
      <c r="N228" s="42">
        <v>696.15889838999999</v>
      </c>
    </row>
    <row r="229" spans="1:14" hidden="1" outlineLevel="4" x14ac:dyDescent="0.25">
      <c r="A229" s="40" t="s">
        <v>1406</v>
      </c>
      <c r="B229" s="42">
        <v>15.440618449999999</v>
      </c>
      <c r="C229" s="42">
        <v>19.51566635</v>
      </c>
      <c r="D229" s="42">
        <v>13.43481618</v>
      </c>
      <c r="E229" s="42">
        <v>14.0094756</v>
      </c>
      <c r="F229" s="42">
        <v>17.20687796</v>
      </c>
      <c r="G229" s="42">
        <v>15.703139220000001</v>
      </c>
      <c r="H229" s="42">
        <v>10.9156025</v>
      </c>
      <c r="I229" s="42">
        <v>13.711943869999999</v>
      </c>
      <c r="J229" s="42">
        <v>10.384142880000001</v>
      </c>
      <c r="K229" s="42">
        <v>11.937094369999999</v>
      </c>
      <c r="L229" s="42">
        <v>14.68935643</v>
      </c>
      <c r="M229" s="42">
        <v>17.090990789999999</v>
      </c>
      <c r="N229" s="42">
        <v>174.0397246</v>
      </c>
    </row>
    <row r="230" spans="1:14" hidden="1" outlineLevel="4" x14ac:dyDescent="0.25">
      <c r="A230" s="40" t="s">
        <v>1098</v>
      </c>
      <c r="B230" s="42">
        <v>58.831340240000003</v>
      </c>
      <c r="C230" s="42">
        <v>60.016828170000004</v>
      </c>
      <c r="D230" s="42">
        <v>50.056901409999995</v>
      </c>
      <c r="E230" s="42">
        <v>53.442275119999998</v>
      </c>
      <c r="F230" s="42">
        <v>54.466375710000001</v>
      </c>
      <c r="G230" s="42">
        <v>59.811395740000002</v>
      </c>
      <c r="H230" s="42">
        <v>50.333269680000001</v>
      </c>
      <c r="I230" s="42">
        <v>54.436329640000004</v>
      </c>
      <c r="J230" s="42">
        <v>54.428588939999997</v>
      </c>
      <c r="K230" s="42">
        <v>55.244572810000001</v>
      </c>
      <c r="L230" s="42">
        <v>53.038069390000004</v>
      </c>
      <c r="M230" s="42">
        <v>63.908980909999997</v>
      </c>
      <c r="N230" s="42">
        <v>668.01492775999998</v>
      </c>
    </row>
    <row r="231" spans="1:14" hidden="1" outlineLevel="4" x14ac:dyDescent="0.25">
      <c r="A231" s="40" t="s">
        <v>1099</v>
      </c>
      <c r="B231" s="42">
        <v>24.513058430000001</v>
      </c>
      <c r="C231" s="42">
        <v>25.007011739999999</v>
      </c>
      <c r="D231" s="42">
        <v>20.85704226</v>
      </c>
      <c r="E231" s="42">
        <v>22.267614630000001</v>
      </c>
      <c r="F231" s="42">
        <v>22.69432321</v>
      </c>
      <c r="G231" s="42">
        <v>24.921414890000001</v>
      </c>
      <c r="H231" s="42">
        <v>20.972195710000001</v>
      </c>
      <c r="I231" s="42">
        <v>22.68180401</v>
      </c>
      <c r="J231" s="42">
        <v>22.67857871</v>
      </c>
      <c r="K231" s="42">
        <v>23.018571999999999</v>
      </c>
      <c r="L231" s="42">
        <v>22.099195590000001</v>
      </c>
      <c r="M231" s="42">
        <v>26.628742039999999</v>
      </c>
      <c r="N231" s="42">
        <v>278.33955322000003</v>
      </c>
    </row>
    <row r="232" spans="1:14" hidden="1" outlineLevel="4" x14ac:dyDescent="0.25">
      <c r="A232" s="40" t="s">
        <v>1407</v>
      </c>
      <c r="B232" s="42">
        <v>14.707835039999999</v>
      </c>
      <c r="C232" s="42">
        <v>15.00420703</v>
      </c>
      <c r="D232" s="42">
        <v>12.51422535</v>
      </c>
      <c r="E232" s="42">
        <v>13.36056876</v>
      </c>
      <c r="F232" s="42">
        <v>13.61659392</v>
      </c>
      <c r="G232" s="42">
        <v>14.95284891</v>
      </c>
      <c r="H232" s="42">
        <v>12.58331742</v>
      </c>
      <c r="I232" s="42">
        <v>13.609082390000001</v>
      </c>
      <c r="J232" s="42">
        <v>13.607147210000001</v>
      </c>
      <c r="K232" s="42">
        <v>13.81114318</v>
      </c>
      <c r="L232" s="42">
        <v>13.26153304</v>
      </c>
      <c r="M232" s="42">
        <v>15.977245199999999</v>
      </c>
      <c r="N232" s="42">
        <v>167.00574745</v>
      </c>
    </row>
    <row r="233" spans="1:14" hidden="1" outlineLevel="4" x14ac:dyDescent="0.25">
      <c r="A233" s="40" t="s">
        <v>1294</v>
      </c>
      <c r="B233" s="42">
        <v>18.61990179</v>
      </c>
      <c r="C233" s="42">
        <v>0</v>
      </c>
      <c r="D233" s="42">
        <v>0</v>
      </c>
      <c r="E233" s="42">
        <v>16.21606718</v>
      </c>
      <c r="F233" s="42">
        <v>0</v>
      </c>
      <c r="G233" s="42">
        <v>0</v>
      </c>
      <c r="H233" s="42">
        <v>16.173236599999999</v>
      </c>
      <c r="I233" s="42">
        <v>0</v>
      </c>
      <c r="J233" s="42">
        <v>0</v>
      </c>
      <c r="K233" s="42">
        <v>8.1609596599999996</v>
      </c>
      <c r="L233" s="42">
        <v>0</v>
      </c>
      <c r="M233" s="42">
        <v>0</v>
      </c>
      <c r="N233" s="42">
        <v>59.170165229999995</v>
      </c>
    </row>
    <row r="234" spans="1:14" outlineLevel="3" collapsed="1" x14ac:dyDescent="0.25">
      <c r="A234" s="40" t="s">
        <v>1352</v>
      </c>
      <c r="B234" s="42">
        <v>47.610318079999999</v>
      </c>
      <c r="C234" s="42">
        <v>372.84073748000003</v>
      </c>
      <c r="D234" s="42">
        <v>67.131475340000009</v>
      </c>
      <c r="E234" s="42">
        <v>58.501714679999999</v>
      </c>
      <c r="F234" s="42">
        <v>416.17941177</v>
      </c>
      <c r="G234" s="42">
        <v>57.803380779999998</v>
      </c>
      <c r="H234" s="42">
        <v>78.038922689999993</v>
      </c>
      <c r="I234" s="42">
        <v>475.08779899000001</v>
      </c>
      <c r="J234" s="42">
        <v>77.451769170000006</v>
      </c>
      <c r="K234" s="42">
        <v>71.035082720000005</v>
      </c>
      <c r="L234" s="42">
        <v>597.54555273000005</v>
      </c>
      <c r="M234" s="42">
        <v>85.325991979999998</v>
      </c>
      <c r="N234" s="42">
        <v>2404.55215641</v>
      </c>
    </row>
    <row r="235" spans="1:14" hidden="1" outlineLevel="4" x14ac:dyDescent="0.25">
      <c r="A235" s="40" t="s">
        <v>1353</v>
      </c>
      <c r="B235" s="42">
        <v>0.88361736000000002</v>
      </c>
      <c r="C235" s="42">
        <v>5.0186826500000006</v>
      </c>
      <c r="D235" s="42">
        <v>3.54734668</v>
      </c>
      <c r="E235" s="42">
        <v>3.71428614</v>
      </c>
      <c r="F235" s="42">
        <v>3.0932946700000001</v>
      </c>
      <c r="G235" s="42">
        <v>3.5672080499999996</v>
      </c>
      <c r="H235" s="42">
        <v>4.2766488699999998</v>
      </c>
      <c r="I235" s="42">
        <v>0.44260863</v>
      </c>
      <c r="J235" s="42">
        <v>3.10612895</v>
      </c>
      <c r="K235" s="42">
        <v>0</v>
      </c>
      <c r="L235" s="42">
        <v>1.6443159700000001</v>
      </c>
      <c r="M235" s="42">
        <v>2.7249104700000002</v>
      </c>
      <c r="N235" s="42">
        <v>32.019048439999999</v>
      </c>
    </row>
    <row r="236" spans="1:14" hidden="1" outlineLevel="4" x14ac:dyDescent="0.25">
      <c r="A236" s="40" t="s">
        <v>1752</v>
      </c>
      <c r="B236" s="42">
        <v>0</v>
      </c>
      <c r="C236" s="42">
        <v>0</v>
      </c>
      <c r="D236" s="42">
        <v>1.52029144</v>
      </c>
      <c r="E236" s="42">
        <v>1.5918369099999998</v>
      </c>
      <c r="F236" s="42">
        <v>1.32569771</v>
      </c>
      <c r="G236" s="42">
        <v>1.5288034500000001</v>
      </c>
      <c r="H236" s="42">
        <v>1.8328495200000001</v>
      </c>
      <c r="I236" s="42">
        <v>0.18968942000000003</v>
      </c>
      <c r="J236" s="42">
        <v>1.33119812</v>
      </c>
      <c r="K236" s="42">
        <v>0</v>
      </c>
      <c r="L236" s="42">
        <v>0.70470683999999995</v>
      </c>
      <c r="M236" s="42">
        <v>1.16781877</v>
      </c>
      <c r="N236" s="42">
        <v>11.192892179999999</v>
      </c>
    </row>
    <row r="237" spans="1:14" hidden="1" outlineLevel="4" x14ac:dyDescent="0.25">
      <c r="A237" s="40" t="s">
        <v>1354</v>
      </c>
      <c r="B237" s="42">
        <v>0.85019140000000004</v>
      </c>
      <c r="C237" s="42">
        <v>1.8710252700000001</v>
      </c>
      <c r="D237" s="42">
        <v>0.85214940000000006</v>
      </c>
      <c r="E237" s="42">
        <v>0.72152617000000008</v>
      </c>
      <c r="F237" s="42">
        <v>0.88045410999999996</v>
      </c>
      <c r="G237" s="42">
        <v>0.64292064999999998</v>
      </c>
      <c r="H237" s="42">
        <v>0.60429688999999998</v>
      </c>
      <c r="I237" s="42">
        <v>0.38190754999999998</v>
      </c>
      <c r="J237" s="42">
        <v>0.43313609999999997</v>
      </c>
      <c r="K237" s="42">
        <v>0.45635429</v>
      </c>
      <c r="L237" s="42">
        <v>0.45399683000000002</v>
      </c>
      <c r="M237" s="42">
        <v>0.44835720000000001</v>
      </c>
      <c r="N237" s="42">
        <v>8.5963158599999989</v>
      </c>
    </row>
    <row r="238" spans="1:14" hidden="1" outlineLevel="4" x14ac:dyDescent="0.25">
      <c r="A238" s="40" t="s">
        <v>1355</v>
      </c>
      <c r="B238" s="42">
        <v>45.876509320000004</v>
      </c>
      <c r="C238" s="42">
        <v>58.888177779999999</v>
      </c>
      <c r="D238" s="42">
        <v>61.211687820000002</v>
      </c>
      <c r="E238" s="42">
        <v>52.474065459999998</v>
      </c>
      <c r="F238" s="42">
        <v>55.77574594</v>
      </c>
      <c r="G238" s="42">
        <v>52.064448630000001</v>
      </c>
      <c r="H238" s="42">
        <v>71.325127409999993</v>
      </c>
      <c r="I238" s="42">
        <v>70.041398999999998</v>
      </c>
      <c r="J238" s="42">
        <v>72.581305999999998</v>
      </c>
      <c r="K238" s="42">
        <v>70.578728430000012</v>
      </c>
      <c r="L238" s="42">
        <v>80.148099540000004</v>
      </c>
      <c r="M238" s="42">
        <v>80.98490554</v>
      </c>
      <c r="N238" s="42">
        <v>771.95020087</v>
      </c>
    </row>
    <row r="239" spans="1:14" hidden="1" outlineLevel="4" x14ac:dyDescent="0.25">
      <c r="A239" s="40" t="s">
        <v>1630</v>
      </c>
      <c r="B239" s="42">
        <v>0</v>
      </c>
      <c r="C239" s="42">
        <v>307.06285177999996</v>
      </c>
      <c r="D239" s="42">
        <v>0</v>
      </c>
      <c r="E239" s="42">
        <v>0</v>
      </c>
      <c r="F239" s="42">
        <v>355.10421933999999</v>
      </c>
      <c r="G239" s="42">
        <v>0</v>
      </c>
      <c r="H239" s="42">
        <v>0</v>
      </c>
      <c r="I239" s="42">
        <v>404.03219438999997</v>
      </c>
      <c r="J239" s="42">
        <v>0</v>
      </c>
      <c r="K239" s="42">
        <v>0</v>
      </c>
      <c r="L239" s="42">
        <v>514.59443354999996</v>
      </c>
      <c r="M239" s="42">
        <v>0</v>
      </c>
      <c r="N239" s="42">
        <v>1580.7936990599999</v>
      </c>
    </row>
    <row r="240" spans="1:14" outlineLevel="3" collapsed="1" x14ac:dyDescent="0.25">
      <c r="A240" s="40" t="s">
        <v>1105</v>
      </c>
      <c r="B240" s="42">
        <v>347.21940487000001</v>
      </c>
      <c r="C240" s="42">
        <v>399.46784131999999</v>
      </c>
      <c r="D240" s="42">
        <v>478.36071867000004</v>
      </c>
      <c r="E240" s="42">
        <v>404.84896220999997</v>
      </c>
      <c r="F240" s="42">
        <v>364.13868921</v>
      </c>
      <c r="G240" s="42">
        <v>460.27015188000001</v>
      </c>
      <c r="H240" s="42">
        <v>426.58755108999998</v>
      </c>
      <c r="I240" s="42">
        <v>393.00709685000004</v>
      </c>
      <c r="J240" s="42">
        <v>445.19921743000003</v>
      </c>
      <c r="K240" s="42">
        <v>390.77285014999995</v>
      </c>
      <c r="L240" s="42">
        <v>441.56014786000003</v>
      </c>
      <c r="M240" s="42">
        <v>463.63876479000004</v>
      </c>
      <c r="N240" s="42">
        <v>5015.0713963299995</v>
      </c>
    </row>
    <row r="241" spans="1:14" hidden="1" outlineLevel="4" x14ac:dyDescent="0.25">
      <c r="A241" s="40" t="s">
        <v>1107</v>
      </c>
      <c r="B241" s="42">
        <v>128.2647685</v>
      </c>
      <c r="C241" s="42">
        <v>188.08263309999998</v>
      </c>
      <c r="D241" s="42">
        <v>232.96478052000001</v>
      </c>
      <c r="E241" s="42">
        <v>142.87320516</v>
      </c>
      <c r="F241" s="42">
        <v>122.64044683</v>
      </c>
      <c r="G241" s="42">
        <v>183.01460265</v>
      </c>
      <c r="H241" s="42">
        <v>158.37761355000001</v>
      </c>
      <c r="I241" s="42">
        <v>142.65373238000001</v>
      </c>
      <c r="J241" s="42">
        <v>192.81724758000001</v>
      </c>
      <c r="K241" s="42">
        <v>128.49223931999998</v>
      </c>
      <c r="L241" s="42">
        <v>178.18903897999999</v>
      </c>
      <c r="M241" s="42">
        <v>149.3920311</v>
      </c>
      <c r="N241" s="42">
        <v>1947.7623396700001</v>
      </c>
    </row>
    <row r="242" spans="1:14" hidden="1" outlineLevel="4" x14ac:dyDescent="0.25">
      <c r="A242" s="40" t="s">
        <v>1108</v>
      </c>
      <c r="B242" s="42">
        <v>218.95463637</v>
      </c>
      <c r="C242" s="42">
        <v>211.38520822000001</v>
      </c>
      <c r="D242" s="42">
        <v>245.39593815000001</v>
      </c>
      <c r="E242" s="42">
        <v>261.97575705000003</v>
      </c>
      <c r="F242" s="42">
        <v>241.49824237999999</v>
      </c>
      <c r="G242" s="42">
        <v>277.25554923000004</v>
      </c>
      <c r="H242" s="42">
        <v>268.20993754</v>
      </c>
      <c r="I242" s="42">
        <v>250.35336447</v>
      </c>
      <c r="J242" s="42">
        <v>252.38196984999999</v>
      </c>
      <c r="K242" s="42">
        <v>262.28061083</v>
      </c>
      <c r="L242" s="42">
        <v>263.37110888000001</v>
      </c>
      <c r="M242" s="42">
        <v>314.24673368999999</v>
      </c>
      <c r="N242" s="42">
        <v>3067.3090566599999</v>
      </c>
    </row>
    <row r="243" spans="1:14" outlineLevel="3" collapsed="1" x14ac:dyDescent="0.25">
      <c r="A243" s="40" t="s">
        <v>1377</v>
      </c>
      <c r="B243" s="42">
        <v>6.4979999999999997E-4</v>
      </c>
      <c r="C243" s="42">
        <v>0</v>
      </c>
      <c r="D243" s="42">
        <v>-6.4979999999999997E-4</v>
      </c>
      <c r="E243" s="42">
        <v>0.3</v>
      </c>
      <c r="F243" s="42">
        <v>-0.3</v>
      </c>
      <c r="G243" s="42">
        <v>0</v>
      </c>
      <c r="H243" s="42">
        <v>0</v>
      </c>
      <c r="I243" s="42">
        <v>1E-3</v>
      </c>
      <c r="J243" s="42">
        <v>0.2</v>
      </c>
      <c r="K243" s="42">
        <v>-0.2</v>
      </c>
      <c r="L243" s="42">
        <v>0</v>
      </c>
      <c r="M243" s="42">
        <v>0</v>
      </c>
      <c r="N243" s="42">
        <v>1E-3</v>
      </c>
    </row>
    <row r="244" spans="1:14" hidden="1" outlineLevel="4" x14ac:dyDescent="0.25">
      <c r="A244" s="40" t="s">
        <v>1378</v>
      </c>
      <c r="B244" s="42">
        <v>6.4979999999999997E-4</v>
      </c>
      <c r="C244" s="42">
        <v>0</v>
      </c>
      <c r="D244" s="42">
        <v>-6.4979999999999997E-4</v>
      </c>
      <c r="E244" s="42">
        <v>0.3</v>
      </c>
      <c r="F244" s="42">
        <v>-0.3</v>
      </c>
      <c r="G244" s="42">
        <v>0</v>
      </c>
      <c r="H244" s="42">
        <v>0</v>
      </c>
      <c r="I244" s="42">
        <v>1E-3</v>
      </c>
      <c r="J244" s="42">
        <v>0.2</v>
      </c>
      <c r="K244" s="42">
        <v>-0.2</v>
      </c>
      <c r="L244" s="42">
        <v>0</v>
      </c>
      <c r="M244" s="42">
        <v>0</v>
      </c>
      <c r="N244" s="42">
        <v>1E-3</v>
      </c>
    </row>
    <row r="245" spans="1:14" outlineLevel="3" collapsed="1" x14ac:dyDescent="0.25">
      <c r="A245" s="40" t="s">
        <v>1109</v>
      </c>
      <c r="B245" s="42">
        <v>183.18158155</v>
      </c>
      <c r="C245" s="42">
        <v>328.32888991999999</v>
      </c>
      <c r="D245" s="42">
        <v>208.58801309</v>
      </c>
      <c r="E245" s="42">
        <v>208.94140741999999</v>
      </c>
      <c r="F245" s="42">
        <v>209.77569131999999</v>
      </c>
      <c r="G245" s="42">
        <v>207.08199550999998</v>
      </c>
      <c r="H245" s="42">
        <v>203.70400241999999</v>
      </c>
      <c r="I245" s="42">
        <v>206.08263607000001</v>
      </c>
      <c r="J245" s="42">
        <v>213.09945750999998</v>
      </c>
      <c r="K245" s="42">
        <v>190.99935672999999</v>
      </c>
      <c r="L245" s="42">
        <v>273.72834413999999</v>
      </c>
      <c r="M245" s="42">
        <v>350.05298773999999</v>
      </c>
      <c r="N245" s="42">
        <v>2783.5643634200001</v>
      </c>
    </row>
    <row r="246" spans="1:14" hidden="1" outlineLevel="4" x14ac:dyDescent="0.25">
      <c r="A246" s="40" t="s">
        <v>1110</v>
      </c>
      <c r="B246" s="42">
        <v>183.18158155</v>
      </c>
      <c r="C246" s="42">
        <v>328.32888991999999</v>
      </c>
      <c r="D246" s="42">
        <v>188.75628765000002</v>
      </c>
      <c r="E246" s="42">
        <v>188.62422358000001</v>
      </c>
      <c r="F246" s="42">
        <v>186.22313875999998</v>
      </c>
      <c r="G246" s="42">
        <v>186.50204683000001</v>
      </c>
      <c r="H246" s="42">
        <v>183.51380658000002</v>
      </c>
      <c r="I246" s="42">
        <v>182.62706102999999</v>
      </c>
      <c r="J246" s="42">
        <v>192.33605206999999</v>
      </c>
      <c r="K246" s="42">
        <v>190.99921415</v>
      </c>
      <c r="L246" s="42">
        <v>246.32803936000002</v>
      </c>
      <c r="M246" s="42">
        <v>160.81476427000001</v>
      </c>
      <c r="N246" s="42">
        <v>2418.23510575</v>
      </c>
    </row>
    <row r="247" spans="1:14" hidden="1" outlineLevel="4" x14ac:dyDescent="0.25">
      <c r="A247" s="40" t="s">
        <v>1111</v>
      </c>
      <c r="B247" s="42">
        <v>0</v>
      </c>
      <c r="C247" s="42">
        <v>0</v>
      </c>
      <c r="D247" s="42">
        <v>0</v>
      </c>
      <c r="E247" s="42">
        <v>0</v>
      </c>
      <c r="F247" s="42">
        <v>0</v>
      </c>
      <c r="G247" s="42">
        <v>0</v>
      </c>
      <c r="H247" s="42">
        <v>0</v>
      </c>
      <c r="I247" s="42">
        <v>0</v>
      </c>
      <c r="J247" s="42">
        <v>0</v>
      </c>
      <c r="K247" s="42">
        <v>0</v>
      </c>
      <c r="L247" s="42">
        <v>0</v>
      </c>
      <c r="M247" s="42">
        <v>99.695181000000005</v>
      </c>
      <c r="N247" s="42">
        <v>99.695181000000005</v>
      </c>
    </row>
    <row r="248" spans="1:14" hidden="1" outlineLevel="4" x14ac:dyDescent="0.25">
      <c r="A248" s="40" t="s">
        <v>1112</v>
      </c>
      <c r="B248" s="42">
        <v>0</v>
      </c>
      <c r="C248" s="42">
        <v>0</v>
      </c>
      <c r="D248" s="42">
        <v>19.83172544</v>
      </c>
      <c r="E248" s="42">
        <v>20.317183839999998</v>
      </c>
      <c r="F248" s="42">
        <v>20.328594840000001</v>
      </c>
      <c r="G248" s="42">
        <v>20.000856829999996</v>
      </c>
      <c r="H248" s="42">
        <v>20.190195840000001</v>
      </c>
      <c r="I248" s="42">
        <v>23.455575039999999</v>
      </c>
      <c r="J248" s="42">
        <v>20.76340544</v>
      </c>
      <c r="K248" s="42">
        <v>1.4258000000000001E-4</v>
      </c>
      <c r="L248" s="42">
        <v>-1.7997869999999999E-2</v>
      </c>
      <c r="M248" s="42">
        <v>62.18081952</v>
      </c>
      <c r="N248" s="42">
        <v>207.0505015</v>
      </c>
    </row>
    <row r="249" spans="1:14" hidden="1" outlineLevel="4" x14ac:dyDescent="0.25">
      <c r="A249" s="40" t="s">
        <v>1356</v>
      </c>
      <c r="B249" s="42">
        <v>0</v>
      </c>
      <c r="C249" s="42">
        <v>0</v>
      </c>
      <c r="D249" s="42">
        <v>0</v>
      </c>
      <c r="E249" s="42">
        <v>0</v>
      </c>
      <c r="F249" s="42">
        <v>3.22395772</v>
      </c>
      <c r="G249" s="42">
        <v>0.57909184999999996</v>
      </c>
      <c r="H249" s="42">
        <v>0</v>
      </c>
      <c r="I249" s="42">
        <v>0</v>
      </c>
      <c r="J249" s="42">
        <v>0</v>
      </c>
      <c r="K249" s="42">
        <v>0</v>
      </c>
      <c r="L249" s="42">
        <v>27.418302649999998</v>
      </c>
      <c r="M249" s="42">
        <v>27.36222295</v>
      </c>
      <c r="N249" s="42">
        <v>58.583575170000003</v>
      </c>
    </row>
    <row r="250" spans="1:14" outlineLevel="3" collapsed="1" x14ac:dyDescent="0.25">
      <c r="A250" s="40" t="s">
        <v>1408</v>
      </c>
      <c r="B250" s="42">
        <v>37.175523750000004</v>
      </c>
      <c r="C250" s="42">
        <v>37.175523750000004</v>
      </c>
      <c r="D250" s="42">
        <v>37.175523750000004</v>
      </c>
      <c r="E250" s="42">
        <v>37.175523750000004</v>
      </c>
      <c r="F250" s="42">
        <v>37.175523750000004</v>
      </c>
      <c r="G250" s="42">
        <v>37.175523750000004</v>
      </c>
      <c r="H250" s="42">
        <v>37.175523750000004</v>
      </c>
      <c r="I250" s="42">
        <v>37.175523750000004</v>
      </c>
      <c r="J250" s="42">
        <v>37.175523750000004</v>
      </c>
      <c r="K250" s="42">
        <v>37.175523750000004</v>
      </c>
      <c r="L250" s="42">
        <v>37.175523750000004</v>
      </c>
      <c r="M250" s="42">
        <v>37.175523750000004</v>
      </c>
      <c r="N250" s="42">
        <v>446.10628500000001</v>
      </c>
    </row>
    <row r="251" spans="1:14" hidden="1" outlineLevel="4" x14ac:dyDescent="0.25">
      <c r="A251" s="40" t="s">
        <v>1409</v>
      </c>
      <c r="B251" s="42">
        <v>29.740418999999999</v>
      </c>
      <c r="C251" s="42">
        <v>29.740418999999999</v>
      </c>
      <c r="D251" s="42">
        <v>29.740418999999999</v>
      </c>
      <c r="E251" s="42">
        <v>29.740418999999999</v>
      </c>
      <c r="F251" s="42">
        <v>29.740418999999999</v>
      </c>
      <c r="G251" s="42">
        <v>29.740418999999999</v>
      </c>
      <c r="H251" s="42">
        <v>29.740418999999999</v>
      </c>
      <c r="I251" s="42">
        <v>29.740418999999999</v>
      </c>
      <c r="J251" s="42">
        <v>29.740418999999999</v>
      </c>
      <c r="K251" s="42">
        <v>29.740418999999999</v>
      </c>
      <c r="L251" s="42">
        <v>29.740418999999999</v>
      </c>
      <c r="M251" s="42">
        <v>29.740418999999999</v>
      </c>
      <c r="N251" s="42">
        <v>356.88502799999998</v>
      </c>
    </row>
    <row r="252" spans="1:14" hidden="1" outlineLevel="4" x14ac:dyDescent="0.25">
      <c r="A252" s="40" t="s">
        <v>1410</v>
      </c>
      <c r="B252" s="42">
        <v>7.4351047499999998</v>
      </c>
      <c r="C252" s="42">
        <v>7.4351047499999998</v>
      </c>
      <c r="D252" s="42">
        <v>7.4351047499999998</v>
      </c>
      <c r="E252" s="42">
        <v>7.4351047499999998</v>
      </c>
      <c r="F252" s="42">
        <v>7.4351047499999998</v>
      </c>
      <c r="G252" s="42">
        <v>7.4351047499999998</v>
      </c>
      <c r="H252" s="42">
        <v>7.4351047499999998</v>
      </c>
      <c r="I252" s="42">
        <v>7.4351047499999998</v>
      </c>
      <c r="J252" s="42">
        <v>7.4351047499999998</v>
      </c>
      <c r="K252" s="42">
        <v>7.4351047499999998</v>
      </c>
      <c r="L252" s="42">
        <v>7.4351047499999998</v>
      </c>
      <c r="M252" s="42">
        <v>7.4351047499999998</v>
      </c>
      <c r="N252" s="42">
        <v>89.221256999999994</v>
      </c>
    </row>
    <row r="253" spans="1:14" outlineLevel="3" collapsed="1" x14ac:dyDescent="0.25">
      <c r="A253" s="40" t="s">
        <v>1742</v>
      </c>
      <c r="B253" s="42">
        <v>0</v>
      </c>
      <c r="C253" s="42">
        <v>0.4</v>
      </c>
      <c r="D253" s="42">
        <v>0</v>
      </c>
      <c r="E253" s="42">
        <v>0</v>
      </c>
      <c r="F253" s="42">
        <v>0</v>
      </c>
      <c r="G253" s="42">
        <v>0</v>
      </c>
      <c r="H253" s="42">
        <v>0</v>
      </c>
      <c r="I253" s="42">
        <v>0</v>
      </c>
      <c r="J253" s="42">
        <v>0</v>
      </c>
      <c r="K253" s="42">
        <v>0</v>
      </c>
      <c r="L253" s="42">
        <v>0.1</v>
      </c>
      <c r="M253" s="42">
        <v>0</v>
      </c>
      <c r="N253" s="42">
        <v>0.5</v>
      </c>
    </row>
    <row r="254" spans="1:14" hidden="1" outlineLevel="4" x14ac:dyDescent="0.25">
      <c r="A254" s="40" t="s">
        <v>1743</v>
      </c>
      <c r="B254" s="42">
        <v>0</v>
      </c>
      <c r="C254" s="42">
        <v>0.4</v>
      </c>
      <c r="D254" s="42">
        <v>0</v>
      </c>
      <c r="E254" s="42">
        <v>0</v>
      </c>
      <c r="F254" s="42">
        <v>0</v>
      </c>
      <c r="G254" s="42">
        <v>0</v>
      </c>
      <c r="H254" s="42">
        <v>0</v>
      </c>
      <c r="I254" s="42">
        <v>0</v>
      </c>
      <c r="J254" s="42">
        <v>0</v>
      </c>
      <c r="K254" s="42">
        <v>0</v>
      </c>
      <c r="L254" s="42">
        <v>0.1</v>
      </c>
      <c r="M254" s="42">
        <v>0</v>
      </c>
      <c r="N254" s="42">
        <v>0.5</v>
      </c>
    </row>
    <row r="255" spans="1:14" outlineLevel="3" collapsed="1" x14ac:dyDescent="0.25">
      <c r="A255" s="40" t="s">
        <v>1411</v>
      </c>
      <c r="B255" s="42">
        <v>2.7708578900000003</v>
      </c>
      <c r="C255" s="42">
        <v>0</v>
      </c>
      <c r="D255" s="42">
        <v>8.7177737799999999</v>
      </c>
      <c r="E255" s="42">
        <v>2.7451497000000002</v>
      </c>
      <c r="F255" s="42">
        <v>2.63369556</v>
      </c>
      <c r="G255" s="42">
        <v>0</v>
      </c>
      <c r="H255" s="42">
        <v>0</v>
      </c>
      <c r="I255" s="42">
        <v>0</v>
      </c>
      <c r="J255" s="42">
        <v>0</v>
      </c>
      <c r="K255" s="42">
        <v>6.6209592000000006</v>
      </c>
      <c r="L255" s="42">
        <v>0</v>
      </c>
      <c r="M255" s="42">
        <v>10.563407369999998</v>
      </c>
      <c r="N255" s="42">
        <v>34.051843499999997</v>
      </c>
    </row>
    <row r="256" spans="1:14" hidden="1" outlineLevel="4" x14ac:dyDescent="0.25">
      <c r="A256" s="40" t="s">
        <v>1412</v>
      </c>
      <c r="B256" s="42">
        <v>2.7708578900000003</v>
      </c>
      <c r="C256" s="42">
        <v>0</v>
      </c>
      <c r="D256" s="42">
        <v>8.7177737799999999</v>
      </c>
      <c r="E256" s="42">
        <v>2.7451497000000002</v>
      </c>
      <c r="F256" s="42">
        <v>2.63369556</v>
      </c>
      <c r="G256" s="42">
        <v>0</v>
      </c>
      <c r="H256" s="42">
        <v>0</v>
      </c>
      <c r="I256" s="42">
        <v>0</v>
      </c>
      <c r="J256" s="42">
        <v>0</v>
      </c>
      <c r="K256" s="42">
        <v>6.6209592000000006</v>
      </c>
      <c r="L256" s="42">
        <v>0</v>
      </c>
      <c r="M256" s="42">
        <v>10.563407369999998</v>
      </c>
      <c r="N256" s="42">
        <v>34.051843499999997</v>
      </c>
    </row>
    <row r="257" spans="1:14" ht="15" customHeight="1" outlineLevel="2" collapsed="1" x14ac:dyDescent="0.25">
      <c r="A257" s="40" t="s">
        <v>591</v>
      </c>
      <c r="B257" s="42">
        <v>3.5350000000000001</v>
      </c>
      <c r="C257" s="42">
        <v>3.5350000000000001</v>
      </c>
      <c r="D257" s="42">
        <v>3.5350000000000001</v>
      </c>
      <c r="E257" s="42">
        <v>3.5350000000000001</v>
      </c>
      <c r="F257" s="42">
        <v>3.5350000000000001</v>
      </c>
      <c r="G257" s="42">
        <v>3.5362340899999998</v>
      </c>
      <c r="H257" s="42">
        <v>3.5350000000000001</v>
      </c>
      <c r="I257" s="42">
        <v>3.5350000000000001</v>
      </c>
      <c r="J257" s="42">
        <v>3.5350000000000001</v>
      </c>
      <c r="K257" s="42">
        <v>3.1349999999999998</v>
      </c>
      <c r="L257" s="42">
        <v>3.1352039999999999</v>
      </c>
      <c r="M257" s="42">
        <v>3.25953655</v>
      </c>
      <c r="N257" s="42">
        <v>41.345974640000001</v>
      </c>
    </row>
    <row r="258" spans="1:14" hidden="1" outlineLevel="3" collapsed="1" x14ac:dyDescent="0.25">
      <c r="A258" s="40" t="s">
        <v>1295</v>
      </c>
      <c r="B258" s="42">
        <v>3.5350000000000001</v>
      </c>
      <c r="C258" s="42">
        <v>3.5350000000000001</v>
      </c>
      <c r="D258" s="42">
        <v>3.5350000000000001</v>
      </c>
      <c r="E258" s="42">
        <v>3.5350000000000001</v>
      </c>
      <c r="F258" s="42">
        <v>3.5350000000000001</v>
      </c>
      <c r="G258" s="42">
        <v>3.5362340899999998</v>
      </c>
      <c r="H258" s="42">
        <v>3.5350000000000001</v>
      </c>
      <c r="I258" s="42">
        <v>3.5350000000000001</v>
      </c>
      <c r="J258" s="42">
        <v>3.5350000000000001</v>
      </c>
      <c r="K258" s="42">
        <v>3.1349999999999998</v>
      </c>
      <c r="L258" s="42">
        <v>3.1352039999999999</v>
      </c>
      <c r="M258" s="42">
        <v>3.25953655</v>
      </c>
      <c r="N258" s="42">
        <v>41.345974640000001</v>
      </c>
    </row>
    <row r="259" spans="1:14" hidden="1" outlineLevel="4" x14ac:dyDescent="0.25">
      <c r="A259" s="40" t="s">
        <v>1610</v>
      </c>
      <c r="B259" s="42">
        <v>3.5350000000000001</v>
      </c>
      <c r="C259" s="42">
        <v>3.5350000000000001</v>
      </c>
      <c r="D259" s="42">
        <v>3.5350000000000001</v>
      </c>
      <c r="E259" s="42">
        <v>3.5350000000000001</v>
      </c>
      <c r="F259" s="42">
        <v>3.5350000000000001</v>
      </c>
      <c r="G259" s="42">
        <v>3.5362340899999998</v>
      </c>
      <c r="H259" s="42">
        <v>3.5350000000000001</v>
      </c>
      <c r="I259" s="42">
        <v>3.5350000000000001</v>
      </c>
      <c r="J259" s="42">
        <v>3.5350000000000001</v>
      </c>
      <c r="K259" s="42">
        <v>3.1349999999999998</v>
      </c>
      <c r="L259" s="42">
        <v>3.1352039999999999</v>
      </c>
      <c r="M259" s="42">
        <v>3.25953655</v>
      </c>
      <c r="N259" s="42">
        <v>41.345974640000001</v>
      </c>
    </row>
    <row r="260" spans="1:14" outlineLevel="2" collapsed="1" x14ac:dyDescent="0.25">
      <c r="A260" s="40" t="s">
        <v>594</v>
      </c>
      <c r="B260" s="42">
        <v>1.9945810000000001E-2</v>
      </c>
      <c r="C260" s="42">
        <v>2.3077470000000003E-2</v>
      </c>
      <c r="D260" s="42">
        <v>8.3199179999999998E-2</v>
      </c>
      <c r="E260" s="42">
        <v>0.17728878000000001</v>
      </c>
      <c r="F260" s="42">
        <v>4.3598769999999995E-2</v>
      </c>
      <c r="G260" s="42">
        <v>-5.5592870000000003E-2</v>
      </c>
      <c r="H260" s="42">
        <v>3.0519130000000002E-2</v>
      </c>
      <c r="I260" s="42">
        <v>7.6025320000000007E-2</v>
      </c>
      <c r="J260" s="42">
        <v>3.0519130000000002E-2</v>
      </c>
      <c r="K260" s="42">
        <v>5.3942199999999996E-2</v>
      </c>
      <c r="L260" s="42">
        <v>4.2230650000000002E-2</v>
      </c>
      <c r="M260" s="42">
        <v>3.0519110000000002E-2</v>
      </c>
      <c r="N260" s="42">
        <v>0.55527268000000007</v>
      </c>
    </row>
    <row r="261" spans="1:14" hidden="1" outlineLevel="3" collapsed="1" x14ac:dyDescent="0.25">
      <c r="A261" s="40" t="s">
        <v>1297</v>
      </c>
      <c r="B261" s="42">
        <v>1.9945810000000001E-2</v>
      </c>
      <c r="C261" s="42">
        <v>2.3077470000000003E-2</v>
      </c>
      <c r="D261" s="42">
        <v>8.3199179999999998E-2</v>
      </c>
      <c r="E261" s="42">
        <v>0.17728878000000001</v>
      </c>
      <c r="F261" s="42">
        <v>4.3598769999999995E-2</v>
      </c>
      <c r="G261" s="42">
        <v>-5.5592870000000003E-2</v>
      </c>
      <c r="H261" s="42">
        <v>3.0519130000000002E-2</v>
      </c>
      <c r="I261" s="42">
        <v>7.6025320000000007E-2</v>
      </c>
      <c r="J261" s="42">
        <v>3.0519130000000002E-2</v>
      </c>
      <c r="K261" s="42">
        <v>5.3942199999999996E-2</v>
      </c>
      <c r="L261" s="42">
        <v>4.2230650000000002E-2</v>
      </c>
      <c r="M261" s="42">
        <v>3.0519110000000002E-2</v>
      </c>
      <c r="N261" s="42">
        <v>0.55527268000000007</v>
      </c>
    </row>
    <row r="262" spans="1:14" hidden="1" outlineLevel="4" x14ac:dyDescent="0.25">
      <c r="A262" s="40" t="s">
        <v>1299</v>
      </c>
      <c r="B262" s="42">
        <v>1.9945810000000001E-2</v>
      </c>
      <c r="C262" s="42">
        <v>2.3077470000000003E-2</v>
      </c>
      <c r="D262" s="42">
        <v>8.3199179999999998E-2</v>
      </c>
      <c r="E262" s="42">
        <v>0.17728878000000001</v>
      </c>
      <c r="F262" s="42">
        <v>4.3598769999999995E-2</v>
      </c>
      <c r="G262" s="42">
        <v>-5.5592870000000003E-2</v>
      </c>
      <c r="H262" s="42">
        <v>3.0519130000000002E-2</v>
      </c>
      <c r="I262" s="42">
        <v>7.6025320000000007E-2</v>
      </c>
      <c r="J262" s="42">
        <v>3.0519130000000002E-2</v>
      </c>
      <c r="K262" s="42">
        <v>5.3942199999999996E-2</v>
      </c>
      <c r="L262" s="42">
        <v>4.2230650000000002E-2</v>
      </c>
      <c r="M262" s="42">
        <v>3.0519110000000002E-2</v>
      </c>
      <c r="N262" s="42">
        <v>0.55527268000000007</v>
      </c>
    </row>
    <row r="263" spans="1:14" outlineLevel="1" collapsed="1" x14ac:dyDescent="0.25">
      <c r="A263" s="40" t="s">
        <v>599</v>
      </c>
      <c r="B263" s="42">
        <v>6.6112177599999997</v>
      </c>
      <c r="C263" s="42">
        <v>2.3799908700000003</v>
      </c>
      <c r="D263" s="42">
        <v>2.9552731400000001</v>
      </c>
      <c r="E263" s="42">
        <v>8.3633359600000006</v>
      </c>
      <c r="F263" s="42">
        <v>3.1802386199999999</v>
      </c>
      <c r="G263" s="42">
        <v>1.4780286200000001</v>
      </c>
      <c r="H263" s="42">
        <v>6.15167866</v>
      </c>
      <c r="I263" s="42">
        <v>1.57394163</v>
      </c>
      <c r="J263" s="42">
        <v>0.68320121999999994</v>
      </c>
      <c r="K263" s="42">
        <v>0.43697736999999998</v>
      </c>
      <c r="L263" s="42">
        <v>3.6390467200000001</v>
      </c>
      <c r="M263" s="42">
        <v>25.435894430000001</v>
      </c>
      <c r="N263" s="42">
        <v>62.888824999999997</v>
      </c>
    </row>
    <row r="264" spans="1:14" hidden="1" outlineLevel="2" collapsed="1" x14ac:dyDescent="0.25">
      <c r="A264" s="40" t="s">
        <v>1118</v>
      </c>
      <c r="B264" s="42">
        <v>6.6112177599999997</v>
      </c>
      <c r="C264" s="42">
        <v>2.3799908700000003</v>
      </c>
      <c r="D264" s="42">
        <v>2.9552731400000001</v>
      </c>
      <c r="E264" s="42">
        <v>8.3633359600000006</v>
      </c>
      <c r="F264" s="42">
        <v>3.1802386199999999</v>
      </c>
      <c r="G264" s="42">
        <v>1.4780286200000001</v>
      </c>
      <c r="H264" s="42">
        <v>6.15167866</v>
      </c>
      <c r="I264" s="42">
        <v>1.57394163</v>
      </c>
      <c r="J264" s="42">
        <v>0.68320121999999994</v>
      </c>
      <c r="K264" s="42">
        <v>0.43697736999999998</v>
      </c>
      <c r="L264" s="42">
        <v>3.6390467200000001</v>
      </c>
      <c r="M264" s="42">
        <v>25.435894430000001</v>
      </c>
      <c r="N264" s="42">
        <v>62.888824999999997</v>
      </c>
    </row>
    <row r="265" spans="1:14" hidden="1" outlineLevel="3" collapsed="1" x14ac:dyDescent="0.25">
      <c r="A265" s="40" t="s">
        <v>1119</v>
      </c>
      <c r="B265" s="42">
        <v>6.5952781299999996</v>
      </c>
      <c r="C265" s="42">
        <v>2.3799908700000003</v>
      </c>
      <c r="D265" s="42">
        <v>2.9552731400000001</v>
      </c>
      <c r="E265" s="42">
        <v>8.3633359600000006</v>
      </c>
      <c r="F265" s="42">
        <v>3.1802386199999999</v>
      </c>
      <c r="G265" s="42">
        <v>1.4780286200000001</v>
      </c>
      <c r="H265" s="42">
        <v>6.15167866</v>
      </c>
      <c r="I265" s="42">
        <v>1.57394163</v>
      </c>
      <c r="J265" s="42">
        <v>0.68320121999999994</v>
      </c>
      <c r="K265" s="42">
        <v>0.43697736999999998</v>
      </c>
      <c r="L265" s="42">
        <v>3.6390467200000001</v>
      </c>
      <c r="M265" s="42">
        <v>25.435894430000001</v>
      </c>
      <c r="N265" s="42">
        <v>62.872885369999999</v>
      </c>
    </row>
    <row r="266" spans="1:14" hidden="1" outlineLevel="4" x14ac:dyDescent="0.25">
      <c r="A266" s="40" t="s">
        <v>1120</v>
      </c>
      <c r="B266" s="42">
        <v>6.5952781299999996</v>
      </c>
      <c r="C266" s="42">
        <v>2.3799908700000003</v>
      </c>
      <c r="D266" s="42">
        <v>2.9552731400000001</v>
      </c>
      <c r="E266" s="42">
        <v>8.3633359600000006</v>
      </c>
      <c r="F266" s="42">
        <v>3.1802386199999999</v>
      </c>
      <c r="G266" s="42">
        <v>1.4780286200000001</v>
      </c>
      <c r="H266" s="42">
        <v>6.15167866</v>
      </c>
      <c r="I266" s="42">
        <v>1.57394163</v>
      </c>
      <c r="J266" s="42">
        <v>0.68320121999999994</v>
      </c>
      <c r="K266" s="42">
        <v>0.43697736999999998</v>
      </c>
      <c r="L266" s="42">
        <v>3.6390467200000001</v>
      </c>
      <c r="M266" s="42">
        <v>25.435894430000001</v>
      </c>
      <c r="N266" s="42">
        <v>62.872885369999999</v>
      </c>
    </row>
    <row r="267" spans="1:14" hidden="1" outlineLevel="2" collapsed="1" x14ac:dyDescent="0.25">
      <c r="A267" s="40" t="s">
        <v>1379</v>
      </c>
      <c r="B267" s="42">
        <v>1.593963E-2</v>
      </c>
      <c r="C267" s="42">
        <v>0</v>
      </c>
      <c r="D267" s="42">
        <v>0</v>
      </c>
      <c r="E267" s="42">
        <v>0</v>
      </c>
      <c r="F267" s="42">
        <v>0</v>
      </c>
      <c r="G267" s="42">
        <v>0</v>
      </c>
      <c r="H267" s="42">
        <v>0</v>
      </c>
      <c r="I267" s="42">
        <v>0</v>
      </c>
      <c r="J267" s="42">
        <v>0</v>
      </c>
      <c r="K267" s="42">
        <v>0</v>
      </c>
      <c r="L267" s="42">
        <v>0</v>
      </c>
      <c r="M267" s="42">
        <v>0</v>
      </c>
      <c r="N267" s="42">
        <v>1.593963E-2</v>
      </c>
    </row>
    <row r="268" spans="1:14" hidden="1" outlineLevel="3" x14ac:dyDescent="0.25">
      <c r="A268" s="40" t="s">
        <v>1380</v>
      </c>
      <c r="B268" s="42">
        <v>1.593963E-2</v>
      </c>
      <c r="C268" s="42">
        <v>0</v>
      </c>
      <c r="D268" s="42">
        <v>0</v>
      </c>
      <c r="E268" s="42">
        <v>0</v>
      </c>
      <c r="F268" s="42">
        <v>0</v>
      </c>
      <c r="G268" s="42">
        <v>0</v>
      </c>
      <c r="H268" s="42">
        <v>0</v>
      </c>
      <c r="I268" s="42">
        <v>0</v>
      </c>
      <c r="J268" s="42">
        <v>0</v>
      </c>
      <c r="K268" s="42">
        <v>0</v>
      </c>
      <c r="L268" s="42">
        <v>0</v>
      </c>
      <c r="M268" s="42">
        <v>0</v>
      </c>
      <c r="N268" s="42">
        <v>1.593963E-2</v>
      </c>
    </row>
    <row r="269" spans="1:14" outlineLevel="1" collapsed="1" x14ac:dyDescent="0.25">
      <c r="A269" s="40" t="s">
        <v>622</v>
      </c>
      <c r="B269" s="42">
        <v>0</v>
      </c>
      <c r="C269" s="42">
        <v>0</v>
      </c>
      <c r="D269" s="42">
        <v>0</v>
      </c>
      <c r="E269" s="42">
        <v>0</v>
      </c>
      <c r="F269" s="42">
        <v>0</v>
      </c>
      <c r="G269" s="42">
        <v>0</v>
      </c>
      <c r="H269" s="42">
        <v>0</v>
      </c>
      <c r="I269" s="42">
        <v>0</v>
      </c>
      <c r="J269" s="42">
        <v>0</v>
      </c>
      <c r="K269" s="42">
        <v>2.3119220000000003E-2</v>
      </c>
      <c r="L269" s="42">
        <v>0</v>
      </c>
      <c r="M269" s="42">
        <v>0</v>
      </c>
      <c r="N269" s="42">
        <v>2.3119220000000003E-2</v>
      </c>
    </row>
    <row r="270" spans="1:14" hidden="1" outlineLevel="2" collapsed="1" x14ac:dyDescent="0.25">
      <c r="A270" s="40" t="s">
        <v>1121</v>
      </c>
      <c r="B270" s="42">
        <v>0</v>
      </c>
      <c r="C270" s="42">
        <v>0</v>
      </c>
      <c r="D270" s="42">
        <v>0</v>
      </c>
      <c r="E270" s="42">
        <v>0</v>
      </c>
      <c r="F270" s="42">
        <v>0</v>
      </c>
      <c r="G270" s="42">
        <v>0</v>
      </c>
      <c r="H270" s="42">
        <v>0</v>
      </c>
      <c r="I270" s="42">
        <v>0</v>
      </c>
      <c r="J270" s="42">
        <v>0</v>
      </c>
      <c r="K270" s="42">
        <v>2.3119220000000003E-2</v>
      </c>
      <c r="L270" s="42">
        <v>0</v>
      </c>
      <c r="M270" s="42">
        <v>0</v>
      </c>
      <c r="N270" s="42">
        <v>2.3119220000000003E-2</v>
      </c>
    </row>
    <row r="271" spans="1:14" hidden="1" outlineLevel="3" collapsed="1" x14ac:dyDescent="0.25">
      <c r="A271" s="40" t="s">
        <v>1122</v>
      </c>
      <c r="B271" s="42">
        <v>0</v>
      </c>
      <c r="C271" s="42">
        <v>0</v>
      </c>
      <c r="D271" s="42">
        <v>0</v>
      </c>
      <c r="E271" s="42">
        <v>0</v>
      </c>
      <c r="F271" s="42">
        <v>0</v>
      </c>
      <c r="G271" s="42">
        <v>0</v>
      </c>
      <c r="H271" s="42">
        <v>0</v>
      </c>
      <c r="I271" s="42">
        <v>0</v>
      </c>
      <c r="J271" s="42">
        <v>0</v>
      </c>
      <c r="K271" s="42">
        <v>2.3119220000000003E-2</v>
      </c>
      <c r="L271" s="42">
        <v>0</v>
      </c>
      <c r="M271" s="42">
        <v>0</v>
      </c>
      <c r="N271" s="42">
        <v>2.3119220000000003E-2</v>
      </c>
    </row>
    <row r="272" spans="1:14" hidden="1" outlineLevel="4" x14ac:dyDescent="0.25">
      <c r="A272" s="40" t="s">
        <v>1123</v>
      </c>
      <c r="B272" s="42">
        <v>0</v>
      </c>
      <c r="C272" s="42">
        <v>0</v>
      </c>
      <c r="D272" s="42">
        <v>0</v>
      </c>
      <c r="E272" s="42">
        <v>0</v>
      </c>
      <c r="F272" s="42">
        <v>0</v>
      </c>
      <c r="G272" s="42">
        <v>0</v>
      </c>
      <c r="H272" s="42">
        <v>0</v>
      </c>
      <c r="I272" s="42">
        <v>0</v>
      </c>
      <c r="J272" s="42">
        <v>0</v>
      </c>
      <c r="K272" s="42">
        <v>2.3119220000000003E-2</v>
      </c>
      <c r="L272" s="42">
        <v>0</v>
      </c>
      <c r="M272" s="42">
        <v>0</v>
      </c>
      <c r="N272" s="42">
        <v>2.3119220000000003E-2</v>
      </c>
    </row>
    <row r="273" spans="1:14" outlineLevel="1" collapsed="1" x14ac:dyDescent="0.25">
      <c r="A273" s="40" t="s">
        <v>628</v>
      </c>
      <c r="B273" s="42">
        <v>4.75E-4</v>
      </c>
      <c r="C273" s="42">
        <v>9.3341449999999992E-2</v>
      </c>
      <c r="D273" s="42">
        <v>0</v>
      </c>
      <c r="E273" s="42">
        <v>7.3649999999999993E-2</v>
      </c>
      <c r="F273" s="42">
        <v>2.2191900000000002E-3</v>
      </c>
      <c r="G273" s="42">
        <v>4.2499999999999998E-4</v>
      </c>
      <c r="H273" s="42">
        <v>1.3470000000000001E-3</v>
      </c>
      <c r="I273" s="42">
        <v>0</v>
      </c>
      <c r="J273" s="42">
        <v>8.4999999999999995E-4</v>
      </c>
      <c r="K273" s="42">
        <v>4.0004299100000003</v>
      </c>
      <c r="L273" s="42">
        <v>6.20329832</v>
      </c>
      <c r="M273" s="42">
        <v>-9.8843474899999997</v>
      </c>
      <c r="N273" s="42">
        <v>0.49168837999999998</v>
      </c>
    </row>
    <row r="274" spans="1:14" hidden="1" outlineLevel="2" collapsed="1" x14ac:dyDescent="0.25">
      <c r="A274" s="40" t="s">
        <v>1124</v>
      </c>
      <c r="B274" s="42">
        <v>4.75E-4</v>
      </c>
      <c r="C274" s="42">
        <v>9.3341449999999992E-2</v>
      </c>
      <c r="D274" s="42">
        <v>0</v>
      </c>
      <c r="E274" s="42">
        <v>7.3649999999999993E-2</v>
      </c>
      <c r="F274" s="42">
        <v>2.2191900000000002E-3</v>
      </c>
      <c r="G274" s="42">
        <v>4.2499999999999998E-4</v>
      </c>
      <c r="H274" s="42">
        <v>1.3470000000000001E-3</v>
      </c>
      <c r="I274" s="42">
        <v>0</v>
      </c>
      <c r="J274" s="42">
        <v>8.4999999999999995E-4</v>
      </c>
      <c r="K274" s="42">
        <v>4.0004299100000003</v>
      </c>
      <c r="L274" s="42">
        <v>6.20329832</v>
      </c>
      <c r="M274" s="42">
        <v>-9.8843474899999997</v>
      </c>
      <c r="N274" s="42">
        <v>0.49168837999999998</v>
      </c>
    </row>
    <row r="275" spans="1:14" hidden="1" outlineLevel="3" collapsed="1" x14ac:dyDescent="0.25">
      <c r="A275" s="40" t="s">
        <v>1125</v>
      </c>
      <c r="B275" s="42">
        <v>4.75E-4</v>
      </c>
      <c r="C275" s="42">
        <v>9.3341449999999992E-2</v>
      </c>
      <c r="D275" s="42">
        <v>0</v>
      </c>
      <c r="E275" s="42">
        <v>7.3649999999999993E-2</v>
      </c>
      <c r="F275" s="42">
        <v>2.2191900000000002E-3</v>
      </c>
      <c r="G275" s="42">
        <v>4.2499999999999998E-4</v>
      </c>
      <c r="H275" s="42">
        <v>1.3470000000000001E-3</v>
      </c>
      <c r="I275" s="42">
        <v>0</v>
      </c>
      <c r="J275" s="42">
        <v>8.4999999999999995E-4</v>
      </c>
      <c r="K275" s="42">
        <v>4.0004299100000003</v>
      </c>
      <c r="L275" s="42">
        <v>6.20329832</v>
      </c>
      <c r="M275" s="42">
        <v>-9.8843474899999997</v>
      </c>
      <c r="N275" s="42">
        <v>0.49168837999999998</v>
      </c>
    </row>
    <row r="276" spans="1:14" hidden="1" outlineLevel="4" x14ac:dyDescent="0.25">
      <c r="A276" s="40" t="s">
        <v>1126</v>
      </c>
      <c r="B276" s="42">
        <v>4.75E-4</v>
      </c>
      <c r="C276" s="42">
        <v>9.3341449999999992E-2</v>
      </c>
      <c r="D276" s="42">
        <v>0</v>
      </c>
      <c r="E276" s="42">
        <v>7.3649999999999993E-2</v>
      </c>
      <c r="F276" s="42">
        <v>2.2191900000000002E-3</v>
      </c>
      <c r="G276" s="42">
        <v>4.2499999999999998E-4</v>
      </c>
      <c r="H276" s="42">
        <v>1.3470000000000001E-3</v>
      </c>
      <c r="I276" s="42">
        <v>0</v>
      </c>
      <c r="J276" s="42">
        <v>8.4999999999999995E-4</v>
      </c>
      <c r="K276" s="42">
        <v>4.0004299100000003</v>
      </c>
      <c r="L276" s="42">
        <v>6.20329832</v>
      </c>
      <c r="M276" s="42">
        <v>-9.8843474899999997</v>
      </c>
      <c r="N276" s="42">
        <v>0.49168837999999998</v>
      </c>
    </row>
    <row r="277" spans="1:14" outlineLevel="1" collapsed="1" x14ac:dyDescent="0.25">
      <c r="A277" s="40" t="s">
        <v>638</v>
      </c>
      <c r="B277" s="42">
        <v>145.6341056</v>
      </c>
      <c r="C277" s="42">
        <v>24.010539959999999</v>
      </c>
      <c r="D277" s="42">
        <v>29.732892809999999</v>
      </c>
      <c r="E277" s="42">
        <v>9.2530581199999986</v>
      </c>
      <c r="F277" s="42">
        <v>42.495381070000001</v>
      </c>
      <c r="G277" s="42">
        <v>10.233832660000001</v>
      </c>
      <c r="H277" s="42">
        <v>45.92692169</v>
      </c>
      <c r="I277" s="42">
        <v>27.22401022</v>
      </c>
      <c r="J277" s="42">
        <v>36.38632724</v>
      </c>
      <c r="K277" s="42">
        <v>18.36641929</v>
      </c>
      <c r="L277" s="42">
        <v>70.885218159999994</v>
      </c>
      <c r="M277" s="42">
        <v>88.182493550000004</v>
      </c>
      <c r="N277" s="42">
        <v>548.33120037000003</v>
      </c>
    </row>
    <row r="278" spans="1:14" hidden="1" outlineLevel="2" collapsed="1" x14ac:dyDescent="0.25">
      <c r="A278" s="40" t="s">
        <v>1127</v>
      </c>
      <c r="B278" s="42">
        <v>139.44847974000001</v>
      </c>
      <c r="C278" s="42">
        <v>7.8391735899999997</v>
      </c>
      <c r="D278" s="42">
        <v>24.046010350000003</v>
      </c>
      <c r="E278" s="42">
        <v>1.16962451</v>
      </c>
      <c r="F278" s="42">
        <v>32.90907267</v>
      </c>
      <c r="G278" s="42">
        <v>0.33828458</v>
      </c>
      <c r="H278" s="42">
        <v>34.506123439999996</v>
      </c>
      <c r="I278" s="42">
        <v>14.38566393</v>
      </c>
      <c r="J278" s="42">
        <v>16.894126480000001</v>
      </c>
      <c r="K278" s="42">
        <v>8.3533430299999996</v>
      </c>
      <c r="L278" s="42">
        <v>31.72687715</v>
      </c>
      <c r="M278" s="42">
        <v>89.049056480000004</v>
      </c>
      <c r="N278" s="42">
        <v>400.66583594999997</v>
      </c>
    </row>
    <row r="279" spans="1:14" hidden="1" outlineLevel="3" collapsed="1" x14ac:dyDescent="0.25">
      <c r="A279" s="40" t="s">
        <v>1128</v>
      </c>
      <c r="B279" s="42">
        <v>0</v>
      </c>
      <c r="C279" s="42">
        <v>0</v>
      </c>
      <c r="D279" s="42">
        <v>0</v>
      </c>
      <c r="E279" s="42">
        <v>0</v>
      </c>
      <c r="F279" s="42">
        <v>0</v>
      </c>
      <c r="G279" s="42">
        <v>0</v>
      </c>
      <c r="H279" s="42">
        <v>0</v>
      </c>
      <c r="I279" s="42">
        <v>0</v>
      </c>
      <c r="J279" s="42">
        <v>1.923971E-2</v>
      </c>
      <c r="K279" s="42">
        <v>0</v>
      </c>
      <c r="L279" s="42">
        <v>0</v>
      </c>
      <c r="M279" s="42">
        <v>0</v>
      </c>
      <c r="N279" s="42">
        <v>1.923971E-2</v>
      </c>
    </row>
    <row r="280" spans="1:14" hidden="1" outlineLevel="4" x14ac:dyDescent="0.25">
      <c r="A280" s="40" t="s">
        <v>1129</v>
      </c>
      <c r="B280" s="42">
        <v>0</v>
      </c>
      <c r="C280" s="42">
        <v>0</v>
      </c>
      <c r="D280" s="42">
        <v>0</v>
      </c>
      <c r="E280" s="42">
        <v>0</v>
      </c>
      <c r="F280" s="42">
        <v>0</v>
      </c>
      <c r="G280" s="42">
        <v>0</v>
      </c>
      <c r="H280" s="42">
        <v>0</v>
      </c>
      <c r="I280" s="42">
        <v>0</v>
      </c>
      <c r="J280" s="42">
        <v>1.923971E-2</v>
      </c>
      <c r="K280" s="42">
        <v>0</v>
      </c>
      <c r="L280" s="42">
        <v>0</v>
      </c>
      <c r="M280" s="42">
        <v>0</v>
      </c>
      <c r="N280" s="42">
        <v>1.923971E-2</v>
      </c>
    </row>
    <row r="281" spans="1:14" hidden="1" outlineLevel="3" collapsed="1" x14ac:dyDescent="0.25">
      <c r="A281" s="40" t="s">
        <v>1131</v>
      </c>
      <c r="B281" s="42">
        <v>0</v>
      </c>
      <c r="C281" s="42">
        <v>0</v>
      </c>
      <c r="D281" s="42">
        <v>9.5314499999999996E-2</v>
      </c>
      <c r="E281" s="42">
        <v>0</v>
      </c>
      <c r="F281" s="42">
        <v>0</v>
      </c>
      <c r="G281" s="42">
        <v>0</v>
      </c>
      <c r="H281" s="42">
        <v>0</v>
      </c>
      <c r="I281" s="42">
        <v>0.115227</v>
      </c>
      <c r="J281" s="42">
        <v>0</v>
      </c>
      <c r="K281" s="42">
        <v>0</v>
      </c>
      <c r="L281" s="42">
        <v>0</v>
      </c>
      <c r="M281" s="42">
        <v>0</v>
      </c>
      <c r="N281" s="42">
        <v>0.21054149999999999</v>
      </c>
    </row>
    <row r="282" spans="1:14" hidden="1" outlineLevel="4" x14ac:dyDescent="0.25">
      <c r="A282" s="40" t="s">
        <v>1132</v>
      </c>
      <c r="B282" s="42">
        <v>0</v>
      </c>
      <c r="C282" s="42">
        <v>0</v>
      </c>
      <c r="D282" s="42">
        <v>9.5314499999999996E-2</v>
      </c>
      <c r="E282" s="42">
        <v>0</v>
      </c>
      <c r="F282" s="42">
        <v>0</v>
      </c>
      <c r="G282" s="42">
        <v>0</v>
      </c>
      <c r="H282" s="42">
        <v>0</v>
      </c>
      <c r="I282" s="42">
        <v>0.115227</v>
      </c>
      <c r="J282" s="42">
        <v>0</v>
      </c>
      <c r="K282" s="42">
        <v>0</v>
      </c>
      <c r="L282" s="42">
        <v>0</v>
      </c>
      <c r="M282" s="42">
        <v>0</v>
      </c>
      <c r="N282" s="42">
        <v>0.21054149999999999</v>
      </c>
    </row>
    <row r="283" spans="1:14" hidden="1" outlineLevel="3" collapsed="1" x14ac:dyDescent="0.25">
      <c r="A283" s="40" t="s">
        <v>1304</v>
      </c>
      <c r="B283" s="42">
        <v>139.44847974000001</v>
      </c>
      <c r="C283" s="42">
        <v>7.8391735899999997</v>
      </c>
      <c r="D283" s="42">
        <v>23.950695850000002</v>
      </c>
      <c r="E283" s="42">
        <v>1.16962451</v>
      </c>
      <c r="F283" s="42">
        <v>32.90907267</v>
      </c>
      <c r="G283" s="42">
        <v>0.33828458</v>
      </c>
      <c r="H283" s="42">
        <v>34.506123439999996</v>
      </c>
      <c r="I283" s="42">
        <v>14.270436929999999</v>
      </c>
      <c r="J283" s="42">
        <v>16.87488677</v>
      </c>
      <c r="K283" s="42">
        <v>8.3533430299999996</v>
      </c>
      <c r="L283" s="42">
        <v>31.72687715</v>
      </c>
      <c r="M283" s="42">
        <v>89.049056480000004</v>
      </c>
      <c r="N283" s="42">
        <v>400.43605474000003</v>
      </c>
    </row>
    <row r="284" spans="1:14" hidden="1" outlineLevel="4" x14ac:dyDescent="0.25">
      <c r="A284" s="40" t="s">
        <v>1305</v>
      </c>
      <c r="B284" s="42">
        <v>139.44847974000001</v>
      </c>
      <c r="C284" s="42">
        <v>7.8391735899999997</v>
      </c>
      <c r="D284" s="42">
        <v>23.950695850000002</v>
      </c>
      <c r="E284" s="42">
        <v>1.16962451</v>
      </c>
      <c r="F284" s="42">
        <v>32.90907267</v>
      </c>
      <c r="G284" s="42">
        <v>0.33828458</v>
      </c>
      <c r="H284" s="42">
        <v>34.506123439999996</v>
      </c>
      <c r="I284" s="42">
        <v>14.270436929999999</v>
      </c>
      <c r="J284" s="42">
        <v>16.87488677</v>
      </c>
      <c r="K284" s="42">
        <v>8.3533430299999996</v>
      </c>
      <c r="L284" s="42">
        <v>31.72687715</v>
      </c>
      <c r="M284" s="42">
        <v>89.049056480000004</v>
      </c>
      <c r="N284" s="42">
        <v>400.43605474000003</v>
      </c>
    </row>
    <row r="285" spans="1:14" hidden="1" outlineLevel="2" collapsed="1" x14ac:dyDescent="0.25">
      <c r="A285" s="40" t="s">
        <v>678</v>
      </c>
      <c r="B285" s="42">
        <v>1.456E-3</v>
      </c>
      <c r="C285" s="42">
        <v>-1.456E-3</v>
      </c>
      <c r="D285" s="42">
        <v>9.0700000000000003E-2</v>
      </c>
      <c r="E285" s="42">
        <v>6.4743999999999999E-3</v>
      </c>
      <c r="F285" s="42">
        <v>0.21863538000000002</v>
      </c>
      <c r="G285" s="42">
        <v>1.1526E-4</v>
      </c>
      <c r="H285" s="42">
        <v>5.449532E-2</v>
      </c>
      <c r="I285" s="42">
        <v>4.5350000000000001E-2</v>
      </c>
      <c r="J285" s="42">
        <v>5.4901682999999997</v>
      </c>
      <c r="K285" s="42">
        <v>1.72195856</v>
      </c>
      <c r="L285" s="42">
        <v>1.5549518500000001</v>
      </c>
      <c r="M285" s="42">
        <v>3.03253993</v>
      </c>
      <c r="N285" s="42">
        <v>12.215389</v>
      </c>
    </row>
    <row r="286" spans="1:14" hidden="1" outlineLevel="3" collapsed="1" x14ac:dyDescent="0.25">
      <c r="A286" s="40" t="s">
        <v>1307</v>
      </c>
      <c r="B286" s="42">
        <v>1.456E-3</v>
      </c>
      <c r="C286" s="42">
        <v>-1.456E-3</v>
      </c>
      <c r="D286" s="42">
        <v>9.0700000000000003E-2</v>
      </c>
      <c r="E286" s="42">
        <v>6.4743999999999999E-3</v>
      </c>
      <c r="F286" s="42">
        <v>0.21863538000000002</v>
      </c>
      <c r="G286" s="42">
        <v>1.1526E-4</v>
      </c>
      <c r="H286" s="42">
        <v>5.449532E-2</v>
      </c>
      <c r="I286" s="42">
        <v>4.5350000000000001E-2</v>
      </c>
      <c r="J286" s="42">
        <v>4.5399460000000003E-2</v>
      </c>
      <c r="K286" s="42">
        <v>9.57736E-3</v>
      </c>
      <c r="L286" s="42">
        <v>0.13606595000000002</v>
      </c>
      <c r="M286" s="42">
        <v>5.6300000000000003E-6</v>
      </c>
      <c r="N286" s="42">
        <v>0.60681876000000001</v>
      </c>
    </row>
    <row r="287" spans="1:14" hidden="1" outlineLevel="4" x14ac:dyDescent="0.25">
      <c r="A287" s="40" t="s">
        <v>1308</v>
      </c>
      <c r="B287" s="42">
        <v>1.456E-3</v>
      </c>
      <c r="C287" s="42">
        <v>-1.456E-3</v>
      </c>
      <c r="D287" s="42">
        <v>9.0700000000000003E-2</v>
      </c>
      <c r="E287" s="42">
        <v>6.4743999999999999E-3</v>
      </c>
      <c r="F287" s="42">
        <v>0.21863538000000002</v>
      </c>
      <c r="G287" s="42">
        <v>1.1526E-4</v>
      </c>
      <c r="H287" s="42">
        <v>5.449532E-2</v>
      </c>
      <c r="I287" s="42">
        <v>4.5350000000000001E-2</v>
      </c>
      <c r="J287" s="42">
        <v>4.5399460000000003E-2</v>
      </c>
      <c r="K287" s="42">
        <v>9.57736E-3</v>
      </c>
      <c r="L287" s="42">
        <v>0.13606595000000002</v>
      </c>
      <c r="M287" s="42">
        <v>5.6300000000000003E-6</v>
      </c>
      <c r="N287" s="42">
        <v>0.60681876000000001</v>
      </c>
    </row>
    <row r="288" spans="1:14" hidden="1" outlineLevel="3" collapsed="1" x14ac:dyDescent="0.25">
      <c r="A288" s="40" t="s">
        <v>1309</v>
      </c>
      <c r="B288" s="42">
        <v>0</v>
      </c>
      <c r="C288" s="42">
        <v>0</v>
      </c>
      <c r="D288" s="42">
        <v>0</v>
      </c>
      <c r="E288" s="42">
        <v>0</v>
      </c>
      <c r="F288" s="42">
        <v>0</v>
      </c>
      <c r="G288" s="42">
        <v>0</v>
      </c>
      <c r="H288" s="42">
        <v>0</v>
      </c>
      <c r="I288" s="42">
        <v>0</v>
      </c>
      <c r="J288" s="42">
        <v>5.4447688400000001</v>
      </c>
      <c r="K288" s="42">
        <v>1.7123812</v>
      </c>
      <c r="L288" s="42">
        <v>1.4188858999999998</v>
      </c>
      <c r="M288" s="42">
        <v>3.0325343</v>
      </c>
      <c r="N288" s="42">
        <v>11.608570240000001</v>
      </c>
    </row>
    <row r="289" spans="1:14" hidden="1" outlineLevel="4" x14ac:dyDescent="0.25">
      <c r="A289" s="40" t="s">
        <v>1310</v>
      </c>
      <c r="B289" s="42">
        <v>0</v>
      </c>
      <c r="C289" s="42">
        <v>0</v>
      </c>
      <c r="D289" s="42">
        <v>0</v>
      </c>
      <c r="E289" s="42">
        <v>0</v>
      </c>
      <c r="F289" s="42">
        <v>0</v>
      </c>
      <c r="G289" s="42">
        <v>0</v>
      </c>
      <c r="H289" s="42">
        <v>0</v>
      </c>
      <c r="I289" s="42">
        <v>0</v>
      </c>
      <c r="J289" s="42">
        <v>5.4447688400000001</v>
      </c>
      <c r="K289" s="42">
        <v>1.7123812</v>
      </c>
      <c r="L289" s="42">
        <v>1.4188858999999998</v>
      </c>
      <c r="M289" s="42">
        <v>3.0325343</v>
      </c>
      <c r="N289" s="42">
        <v>11.608570240000001</v>
      </c>
    </row>
    <row r="290" spans="1:14" hidden="1" outlineLevel="2" collapsed="1" x14ac:dyDescent="0.25">
      <c r="A290" s="40" t="s">
        <v>1521</v>
      </c>
      <c r="B290" s="42">
        <v>6.1841698599999999</v>
      </c>
      <c r="C290" s="42">
        <v>16.172822369999999</v>
      </c>
      <c r="D290" s="42">
        <v>5.5961824599999996</v>
      </c>
      <c r="E290" s="42">
        <v>8.0769592100000001</v>
      </c>
      <c r="F290" s="42">
        <v>9.3676730199999998</v>
      </c>
      <c r="G290" s="42">
        <v>9.8954328199999999</v>
      </c>
      <c r="H290" s="42">
        <v>11.36630293</v>
      </c>
      <c r="I290" s="42">
        <v>12.79299629</v>
      </c>
      <c r="J290" s="42">
        <v>14.002032460000001</v>
      </c>
      <c r="K290" s="42">
        <v>8.2911177000000009</v>
      </c>
      <c r="L290" s="42">
        <v>37.603389159999999</v>
      </c>
      <c r="M290" s="42">
        <v>-3.8991028599999997</v>
      </c>
      <c r="N290" s="42">
        <v>135.44997541999999</v>
      </c>
    </row>
    <row r="291" spans="1:14" hidden="1" outlineLevel="3" collapsed="1" x14ac:dyDescent="0.25">
      <c r="A291" s="40" t="s">
        <v>1522</v>
      </c>
      <c r="B291" s="42">
        <v>6.1841698599999999</v>
      </c>
      <c r="C291" s="42">
        <v>16.172822369999999</v>
      </c>
      <c r="D291" s="42">
        <v>5.5961824599999996</v>
      </c>
      <c r="E291" s="42">
        <v>8.0769592100000001</v>
      </c>
      <c r="F291" s="42">
        <v>9.3676730199999998</v>
      </c>
      <c r="G291" s="42">
        <v>9.8954328199999999</v>
      </c>
      <c r="H291" s="42">
        <v>11.36630293</v>
      </c>
      <c r="I291" s="42">
        <v>12.79299629</v>
      </c>
      <c r="J291" s="42">
        <v>14.002032460000001</v>
      </c>
      <c r="K291" s="42">
        <v>8.2911177000000009</v>
      </c>
      <c r="L291" s="42">
        <v>37.603389159999999</v>
      </c>
      <c r="M291" s="42">
        <v>-3.8991028599999997</v>
      </c>
      <c r="N291" s="42">
        <v>135.44997541999999</v>
      </c>
    </row>
    <row r="292" spans="1:14" hidden="1" outlineLevel="4" x14ac:dyDescent="0.25">
      <c r="A292" s="40" t="s">
        <v>1523</v>
      </c>
      <c r="B292" s="42">
        <v>6.1841698599999999</v>
      </c>
      <c r="C292" s="42">
        <v>16.172822369999999</v>
      </c>
      <c r="D292" s="42">
        <v>5.5961824599999996</v>
      </c>
      <c r="E292" s="42">
        <v>8.0769592100000001</v>
      </c>
      <c r="F292" s="42">
        <v>9.3676730199999998</v>
      </c>
      <c r="G292" s="42">
        <v>9.8954328199999999</v>
      </c>
      <c r="H292" s="42">
        <v>11.36630293</v>
      </c>
      <c r="I292" s="42">
        <v>12.79299629</v>
      </c>
      <c r="J292" s="42">
        <v>14.002032460000001</v>
      </c>
      <c r="K292" s="42">
        <v>8.2911177000000009</v>
      </c>
      <c r="L292" s="42">
        <v>37.603389159999999</v>
      </c>
      <c r="M292" s="42">
        <v>-3.8991028599999997</v>
      </c>
      <c r="N292" s="42">
        <v>135.44997541999999</v>
      </c>
    </row>
    <row r="293" spans="1:14" s="1" customFormat="1" x14ac:dyDescent="0.25">
      <c r="A293" s="39" t="s">
        <v>1138</v>
      </c>
      <c r="B293" s="39">
        <v>791.80807976999995</v>
      </c>
      <c r="C293" s="39">
        <v>731.51470424000001</v>
      </c>
      <c r="D293" s="39">
        <v>697.93868542999996</v>
      </c>
      <c r="E293" s="39">
        <v>692.64930585000002</v>
      </c>
      <c r="F293" s="39">
        <v>900.3491024299999</v>
      </c>
      <c r="G293" s="39">
        <v>746.03090011000006</v>
      </c>
      <c r="H293" s="39">
        <v>702.34568276000005</v>
      </c>
      <c r="I293" s="39">
        <v>708.20372258000009</v>
      </c>
      <c r="J293" s="39">
        <v>657.13557796000009</v>
      </c>
      <c r="K293" s="39">
        <v>730.33120379999991</v>
      </c>
      <c r="L293" s="39">
        <v>647.74931855999989</v>
      </c>
      <c r="M293" s="39">
        <v>909.45836686000007</v>
      </c>
      <c r="N293" s="39">
        <v>8915.51465035</v>
      </c>
    </row>
    <row r="294" spans="1:14" outlineLevel="1" collapsed="1" x14ac:dyDescent="0.25">
      <c r="A294" s="40" t="s">
        <v>681</v>
      </c>
      <c r="B294" s="42">
        <v>314.76447708999996</v>
      </c>
      <c r="C294" s="42">
        <v>307.58378072000005</v>
      </c>
      <c r="D294" s="42">
        <v>210.12835208000001</v>
      </c>
      <c r="E294" s="42">
        <v>240.84482636999999</v>
      </c>
      <c r="F294" s="42">
        <v>284.26320226000001</v>
      </c>
      <c r="G294" s="42">
        <v>305.04713557999997</v>
      </c>
      <c r="H294" s="42">
        <v>277.89589073000002</v>
      </c>
      <c r="I294" s="42">
        <v>259.72035497999997</v>
      </c>
      <c r="J294" s="42">
        <v>264.22970240000001</v>
      </c>
      <c r="K294" s="42">
        <v>294.30454951999997</v>
      </c>
      <c r="L294" s="42">
        <v>268.97041357000001</v>
      </c>
      <c r="M294" s="42">
        <v>337.75595143999999</v>
      </c>
      <c r="N294" s="42">
        <v>3365.5086367399999</v>
      </c>
    </row>
    <row r="295" spans="1:14" hidden="1" outlineLevel="2" collapsed="1" x14ac:dyDescent="0.25">
      <c r="A295" s="40" t="s">
        <v>682</v>
      </c>
      <c r="B295" s="42">
        <v>149.04518100000001</v>
      </c>
      <c r="C295" s="42">
        <v>117.19064853</v>
      </c>
      <c r="D295" s="42">
        <v>105.47545398</v>
      </c>
      <c r="E295" s="42">
        <v>122.07870604999999</v>
      </c>
      <c r="F295" s="42">
        <v>101.53168115000001</v>
      </c>
      <c r="G295" s="42">
        <v>94.066834650000004</v>
      </c>
      <c r="H295" s="42">
        <v>103.11910223000001</v>
      </c>
      <c r="I295" s="42">
        <v>95.995318439999991</v>
      </c>
      <c r="J295" s="42">
        <v>85.093569110000004</v>
      </c>
      <c r="K295" s="42">
        <v>121.76791546</v>
      </c>
      <c r="L295" s="42">
        <v>102.04914787</v>
      </c>
      <c r="M295" s="42">
        <v>93.689828980000001</v>
      </c>
      <c r="N295" s="42">
        <v>1291.1033874500001</v>
      </c>
    </row>
    <row r="296" spans="1:14" hidden="1" outlineLevel="3" collapsed="1" x14ac:dyDescent="0.25">
      <c r="A296" s="40" t="s">
        <v>1139</v>
      </c>
      <c r="B296" s="42">
        <v>10.174258099999999</v>
      </c>
      <c r="C296" s="42">
        <v>12.39748048</v>
      </c>
      <c r="D296" s="42">
        <v>16.761473509999998</v>
      </c>
      <c r="E296" s="42">
        <v>16.616874460000002</v>
      </c>
      <c r="F296" s="42">
        <v>18.14764044</v>
      </c>
      <c r="G296" s="42">
        <v>16.432659749999999</v>
      </c>
      <c r="H296" s="42">
        <v>17.097985390000002</v>
      </c>
      <c r="I296" s="42">
        <v>19.348576680000001</v>
      </c>
      <c r="J296" s="42">
        <v>15.97581347</v>
      </c>
      <c r="K296" s="42">
        <v>24.515176059999998</v>
      </c>
      <c r="L296" s="42">
        <v>19.47278391</v>
      </c>
      <c r="M296" s="42">
        <v>23.873622010000002</v>
      </c>
      <c r="N296" s="42">
        <v>210.81434425999998</v>
      </c>
    </row>
    <row r="297" spans="1:14" hidden="1" outlineLevel="4" x14ac:dyDescent="0.25">
      <c r="A297" s="40" t="s">
        <v>1413</v>
      </c>
      <c r="B297" s="42">
        <v>8.1394064999999998</v>
      </c>
      <c r="C297" s="42">
        <v>9.9179843699999992</v>
      </c>
      <c r="D297" s="42">
        <v>13.409178800000001</v>
      </c>
      <c r="E297" s="42">
        <v>13.293499599999999</v>
      </c>
      <c r="F297" s="42">
        <v>14.51811242</v>
      </c>
      <c r="G297" s="42">
        <v>13.146127699999999</v>
      </c>
      <c r="H297" s="42">
        <v>13.678388310000001</v>
      </c>
      <c r="I297" s="42">
        <v>15.478861349999999</v>
      </c>
      <c r="J297" s="42">
        <v>12.780650769999999</v>
      </c>
      <c r="K297" s="42">
        <v>19.612140850000003</v>
      </c>
      <c r="L297" s="42">
        <v>15.578227160000001</v>
      </c>
      <c r="M297" s="42">
        <v>19.09889759</v>
      </c>
      <c r="N297" s="42">
        <v>168.65147542</v>
      </c>
    </row>
    <row r="298" spans="1:14" hidden="1" outlineLevel="4" x14ac:dyDescent="0.25">
      <c r="A298" s="40" t="s">
        <v>1414</v>
      </c>
      <c r="B298" s="42">
        <v>2.0348516000000001</v>
      </c>
      <c r="C298" s="42">
        <v>2.4794961099999999</v>
      </c>
      <c r="D298" s="42">
        <v>3.3522947099999998</v>
      </c>
      <c r="E298" s="42">
        <v>3.3233748599999999</v>
      </c>
      <c r="F298" s="42">
        <v>3.62952802</v>
      </c>
      <c r="G298" s="42">
        <v>3.2865320499999999</v>
      </c>
      <c r="H298" s="42">
        <v>3.41959708</v>
      </c>
      <c r="I298" s="42">
        <v>3.86971533</v>
      </c>
      <c r="J298" s="42">
        <v>3.1951627</v>
      </c>
      <c r="K298" s="42">
        <v>4.9030352099999996</v>
      </c>
      <c r="L298" s="42">
        <v>3.89455675</v>
      </c>
      <c r="M298" s="42">
        <v>4.7747244200000001</v>
      </c>
      <c r="N298" s="42">
        <v>42.162868840000002</v>
      </c>
    </row>
    <row r="299" spans="1:14" hidden="1" outlineLevel="3" collapsed="1" x14ac:dyDescent="0.25">
      <c r="A299" s="40" t="s">
        <v>1141</v>
      </c>
      <c r="B299" s="42">
        <v>5.4079499999999999E-3</v>
      </c>
      <c r="C299" s="42">
        <v>2.5388E-4</v>
      </c>
      <c r="D299" s="42">
        <v>9.4801999999999994E-4</v>
      </c>
      <c r="E299" s="42">
        <v>2.7010300000000001E-3</v>
      </c>
      <c r="F299" s="42">
        <v>2.8242699999999998E-3</v>
      </c>
      <c r="G299" s="42">
        <v>3.10809E-3</v>
      </c>
      <c r="H299" s="42">
        <v>3.61291E-3</v>
      </c>
      <c r="I299" s="42">
        <v>-1.2543900000000002E-3</v>
      </c>
      <c r="J299" s="42">
        <v>1.5969700000000001E-3</v>
      </c>
      <c r="K299" s="42">
        <v>-4.0575999999999996E-4</v>
      </c>
      <c r="L299" s="42">
        <v>2.2417799999999998E-2</v>
      </c>
      <c r="M299" s="42">
        <v>5.9979500000000002E-3</v>
      </c>
      <c r="N299" s="42">
        <v>4.7208720000000003E-2</v>
      </c>
    </row>
    <row r="300" spans="1:14" hidden="1" outlineLevel="4" x14ac:dyDescent="0.25">
      <c r="A300" s="40" t="s">
        <v>1142</v>
      </c>
      <c r="B300" s="42">
        <v>2.1631999999999997E-3</v>
      </c>
      <c r="C300" s="42">
        <v>1.0156E-4</v>
      </c>
      <c r="D300" s="42">
        <v>3.7923000000000004E-4</v>
      </c>
      <c r="E300" s="42">
        <v>1.08044E-3</v>
      </c>
      <c r="F300" s="42">
        <v>1.1296300000000002E-3</v>
      </c>
      <c r="G300" s="42">
        <v>1.2432400000000001E-3</v>
      </c>
      <c r="H300" s="42">
        <v>1.4452E-3</v>
      </c>
      <c r="I300" s="42">
        <v>-5.0175000000000003E-4</v>
      </c>
      <c r="J300" s="42">
        <v>6.3880999999999996E-4</v>
      </c>
      <c r="K300" s="42">
        <v>-1.6228E-4</v>
      </c>
      <c r="L300" s="42">
        <v>8.9671299999999985E-3</v>
      </c>
      <c r="M300" s="42">
        <v>2.3989699999999998E-3</v>
      </c>
      <c r="N300" s="42">
        <v>1.8883380000000002E-2</v>
      </c>
    </row>
    <row r="301" spans="1:14" hidden="1" outlineLevel="4" x14ac:dyDescent="0.25">
      <c r="A301" s="40" t="s">
        <v>1143</v>
      </c>
      <c r="B301" s="42">
        <v>2.70396E-3</v>
      </c>
      <c r="C301" s="42">
        <v>1.2693000000000001E-4</v>
      </c>
      <c r="D301" s="42">
        <v>4.7399000000000003E-4</v>
      </c>
      <c r="E301" s="42">
        <v>1.3504999999999999E-3</v>
      </c>
      <c r="F301" s="42">
        <v>1.41219E-3</v>
      </c>
      <c r="G301" s="42">
        <v>1.55404E-3</v>
      </c>
      <c r="H301" s="42">
        <v>1.80642E-3</v>
      </c>
      <c r="I301" s="42">
        <v>-6.2719000000000002E-4</v>
      </c>
      <c r="J301" s="42">
        <v>7.9847000000000002E-4</v>
      </c>
      <c r="K301" s="42">
        <v>-2.0288999999999998E-4</v>
      </c>
      <c r="L301" s="42">
        <v>1.1208879999999999E-2</v>
      </c>
      <c r="M301" s="42">
        <v>2.9991900000000001E-3</v>
      </c>
      <c r="N301" s="42">
        <v>2.3604490000000002E-2</v>
      </c>
    </row>
    <row r="302" spans="1:14" hidden="1" outlineLevel="4" x14ac:dyDescent="0.25">
      <c r="A302" s="40" t="s">
        <v>1415</v>
      </c>
      <c r="B302" s="42">
        <v>5.4078999999999998E-4</v>
      </c>
      <c r="C302" s="42">
        <v>2.5389999999999999E-5</v>
      </c>
      <c r="D302" s="42">
        <v>9.48E-5</v>
      </c>
      <c r="E302" s="42">
        <v>2.7008999999999996E-4</v>
      </c>
      <c r="F302" s="42">
        <v>2.8245000000000001E-4</v>
      </c>
      <c r="G302" s="42">
        <v>3.1081000000000001E-4</v>
      </c>
      <c r="H302" s="42">
        <v>3.6129000000000001E-4</v>
      </c>
      <c r="I302" s="42">
        <v>-1.2545000000000001E-4</v>
      </c>
      <c r="J302" s="42">
        <v>1.5969000000000001E-4</v>
      </c>
      <c r="K302" s="42">
        <v>-4.0590000000000003E-5</v>
      </c>
      <c r="L302" s="42">
        <v>2.24179E-3</v>
      </c>
      <c r="M302" s="42">
        <v>5.9979E-4</v>
      </c>
      <c r="N302" s="42">
        <v>4.7208500000000004E-3</v>
      </c>
    </row>
    <row r="303" spans="1:14" hidden="1" outlineLevel="3" collapsed="1" x14ac:dyDescent="0.25">
      <c r="A303" s="40" t="s">
        <v>1144</v>
      </c>
      <c r="B303" s="42">
        <v>138.86551494999998</v>
      </c>
      <c r="C303" s="42">
        <v>104.79291417</v>
      </c>
      <c r="D303" s="42">
        <v>88.71303245</v>
      </c>
      <c r="E303" s="42">
        <v>105.45913056000001</v>
      </c>
      <c r="F303" s="42">
        <v>83.381216440000003</v>
      </c>
      <c r="G303" s="42">
        <v>77.631066810000007</v>
      </c>
      <c r="H303" s="42">
        <v>86.017503930000004</v>
      </c>
      <c r="I303" s="42">
        <v>76.640596269999989</v>
      </c>
      <c r="J303" s="42">
        <v>69.116158670000004</v>
      </c>
      <c r="K303" s="42">
        <v>97.253145160000003</v>
      </c>
      <c r="L303" s="42">
        <v>82.553946159999995</v>
      </c>
      <c r="M303" s="42">
        <v>69.81760890000001</v>
      </c>
      <c r="N303" s="42">
        <v>1080.24183447</v>
      </c>
    </row>
    <row r="304" spans="1:14" hidden="1" outlineLevel="4" x14ac:dyDescent="0.25">
      <c r="A304" s="40" t="s">
        <v>1732</v>
      </c>
      <c r="B304" s="42">
        <v>3.6959800000000002E-3</v>
      </c>
      <c r="C304" s="42">
        <v>0.46269080000000001</v>
      </c>
      <c r="D304" s="42">
        <v>0.14777061</v>
      </c>
      <c r="E304" s="42">
        <v>4.3976599999999998E-2</v>
      </c>
      <c r="F304" s="42">
        <v>5.7858819999999998E-2</v>
      </c>
      <c r="G304" s="42">
        <v>4.1855699999999996E-3</v>
      </c>
      <c r="H304" s="42">
        <v>8.3920799999999997E-3</v>
      </c>
      <c r="I304" s="42">
        <v>2.4435199999999998E-3</v>
      </c>
      <c r="J304" s="42">
        <v>8.9985599999999992E-3</v>
      </c>
      <c r="K304" s="42">
        <v>1.4720570000000001E-2</v>
      </c>
      <c r="L304" s="42">
        <v>1.973279E-2</v>
      </c>
      <c r="M304" s="42">
        <v>6.0011349999999998E-2</v>
      </c>
      <c r="N304" s="42">
        <v>0.83447724999999995</v>
      </c>
    </row>
    <row r="305" spans="1:14" hidden="1" outlineLevel="4" x14ac:dyDescent="0.25">
      <c r="A305" s="40" t="s">
        <v>1733</v>
      </c>
      <c r="B305" s="42">
        <v>9.2408000000000008E-4</v>
      </c>
      <c r="C305" s="42">
        <v>0.11567275</v>
      </c>
      <c r="D305" s="42">
        <v>3.694273E-2</v>
      </c>
      <c r="E305" s="42">
        <v>1.0994240000000001E-2</v>
      </c>
      <c r="F305" s="42">
        <v>1.4464399999999999E-2</v>
      </c>
      <c r="G305" s="42">
        <v>1.0464999999999999E-3</v>
      </c>
      <c r="H305" s="42">
        <v>2.0981100000000003E-3</v>
      </c>
      <c r="I305" s="42">
        <v>6.1098000000000001E-4</v>
      </c>
      <c r="J305" s="42">
        <v>2.2493400000000003E-3</v>
      </c>
      <c r="K305" s="42">
        <v>3.6801500000000001E-3</v>
      </c>
      <c r="L305" s="42">
        <v>4.9332999999999998E-3</v>
      </c>
      <c r="M305" s="42">
        <v>1.5002729999999999E-2</v>
      </c>
      <c r="N305" s="42">
        <v>0.20861931</v>
      </c>
    </row>
    <row r="306" spans="1:14" hidden="1" outlineLevel="4" x14ac:dyDescent="0.25">
      <c r="A306" s="40" t="s">
        <v>1145</v>
      </c>
      <c r="B306" s="42">
        <v>23.175960960000001</v>
      </c>
      <c r="C306" s="42">
        <v>17.94881015</v>
      </c>
      <c r="D306" s="42">
        <v>25.356238359999999</v>
      </c>
      <c r="E306" s="42">
        <v>38.957939600000003</v>
      </c>
      <c r="F306" s="42">
        <v>26.16489082</v>
      </c>
      <c r="G306" s="42">
        <v>25.48377125</v>
      </c>
      <c r="H306" s="42">
        <v>31.227675039999998</v>
      </c>
      <c r="I306" s="42">
        <v>26.183876989999998</v>
      </c>
      <c r="J306" s="42">
        <v>22.683892119999999</v>
      </c>
      <c r="K306" s="42">
        <v>37.80989443</v>
      </c>
      <c r="L306" s="42">
        <v>32.570151600000003</v>
      </c>
      <c r="M306" s="42">
        <v>24.554065510000001</v>
      </c>
      <c r="N306" s="42">
        <v>332.11716682999997</v>
      </c>
    </row>
    <row r="307" spans="1:14" hidden="1" outlineLevel="4" x14ac:dyDescent="0.25">
      <c r="A307" s="40" t="s">
        <v>1146</v>
      </c>
      <c r="B307" s="42">
        <v>9.6566502799999991</v>
      </c>
      <c r="C307" s="42">
        <v>7.4786710199999993</v>
      </c>
      <c r="D307" s="42">
        <v>10.56509853</v>
      </c>
      <c r="E307" s="42">
        <v>16.232474700000001</v>
      </c>
      <c r="F307" s="42">
        <v>10.90203876</v>
      </c>
      <c r="G307" s="42">
        <v>10.61823802</v>
      </c>
      <c r="H307" s="42">
        <v>13.01153115</v>
      </c>
      <c r="I307" s="42">
        <v>10.90994886</v>
      </c>
      <c r="J307" s="42">
        <v>9.4516217200000003</v>
      </c>
      <c r="K307" s="42">
        <v>15.75412268</v>
      </c>
      <c r="L307" s="42">
        <v>13.570896490000001</v>
      </c>
      <c r="M307" s="42">
        <v>10.230860359999999</v>
      </c>
      <c r="N307" s="42">
        <v>138.38215256999999</v>
      </c>
    </row>
    <row r="308" spans="1:14" hidden="1" outlineLevel="4" x14ac:dyDescent="0.25">
      <c r="A308" s="40" t="s">
        <v>1416</v>
      </c>
      <c r="B308" s="42">
        <v>5.79399072</v>
      </c>
      <c r="C308" s="42">
        <v>4.4872020499999996</v>
      </c>
      <c r="D308" s="42">
        <v>6.33906014</v>
      </c>
      <c r="E308" s="42">
        <v>9.7394855700000011</v>
      </c>
      <c r="F308" s="42">
        <v>6.5412214899999999</v>
      </c>
      <c r="G308" s="42">
        <v>6.3709428099999998</v>
      </c>
      <c r="H308" s="42">
        <v>7.8069193300000004</v>
      </c>
      <c r="I308" s="42">
        <v>6.5459686799999997</v>
      </c>
      <c r="J308" s="42">
        <v>5.6709730299999999</v>
      </c>
      <c r="K308" s="42">
        <v>9.4524736100000002</v>
      </c>
      <c r="L308" s="42">
        <v>8.1425379000000007</v>
      </c>
      <c r="M308" s="42">
        <v>6.1385163799999996</v>
      </c>
      <c r="N308" s="42">
        <v>83.029291709999995</v>
      </c>
    </row>
    <row r="309" spans="1:14" hidden="1" outlineLevel="4" x14ac:dyDescent="0.25">
      <c r="A309" s="40" t="s">
        <v>1417</v>
      </c>
      <c r="B309" s="42">
        <v>1.2846798400000001</v>
      </c>
      <c r="C309" s="42">
        <v>0.97759132999999998</v>
      </c>
      <c r="D309" s="42">
        <v>0.88125038</v>
      </c>
      <c r="E309" s="42">
        <v>0.71169605000000002</v>
      </c>
      <c r="F309" s="42">
        <v>0.66680901999999997</v>
      </c>
      <c r="G309" s="42">
        <v>0.65250850999999999</v>
      </c>
      <c r="H309" s="42">
        <v>0.64449441000000007</v>
      </c>
      <c r="I309" s="42">
        <v>0.6176786700000001</v>
      </c>
      <c r="J309" s="42">
        <v>0.53208778000000001</v>
      </c>
      <c r="K309" s="42">
        <v>0.47271498000000001</v>
      </c>
      <c r="L309" s="42">
        <v>0.26705171999999999</v>
      </c>
      <c r="M309" s="42">
        <v>0.25036546999999998</v>
      </c>
      <c r="N309" s="42">
        <v>7.9589281600000001</v>
      </c>
    </row>
    <row r="310" spans="1:14" hidden="1" outlineLevel="4" x14ac:dyDescent="0.25">
      <c r="A310" s="40" t="s">
        <v>1418</v>
      </c>
      <c r="B310" s="42">
        <v>0.53528315000000004</v>
      </c>
      <c r="C310" s="42">
        <v>0.40732963999999999</v>
      </c>
      <c r="D310" s="42">
        <v>0.36718754999999997</v>
      </c>
      <c r="E310" s="42">
        <v>0.29653993000000001</v>
      </c>
      <c r="F310" s="42">
        <v>0.27783748999999996</v>
      </c>
      <c r="G310" s="42">
        <v>0.27187847999999998</v>
      </c>
      <c r="H310" s="42">
        <v>0.26853924000000001</v>
      </c>
      <c r="I310" s="42">
        <v>0.25736627000000001</v>
      </c>
      <c r="J310" s="42">
        <v>0.22170317</v>
      </c>
      <c r="K310" s="42">
        <v>0.19696466000000001</v>
      </c>
      <c r="L310" s="42">
        <v>0.11127144999999999</v>
      </c>
      <c r="M310" s="42">
        <v>0.10431902999999999</v>
      </c>
      <c r="N310" s="42">
        <v>3.31622006</v>
      </c>
    </row>
    <row r="311" spans="1:14" hidden="1" outlineLevel="4" x14ac:dyDescent="0.25">
      <c r="A311" s="40" t="s">
        <v>1419</v>
      </c>
      <c r="B311" s="42">
        <v>0.32116984999999998</v>
      </c>
      <c r="C311" s="42">
        <v>0.24439776000000002</v>
      </c>
      <c r="D311" s="42">
        <v>0.22031249</v>
      </c>
      <c r="E311" s="42">
        <v>0.17792390999999999</v>
      </c>
      <c r="F311" s="42">
        <v>0.16670265000000001</v>
      </c>
      <c r="G311" s="42">
        <v>0.16312707000000001</v>
      </c>
      <c r="H311" s="42">
        <v>0.16112354999999998</v>
      </c>
      <c r="I311" s="42">
        <v>0.15441976999999998</v>
      </c>
      <c r="J311" s="42">
        <v>0.1330219</v>
      </c>
      <c r="K311" s="42">
        <v>0.1181788</v>
      </c>
      <c r="L311" s="42">
        <v>6.6762870000000002E-2</v>
      </c>
      <c r="M311" s="42">
        <v>6.2591419999999995E-2</v>
      </c>
      <c r="N311" s="42">
        <v>1.98973204</v>
      </c>
    </row>
    <row r="312" spans="1:14" hidden="1" outlineLevel="4" x14ac:dyDescent="0.25">
      <c r="A312" s="40" t="s">
        <v>1631</v>
      </c>
      <c r="B312" s="42">
        <v>17.439194670000003</v>
      </c>
      <c r="C312" s="42">
        <v>21.481345870000002</v>
      </c>
      <c r="D312" s="42">
        <v>6.9018697400000004</v>
      </c>
      <c r="E312" s="42">
        <v>6.4915569699999995</v>
      </c>
      <c r="F312" s="42">
        <v>6.8866589500000002</v>
      </c>
      <c r="G312" s="42">
        <v>5.3125087400000002</v>
      </c>
      <c r="H312" s="42">
        <v>5.0908024599999999</v>
      </c>
      <c r="I312" s="42">
        <v>4.9824232999999998</v>
      </c>
      <c r="J312" s="42">
        <v>4.66465774</v>
      </c>
      <c r="K312" s="42">
        <v>4.8413325399999998</v>
      </c>
      <c r="L312" s="42">
        <v>4.1819897900000003</v>
      </c>
      <c r="M312" s="42">
        <v>4.1824205899999995</v>
      </c>
      <c r="N312" s="42">
        <v>92.456761360000002</v>
      </c>
    </row>
    <row r="313" spans="1:14" hidden="1" outlineLevel="4" x14ac:dyDescent="0.25">
      <c r="A313" s="40" t="s">
        <v>1632</v>
      </c>
      <c r="B313" s="42">
        <v>7.2663310899999995</v>
      </c>
      <c r="C313" s="42">
        <v>8.9505607699999992</v>
      </c>
      <c r="D313" s="42">
        <v>2.87577902</v>
      </c>
      <c r="E313" s="42">
        <v>2.7048153799999999</v>
      </c>
      <c r="F313" s="42">
        <v>2.8694413299999999</v>
      </c>
      <c r="G313" s="42">
        <v>2.2135452899999999</v>
      </c>
      <c r="H313" s="42">
        <v>2.1211676699999997</v>
      </c>
      <c r="I313" s="42">
        <v>2.0760096400000001</v>
      </c>
      <c r="J313" s="42">
        <v>1.94360749</v>
      </c>
      <c r="K313" s="42">
        <v>2.0172218799999997</v>
      </c>
      <c r="L313" s="42">
        <v>1.74249572</v>
      </c>
      <c r="M313" s="42">
        <v>1.74267528</v>
      </c>
      <c r="N313" s="42">
        <v>38.52365056</v>
      </c>
    </row>
    <row r="314" spans="1:14" hidden="1" outlineLevel="4" x14ac:dyDescent="0.25">
      <c r="A314" s="40" t="s">
        <v>1633</v>
      </c>
      <c r="B314" s="42">
        <v>4.3597987800000002</v>
      </c>
      <c r="C314" s="42">
        <v>5.37033658</v>
      </c>
      <c r="D314" s="42">
        <v>1.7254675400000001</v>
      </c>
      <c r="E314" s="42">
        <v>1.6228893600000001</v>
      </c>
      <c r="F314" s="42">
        <v>1.7216642900000001</v>
      </c>
      <c r="G314" s="42">
        <v>1.3281272500000001</v>
      </c>
      <c r="H314" s="42">
        <v>1.2727007299999999</v>
      </c>
      <c r="I314" s="42">
        <v>1.2456059399999999</v>
      </c>
      <c r="J314" s="42">
        <v>1.1661641399999998</v>
      </c>
      <c r="K314" s="42">
        <v>1.2103332600000001</v>
      </c>
      <c r="L314" s="42">
        <v>1.04549753</v>
      </c>
      <c r="M314" s="42">
        <v>1.04560494</v>
      </c>
      <c r="N314" s="42">
        <v>23.11419034</v>
      </c>
    </row>
    <row r="315" spans="1:14" hidden="1" outlineLevel="4" x14ac:dyDescent="0.25">
      <c r="A315" s="40" t="s">
        <v>1714</v>
      </c>
      <c r="B315" s="42">
        <v>41.416701310000001</v>
      </c>
      <c r="C315" s="42">
        <v>22.120983219999999</v>
      </c>
      <c r="D315" s="42">
        <v>19.977633179999998</v>
      </c>
      <c r="E315" s="42">
        <v>17.081302920000002</v>
      </c>
      <c r="F315" s="42">
        <v>16.266977189999999</v>
      </c>
      <c r="G315" s="42">
        <v>15.126712359999999</v>
      </c>
      <c r="H315" s="42">
        <v>14.64123607</v>
      </c>
      <c r="I315" s="42">
        <v>14.19854615</v>
      </c>
      <c r="J315" s="42">
        <v>13.5823091</v>
      </c>
      <c r="K315" s="42">
        <v>15.21690452</v>
      </c>
      <c r="L315" s="42">
        <v>12.498374960000001</v>
      </c>
      <c r="M315" s="42">
        <v>12.85870559</v>
      </c>
      <c r="N315" s="42">
        <v>214.98638656999998</v>
      </c>
    </row>
    <row r="316" spans="1:14" hidden="1" outlineLevel="4" x14ac:dyDescent="0.25">
      <c r="A316" s="40" t="s">
        <v>1715</v>
      </c>
      <c r="B316" s="42">
        <v>17.25695885</v>
      </c>
      <c r="C316" s="42">
        <v>9.2170763200000003</v>
      </c>
      <c r="D316" s="42">
        <v>8.3240138100000003</v>
      </c>
      <c r="E316" s="42">
        <v>7.1172095199999994</v>
      </c>
      <c r="F316" s="42">
        <v>6.7779072600000001</v>
      </c>
      <c r="G316" s="42">
        <v>6.3027967999999994</v>
      </c>
      <c r="H316" s="42">
        <v>6.1005149999999997</v>
      </c>
      <c r="I316" s="42">
        <v>5.91606086</v>
      </c>
      <c r="J316" s="42">
        <v>5.6592955400000005</v>
      </c>
      <c r="K316" s="42">
        <v>6.3403768600000001</v>
      </c>
      <c r="L316" s="42">
        <v>5.2076562099999997</v>
      </c>
      <c r="M316" s="42">
        <v>5.3577940399999999</v>
      </c>
      <c r="N316" s="42">
        <v>89.577661069999991</v>
      </c>
    </row>
    <row r="317" spans="1:14" hidden="1" outlineLevel="4" x14ac:dyDescent="0.25">
      <c r="A317" s="40" t="s">
        <v>1716</v>
      </c>
      <c r="B317" s="42">
        <v>10.35417539</v>
      </c>
      <c r="C317" s="42">
        <v>5.5302459100000005</v>
      </c>
      <c r="D317" s="42">
        <v>4.9944083700000004</v>
      </c>
      <c r="E317" s="42">
        <v>4.2703258099999992</v>
      </c>
      <c r="F317" s="42">
        <v>4.0667439700000001</v>
      </c>
      <c r="G317" s="42">
        <v>3.7816781600000002</v>
      </c>
      <c r="H317" s="42">
        <v>3.6603090899999997</v>
      </c>
      <c r="I317" s="42">
        <v>3.5496366400000001</v>
      </c>
      <c r="J317" s="42">
        <v>3.39557704</v>
      </c>
      <c r="K317" s="42">
        <v>3.8042262200000003</v>
      </c>
      <c r="L317" s="42">
        <v>3.1245938300000002</v>
      </c>
      <c r="M317" s="42">
        <v>3.2146762099999999</v>
      </c>
      <c r="N317" s="42">
        <v>53.74659664</v>
      </c>
    </row>
    <row r="318" spans="1:14" hidden="1" outlineLevel="3" collapsed="1" x14ac:dyDescent="0.25">
      <c r="A318" s="40" t="s">
        <v>1357</v>
      </c>
      <c r="B318" s="42">
        <v>0</v>
      </c>
      <c r="C318" s="42">
        <v>0</v>
      </c>
      <c r="D318" s="42">
        <v>0</v>
      </c>
      <c r="E318" s="42">
        <v>0</v>
      </c>
      <c r="F318" s="42">
        <v>0</v>
      </c>
      <c r="G318" s="42">
        <v>0</v>
      </c>
      <c r="H318" s="42">
        <v>0</v>
      </c>
      <c r="I318" s="42">
        <v>7.3998800000000002E-3</v>
      </c>
      <c r="J318" s="42">
        <v>0</v>
      </c>
      <c r="K318" s="42">
        <v>0</v>
      </c>
      <c r="L318" s="42">
        <v>0</v>
      </c>
      <c r="M318" s="42">
        <v>-7.3998800000000002E-3</v>
      </c>
      <c r="N318" s="42">
        <v>0</v>
      </c>
    </row>
    <row r="319" spans="1:14" hidden="1" outlineLevel="4" x14ac:dyDescent="0.25">
      <c r="A319" s="40" t="s">
        <v>1358</v>
      </c>
      <c r="B319" s="42">
        <v>0</v>
      </c>
      <c r="C319" s="42">
        <v>0</v>
      </c>
      <c r="D319" s="42">
        <v>0</v>
      </c>
      <c r="E319" s="42">
        <v>0</v>
      </c>
      <c r="F319" s="42">
        <v>0</v>
      </c>
      <c r="G319" s="42">
        <v>0</v>
      </c>
      <c r="H319" s="42">
        <v>0</v>
      </c>
      <c r="I319" s="42">
        <v>7.3998800000000002E-3</v>
      </c>
      <c r="J319" s="42">
        <v>0</v>
      </c>
      <c r="K319" s="42">
        <v>0</v>
      </c>
      <c r="L319" s="42">
        <v>0</v>
      </c>
      <c r="M319" s="42">
        <v>-7.3998800000000002E-3</v>
      </c>
      <c r="N319" s="42">
        <v>0</v>
      </c>
    </row>
    <row r="320" spans="1:14" hidden="1" outlineLevel="2" collapsed="1" x14ac:dyDescent="0.25">
      <c r="A320" s="40" t="s">
        <v>1148</v>
      </c>
      <c r="B320" s="42">
        <v>2.2499E-4</v>
      </c>
      <c r="C320" s="42">
        <v>8.2019999999999991E-5</v>
      </c>
      <c r="D320" s="42">
        <v>1.5587000000000001E-4</v>
      </c>
      <c r="E320" s="42">
        <v>8.933E-5</v>
      </c>
      <c r="F320" s="42">
        <v>4.9249999999999998E-5</v>
      </c>
      <c r="G320" s="42">
        <v>7.5019999999999997E-5</v>
      </c>
      <c r="H320" s="42">
        <v>1.2028000000000001E-4</v>
      </c>
      <c r="I320" s="42">
        <v>2.34315E-3</v>
      </c>
      <c r="J320" s="42">
        <v>1.0143000000000001E-4</v>
      </c>
      <c r="K320" s="42">
        <v>6.8099000000000002E-4</v>
      </c>
      <c r="L320" s="42">
        <v>4.8232449999999996E-2</v>
      </c>
      <c r="M320" s="42">
        <v>1.5847599999999999E-3</v>
      </c>
      <c r="N320" s="42">
        <v>5.3739540000000002E-2</v>
      </c>
    </row>
    <row r="321" spans="1:14" hidden="1" outlineLevel="3" collapsed="1" x14ac:dyDescent="0.25">
      <c r="A321" s="40" t="s">
        <v>1524</v>
      </c>
      <c r="B321" s="42">
        <v>2.2499E-4</v>
      </c>
      <c r="C321" s="42">
        <v>8.2019999999999991E-5</v>
      </c>
      <c r="D321" s="42">
        <v>1.5587000000000001E-4</v>
      </c>
      <c r="E321" s="42">
        <v>8.933E-5</v>
      </c>
      <c r="F321" s="42">
        <v>4.9249999999999998E-5</v>
      </c>
      <c r="G321" s="42">
        <v>7.5019999999999997E-5</v>
      </c>
      <c r="H321" s="42">
        <v>1.2028000000000001E-4</v>
      </c>
      <c r="I321" s="42">
        <v>2.34315E-3</v>
      </c>
      <c r="J321" s="42">
        <v>1.0143000000000001E-4</v>
      </c>
      <c r="K321" s="42">
        <v>6.8099000000000002E-4</v>
      </c>
      <c r="L321" s="42">
        <v>4.695245E-2</v>
      </c>
      <c r="M321" s="42">
        <v>1.5847599999999999E-3</v>
      </c>
      <c r="N321" s="42">
        <v>5.2459539999999999E-2</v>
      </c>
    </row>
    <row r="322" spans="1:14" hidden="1" outlineLevel="4" x14ac:dyDescent="0.25">
      <c r="A322" s="40" t="s">
        <v>1525</v>
      </c>
      <c r="B322" s="42">
        <v>2.2499E-4</v>
      </c>
      <c r="C322" s="42">
        <v>8.2019999999999991E-5</v>
      </c>
      <c r="D322" s="42">
        <v>1.5587000000000001E-4</v>
      </c>
      <c r="E322" s="42">
        <v>8.933E-5</v>
      </c>
      <c r="F322" s="42">
        <v>4.9249999999999998E-5</v>
      </c>
      <c r="G322" s="42">
        <v>7.5019999999999997E-5</v>
      </c>
      <c r="H322" s="42">
        <v>1.2028000000000001E-4</v>
      </c>
      <c r="I322" s="42">
        <v>2.34315E-3</v>
      </c>
      <c r="J322" s="42">
        <v>1.0143000000000001E-4</v>
      </c>
      <c r="K322" s="42">
        <v>6.8099000000000002E-4</v>
      </c>
      <c r="L322" s="42">
        <v>4.695245E-2</v>
      </c>
      <c r="M322" s="42">
        <v>1.5847599999999999E-3</v>
      </c>
      <c r="N322" s="42">
        <v>5.2459539999999999E-2</v>
      </c>
    </row>
    <row r="323" spans="1:14" hidden="1" outlineLevel="3" collapsed="1" x14ac:dyDescent="0.25">
      <c r="A323" s="40" t="s">
        <v>1149</v>
      </c>
      <c r="B323" s="42">
        <v>0</v>
      </c>
      <c r="C323" s="42">
        <v>0</v>
      </c>
      <c r="D323" s="42">
        <v>0</v>
      </c>
      <c r="E323" s="42">
        <v>0</v>
      </c>
      <c r="F323" s="42">
        <v>0</v>
      </c>
      <c r="G323" s="42">
        <v>0</v>
      </c>
      <c r="H323" s="42">
        <v>0</v>
      </c>
      <c r="I323" s="42">
        <v>0</v>
      </c>
      <c r="J323" s="42">
        <v>0</v>
      </c>
      <c r="K323" s="42">
        <v>0</v>
      </c>
      <c r="L323" s="42">
        <v>1.2800000000000001E-3</v>
      </c>
      <c r="M323" s="42">
        <v>0</v>
      </c>
      <c r="N323" s="42">
        <v>1.2800000000000001E-3</v>
      </c>
    </row>
    <row r="324" spans="1:14" hidden="1" outlineLevel="4" x14ac:dyDescent="0.25">
      <c r="A324" s="40" t="s">
        <v>1359</v>
      </c>
      <c r="B324" s="42">
        <v>0</v>
      </c>
      <c r="C324" s="42">
        <v>0</v>
      </c>
      <c r="D324" s="42">
        <v>0</v>
      </c>
      <c r="E324" s="42">
        <v>0</v>
      </c>
      <c r="F324" s="42">
        <v>0</v>
      </c>
      <c r="G324" s="42">
        <v>0</v>
      </c>
      <c r="H324" s="42">
        <v>0</v>
      </c>
      <c r="I324" s="42">
        <v>0</v>
      </c>
      <c r="J324" s="42">
        <v>0</v>
      </c>
      <c r="K324" s="42">
        <v>0</v>
      </c>
      <c r="L324" s="42">
        <v>1.2800000000000001E-3</v>
      </c>
      <c r="M324" s="42">
        <v>0</v>
      </c>
      <c r="N324" s="42">
        <v>1.2800000000000001E-3</v>
      </c>
    </row>
    <row r="325" spans="1:14" hidden="1" outlineLevel="2" collapsed="1" x14ac:dyDescent="0.25">
      <c r="A325" s="40" t="s">
        <v>1151</v>
      </c>
      <c r="B325" s="42">
        <v>17.791428170000003</v>
      </c>
      <c r="C325" s="42">
        <v>18.73533707</v>
      </c>
      <c r="D325" s="42">
        <v>33.358905149999998</v>
      </c>
      <c r="E325" s="42">
        <v>26.793615890000002</v>
      </c>
      <c r="F325" s="42">
        <v>20.869077789999999</v>
      </c>
      <c r="G325" s="42">
        <v>20.74663172</v>
      </c>
      <c r="H325" s="42">
        <v>19.18348095</v>
      </c>
      <c r="I325" s="42">
        <v>26.203845649999998</v>
      </c>
      <c r="J325" s="42">
        <v>24.65127609</v>
      </c>
      <c r="K325" s="42">
        <v>20.147482289999999</v>
      </c>
      <c r="L325" s="42">
        <v>18.817002350000003</v>
      </c>
      <c r="M325" s="42">
        <v>21.603592760000002</v>
      </c>
      <c r="N325" s="42">
        <v>268.90167587999997</v>
      </c>
    </row>
    <row r="326" spans="1:14" hidden="1" outlineLevel="3" collapsed="1" x14ac:dyDescent="0.25">
      <c r="A326" s="40" t="s">
        <v>1420</v>
      </c>
      <c r="B326" s="42">
        <v>1.0606476999999999</v>
      </c>
      <c r="C326" s="42">
        <v>0.90533664000000003</v>
      </c>
      <c r="D326" s="42">
        <v>0.84453266000000005</v>
      </c>
      <c r="E326" s="42">
        <v>0.77408484</v>
      </c>
      <c r="F326" s="42">
        <v>0.72022356999999992</v>
      </c>
      <c r="G326" s="42">
        <v>0.64309343000000008</v>
      </c>
      <c r="H326" s="42">
        <v>0.61776463999999998</v>
      </c>
      <c r="I326" s="42">
        <v>0.59755134999999993</v>
      </c>
      <c r="J326" s="42">
        <v>0.50840730000000001</v>
      </c>
      <c r="K326" s="42">
        <v>0.54265737000000003</v>
      </c>
      <c r="L326" s="42">
        <v>0.47427162</v>
      </c>
      <c r="M326" s="42">
        <v>0.47769212</v>
      </c>
      <c r="N326" s="42">
        <v>8.166263240000001</v>
      </c>
    </row>
    <row r="327" spans="1:14" hidden="1" outlineLevel="4" x14ac:dyDescent="0.25">
      <c r="A327" s="40" t="s">
        <v>1421</v>
      </c>
      <c r="B327" s="42">
        <v>3.0729999999999999E-4</v>
      </c>
      <c r="C327" s="42">
        <v>0</v>
      </c>
      <c r="D327" s="42">
        <v>4.392E-4</v>
      </c>
      <c r="E327" s="42">
        <v>8.1255999999999993E-4</v>
      </c>
      <c r="F327" s="42">
        <v>1.15616E-3</v>
      </c>
      <c r="G327" s="42">
        <v>-3.4942000000000003E-4</v>
      </c>
      <c r="H327" s="42">
        <v>2.656E-5</v>
      </c>
      <c r="I327" s="42">
        <v>-2.4094000000000001E-4</v>
      </c>
      <c r="J327" s="42">
        <v>3.2197000000000004E-4</v>
      </c>
      <c r="K327" s="42">
        <v>1.1189E-4</v>
      </c>
      <c r="L327" s="42">
        <v>2.2524799999999998E-3</v>
      </c>
      <c r="M327" s="42">
        <v>0</v>
      </c>
      <c r="N327" s="42">
        <v>4.83776E-3</v>
      </c>
    </row>
    <row r="328" spans="1:14" hidden="1" outlineLevel="4" x14ac:dyDescent="0.25">
      <c r="A328" s="40" t="s">
        <v>1422</v>
      </c>
      <c r="B328" s="42">
        <v>3.8412E-4</v>
      </c>
      <c r="C328" s="42">
        <v>0</v>
      </c>
      <c r="D328" s="42">
        <v>5.4900000000000001E-4</v>
      </c>
      <c r="E328" s="42">
        <v>1.0156900000000001E-3</v>
      </c>
      <c r="F328" s="42">
        <v>1.4452099999999999E-3</v>
      </c>
      <c r="G328" s="42">
        <v>-4.3677999999999995E-4</v>
      </c>
      <c r="H328" s="42">
        <v>3.3200000000000001E-5</v>
      </c>
      <c r="I328" s="42">
        <v>-3.0118000000000001E-4</v>
      </c>
      <c r="J328" s="42">
        <v>4.0248000000000004E-4</v>
      </c>
      <c r="K328" s="42">
        <v>1.3990000000000001E-4</v>
      </c>
      <c r="L328" s="42">
        <v>2.8155999999999997E-3</v>
      </c>
      <c r="M328" s="42">
        <v>-5.0000000000000004E-8</v>
      </c>
      <c r="N328" s="42">
        <v>6.04719E-3</v>
      </c>
    </row>
    <row r="329" spans="1:14" hidden="1" outlineLevel="4" x14ac:dyDescent="0.25">
      <c r="A329" s="40" t="s">
        <v>1423</v>
      </c>
      <c r="B329" s="42">
        <v>7.682E-5</v>
      </c>
      <c r="C329" s="42">
        <v>0</v>
      </c>
      <c r="D329" s="42">
        <v>1.098E-4</v>
      </c>
      <c r="E329" s="42">
        <v>2.031E-4</v>
      </c>
      <c r="F329" s="42">
        <v>2.8905000000000001E-4</v>
      </c>
      <c r="G329" s="42">
        <v>-8.7360000000000004E-5</v>
      </c>
      <c r="H329" s="42">
        <v>6.64E-6</v>
      </c>
      <c r="I329" s="42">
        <v>-6.0239999999999999E-5</v>
      </c>
      <c r="J329" s="42">
        <v>8.0489999999999997E-5</v>
      </c>
      <c r="K329" s="42">
        <v>2.7969999999999998E-5</v>
      </c>
      <c r="L329" s="42">
        <v>5.6311999999999996E-4</v>
      </c>
      <c r="M329" s="42">
        <v>5.0000000000000004E-8</v>
      </c>
      <c r="N329" s="42">
        <v>1.20944E-3</v>
      </c>
    </row>
    <row r="330" spans="1:14" hidden="1" outlineLevel="4" x14ac:dyDescent="0.25">
      <c r="A330" s="40" t="s">
        <v>1526</v>
      </c>
      <c r="B330" s="42">
        <v>0.42395178</v>
      </c>
      <c r="C330" s="42">
        <v>0.36213465</v>
      </c>
      <c r="D330" s="42">
        <v>0.33737385999999997</v>
      </c>
      <c r="E330" s="42">
        <v>0.30882139000000003</v>
      </c>
      <c r="F330" s="42">
        <v>0.28693326000000002</v>
      </c>
      <c r="G330" s="42">
        <v>0.25758679000000001</v>
      </c>
      <c r="H330" s="42">
        <v>0.24707929000000001</v>
      </c>
      <c r="I330" s="42">
        <v>0.23926148</v>
      </c>
      <c r="J330" s="42">
        <v>0.20304094</v>
      </c>
      <c r="K330" s="42">
        <v>0.21695104000000001</v>
      </c>
      <c r="L330" s="42">
        <v>0.18745616000000001</v>
      </c>
      <c r="M330" s="42">
        <v>0.19107689000000003</v>
      </c>
      <c r="N330" s="42">
        <v>3.26166753</v>
      </c>
    </row>
    <row r="331" spans="1:14" hidden="1" outlineLevel="4" x14ac:dyDescent="0.25">
      <c r="A331" s="40" t="s">
        <v>1527</v>
      </c>
      <c r="B331" s="42">
        <v>0.52993972999999994</v>
      </c>
      <c r="C331" s="42">
        <v>0.45266831000000002</v>
      </c>
      <c r="D331" s="42">
        <v>0.42171733</v>
      </c>
      <c r="E331" s="42">
        <v>0.38602673999999998</v>
      </c>
      <c r="F331" s="42">
        <v>0.35866657000000002</v>
      </c>
      <c r="G331" s="42">
        <v>0.32198348999999998</v>
      </c>
      <c r="H331" s="42">
        <v>0.30884911999999998</v>
      </c>
      <c r="I331" s="42">
        <v>0.29907684999999995</v>
      </c>
      <c r="J331" s="42">
        <v>0.25380118000000002</v>
      </c>
      <c r="K331" s="42">
        <v>0.27118880000000001</v>
      </c>
      <c r="L331" s="42">
        <v>0.23432021</v>
      </c>
      <c r="M331" s="42">
        <v>0.23884610000000001</v>
      </c>
      <c r="N331" s="42">
        <v>4.0770844300000002</v>
      </c>
    </row>
    <row r="332" spans="1:14" hidden="1" outlineLevel="4" x14ac:dyDescent="0.25">
      <c r="A332" s="40" t="s">
        <v>1528</v>
      </c>
      <c r="B332" s="42">
        <v>0.10598795</v>
      </c>
      <c r="C332" s="42">
        <v>9.0533679999999991E-2</v>
      </c>
      <c r="D332" s="42">
        <v>8.4343470000000004E-2</v>
      </c>
      <c r="E332" s="42">
        <v>7.7205360000000001E-2</v>
      </c>
      <c r="F332" s="42">
        <v>7.1733320000000003E-2</v>
      </c>
      <c r="G332" s="42">
        <v>6.4396709999999996E-2</v>
      </c>
      <c r="H332" s="42">
        <v>6.1769830000000005E-2</v>
      </c>
      <c r="I332" s="42">
        <v>5.9815379999999994E-2</v>
      </c>
      <c r="J332" s="42">
        <v>5.0760239999999998E-2</v>
      </c>
      <c r="K332" s="42">
        <v>5.4237769999999998E-2</v>
      </c>
      <c r="L332" s="42">
        <v>4.6864050000000004E-2</v>
      </c>
      <c r="M332" s="42">
        <v>4.776913E-2</v>
      </c>
      <c r="N332" s="42">
        <v>0.81541689000000006</v>
      </c>
    </row>
    <row r="333" spans="1:14" hidden="1" outlineLevel="3" collapsed="1" x14ac:dyDescent="0.25">
      <c r="A333" s="40" t="s">
        <v>1152</v>
      </c>
      <c r="B333" s="42">
        <v>15.250422609999999</v>
      </c>
      <c r="C333" s="42">
        <v>16.258813780000001</v>
      </c>
      <c r="D333" s="42">
        <v>30.25815416</v>
      </c>
      <c r="E333" s="42">
        <v>24.413991739999997</v>
      </c>
      <c r="F333" s="42">
        <v>18.555500350000003</v>
      </c>
      <c r="G333" s="42">
        <v>18.31626116</v>
      </c>
      <c r="H333" s="42">
        <v>16.706768960000002</v>
      </c>
      <c r="I333" s="42">
        <v>23.272380780000002</v>
      </c>
      <c r="J333" s="42">
        <v>22.22583436</v>
      </c>
      <c r="K333" s="42">
        <v>17.440467039999998</v>
      </c>
      <c r="L333" s="42">
        <v>16.758446960000001</v>
      </c>
      <c r="M333" s="42">
        <v>19.233386550000002</v>
      </c>
      <c r="N333" s="42">
        <v>238.69042844999998</v>
      </c>
    </row>
    <row r="334" spans="1:14" hidden="1" outlineLevel="4" x14ac:dyDescent="0.25">
      <c r="A334" s="40" t="s">
        <v>1153</v>
      </c>
      <c r="B334" s="42">
        <v>9.1502535600000012</v>
      </c>
      <c r="C334" s="42">
        <v>9.7552882400000005</v>
      </c>
      <c r="D334" s="42">
        <v>18.154902460000002</v>
      </c>
      <c r="E334" s="42">
        <v>14.648394980000001</v>
      </c>
      <c r="F334" s="42">
        <v>11.13329034</v>
      </c>
      <c r="G334" s="42">
        <v>10.989756659999999</v>
      </c>
      <c r="H334" s="42">
        <v>10.02406133</v>
      </c>
      <c r="I334" s="42">
        <v>13.963428410000001</v>
      </c>
      <c r="J334" s="42">
        <v>13.33550076</v>
      </c>
      <c r="K334" s="42">
        <v>10.464280199999999</v>
      </c>
      <c r="L334" s="42">
        <v>10.055068210000002</v>
      </c>
      <c r="M334" s="42">
        <v>11.540031920000001</v>
      </c>
      <c r="N334" s="42">
        <v>143.21425707</v>
      </c>
    </row>
    <row r="335" spans="1:14" hidden="1" outlineLevel="4" x14ac:dyDescent="0.25">
      <c r="A335" s="40" t="s">
        <v>1154</v>
      </c>
      <c r="B335" s="42">
        <v>3.8126055499999998</v>
      </c>
      <c r="C335" s="42">
        <v>4.06470339</v>
      </c>
      <c r="D335" s="42">
        <v>7.5645325300000001</v>
      </c>
      <c r="E335" s="42">
        <v>6.1034978799999999</v>
      </c>
      <c r="F335" s="42">
        <v>4.6388813099999995</v>
      </c>
      <c r="G335" s="42">
        <v>4.5790652699999992</v>
      </c>
      <c r="H335" s="42">
        <v>4.1766922099999997</v>
      </c>
      <c r="I335" s="42">
        <v>5.8180951500000004</v>
      </c>
      <c r="J335" s="42">
        <v>5.5564586799999995</v>
      </c>
      <c r="K335" s="42">
        <v>4.3601166999999998</v>
      </c>
      <c r="L335" s="42">
        <v>4.1896117999999998</v>
      </c>
      <c r="M335" s="42">
        <v>4.8083466500000007</v>
      </c>
      <c r="N335" s="42">
        <v>59.672607119999995</v>
      </c>
    </row>
    <row r="336" spans="1:14" hidden="1" outlineLevel="4" x14ac:dyDescent="0.25">
      <c r="A336" s="40" t="s">
        <v>1424</v>
      </c>
      <c r="B336" s="42">
        <v>2.2875635000000001</v>
      </c>
      <c r="C336" s="42">
        <v>2.43882215</v>
      </c>
      <c r="D336" s="42">
        <v>4.5387191700000002</v>
      </c>
      <c r="E336" s="42">
        <v>3.6620988799999998</v>
      </c>
      <c r="F336" s="42">
        <v>2.7833287000000002</v>
      </c>
      <c r="G336" s="42">
        <v>2.7474392299999999</v>
      </c>
      <c r="H336" s="42">
        <v>2.5060154199999998</v>
      </c>
      <c r="I336" s="42">
        <v>3.4908572200000001</v>
      </c>
      <c r="J336" s="42">
        <v>3.33387492</v>
      </c>
      <c r="K336" s="42">
        <v>2.6160701400000002</v>
      </c>
      <c r="L336" s="42">
        <v>2.5137669500000004</v>
      </c>
      <c r="M336" s="42">
        <v>2.8850079800000001</v>
      </c>
      <c r="N336" s="42">
        <v>35.803564259999995</v>
      </c>
    </row>
    <row r="337" spans="1:14" hidden="1" outlineLevel="3" collapsed="1" x14ac:dyDescent="0.25">
      <c r="A337" s="40" t="s">
        <v>1425</v>
      </c>
      <c r="B337" s="42">
        <v>0.11989806</v>
      </c>
      <c r="C337" s="42">
        <v>0.12619941000000001</v>
      </c>
      <c r="D337" s="42">
        <v>0.13206589000000002</v>
      </c>
      <c r="E337" s="42">
        <v>0.14387231</v>
      </c>
      <c r="F337" s="42">
        <v>0.13384195999999998</v>
      </c>
      <c r="G337" s="42">
        <v>0.18769820000000001</v>
      </c>
      <c r="H337" s="42">
        <v>0.14514425</v>
      </c>
      <c r="I337" s="42">
        <v>0.20752689000000002</v>
      </c>
      <c r="J337" s="42">
        <v>0.12017976</v>
      </c>
      <c r="K337" s="42">
        <v>0.14362164999999999</v>
      </c>
      <c r="L337" s="42">
        <v>0.16687670000000002</v>
      </c>
      <c r="M337" s="42">
        <v>0.17023629999999998</v>
      </c>
      <c r="N337" s="42">
        <v>1.7971613799999999</v>
      </c>
    </row>
    <row r="338" spans="1:14" hidden="1" outlineLevel="4" x14ac:dyDescent="0.25">
      <c r="A338" s="40" t="s">
        <v>1426</v>
      </c>
      <c r="B338" s="42">
        <v>0.10326422</v>
      </c>
      <c r="C338" s="42">
        <v>0.10835583999999999</v>
      </c>
      <c r="D338" s="42">
        <v>0.11684335000000001</v>
      </c>
      <c r="E338" s="42">
        <v>0.12876899999999999</v>
      </c>
      <c r="F338" s="42">
        <v>0.11882229</v>
      </c>
      <c r="G338" s="42">
        <v>0.17572489999999999</v>
      </c>
      <c r="H338" s="42">
        <v>0.13201604</v>
      </c>
      <c r="I338" s="42">
        <v>0.19471869</v>
      </c>
      <c r="J338" s="42">
        <v>0.11059215</v>
      </c>
      <c r="K338" s="42">
        <v>0.13087445</v>
      </c>
      <c r="L338" s="42">
        <v>0.15523200000000001</v>
      </c>
      <c r="M338" s="42">
        <v>0.15884296000000001</v>
      </c>
      <c r="N338" s="42">
        <v>1.63405589</v>
      </c>
    </row>
    <row r="339" spans="1:14" hidden="1" outlineLevel="4" x14ac:dyDescent="0.25">
      <c r="A339" s="40" t="s">
        <v>1676</v>
      </c>
      <c r="B339" s="42">
        <v>1.663384E-2</v>
      </c>
      <c r="C339" s="42">
        <v>1.784357E-2</v>
      </c>
      <c r="D339" s="42">
        <v>1.5222540000000001E-2</v>
      </c>
      <c r="E339" s="42">
        <v>1.510331E-2</v>
      </c>
      <c r="F339" s="42">
        <v>1.5019670000000001E-2</v>
      </c>
      <c r="G339" s="42">
        <v>1.1973299999999999E-2</v>
      </c>
      <c r="H339" s="42">
        <v>1.312821E-2</v>
      </c>
      <c r="I339" s="42">
        <v>1.28082E-2</v>
      </c>
      <c r="J339" s="42">
        <v>9.5876099999999999E-3</v>
      </c>
      <c r="K339" s="42">
        <v>1.27472E-2</v>
      </c>
      <c r="L339" s="42">
        <v>1.1644700000000001E-2</v>
      </c>
      <c r="M339" s="42">
        <v>1.139334E-2</v>
      </c>
      <c r="N339" s="42">
        <v>0.16310548999999999</v>
      </c>
    </row>
    <row r="340" spans="1:14" hidden="1" outlineLevel="3" collapsed="1" x14ac:dyDescent="0.25">
      <c r="A340" s="40" t="s">
        <v>1156</v>
      </c>
      <c r="B340" s="42">
        <v>1.3604598000000001</v>
      </c>
      <c r="C340" s="42">
        <v>1.4449872399999999</v>
      </c>
      <c r="D340" s="42">
        <v>2.12415244</v>
      </c>
      <c r="E340" s="42">
        <v>1.46138583</v>
      </c>
      <c r="F340" s="42">
        <v>1.45951191</v>
      </c>
      <c r="G340" s="42">
        <v>1.59920332</v>
      </c>
      <c r="H340" s="42">
        <v>1.7118518999999999</v>
      </c>
      <c r="I340" s="42">
        <v>2.1260463399999998</v>
      </c>
      <c r="J340" s="42">
        <v>1.7965143799999999</v>
      </c>
      <c r="K340" s="42">
        <v>2.0203959399999998</v>
      </c>
      <c r="L340" s="42">
        <v>1.4174070700000001</v>
      </c>
      <c r="M340" s="42">
        <v>1.7222777900000001</v>
      </c>
      <c r="N340" s="42">
        <v>20.24419396</v>
      </c>
    </row>
    <row r="341" spans="1:14" hidden="1" outlineLevel="4" x14ac:dyDescent="0.25">
      <c r="A341" s="40" t="s">
        <v>1427</v>
      </c>
      <c r="B341" s="42">
        <v>0.33546809999999999</v>
      </c>
      <c r="C341" s="42">
        <v>0.43423793999999999</v>
      </c>
      <c r="D341" s="42">
        <v>1.00330005</v>
      </c>
      <c r="E341" s="42">
        <v>0.47514688999999999</v>
      </c>
      <c r="F341" s="42">
        <v>0.52062114000000004</v>
      </c>
      <c r="G341" s="42">
        <v>0.64429393000000001</v>
      </c>
      <c r="H341" s="42">
        <v>0.66887283999999991</v>
      </c>
      <c r="I341" s="42">
        <v>1.01166661</v>
      </c>
      <c r="J341" s="42">
        <v>0.77992284000000001</v>
      </c>
      <c r="K341" s="42">
        <v>1.02559398</v>
      </c>
      <c r="L341" s="42">
        <v>0.53696951999999998</v>
      </c>
      <c r="M341" s="42">
        <v>0.73548430000000009</v>
      </c>
      <c r="N341" s="42">
        <v>8.1715781399999994</v>
      </c>
    </row>
    <row r="342" spans="1:14" hidden="1" outlineLevel="4" x14ac:dyDescent="0.25">
      <c r="A342" s="40" t="s">
        <v>1428</v>
      </c>
      <c r="B342" s="42">
        <v>8.3866999999999997E-2</v>
      </c>
      <c r="C342" s="42">
        <v>0.10855941000000001</v>
      </c>
      <c r="D342" s="42">
        <v>0.25082493</v>
      </c>
      <c r="E342" s="42">
        <v>0.11878657000000001</v>
      </c>
      <c r="F342" s="42">
        <v>0.13015562</v>
      </c>
      <c r="G342" s="42">
        <v>0.16107331</v>
      </c>
      <c r="H342" s="42">
        <v>0.16721812</v>
      </c>
      <c r="I342" s="42">
        <v>0.25291650999999998</v>
      </c>
      <c r="J342" s="42">
        <v>0.19498110999999999</v>
      </c>
      <c r="K342" s="42">
        <v>0.25639839000000003</v>
      </c>
      <c r="L342" s="42">
        <v>0.13424232</v>
      </c>
      <c r="M342" s="42">
        <v>0.18387125000000001</v>
      </c>
      <c r="N342" s="42">
        <v>2.0428945400000003</v>
      </c>
    </row>
    <row r="343" spans="1:14" hidden="1" outlineLevel="4" x14ac:dyDescent="0.25">
      <c r="A343" s="40" t="s">
        <v>1677</v>
      </c>
      <c r="B343" s="42">
        <v>0.75289974000000004</v>
      </c>
      <c r="C343" s="42">
        <v>0.72175189000000006</v>
      </c>
      <c r="D343" s="42">
        <v>0.69602195</v>
      </c>
      <c r="E343" s="42">
        <v>0.69396186999999998</v>
      </c>
      <c r="F343" s="42">
        <v>0.64698809999999995</v>
      </c>
      <c r="G343" s="42">
        <v>0.63506885000000002</v>
      </c>
      <c r="H343" s="42">
        <v>0.70060871999999996</v>
      </c>
      <c r="I343" s="42">
        <v>0.68917054</v>
      </c>
      <c r="J343" s="42">
        <v>0.65728850999999999</v>
      </c>
      <c r="K343" s="42">
        <v>0.59072283999999997</v>
      </c>
      <c r="L343" s="42">
        <v>0.59695617000000001</v>
      </c>
      <c r="M343" s="42">
        <v>0.64233783999999994</v>
      </c>
      <c r="N343" s="42">
        <v>8.0237770199999989</v>
      </c>
    </row>
    <row r="344" spans="1:14" hidden="1" outlineLevel="4" x14ac:dyDescent="0.25">
      <c r="A344" s="40" t="s">
        <v>1678</v>
      </c>
      <c r="B344" s="42">
        <v>0.18822496</v>
      </c>
      <c r="C344" s="42">
        <v>0.18043799999999999</v>
      </c>
      <c r="D344" s="42">
        <v>0.17400551</v>
      </c>
      <c r="E344" s="42">
        <v>0.17349049999999999</v>
      </c>
      <c r="F344" s="42">
        <v>0.16174704999999998</v>
      </c>
      <c r="G344" s="42">
        <v>0.15876723000000001</v>
      </c>
      <c r="H344" s="42">
        <v>0.17515222</v>
      </c>
      <c r="I344" s="42">
        <v>0.17229268</v>
      </c>
      <c r="J344" s="42">
        <v>0.16432192000000001</v>
      </c>
      <c r="K344" s="42">
        <v>0.14768073000000001</v>
      </c>
      <c r="L344" s="42">
        <v>0.14923906000000001</v>
      </c>
      <c r="M344" s="42">
        <v>0.16058439999999999</v>
      </c>
      <c r="N344" s="42">
        <v>2.0059442600000001</v>
      </c>
    </row>
    <row r="345" spans="1:14" hidden="1" outlineLevel="3" x14ac:dyDescent="0.25">
      <c r="A345" s="40" t="s">
        <v>1429</v>
      </c>
      <c r="B345" s="42">
        <v>0</v>
      </c>
      <c r="C345" s="42">
        <v>0</v>
      </c>
      <c r="D345" s="42">
        <v>0</v>
      </c>
      <c r="E345" s="42">
        <v>2.8117000000000002E-4</v>
      </c>
      <c r="F345" s="42">
        <v>0</v>
      </c>
      <c r="G345" s="42">
        <v>3.7561000000000002E-4</v>
      </c>
      <c r="H345" s="42">
        <v>1.9511999999999999E-3</v>
      </c>
      <c r="I345" s="42">
        <v>3.4029000000000004E-4</v>
      </c>
      <c r="J345" s="42">
        <v>3.4029000000000004E-4</v>
      </c>
      <c r="K345" s="42">
        <v>3.4029000000000004E-4</v>
      </c>
      <c r="L345" s="42">
        <v>0</v>
      </c>
      <c r="M345" s="42">
        <v>0</v>
      </c>
      <c r="N345" s="42">
        <v>3.6288499999999999E-3</v>
      </c>
    </row>
    <row r="346" spans="1:14" hidden="1" outlineLevel="4" x14ac:dyDescent="0.25">
      <c r="A346" s="40" t="s">
        <v>1430</v>
      </c>
      <c r="B346" s="42">
        <v>0</v>
      </c>
      <c r="C346" s="42">
        <v>0</v>
      </c>
      <c r="D346" s="42">
        <v>0</v>
      </c>
      <c r="E346" s="42">
        <v>2.8117000000000002E-4</v>
      </c>
      <c r="F346" s="42">
        <v>0</v>
      </c>
      <c r="G346" s="42">
        <v>3.7561000000000002E-4</v>
      </c>
      <c r="H346" s="42">
        <v>1.9511999999999999E-3</v>
      </c>
      <c r="I346" s="42">
        <v>3.4029000000000004E-4</v>
      </c>
      <c r="J346" s="42">
        <v>3.4029000000000004E-4</v>
      </c>
      <c r="K346" s="42">
        <v>3.4029000000000004E-4</v>
      </c>
      <c r="L346" s="42">
        <v>0</v>
      </c>
      <c r="M346" s="42">
        <v>0</v>
      </c>
      <c r="N346" s="42">
        <v>3.6288499999999999E-3</v>
      </c>
    </row>
    <row r="347" spans="1:14" hidden="1" outlineLevel="2" collapsed="1" x14ac:dyDescent="0.25">
      <c r="A347" s="40" t="s">
        <v>1679</v>
      </c>
      <c r="B347" s="42">
        <v>1.1074401999999999</v>
      </c>
      <c r="C347" s="42">
        <v>1.1739003899999998</v>
      </c>
      <c r="D347" s="42">
        <v>1.0871173200000002</v>
      </c>
      <c r="E347" s="42">
        <v>0.73562192000000004</v>
      </c>
      <c r="F347" s="42">
        <v>1.0391317199999999</v>
      </c>
      <c r="G347" s="42">
        <v>0.86697619999999997</v>
      </c>
      <c r="H347" s="42">
        <v>0.96045376000000005</v>
      </c>
      <c r="I347" s="42">
        <v>0.88275468000000001</v>
      </c>
      <c r="J347" s="42">
        <v>0.81056925000000002</v>
      </c>
      <c r="K347" s="42">
        <v>0.33755267999999999</v>
      </c>
      <c r="L347" s="42">
        <v>0.92968364000000003</v>
      </c>
      <c r="M347" s="42">
        <v>2.54228436</v>
      </c>
      <c r="N347" s="42">
        <v>12.473486119999999</v>
      </c>
    </row>
    <row r="348" spans="1:14" hidden="1" outlineLevel="3" collapsed="1" x14ac:dyDescent="0.25">
      <c r="A348" s="40" t="s">
        <v>1680</v>
      </c>
      <c r="B348" s="42">
        <v>1.1074401999999999</v>
      </c>
      <c r="C348" s="42">
        <v>1.1739003899999998</v>
      </c>
      <c r="D348" s="42">
        <v>1.0871173200000002</v>
      </c>
      <c r="E348" s="42">
        <v>0.73562192000000004</v>
      </c>
      <c r="F348" s="42">
        <v>1.0391317199999999</v>
      </c>
      <c r="G348" s="42">
        <v>0.86697619999999997</v>
      </c>
      <c r="H348" s="42">
        <v>0.96045376000000005</v>
      </c>
      <c r="I348" s="42">
        <v>0.88275468000000001</v>
      </c>
      <c r="J348" s="42">
        <v>0.81056925000000002</v>
      </c>
      <c r="K348" s="42">
        <v>0.33755267999999999</v>
      </c>
      <c r="L348" s="42">
        <v>0.92968364000000003</v>
      </c>
      <c r="M348" s="42">
        <v>2.54228436</v>
      </c>
      <c r="N348" s="42">
        <v>12.473486119999999</v>
      </c>
    </row>
    <row r="349" spans="1:14" hidden="1" outlineLevel="4" x14ac:dyDescent="0.25">
      <c r="A349" s="40" t="s">
        <v>1681</v>
      </c>
      <c r="B349" s="42">
        <v>0.209456</v>
      </c>
      <c r="C349" s="42">
        <v>0.24132092999999999</v>
      </c>
      <c r="D349" s="42">
        <v>0.17043174999999999</v>
      </c>
      <c r="E349" s="42">
        <v>0.17978547</v>
      </c>
      <c r="F349" s="42">
        <v>0.1782068</v>
      </c>
      <c r="G349" s="42">
        <v>0.14518257000000001</v>
      </c>
      <c r="H349" s="42">
        <v>0.18619586999999999</v>
      </c>
      <c r="I349" s="42">
        <v>0.14779161999999998</v>
      </c>
      <c r="J349" s="42">
        <v>0.13695863</v>
      </c>
      <c r="K349" s="42">
        <v>0.10536619999999999</v>
      </c>
      <c r="L349" s="42">
        <v>0.14059221999999999</v>
      </c>
      <c r="M349" s="42">
        <v>1.0948677499999999</v>
      </c>
      <c r="N349" s="42">
        <v>2.9361558100000003</v>
      </c>
    </row>
    <row r="350" spans="1:14" hidden="1" outlineLevel="4" x14ac:dyDescent="0.25">
      <c r="A350" s="40" t="s">
        <v>1682</v>
      </c>
      <c r="B350" s="42">
        <v>0.88283210999999995</v>
      </c>
      <c r="C350" s="42">
        <v>0.92152666000000005</v>
      </c>
      <c r="D350" s="42">
        <v>0.90552518000000004</v>
      </c>
      <c r="E350" s="42">
        <v>0.54537879</v>
      </c>
      <c r="F350" s="42">
        <v>0.84986687999999999</v>
      </c>
      <c r="G350" s="42">
        <v>0.71401454000000009</v>
      </c>
      <c r="H350" s="42">
        <v>0.76666798999999997</v>
      </c>
      <c r="I350" s="42">
        <v>0.72579867000000009</v>
      </c>
      <c r="J350" s="42">
        <v>0.66582341</v>
      </c>
      <c r="K350" s="42">
        <v>0.22513395</v>
      </c>
      <c r="L350" s="42">
        <v>0.78207243999999998</v>
      </c>
      <c r="M350" s="42">
        <v>1.44118477</v>
      </c>
      <c r="N350" s="42">
        <v>9.42582539</v>
      </c>
    </row>
    <row r="351" spans="1:14" hidden="1" outlineLevel="4" x14ac:dyDescent="0.25">
      <c r="A351" s="40" t="s">
        <v>1683</v>
      </c>
      <c r="B351" s="42">
        <v>1.515209E-2</v>
      </c>
      <c r="C351" s="42">
        <v>1.10528E-2</v>
      </c>
      <c r="D351" s="42">
        <v>1.1160389999999999E-2</v>
      </c>
      <c r="E351" s="42">
        <v>1.0457660000000001E-2</v>
      </c>
      <c r="F351" s="42">
        <v>1.1058040000000002E-2</v>
      </c>
      <c r="G351" s="42">
        <v>7.7790899999999998E-3</v>
      </c>
      <c r="H351" s="42">
        <v>7.5898999999999993E-3</v>
      </c>
      <c r="I351" s="42">
        <v>9.1643899999999997E-3</v>
      </c>
      <c r="J351" s="42">
        <v>7.7872100000000001E-3</v>
      </c>
      <c r="K351" s="42">
        <v>7.0525299999999996E-3</v>
      </c>
      <c r="L351" s="42">
        <v>7.0189799999999993E-3</v>
      </c>
      <c r="M351" s="42">
        <v>6.2318399999999998E-3</v>
      </c>
      <c r="N351" s="42">
        <v>0.11150491999999999</v>
      </c>
    </row>
    <row r="352" spans="1:14" hidden="1" outlineLevel="2" collapsed="1" x14ac:dyDescent="0.25">
      <c r="A352" s="40" t="s">
        <v>1753</v>
      </c>
      <c r="B352" s="42">
        <v>0</v>
      </c>
      <c r="C352" s="42">
        <v>0</v>
      </c>
      <c r="D352" s="42">
        <v>0</v>
      </c>
      <c r="E352" s="42">
        <v>0</v>
      </c>
      <c r="F352" s="42">
        <v>0</v>
      </c>
      <c r="G352" s="42">
        <v>0</v>
      </c>
      <c r="H352" s="42">
        <v>0</v>
      </c>
      <c r="I352" s="42">
        <v>0</v>
      </c>
      <c r="J352" s="42">
        <v>0</v>
      </c>
      <c r="K352" s="42">
        <v>5.6700730000000005E-2</v>
      </c>
      <c r="L352" s="42">
        <v>2.6033400000000002E-2</v>
      </c>
      <c r="M352" s="42">
        <v>3.1508600000000001E-3</v>
      </c>
      <c r="N352" s="42">
        <v>8.5884990000000008E-2</v>
      </c>
    </row>
    <row r="353" spans="1:14" hidden="1" outlineLevel="3" collapsed="1" x14ac:dyDescent="0.25">
      <c r="A353" s="40" t="s">
        <v>1754</v>
      </c>
      <c r="B353" s="42">
        <v>0</v>
      </c>
      <c r="C353" s="42">
        <v>0</v>
      </c>
      <c r="D353" s="42">
        <v>0</v>
      </c>
      <c r="E353" s="42">
        <v>0</v>
      </c>
      <c r="F353" s="42">
        <v>0</v>
      </c>
      <c r="G353" s="42">
        <v>0</v>
      </c>
      <c r="H353" s="42">
        <v>0</v>
      </c>
      <c r="I353" s="42">
        <v>0</v>
      </c>
      <c r="J353" s="42">
        <v>0</v>
      </c>
      <c r="K353" s="42">
        <v>5.6700730000000005E-2</v>
      </c>
      <c r="L353" s="42">
        <v>2.6033400000000002E-2</v>
      </c>
      <c r="M353" s="42">
        <v>3.1508600000000001E-3</v>
      </c>
      <c r="N353" s="42">
        <v>8.5884990000000008E-2</v>
      </c>
    </row>
    <row r="354" spans="1:14" hidden="1" outlineLevel="4" x14ac:dyDescent="0.25">
      <c r="A354" s="40" t="s">
        <v>1755</v>
      </c>
      <c r="B354" s="42">
        <v>0</v>
      </c>
      <c r="C354" s="42">
        <v>0</v>
      </c>
      <c r="D354" s="42">
        <v>0</v>
      </c>
      <c r="E354" s="42">
        <v>0</v>
      </c>
      <c r="F354" s="42">
        <v>0</v>
      </c>
      <c r="G354" s="42">
        <v>0</v>
      </c>
      <c r="H354" s="42">
        <v>0</v>
      </c>
      <c r="I354" s="42">
        <v>0</v>
      </c>
      <c r="J354" s="42">
        <v>0</v>
      </c>
      <c r="K354" s="42">
        <v>5.6700730000000005E-2</v>
      </c>
      <c r="L354" s="42">
        <v>2.6033400000000002E-2</v>
      </c>
      <c r="M354" s="42">
        <v>3.1508600000000001E-3</v>
      </c>
      <c r="N354" s="42">
        <v>8.5884990000000008E-2</v>
      </c>
    </row>
    <row r="355" spans="1:14" hidden="1" outlineLevel="2" collapsed="1" x14ac:dyDescent="0.25">
      <c r="A355" s="40" t="s">
        <v>1158</v>
      </c>
      <c r="B355" s="42">
        <v>146.82020272999998</v>
      </c>
      <c r="C355" s="42">
        <v>170.48381271</v>
      </c>
      <c r="D355" s="42">
        <v>70.206719759999999</v>
      </c>
      <c r="E355" s="42">
        <v>91.236793180000006</v>
      </c>
      <c r="F355" s="42">
        <v>160.82326234999999</v>
      </c>
      <c r="G355" s="42">
        <v>189.36661799000001</v>
      </c>
      <c r="H355" s="42">
        <v>154.63273350999998</v>
      </c>
      <c r="I355" s="42">
        <v>136.63609306000001</v>
      </c>
      <c r="J355" s="42">
        <v>153.67418652000001</v>
      </c>
      <c r="K355" s="42">
        <v>151.99421737</v>
      </c>
      <c r="L355" s="42">
        <v>147.10031386000003</v>
      </c>
      <c r="M355" s="42">
        <v>219.91550971999999</v>
      </c>
      <c r="N355" s="42">
        <v>1792.89046276</v>
      </c>
    </row>
    <row r="356" spans="1:14" hidden="1" outlineLevel="3" collapsed="1" x14ac:dyDescent="0.25">
      <c r="A356" s="40" t="s">
        <v>1431</v>
      </c>
      <c r="B356" s="42">
        <v>7.1555210000000008E-2</v>
      </c>
      <c r="C356" s="42">
        <v>0.93272549000000005</v>
      </c>
      <c r="D356" s="42">
        <v>0.64317212999999995</v>
      </c>
      <c r="E356" s="42">
        <v>0.73168743999999997</v>
      </c>
      <c r="F356" s="42">
        <v>0.67538206000000001</v>
      </c>
      <c r="G356" s="42">
        <v>0.5998443</v>
      </c>
      <c r="H356" s="42">
        <v>0.62950556999999996</v>
      </c>
      <c r="I356" s="42">
        <v>0.79882589999999998</v>
      </c>
      <c r="J356" s="42">
        <v>9.2189062400000008</v>
      </c>
      <c r="K356" s="42">
        <v>0.77910312000000004</v>
      </c>
      <c r="L356" s="42">
        <v>0.70189332999999998</v>
      </c>
      <c r="M356" s="42">
        <v>0.62205608999999995</v>
      </c>
      <c r="N356" s="42">
        <v>16.404656880000001</v>
      </c>
    </row>
    <row r="357" spans="1:14" hidden="1" outlineLevel="4" x14ac:dyDescent="0.25">
      <c r="A357" s="40" t="s">
        <v>1432</v>
      </c>
      <c r="B357" s="42">
        <v>7.1555210000000008E-2</v>
      </c>
      <c r="C357" s="42">
        <v>0.93272549000000005</v>
      </c>
      <c r="D357" s="42">
        <v>0.64317212999999995</v>
      </c>
      <c r="E357" s="42">
        <v>0.73168743999999997</v>
      </c>
      <c r="F357" s="42">
        <v>0.67538206000000001</v>
      </c>
      <c r="G357" s="42">
        <v>0.5998443</v>
      </c>
      <c r="H357" s="42">
        <v>0.62950556999999996</v>
      </c>
      <c r="I357" s="42">
        <v>0.79882589999999998</v>
      </c>
      <c r="J357" s="42">
        <v>9.2189062400000008</v>
      </c>
      <c r="K357" s="42">
        <v>0.77910312000000004</v>
      </c>
      <c r="L357" s="42">
        <v>0.70189332999999998</v>
      </c>
      <c r="M357" s="42">
        <v>0.62205608999999995</v>
      </c>
      <c r="N357" s="42">
        <v>16.404656880000001</v>
      </c>
    </row>
    <row r="358" spans="1:14" hidden="1" outlineLevel="3" collapsed="1" x14ac:dyDescent="0.25">
      <c r="A358" s="40" t="s">
        <v>1159</v>
      </c>
      <c r="B358" s="42">
        <v>3.9626686800000002</v>
      </c>
      <c r="C358" s="42">
        <v>2.23145668</v>
      </c>
      <c r="D358" s="42">
        <v>6.4783898400000002</v>
      </c>
      <c r="E358" s="42">
        <v>4.3208755999999999</v>
      </c>
      <c r="F358" s="42">
        <v>4.57945929</v>
      </c>
      <c r="G358" s="42">
        <v>24.61649985</v>
      </c>
      <c r="H358" s="42">
        <v>-9.34420918</v>
      </c>
      <c r="I358" s="42">
        <v>4.76453404</v>
      </c>
      <c r="J358" s="42">
        <v>4.4963013700000003</v>
      </c>
      <c r="K358" s="42">
        <v>6.5424393700000003</v>
      </c>
      <c r="L358" s="42">
        <v>11.905070779999999</v>
      </c>
      <c r="M358" s="42">
        <v>5.7334617199999993</v>
      </c>
      <c r="N358" s="42">
        <v>70.286948040000013</v>
      </c>
    </row>
    <row r="359" spans="1:14" hidden="1" outlineLevel="4" x14ac:dyDescent="0.25">
      <c r="A359" s="40" t="s">
        <v>1160</v>
      </c>
      <c r="B359" s="42">
        <v>1.3753252</v>
      </c>
      <c r="C359" s="42">
        <v>0.41834459999999996</v>
      </c>
      <c r="D359" s="42">
        <v>1.6655076000000002</v>
      </c>
      <c r="E359" s="42">
        <v>1.0958966000000001</v>
      </c>
      <c r="F359" s="42">
        <v>1.0776063999999999</v>
      </c>
      <c r="G359" s="42">
        <v>3.8384160000000001</v>
      </c>
      <c r="H359" s="42">
        <v>-1.6581399999999999</v>
      </c>
      <c r="I359" s="42">
        <v>1.446232</v>
      </c>
      <c r="J359" s="42">
        <v>1.25678</v>
      </c>
      <c r="K359" s="42">
        <v>1.9399961999999999</v>
      </c>
      <c r="L359" s="42">
        <v>1.7578108000000001</v>
      </c>
      <c r="M359" s="42">
        <v>2.3953277700000002</v>
      </c>
      <c r="N359" s="42">
        <v>16.609103170000001</v>
      </c>
    </row>
    <row r="360" spans="1:14" hidden="1" outlineLevel="4" x14ac:dyDescent="0.25">
      <c r="A360" s="40" t="s">
        <v>1161</v>
      </c>
      <c r="B360" s="42">
        <v>0.25397748000000003</v>
      </c>
      <c r="C360" s="42">
        <v>1.81311208</v>
      </c>
      <c r="D360" s="42">
        <v>0.92614023999999995</v>
      </c>
      <c r="E360" s="42">
        <v>0.81678300000000004</v>
      </c>
      <c r="F360" s="42">
        <v>0.95503289000000002</v>
      </c>
      <c r="G360" s="42">
        <v>7.0181938499999994</v>
      </c>
      <c r="H360" s="42">
        <v>0.82505081999999996</v>
      </c>
      <c r="I360" s="42">
        <v>0.96869104000000006</v>
      </c>
      <c r="J360" s="42">
        <v>1.0601983700000002</v>
      </c>
      <c r="K360" s="42">
        <v>1.2776511699999999</v>
      </c>
      <c r="L360" s="42">
        <v>7.6590969800000002</v>
      </c>
      <c r="M360" s="42">
        <v>1.13803995</v>
      </c>
      <c r="N360" s="42">
        <v>24.711967870000002</v>
      </c>
    </row>
    <row r="361" spans="1:14" hidden="1" outlineLevel="4" x14ac:dyDescent="0.25">
      <c r="A361" s="40" t="s">
        <v>1360</v>
      </c>
      <c r="B361" s="42">
        <v>2.3333659999999998</v>
      </c>
      <c r="C361" s="42">
        <v>0</v>
      </c>
      <c r="D361" s="42">
        <v>3.8867419999999999</v>
      </c>
      <c r="E361" s="42">
        <v>2.4081959999999998</v>
      </c>
      <c r="F361" s="42">
        <v>2.5468199999999999</v>
      </c>
      <c r="G361" s="42">
        <v>13.75989</v>
      </c>
      <c r="H361" s="42">
        <v>-8.51112</v>
      </c>
      <c r="I361" s="42">
        <v>2.3496109999999999</v>
      </c>
      <c r="J361" s="42">
        <v>2.1793230000000001</v>
      </c>
      <c r="K361" s="42">
        <v>3.324792</v>
      </c>
      <c r="L361" s="42">
        <v>2.4881630000000001</v>
      </c>
      <c r="M361" s="42">
        <v>2.200094</v>
      </c>
      <c r="N361" s="42">
        <v>28.965876999999999</v>
      </c>
    </row>
    <row r="362" spans="1:14" hidden="1" outlineLevel="3" collapsed="1" x14ac:dyDescent="0.25">
      <c r="A362" s="40" t="s">
        <v>1162</v>
      </c>
      <c r="B362" s="42">
        <v>142.65696315</v>
      </c>
      <c r="C362" s="42">
        <v>167.27132359999999</v>
      </c>
      <c r="D362" s="42">
        <v>63.012210229999994</v>
      </c>
      <c r="E362" s="42">
        <v>86.129082339999997</v>
      </c>
      <c r="F362" s="42">
        <v>155.54607749000002</v>
      </c>
      <c r="G362" s="42">
        <v>164.10824289999999</v>
      </c>
      <c r="H362" s="42">
        <v>163.19995061</v>
      </c>
      <c r="I362" s="42">
        <v>130.96384073999999</v>
      </c>
      <c r="J362" s="42">
        <v>139.88682750000001</v>
      </c>
      <c r="K362" s="42">
        <v>144.57260607000001</v>
      </c>
      <c r="L362" s="42">
        <v>134.45843532000001</v>
      </c>
      <c r="M362" s="42">
        <v>213.50273679</v>
      </c>
      <c r="N362" s="42">
        <v>1705.3082967400001</v>
      </c>
    </row>
    <row r="363" spans="1:14" hidden="1" outlineLevel="4" x14ac:dyDescent="0.25">
      <c r="A363" s="40" t="s">
        <v>1163</v>
      </c>
      <c r="B363" s="42">
        <v>3.2509287100000002</v>
      </c>
      <c r="C363" s="42">
        <v>2.68354143</v>
      </c>
      <c r="D363" s="42">
        <v>2.8806821</v>
      </c>
      <c r="E363" s="42">
        <v>3.7596044500000003</v>
      </c>
      <c r="F363" s="42">
        <v>11.167811460000001</v>
      </c>
      <c r="G363" s="42">
        <v>8.9636298300000004</v>
      </c>
      <c r="H363" s="42">
        <v>3.2381072200000003</v>
      </c>
      <c r="I363" s="42">
        <v>4.9335677200000001</v>
      </c>
      <c r="J363" s="42">
        <v>7.6822433300000004</v>
      </c>
      <c r="K363" s="42">
        <v>3.7175903099999998</v>
      </c>
      <c r="L363" s="42">
        <v>7.0531311399999996</v>
      </c>
      <c r="M363" s="42">
        <v>73.149028639999997</v>
      </c>
      <c r="N363" s="42">
        <v>132.47986634</v>
      </c>
    </row>
    <row r="364" spans="1:14" hidden="1" outlineLevel="4" x14ac:dyDescent="0.25">
      <c r="A364" s="40" t="s">
        <v>1164</v>
      </c>
      <c r="B364" s="42">
        <v>32.32139995</v>
      </c>
      <c r="C364" s="42">
        <v>16.419480230000001</v>
      </c>
      <c r="D364" s="42">
        <v>9.5460707899999999</v>
      </c>
      <c r="E364" s="42">
        <v>20.405301179999999</v>
      </c>
      <c r="F364" s="42">
        <v>22.319965829999997</v>
      </c>
      <c r="G364" s="42">
        <v>22.2055978</v>
      </c>
      <c r="H364" s="42">
        <v>24.954635710000002</v>
      </c>
      <c r="I364" s="42">
        <v>29.733901550000002</v>
      </c>
      <c r="J364" s="42">
        <v>25.83612634</v>
      </c>
      <c r="K364" s="42">
        <v>26.888173649999999</v>
      </c>
      <c r="L364" s="42">
        <v>23.460491390000001</v>
      </c>
      <c r="M364" s="42">
        <v>31.556142039999997</v>
      </c>
      <c r="N364" s="42">
        <v>285.64728645999998</v>
      </c>
    </row>
    <row r="365" spans="1:14" hidden="1" outlineLevel="4" x14ac:dyDescent="0.25">
      <c r="A365" s="40" t="s">
        <v>1165</v>
      </c>
      <c r="B365" s="42">
        <v>1.72294882</v>
      </c>
      <c r="C365" s="42">
        <v>1.44624281</v>
      </c>
      <c r="D365" s="42">
        <v>1.28548156</v>
      </c>
      <c r="E365" s="42">
        <v>1.55676404</v>
      </c>
      <c r="F365" s="42">
        <v>1.7058617700000001</v>
      </c>
      <c r="G365" s="42">
        <v>1.6954691000000002</v>
      </c>
      <c r="H365" s="42">
        <v>1.9011811299999999</v>
      </c>
      <c r="I365" s="42">
        <v>2.3087435200000002</v>
      </c>
      <c r="J365" s="42">
        <v>1.98864979</v>
      </c>
      <c r="K365" s="42">
        <v>2.0650791100000001</v>
      </c>
      <c r="L365" s="42">
        <v>1.79777009</v>
      </c>
      <c r="M365" s="42">
        <v>2.4113679500000003</v>
      </c>
      <c r="N365" s="42">
        <v>21.885559690000001</v>
      </c>
    </row>
    <row r="366" spans="1:14" hidden="1" outlineLevel="4" x14ac:dyDescent="0.25">
      <c r="A366" s="40" t="s">
        <v>1166</v>
      </c>
      <c r="B366" s="42">
        <v>0.48138626000000001</v>
      </c>
      <c r="C366" s="42">
        <v>0.38099479999999997</v>
      </c>
      <c r="D366" s="42">
        <v>0.30605384000000002</v>
      </c>
      <c r="E366" s="42">
        <v>0.41939979999999999</v>
      </c>
      <c r="F366" s="42">
        <v>0.51651647999999994</v>
      </c>
      <c r="G366" s="42">
        <v>0.48908333000000004</v>
      </c>
      <c r="H366" s="42">
        <v>0.50910699000000004</v>
      </c>
      <c r="I366" s="42">
        <v>0.70080476000000003</v>
      </c>
      <c r="J366" s="42">
        <v>0.56026130000000007</v>
      </c>
      <c r="K366" s="42">
        <v>0.58059028000000001</v>
      </c>
      <c r="L366" s="42">
        <v>0.54555168000000009</v>
      </c>
      <c r="M366" s="42">
        <v>0.70602293999999999</v>
      </c>
      <c r="N366" s="42">
        <v>6.1957724599999997</v>
      </c>
    </row>
    <row r="367" spans="1:14" hidden="1" outlineLevel="4" x14ac:dyDescent="0.25">
      <c r="A367" s="40" t="s">
        <v>1167</v>
      </c>
      <c r="B367" s="42">
        <v>2.532131E-2</v>
      </c>
      <c r="C367" s="42">
        <v>2.0040249999999999E-2</v>
      </c>
      <c r="D367" s="42">
        <v>1.609698E-2</v>
      </c>
      <c r="E367" s="42">
        <v>2.2097779999999997E-2</v>
      </c>
      <c r="F367" s="42">
        <v>2.7168099999999997E-2</v>
      </c>
      <c r="G367" s="42">
        <v>2.5725939999999999E-2</v>
      </c>
      <c r="H367" s="42">
        <v>2.6776560000000001E-2</v>
      </c>
      <c r="I367" s="42">
        <v>3.6771699999999997E-2</v>
      </c>
      <c r="J367" s="42">
        <v>2.95448E-2</v>
      </c>
      <c r="K367" s="42">
        <v>3.074679E-2</v>
      </c>
      <c r="L367" s="42">
        <v>2.869615E-2</v>
      </c>
      <c r="M367" s="42">
        <v>3.7138019999999994E-2</v>
      </c>
      <c r="N367" s="42">
        <v>0.32612437999999999</v>
      </c>
    </row>
    <row r="368" spans="1:14" hidden="1" outlineLevel="4" x14ac:dyDescent="0.25">
      <c r="A368" s="40" t="s">
        <v>1168</v>
      </c>
      <c r="B368" s="42">
        <v>1.182E-5</v>
      </c>
      <c r="C368" s="42">
        <v>3.7268600000000002E-3</v>
      </c>
      <c r="D368" s="42">
        <v>0</v>
      </c>
      <c r="E368" s="42">
        <v>1.9073900000000001E-3</v>
      </c>
      <c r="F368" s="42">
        <v>-2.062E-4</v>
      </c>
      <c r="G368" s="42">
        <v>1.4286999999999999E-4</v>
      </c>
      <c r="H368" s="42">
        <v>0</v>
      </c>
      <c r="I368" s="42">
        <v>0</v>
      </c>
      <c r="J368" s="42">
        <v>2.6904000000000001E-4</v>
      </c>
      <c r="K368" s="42">
        <v>0</v>
      </c>
      <c r="L368" s="42">
        <v>-1.47207E-3</v>
      </c>
      <c r="M368" s="42">
        <v>0</v>
      </c>
      <c r="N368" s="42">
        <v>4.3797100000000002E-3</v>
      </c>
    </row>
    <row r="369" spans="1:14" hidden="1" outlineLevel="4" x14ac:dyDescent="0.25">
      <c r="A369" s="40" t="s">
        <v>1169</v>
      </c>
      <c r="B369" s="42">
        <v>83.767765180000012</v>
      </c>
      <c r="C369" s="42">
        <v>136.49142405000001</v>
      </c>
      <c r="D369" s="42">
        <v>25.112601160000001</v>
      </c>
      <c r="E369" s="42">
        <v>29.546460440000001</v>
      </c>
      <c r="F369" s="42">
        <v>51.781632799999997</v>
      </c>
      <c r="G369" s="42">
        <v>80.289275930000002</v>
      </c>
      <c r="H369" s="42">
        <v>69.685809450000008</v>
      </c>
      <c r="I369" s="42">
        <v>75.957823310000009</v>
      </c>
      <c r="J369" s="42">
        <v>64.739615069999999</v>
      </c>
      <c r="K369" s="42">
        <v>72.995350400000007</v>
      </c>
      <c r="L369" s="42">
        <v>64.485597049999996</v>
      </c>
      <c r="M369" s="42">
        <v>80.019734999999997</v>
      </c>
      <c r="N369" s="42">
        <v>834.87308984000003</v>
      </c>
    </row>
    <row r="370" spans="1:14" hidden="1" outlineLevel="4" x14ac:dyDescent="0.25">
      <c r="A370" s="40" t="s">
        <v>1170</v>
      </c>
      <c r="B370" s="42">
        <v>5.6926970999999993</v>
      </c>
      <c r="C370" s="42">
        <v>2.1566998599999998</v>
      </c>
      <c r="D370" s="42">
        <v>1.91228727</v>
      </c>
      <c r="E370" s="42">
        <v>2.25233631</v>
      </c>
      <c r="F370" s="42">
        <v>4.0799050699999997</v>
      </c>
      <c r="G370" s="42">
        <v>6.3586066900000002</v>
      </c>
      <c r="H370" s="42">
        <v>5.4086719900000002</v>
      </c>
      <c r="I370" s="42">
        <v>5.8407893299999998</v>
      </c>
      <c r="J370" s="42">
        <v>6.2394041399999995</v>
      </c>
      <c r="K370" s="42">
        <v>5.5967305899999999</v>
      </c>
      <c r="L370" s="42">
        <v>4.9746741399999994</v>
      </c>
      <c r="M370" s="42">
        <v>6.1287248400000003</v>
      </c>
      <c r="N370" s="42">
        <v>56.641527329999995</v>
      </c>
    </row>
    <row r="371" spans="1:14" hidden="1" outlineLevel="4" x14ac:dyDescent="0.25">
      <c r="A371" s="40" t="s">
        <v>1171</v>
      </c>
      <c r="B371" s="42">
        <v>0</v>
      </c>
      <c r="C371" s="42">
        <v>4.5740600000000005E-3</v>
      </c>
      <c r="D371" s="42">
        <v>0</v>
      </c>
      <c r="E371" s="42">
        <v>0</v>
      </c>
      <c r="F371" s="42">
        <v>0</v>
      </c>
      <c r="G371" s="42">
        <v>0</v>
      </c>
      <c r="H371" s="42">
        <v>9.3364999999999995E-4</v>
      </c>
      <c r="I371" s="42">
        <v>0</v>
      </c>
      <c r="J371" s="42">
        <v>0</v>
      </c>
      <c r="K371" s="42">
        <v>-9.3364999999999995E-4</v>
      </c>
      <c r="L371" s="42">
        <v>0</v>
      </c>
      <c r="M371" s="42">
        <v>0</v>
      </c>
      <c r="N371" s="42">
        <v>4.5740600000000005E-3</v>
      </c>
    </row>
    <row r="372" spans="1:14" hidden="1" outlineLevel="4" x14ac:dyDescent="0.25">
      <c r="A372" s="40" t="s">
        <v>1173</v>
      </c>
      <c r="B372" s="42">
        <v>0</v>
      </c>
      <c r="C372" s="42">
        <v>3.3162000000000003E-4</v>
      </c>
      <c r="D372" s="42">
        <v>0</v>
      </c>
      <c r="E372" s="42">
        <v>6.0903100000000007E-3</v>
      </c>
      <c r="F372" s="42">
        <v>1.0789999999999998E-5</v>
      </c>
      <c r="G372" s="42">
        <v>5.2029999999999991E-4</v>
      </c>
      <c r="H372" s="42">
        <v>0</v>
      </c>
      <c r="I372" s="42">
        <v>2.3056999999999998E-4</v>
      </c>
      <c r="J372" s="42">
        <v>0</v>
      </c>
      <c r="K372" s="42">
        <v>0</v>
      </c>
      <c r="L372" s="42">
        <v>0</v>
      </c>
      <c r="M372" s="42">
        <v>0</v>
      </c>
      <c r="N372" s="42">
        <v>7.1835900000000001E-3</v>
      </c>
    </row>
    <row r="373" spans="1:14" hidden="1" outlineLevel="4" x14ac:dyDescent="0.25">
      <c r="A373" s="40" t="s">
        <v>1174</v>
      </c>
      <c r="B373" s="42">
        <v>0</v>
      </c>
      <c r="C373" s="42">
        <v>4.7374E-4</v>
      </c>
      <c r="D373" s="42">
        <v>0</v>
      </c>
      <c r="E373" s="42">
        <v>6.6167800000000001E-3</v>
      </c>
      <c r="F373" s="42">
        <v>1.5420000000000001E-5</v>
      </c>
      <c r="G373" s="42">
        <v>5.2029999999999991E-4</v>
      </c>
      <c r="H373" s="42">
        <v>0</v>
      </c>
      <c r="I373" s="42">
        <v>3.2938999999999999E-4</v>
      </c>
      <c r="J373" s="42">
        <v>0</v>
      </c>
      <c r="K373" s="42">
        <v>0</v>
      </c>
      <c r="L373" s="42">
        <v>0</v>
      </c>
      <c r="M373" s="42">
        <v>0</v>
      </c>
      <c r="N373" s="42">
        <v>7.95563E-3</v>
      </c>
    </row>
    <row r="374" spans="1:14" hidden="1" outlineLevel="4" x14ac:dyDescent="0.25">
      <c r="A374" s="40" t="s">
        <v>1175</v>
      </c>
      <c r="B374" s="42">
        <v>0</v>
      </c>
      <c r="C374" s="42">
        <v>0</v>
      </c>
      <c r="D374" s="42">
        <v>0</v>
      </c>
      <c r="E374" s="42">
        <v>0</v>
      </c>
      <c r="F374" s="42">
        <v>0</v>
      </c>
      <c r="G374" s="42">
        <v>0</v>
      </c>
      <c r="H374" s="42">
        <v>0</v>
      </c>
      <c r="I374" s="42">
        <v>0</v>
      </c>
      <c r="J374" s="42">
        <v>0</v>
      </c>
      <c r="K374" s="42">
        <v>0</v>
      </c>
      <c r="L374" s="42">
        <v>0</v>
      </c>
      <c r="M374" s="42">
        <v>9.4339000000000001E-4</v>
      </c>
      <c r="N374" s="42">
        <v>9.4339000000000001E-4</v>
      </c>
    </row>
    <row r="375" spans="1:14" hidden="1" outlineLevel="4" x14ac:dyDescent="0.25">
      <c r="A375" s="40" t="s">
        <v>1588</v>
      </c>
      <c r="B375" s="42">
        <v>2.2681146000000001</v>
      </c>
      <c r="C375" s="42">
        <v>0.75801257999999994</v>
      </c>
      <c r="D375" s="42">
        <v>0.8774151899999999</v>
      </c>
      <c r="E375" s="42">
        <v>0.92848302999999999</v>
      </c>
      <c r="F375" s="42">
        <v>3.0776820299999996</v>
      </c>
      <c r="G375" s="42">
        <v>29.270787309999999</v>
      </c>
      <c r="H375" s="42">
        <v>33.683808570000004</v>
      </c>
      <c r="I375" s="42">
        <v>0.17877773000000002</v>
      </c>
      <c r="J375" s="42">
        <v>17.738983149999999</v>
      </c>
      <c r="K375" s="42">
        <v>16.540351699999999</v>
      </c>
      <c r="L375" s="42">
        <v>4.1322850299999994</v>
      </c>
      <c r="M375" s="42">
        <v>7.6116959</v>
      </c>
      <c r="N375" s="42">
        <v>117.06639681999999</v>
      </c>
    </row>
    <row r="376" spans="1:14" hidden="1" outlineLevel="4" x14ac:dyDescent="0.25">
      <c r="A376" s="40" t="s">
        <v>1553</v>
      </c>
      <c r="B376" s="42">
        <v>4.4318620000000003E-2</v>
      </c>
      <c r="C376" s="42">
        <v>5.0171E-2</v>
      </c>
      <c r="D376" s="42">
        <v>5.87091E-2</v>
      </c>
      <c r="E376" s="42">
        <v>5.1990620000000001E-2</v>
      </c>
      <c r="F376" s="42">
        <v>4.6544309999999998E-2</v>
      </c>
      <c r="G376" s="42">
        <v>5.0995569999999997E-2</v>
      </c>
      <c r="H376" s="42">
        <v>5.7103800000000003E-2</v>
      </c>
      <c r="I376" s="42">
        <v>0.11040199000000001</v>
      </c>
      <c r="J376" s="42">
        <v>3.6198430000000004E-2</v>
      </c>
      <c r="K376" s="42">
        <v>4.2666169999999996E-2</v>
      </c>
      <c r="L376" s="42">
        <v>0.17411151999999999</v>
      </c>
      <c r="M376" s="42">
        <v>0.25098232999999998</v>
      </c>
      <c r="N376" s="42">
        <v>0.97419345999999996</v>
      </c>
    </row>
    <row r="377" spans="1:14" hidden="1" outlineLevel="4" x14ac:dyDescent="0.25">
      <c r="A377" s="40" t="s">
        <v>1176</v>
      </c>
      <c r="B377" s="42">
        <v>7.8492424999999999</v>
      </c>
      <c r="C377" s="42">
        <v>4.1133662200000005</v>
      </c>
      <c r="D377" s="42">
        <v>12.610087400000001</v>
      </c>
      <c r="E377" s="42">
        <v>16.303218189999999</v>
      </c>
      <c r="F377" s="42">
        <v>36.49390159</v>
      </c>
      <c r="G377" s="42">
        <v>8.8547328000000007</v>
      </c>
      <c r="H377" s="42">
        <v>14.24028936</v>
      </c>
      <c r="I377" s="42">
        <v>6.6970195599999993</v>
      </c>
      <c r="J377" s="42">
        <v>9.0213191300000002</v>
      </c>
      <c r="K377" s="42">
        <v>9.6697564800000002</v>
      </c>
      <c r="L377" s="42">
        <v>16.68455947</v>
      </c>
      <c r="M377" s="42">
        <v>6.9785734499999998</v>
      </c>
      <c r="N377" s="42">
        <v>149.51606615</v>
      </c>
    </row>
    <row r="378" spans="1:14" hidden="1" outlineLevel="4" x14ac:dyDescent="0.25">
      <c r="A378" s="40" t="s">
        <v>1177</v>
      </c>
      <c r="B378" s="42">
        <v>3.2705176499999999</v>
      </c>
      <c r="C378" s="42">
        <v>1.7139025299999999</v>
      </c>
      <c r="D378" s="42">
        <v>5.2542030199999994</v>
      </c>
      <c r="E378" s="42">
        <v>6.7930074899999999</v>
      </c>
      <c r="F378" s="42">
        <v>15.205792599999999</v>
      </c>
      <c r="G378" s="42">
        <v>3.6894719399999998</v>
      </c>
      <c r="H378" s="42">
        <v>5.9334538300000004</v>
      </c>
      <c r="I378" s="42">
        <v>2.7904247400000002</v>
      </c>
      <c r="J378" s="42">
        <v>3.7588831800000002</v>
      </c>
      <c r="K378" s="42">
        <v>4.0290651099999994</v>
      </c>
      <c r="L378" s="42">
        <v>6.9518998700000001</v>
      </c>
      <c r="M378" s="42">
        <v>2.9077389300000003</v>
      </c>
      <c r="N378" s="42">
        <v>62.298360889999998</v>
      </c>
    </row>
    <row r="379" spans="1:14" hidden="1" outlineLevel="4" x14ac:dyDescent="0.25">
      <c r="A379" s="40" t="s">
        <v>1433</v>
      </c>
      <c r="B379" s="42">
        <v>1.9623106299999999</v>
      </c>
      <c r="C379" s="42">
        <v>1.0283415600000001</v>
      </c>
      <c r="D379" s="42">
        <v>3.15252182</v>
      </c>
      <c r="E379" s="42">
        <v>4.0758045300000001</v>
      </c>
      <c r="F379" s="42">
        <v>9.12347544</v>
      </c>
      <c r="G379" s="42">
        <v>2.2136831899999998</v>
      </c>
      <c r="H379" s="42">
        <v>3.56007235</v>
      </c>
      <c r="I379" s="42">
        <v>1.6742548700000002</v>
      </c>
      <c r="J379" s="42">
        <v>2.2553297999999997</v>
      </c>
      <c r="K379" s="42">
        <v>2.41743913</v>
      </c>
      <c r="L379" s="42">
        <v>4.1711398600000003</v>
      </c>
      <c r="M379" s="42">
        <v>1.7446433600000002</v>
      </c>
      <c r="N379" s="42">
        <v>37.379016540000002</v>
      </c>
    </row>
    <row r="380" spans="1:14" hidden="1" outlineLevel="3" collapsed="1" x14ac:dyDescent="0.25">
      <c r="A380" s="40" t="s">
        <v>1734</v>
      </c>
      <c r="B380" s="42">
        <v>0.12901569000000002</v>
      </c>
      <c r="C380" s="42">
        <v>4.830694E-2</v>
      </c>
      <c r="D380" s="42">
        <v>7.2947559999999995E-2</v>
      </c>
      <c r="E380" s="42">
        <v>5.5147800000000004E-2</v>
      </c>
      <c r="F380" s="42">
        <v>2.2343509999999997E-2</v>
      </c>
      <c r="G380" s="42">
        <v>4.2030940000000003E-2</v>
      </c>
      <c r="H380" s="42">
        <v>0.14748651000000002</v>
      </c>
      <c r="I380" s="42">
        <v>0.10889238000000001</v>
      </c>
      <c r="J380" s="42">
        <v>7.2151409999999999E-2</v>
      </c>
      <c r="K380" s="42">
        <v>0.10006880999999999</v>
      </c>
      <c r="L380" s="42">
        <v>3.4914430000000003E-2</v>
      </c>
      <c r="M380" s="42">
        <v>5.725512E-2</v>
      </c>
      <c r="N380" s="42">
        <v>0.89056109999999999</v>
      </c>
    </row>
    <row r="381" spans="1:14" hidden="1" outlineLevel="4" x14ac:dyDescent="0.25">
      <c r="A381" s="40" t="s">
        <v>1735</v>
      </c>
      <c r="B381" s="42">
        <v>0.12901569000000002</v>
      </c>
      <c r="C381" s="42">
        <v>4.830694E-2</v>
      </c>
      <c r="D381" s="42">
        <v>7.2947559999999995E-2</v>
      </c>
      <c r="E381" s="42">
        <v>5.5147800000000004E-2</v>
      </c>
      <c r="F381" s="42">
        <v>2.2343509999999997E-2</v>
      </c>
      <c r="G381" s="42">
        <v>4.2030940000000003E-2</v>
      </c>
      <c r="H381" s="42">
        <v>0.14748651000000002</v>
      </c>
      <c r="I381" s="42">
        <v>0.10889238000000001</v>
      </c>
      <c r="J381" s="42">
        <v>7.2151409999999999E-2</v>
      </c>
      <c r="K381" s="42">
        <v>0.10006880999999999</v>
      </c>
      <c r="L381" s="42">
        <v>3.4914430000000003E-2</v>
      </c>
      <c r="M381" s="42">
        <v>5.725512E-2</v>
      </c>
      <c r="N381" s="42">
        <v>0.89056109999999999</v>
      </c>
    </row>
    <row r="382" spans="1:14" outlineLevel="1" collapsed="1" x14ac:dyDescent="0.25">
      <c r="A382" s="40" t="s">
        <v>743</v>
      </c>
      <c r="B382" s="42">
        <v>84.161123400000008</v>
      </c>
      <c r="C382" s="42">
        <v>67.861864319999995</v>
      </c>
      <c r="D382" s="42">
        <v>131.2157273</v>
      </c>
      <c r="E382" s="42">
        <v>92.745639920000002</v>
      </c>
      <c r="F382" s="42">
        <v>80.963679239999991</v>
      </c>
      <c r="G382" s="42">
        <v>85.300528790000001</v>
      </c>
      <c r="H382" s="42">
        <v>62.707886189999996</v>
      </c>
      <c r="I382" s="42">
        <v>71.83145918000001</v>
      </c>
      <c r="J382" s="42">
        <v>63.191620280000002</v>
      </c>
      <c r="K382" s="42">
        <v>63.300331749999998</v>
      </c>
      <c r="L382" s="42">
        <v>73.796049959999991</v>
      </c>
      <c r="M382" s="42">
        <v>93.373272400000005</v>
      </c>
      <c r="N382" s="42">
        <v>970.44918273000008</v>
      </c>
    </row>
    <row r="383" spans="1:14" hidden="1" outlineLevel="2" collapsed="1" x14ac:dyDescent="0.25">
      <c r="A383" s="40" t="s">
        <v>1179</v>
      </c>
      <c r="B383" s="42">
        <v>0.22119382999999998</v>
      </c>
      <c r="C383" s="42">
        <v>0.52423934999999999</v>
      </c>
      <c r="D383" s="42">
        <v>16.922707149999997</v>
      </c>
      <c r="E383" s="42">
        <v>0.98693404000000007</v>
      </c>
      <c r="F383" s="42">
        <v>0.56943052000000005</v>
      </c>
      <c r="G383" s="42">
        <v>0.16678520999999999</v>
      </c>
      <c r="H383" s="42">
        <v>0.53571086000000001</v>
      </c>
      <c r="I383" s="42">
        <v>1.1706314899999999</v>
      </c>
      <c r="J383" s="42">
        <v>0.50939349</v>
      </c>
      <c r="K383" s="42">
        <v>7.5479909999999997E-2</v>
      </c>
      <c r="L383" s="42">
        <v>2.5367605200000001</v>
      </c>
      <c r="M383" s="42">
        <v>0.32458861999999999</v>
      </c>
      <c r="N383" s="42">
        <v>24.54385499</v>
      </c>
    </row>
    <row r="384" spans="1:14" hidden="1" outlineLevel="3" x14ac:dyDescent="0.25">
      <c r="A384" s="40" t="s">
        <v>1613</v>
      </c>
      <c r="B384" s="42">
        <v>6.4243199999999999E-3</v>
      </c>
      <c r="C384" s="42">
        <v>0.50725825999999996</v>
      </c>
      <c r="D384" s="42">
        <v>6.9175273300000004</v>
      </c>
      <c r="E384" s="42">
        <v>0.95774599999999999</v>
      </c>
      <c r="F384" s="42">
        <v>0.54159706000000007</v>
      </c>
      <c r="G384" s="42">
        <v>5.1376940000000003E-2</v>
      </c>
      <c r="H384" s="42">
        <v>0.41611395000000001</v>
      </c>
      <c r="I384" s="42">
        <v>1.1425633400000001</v>
      </c>
      <c r="J384" s="42">
        <v>0.47039999999999998</v>
      </c>
      <c r="K384" s="42">
        <v>0</v>
      </c>
      <c r="L384" s="42">
        <v>2.4896746000000003</v>
      </c>
      <c r="M384" s="42">
        <v>9.0814320000000004E-2</v>
      </c>
      <c r="N384" s="42">
        <v>13.591496119999999</v>
      </c>
    </row>
    <row r="385" spans="1:14" hidden="1" outlineLevel="4" x14ac:dyDescent="0.25">
      <c r="A385" s="40" t="s">
        <v>1614</v>
      </c>
      <c r="B385" s="42">
        <v>6.4243199999999999E-3</v>
      </c>
      <c r="C385" s="42">
        <v>0.50725825999999996</v>
      </c>
      <c r="D385" s="42">
        <v>6.9175273300000004</v>
      </c>
      <c r="E385" s="42">
        <v>0.95774599999999999</v>
      </c>
      <c r="F385" s="42">
        <v>0.54159706000000007</v>
      </c>
      <c r="G385" s="42">
        <v>5.1376940000000003E-2</v>
      </c>
      <c r="H385" s="42">
        <v>0.41611395000000001</v>
      </c>
      <c r="I385" s="42">
        <v>1.1425633400000001</v>
      </c>
      <c r="J385" s="42">
        <v>0.47039999999999998</v>
      </c>
      <c r="K385" s="42">
        <v>0</v>
      </c>
      <c r="L385" s="42">
        <v>2.4896746000000003</v>
      </c>
      <c r="M385" s="42">
        <v>9.0814320000000004E-2</v>
      </c>
      <c r="N385" s="42">
        <v>13.591496119999999</v>
      </c>
    </row>
    <row r="386" spans="1:14" hidden="1" outlineLevel="3" x14ac:dyDescent="0.25">
      <c r="A386" s="40" t="s">
        <v>1361</v>
      </c>
      <c r="B386" s="42">
        <v>0.21476951</v>
      </c>
      <c r="C386" s="42">
        <v>1.6981090000000001E-2</v>
      </c>
      <c r="D386" s="42">
        <v>10.00517982</v>
      </c>
      <c r="E386" s="42">
        <v>2.9188040000000002E-2</v>
      </c>
      <c r="F386" s="42">
        <v>2.7833460000000001E-2</v>
      </c>
      <c r="G386" s="42">
        <v>0.11540827000000001</v>
      </c>
      <c r="H386" s="42">
        <v>0.11959691</v>
      </c>
      <c r="I386" s="42">
        <v>2.806815E-2</v>
      </c>
      <c r="J386" s="42">
        <v>3.8993489999999999E-2</v>
      </c>
      <c r="K386" s="42">
        <v>7.5479909999999997E-2</v>
      </c>
      <c r="L386" s="42">
        <v>4.7085919999999996E-2</v>
      </c>
      <c r="M386" s="42">
        <v>0.23377429999999999</v>
      </c>
      <c r="N386" s="42">
        <v>10.952358869999999</v>
      </c>
    </row>
    <row r="387" spans="1:14" hidden="1" outlineLevel="4" x14ac:dyDescent="0.25">
      <c r="A387" s="40" t="s">
        <v>1362</v>
      </c>
      <c r="B387" s="42">
        <v>0.21476951</v>
      </c>
      <c r="C387" s="42">
        <v>1.6981090000000001E-2</v>
      </c>
      <c r="D387" s="42">
        <v>10.00517982</v>
      </c>
      <c r="E387" s="42">
        <v>2.9188040000000002E-2</v>
      </c>
      <c r="F387" s="42">
        <v>2.7833460000000001E-2</v>
      </c>
      <c r="G387" s="42">
        <v>0.11540827000000001</v>
      </c>
      <c r="H387" s="42">
        <v>0.11959691</v>
      </c>
      <c r="I387" s="42">
        <v>2.806815E-2</v>
      </c>
      <c r="J387" s="42">
        <v>3.8993489999999999E-2</v>
      </c>
      <c r="K387" s="42">
        <v>7.5479909999999997E-2</v>
      </c>
      <c r="L387" s="42">
        <v>4.7085919999999996E-2</v>
      </c>
      <c r="M387" s="42">
        <v>0.23377429999999999</v>
      </c>
      <c r="N387" s="42">
        <v>10.952358869999999</v>
      </c>
    </row>
    <row r="388" spans="1:14" hidden="1" outlineLevel="2" collapsed="1" x14ac:dyDescent="0.25">
      <c r="A388" s="40" t="s">
        <v>1188</v>
      </c>
      <c r="B388" s="42">
        <v>83.93992956999999</v>
      </c>
      <c r="C388" s="42">
        <v>67.337624969999993</v>
      </c>
      <c r="D388" s="42">
        <v>114.29302015</v>
      </c>
      <c r="E388" s="42">
        <v>91.758705879999994</v>
      </c>
      <c r="F388" s="42">
        <v>80.394248719999993</v>
      </c>
      <c r="G388" s="42">
        <v>85.133743580000001</v>
      </c>
      <c r="H388" s="42">
        <v>62.172175330000002</v>
      </c>
      <c r="I388" s="42">
        <v>70.660827689999991</v>
      </c>
      <c r="J388" s="42">
        <v>62.682226790000001</v>
      </c>
      <c r="K388" s="42">
        <v>63.224851840000007</v>
      </c>
      <c r="L388" s="42">
        <v>71.259289440000003</v>
      </c>
      <c r="M388" s="42">
        <v>93.048683780000005</v>
      </c>
      <c r="N388" s="42">
        <v>945.90532773999996</v>
      </c>
    </row>
    <row r="389" spans="1:14" hidden="1" outlineLevel="3" collapsed="1" x14ac:dyDescent="0.25">
      <c r="A389" s="40" t="s">
        <v>1434</v>
      </c>
      <c r="B389" s="42">
        <v>38.740880249999996</v>
      </c>
      <c r="C389" s="42">
        <v>26.114026370000001</v>
      </c>
      <c r="D389" s="42">
        <v>50.090826380000003</v>
      </c>
      <c r="E389" s="42">
        <v>36.401623119999996</v>
      </c>
      <c r="F389" s="42">
        <v>31.75489464</v>
      </c>
      <c r="G389" s="42">
        <v>34.519916939999995</v>
      </c>
      <c r="H389" s="42">
        <v>15.067190249999999</v>
      </c>
      <c r="I389" s="42">
        <v>18.21465413</v>
      </c>
      <c r="J389" s="42">
        <v>11.873302800000001</v>
      </c>
      <c r="K389" s="42">
        <v>14.239523650000001</v>
      </c>
      <c r="L389" s="42">
        <v>24.894588160000001</v>
      </c>
      <c r="M389" s="42">
        <v>20.88973923</v>
      </c>
      <c r="N389" s="42">
        <v>322.80116592000002</v>
      </c>
    </row>
    <row r="390" spans="1:14" hidden="1" outlineLevel="4" x14ac:dyDescent="0.25">
      <c r="A390" s="40" t="s">
        <v>1435</v>
      </c>
      <c r="B390" s="42">
        <v>38.740880249999996</v>
      </c>
      <c r="C390" s="42">
        <v>26.114026370000001</v>
      </c>
      <c r="D390" s="42">
        <v>50.090826380000003</v>
      </c>
      <c r="E390" s="42">
        <v>36.401623119999996</v>
      </c>
      <c r="F390" s="42">
        <v>31.75489464</v>
      </c>
      <c r="G390" s="42">
        <v>34.519916939999995</v>
      </c>
      <c r="H390" s="42">
        <v>15.067190249999999</v>
      </c>
      <c r="I390" s="42">
        <v>18.21465413</v>
      </c>
      <c r="J390" s="42">
        <v>11.873302800000001</v>
      </c>
      <c r="K390" s="42">
        <v>14.239523650000001</v>
      </c>
      <c r="L390" s="42">
        <v>24.894588160000001</v>
      </c>
      <c r="M390" s="42">
        <v>20.88973923</v>
      </c>
      <c r="N390" s="42">
        <v>322.80116592000002</v>
      </c>
    </row>
    <row r="391" spans="1:14" hidden="1" outlineLevel="3" collapsed="1" x14ac:dyDescent="0.25">
      <c r="A391" s="40" t="s">
        <v>1189</v>
      </c>
      <c r="B391" s="42">
        <v>45.19904932</v>
      </c>
      <c r="C391" s="42">
        <v>41.223598600000003</v>
      </c>
      <c r="D391" s="42">
        <v>64.202193770000008</v>
      </c>
      <c r="E391" s="42">
        <v>55.357082759999997</v>
      </c>
      <c r="F391" s="42">
        <v>48.639354079999997</v>
      </c>
      <c r="G391" s="42">
        <v>50.613826639999999</v>
      </c>
      <c r="H391" s="42">
        <v>47.104985079999999</v>
      </c>
      <c r="I391" s="42">
        <v>52.446173560000005</v>
      </c>
      <c r="J391" s="42">
        <v>50.808923990000004</v>
      </c>
      <c r="K391" s="42">
        <v>48.985328189999997</v>
      </c>
      <c r="L391" s="42">
        <v>46.364701279999998</v>
      </c>
      <c r="M391" s="42">
        <v>72.158944550000001</v>
      </c>
      <c r="N391" s="42">
        <v>623.10416182000006</v>
      </c>
    </row>
    <row r="392" spans="1:14" hidden="1" outlineLevel="4" x14ac:dyDescent="0.25">
      <c r="A392" s="40" t="s">
        <v>1190</v>
      </c>
      <c r="B392" s="42">
        <v>0.12959487</v>
      </c>
      <c r="C392" s="42">
        <v>7.8607639999999993E-2</v>
      </c>
      <c r="D392" s="42">
        <v>8.93708E-3</v>
      </c>
      <c r="E392" s="42">
        <v>0.28577731000000001</v>
      </c>
      <c r="F392" s="42">
        <v>8.1108840000000001E-2</v>
      </c>
      <c r="G392" s="42">
        <v>0.11863056</v>
      </c>
      <c r="H392" s="42">
        <v>0.19042824999999999</v>
      </c>
      <c r="I392" s="42">
        <v>7.4265280000000003E-2</v>
      </c>
      <c r="J392" s="42">
        <v>6.6029429999999986E-2</v>
      </c>
      <c r="K392" s="42">
        <v>6.9657700000000003E-2</v>
      </c>
      <c r="L392" s="42">
        <v>7.667351E-2</v>
      </c>
      <c r="M392" s="42">
        <v>4.4625459999999999E-2</v>
      </c>
      <c r="N392" s="42">
        <v>1.2243359299999999</v>
      </c>
    </row>
    <row r="393" spans="1:14" hidden="1" outlineLevel="4" x14ac:dyDescent="0.25">
      <c r="A393" s="40" t="s">
        <v>1191</v>
      </c>
      <c r="B393" s="42">
        <v>17.384002760000001</v>
      </c>
      <c r="C393" s="42">
        <v>14.425754250000001</v>
      </c>
      <c r="D393" s="42">
        <v>37.525131600000002</v>
      </c>
      <c r="E393" s="42">
        <v>26.67662009</v>
      </c>
      <c r="F393" s="42">
        <v>20.53340412</v>
      </c>
      <c r="G393" s="42">
        <v>23.401302050000002</v>
      </c>
      <c r="H393" s="42">
        <v>17.035823100000002</v>
      </c>
      <c r="I393" s="42">
        <v>25.075655730000001</v>
      </c>
      <c r="J393" s="42">
        <v>29.462525739999997</v>
      </c>
      <c r="K393" s="42">
        <v>25.845633289999999</v>
      </c>
      <c r="L393" s="42">
        <v>25.69042675</v>
      </c>
      <c r="M393" s="42">
        <v>45.906211090000006</v>
      </c>
      <c r="N393" s="42">
        <v>308.96249057</v>
      </c>
    </row>
    <row r="394" spans="1:14" hidden="1" outlineLevel="4" x14ac:dyDescent="0.25">
      <c r="A394" s="40" t="s">
        <v>1193</v>
      </c>
      <c r="B394" s="42">
        <v>1.07124694</v>
      </c>
      <c r="C394" s="42">
        <v>0.78452314000000001</v>
      </c>
      <c r="D394" s="42">
        <v>0.78816468999999989</v>
      </c>
      <c r="E394" s="42">
        <v>0.78321244999999995</v>
      </c>
      <c r="F394" s="42">
        <v>0.80543407999999994</v>
      </c>
      <c r="G394" s="42">
        <v>0.79994699999999996</v>
      </c>
      <c r="H394" s="42">
        <v>0.83563804000000008</v>
      </c>
      <c r="I394" s="42">
        <v>0.74398343999999994</v>
      </c>
      <c r="J394" s="42">
        <v>0.90437698999999994</v>
      </c>
      <c r="K394" s="42">
        <v>0.76193462000000001</v>
      </c>
      <c r="L394" s="42">
        <v>0.76454005000000003</v>
      </c>
      <c r="M394" s="42">
        <v>0.80002590000000007</v>
      </c>
      <c r="N394" s="42">
        <v>9.843027339999999</v>
      </c>
    </row>
    <row r="395" spans="1:14" hidden="1" outlineLevel="4" x14ac:dyDescent="0.25">
      <c r="A395" s="40" t="s">
        <v>1194</v>
      </c>
      <c r="B395" s="42">
        <v>7.61635025</v>
      </c>
      <c r="C395" s="42">
        <v>10.973952710000001</v>
      </c>
      <c r="D395" s="42">
        <v>9.0332266199999989</v>
      </c>
      <c r="E395" s="42">
        <v>9.0577148300000001</v>
      </c>
      <c r="F395" s="42">
        <v>9.3285762699999992</v>
      </c>
      <c r="G395" s="42">
        <v>9.3339196199999996</v>
      </c>
      <c r="H395" s="42">
        <v>14.51025458</v>
      </c>
      <c r="I395" s="42">
        <v>9.0680027299999999</v>
      </c>
      <c r="J395" s="42">
        <v>8.359335230000001</v>
      </c>
      <c r="K395" s="42">
        <v>8.685083070000001</v>
      </c>
      <c r="L395" s="42">
        <v>8.5371033699999987</v>
      </c>
      <c r="M395" s="42">
        <v>8.9611692200000004</v>
      </c>
      <c r="N395" s="42">
        <v>113.46468849999999</v>
      </c>
    </row>
    <row r="396" spans="1:14" hidden="1" outlineLevel="4" x14ac:dyDescent="0.25">
      <c r="A396" s="40" t="s">
        <v>1195</v>
      </c>
      <c r="B396" s="42">
        <v>4.3510300000000002E-2</v>
      </c>
      <c r="C396" s="42">
        <v>4.251568E-2</v>
      </c>
      <c r="D396" s="42">
        <v>4.5606470000000003E-2</v>
      </c>
      <c r="E396" s="42">
        <v>4.3224329999999998E-2</v>
      </c>
      <c r="F396" s="42">
        <v>4.1505550000000002E-2</v>
      </c>
      <c r="G396" s="42">
        <v>4.2115050000000001E-2</v>
      </c>
      <c r="H396" s="42">
        <v>4.1668759999999999E-2</v>
      </c>
      <c r="I396" s="42">
        <v>4.1377839999999999E-2</v>
      </c>
      <c r="J396" s="42">
        <v>3.7292100000000002E-2</v>
      </c>
      <c r="K396" s="42">
        <v>3.7881749999999999E-2</v>
      </c>
      <c r="L396" s="42">
        <v>3.7325749999999998E-2</v>
      </c>
      <c r="M396" s="42">
        <v>3.747996E-2</v>
      </c>
      <c r="N396" s="42">
        <v>0.49150353999999996</v>
      </c>
    </row>
    <row r="397" spans="1:14" hidden="1" outlineLevel="4" x14ac:dyDescent="0.25">
      <c r="A397" s="40" t="s">
        <v>1196</v>
      </c>
      <c r="B397" s="42">
        <v>9.4178300000000003E-3</v>
      </c>
      <c r="C397" s="42">
        <v>4.250483E-2</v>
      </c>
      <c r="D397" s="42">
        <v>2.5669459999999998E-2</v>
      </c>
      <c r="E397" s="42">
        <v>2.568989E-2</v>
      </c>
      <c r="F397" s="42">
        <v>2.5457799999999999E-2</v>
      </c>
      <c r="G397" s="42">
        <v>2.6205289999999999E-2</v>
      </c>
      <c r="H397" s="42">
        <v>1.62992E-2</v>
      </c>
      <c r="I397" s="42">
        <v>1.6733970000000001E-2</v>
      </c>
      <c r="J397" s="42">
        <v>1.6386299999999999E-2</v>
      </c>
      <c r="K397" s="42">
        <v>1.6885500000000001E-2</v>
      </c>
      <c r="L397" s="42">
        <v>5.4301639999999998E-2</v>
      </c>
      <c r="M397" s="42">
        <v>2.725644E-2</v>
      </c>
      <c r="N397" s="42">
        <v>0.30280815</v>
      </c>
    </row>
    <row r="398" spans="1:14" hidden="1" outlineLevel="4" x14ac:dyDescent="0.25">
      <c r="A398" s="40" t="s">
        <v>1197</v>
      </c>
      <c r="B398" s="42">
        <v>0.12557921999999999</v>
      </c>
      <c r="C398" s="42">
        <v>0.21529147000000001</v>
      </c>
      <c r="D398" s="42">
        <v>0.19399231</v>
      </c>
      <c r="E398" s="42">
        <v>0.18130805</v>
      </c>
      <c r="F398" s="42">
        <v>0.21345251999999998</v>
      </c>
      <c r="G398" s="42">
        <v>0.25925165</v>
      </c>
      <c r="H398" s="42">
        <v>0.21954910999999999</v>
      </c>
      <c r="I398" s="42">
        <v>0.20192334000000001</v>
      </c>
      <c r="J398" s="42">
        <v>0.21004348</v>
      </c>
      <c r="K398" s="42">
        <v>0.28066386999999998</v>
      </c>
      <c r="L398" s="42">
        <v>0.18964710000000001</v>
      </c>
      <c r="M398" s="42">
        <v>0.20230692</v>
      </c>
      <c r="N398" s="42">
        <v>2.49300904</v>
      </c>
    </row>
    <row r="399" spans="1:14" hidden="1" outlineLevel="4" x14ac:dyDescent="0.25">
      <c r="A399" s="40" t="s">
        <v>1198</v>
      </c>
      <c r="B399" s="42">
        <v>15.75946935</v>
      </c>
      <c r="C399" s="42">
        <v>12.3894216</v>
      </c>
      <c r="D399" s="42">
        <v>14.147373050000001</v>
      </c>
      <c r="E399" s="42">
        <v>15.770911949999999</v>
      </c>
      <c r="F399" s="42">
        <v>14.950227060000001</v>
      </c>
      <c r="G399" s="42">
        <v>13.991102039999999</v>
      </c>
      <c r="H399" s="42">
        <v>11.555827710000001</v>
      </c>
      <c r="I399" s="42">
        <v>14.00603497</v>
      </c>
      <c r="J399" s="42">
        <v>8.8716349100000009</v>
      </c>
      <c r="K399" s="42">
        <v>10.256082039999999</v>
      </c>
      <c r="L399" s="42">
        <v>8.2165014200000002</v>
      </c>
      <c r="M399" s="42">
        <v>12.973505289999999</v>
      </c>
      <c r="N399" s="42">
        <v>152.88809139</v>
      </c>
    </row>
    <row r="400" spans="1:14" hidden="1" outlineLevel="4" x14ac:dyDescent="0.25">
      <c r="A400" s="40" t="s">
        <v>1199</v>
      </c>
      <c r="B400" s="42">
        <v>0.50244818999999996</v>
      </c>
      <c r="C400" s="42">
        <v>0.40811932000000001</v>
      </c>
      <c r="D400" s="42">
        <v>0.52773530000000002</v>
      </c>
      <c r="E400" s="42">
        <v>0.49267095</v>
      </c>
      <c r="F400" s="42">
        <v>0.50375663000000004</v>
      </c>
      <c r="G400" s="42">
        <v>0.50796764999999999</v>
      </c>
      <c r="H400" s="42">
        <v>0.41310660999999999</v>
      </c>
      <c r="I400" s="42">
        <v>0.55111193999999997</v>
      </c>
      <c r="J400" s="42">
        <v>0.26781053000000005</v>
      </c>
      <c r="K400" s="42">
        <v>0.32309139000000003</v>
      </c>
      <c r="L400" s="42">
        <v>0.33161009999999996</v>
      </c>
      <c r="M400" s="42">
        <v>0.54755993999999997</v>
      </c>
      <c r="N400" s="42">
        <v>5.3769885500000001</v>
      </c>
    </row>
    <row r="401" spans="1:14" hidden="1" outlineLevel="4" x14ac:dyDescent="0.25">
      <c r="A401" s="40" t="s">
        <v>1497</v>
      </c>
      <c r="B401" s="42">
        <v>1.3040118000000001</v>
      </c>
      <c r="C401" s="42">
        <v>0.59347260000000002</v>
      </c>
      <c r="D401" s="42">
        <v>0.61609590000000003</v>
      </c>
      <c r="E401" s="42">
        <v>0.7744856</v>
      </c>
      <c r="F401" s="42">
        <v>0.8178569</v>
      </c>
      <c r="G401" s="42">
        <v>0.80176389999999997</v>
      </c>
      <c r="H401" s="42">
        <v>0.94589599999999996</v>
      </c>
      <c r="I401" s="42">
        <v>1.3183491999999999</v>
      </c>
      <c r="J401" s="42">
        <v>1.2533388000000001</v>
      </c>
      <c r="K401" s="42">
        <v>1.2902861999999999</v>
      </c>
      <c r="L401" s="42">
        <v>1.0597706</v>
      </c>
      <c r="M401" s="42">
        <v>1.2469946999999999</v>
      </c>
      <c r="N401" s="42">
        <v>12.0223222</v>
      </c>
    </row>
    <row r="402" spans="1:14" hidden="1" outlineLevel="4" x14ac:dyDescent="0.25">
      <c r="A402" s="40" t="s">
        <v>1554</v>
      </c>
      <c r="B402" s="42">
        <v>1.25341781</v>
      </c>
      <c r="C402" s="42">
        <v>1.2694353600000001</v>
      </c>
      <c r="D402" s="42">
        <v>1.2902612900000001</v>
      </c>
      <c r="E402" s="42">
        <v>1.26546731</v>
      </c>
      <c r="F402" s="42">
        <v>1.33857431</v>
      </c>
      <c r="G402" s="42">
        <v>1.33162183</v>
      </c>
      <c r="H402" s="42">
        <v>1.34049372</v>
      </c>
      <c r="I402" s="42">
        <v>1.3487351200000002</v>
      </c>
      <c r="J402" s="42">
        <v>1.3601504799999999</v>
      </c>
      <c r="K402" s="42">
        <v>1.4181287600000001</v>
      </c>
      <c r="L402" s="42">
        <v>1.40680099</v>
      </c>
      <c r="M402" s="42">
        <v>1.4118096299999998</v>
      </c>
      <c r="N402" s="42">
        <v>16.034896610000001</v>
      </c>
    </row>
    <row r="403" spans="1:14" outlineLevel="1" collapsed="1" x14ac:dyDescent="0.25">
      <c r="A403" s="40" t="s">
        <v>796</v>
      </c>
      <c r="B403" s="42">
        <v>84.899263680000004</v>
      </c>
      <c r="C403" s="42">
        <v>78.774633140000006</v>
      </c>
      <c r="D403" s="42">
        <v>91.351985120000009</v>
      </c>
      <c r="E403" s="42">
        <v>96.569936999999996</v>
      </c>
      <c r="F403" s="42">
        <v>107.62582429999999</v>
      </c>
      <c r="G403" s="42">
        <v>92.82842020999999</v>
      </c>
      <c r="H403" s="42">
        <v>109.68886428</v>
      </c>
      <c r="I403" s="42">
        <v>116.83053498999999</v>
      </c>
      <c r="J403" s="42">
        <v>104.87235623000001</v>
      </c>
      <c r="K403" s="42">
        <v>95.960225829999999</v>
      </c>
      <c r="L403" s="42">
        <v>82.981244650000008</v>
      </c>
      <c r="M403" s="42">
        <v>214.92080375999998</v>
      </c>
      <c r="N403" s="42">
        <v>1277.30409319</v>
      </c>
    </row>
    <row r="404" spans="1:14" hidden="1" outlineLevel="2" collapsed="1" x14ac:dyDescent="0.25">
      <c r="A404" s="40" t="s">
        <v>797</v>
      </c>
      <c r="B404" s="42">
        <v>78.556774369999999</v>
      </c>
      <c r="C404" s="42">
        <v>70.691003549999991</v>
      </c>
      <c r="D404" s="42">
        <v>81.284598720000005</v>
      </c>
      <c r="E404" s="42">
        <v>88.421279760000004</v>
      </c>
      <c r="F404" s="42">
        <v>97.879532069999996</v>
      </c>
      <c r="G404" s="42">
        <v>83.049103290000005</v>
      </c>
      <c r="H404" s="42">
        <v>104.20065306999999</v>
      </c>
      <c r="I404" s="42">
        <v>109.76501078</v>
      </c>
      <c r="J404" s="42">
        <v>89.176408980000005</v>
      </c>
      <c r="K404" s="42">
        <v>78.735303239999993</v>
      </c>
      <c r="L404" s="42">
        <v>70.62908908</v>
      </c>
      <c r="M404" s="42">
        <v>110.0991028</v>
      </c>
      <c r="N404" s="42">
        <v>1062.4878597100001</v>
      </c>
    </row>
    <row r="405" spans="1:14" hidden="1" outlineLevel="3" collapsed="1" x14ac:dyDescent="0.25">
      <c r="A405" s="40" t="s">
        <v>1436</v>
      </c>
      <c r="B405" s="42">
        <v>0.25901427999999999</v>
      </c>
      <c r="C405" s="42">
        <v>0.25481505999999998</v>
      </c>
      <c r="D405" s="42">
        <v>0.23988904</v>
      </c>
      <c r="E405" s="42">
        <v>0.33486712000000002</v>
      </c>
      <c r="F405" s="42">
        <v>0.30165234000000002</v>
      </c>
      <c r="G405" s="42">
        <v>0.34918948</v>
      </c>
      <c r="H405" s="42">
        <v>0.39110553999999997</v>
      </c>
      <c r="I405" s="42">
        <v>0.38214635999999996</v>
      </c>
      <c r="J405" s="42">
        <v>0.27025069000000002</v>
      </c>
      <c r="K405" s="42">
        <v>0.32882279999999997</v>
      </c>
      <c r="L405" s="42">
        <v>0.54217570999999998</v>
      </c>
      <c r="M405" s="42">
        <v>0.34933929999999996</v>
      </c>
      <c r="N405" s="42">
        <v>4.0032677200000002</v>
      </c>
    </row>
    <row r="406" spans="1:14" hidden="1" outlineLevel="4" x14ac:dyDescent="0.25">
      <c r="A406" s="40" t="s">
        <v>1437</v>
      </c>
      <c r="B406" s="42">
        <v>0.21906548000000001</v>
      </c>
      <c r="C406" s="42">
        <v>0.21724773</v>
      </c>
      <c r="D406" s="42">
        <v>0.20715637000000001</v>
      </c>
      <c r="E406" s="42">
        <v>0.30516294999999999</v>
      </c>
      <c r="F406" s="42">
        <v>0.27149160999999999</v>
      </c>
      <c r="G406" s="42">
        <v>0.32634551000000001</v>
      </c>
      <c r="H406" s="42">
        <v>0.36762060999999996</v>
      </c>
      <c r="I406" s="42">
        <v>0.35903380000000001</v>
      </c>
      <c r="J406" s="42">
        <v>0.25444416000000003</v>
      </c>
      <c r="K406" s="42">
        <v>0.30787179999999997</v>
      </c>
      <c r="L406" s="42">
        <v>0.52509721999999992</v>
      </c>
      <c r="M406" s="42">
        <v>0.33260797999999997</v>
      </c>
      <c r="N406" s="42">
        <v>3.6931452200000003</v>
      </c>
    </row>
    <row r="407" spans="1:14" hidden="1" outlineLevel="4" x14ac:dyDescent="0.25">
      <c r="A407" s="40" t="s">
        <v>1684</v>
      </c>
      <c r="B407" s="42">
        <v>3.99488E-2</v>
      </c>
      <c r="C407" s="42">
        <v>3.7567330000000003E-2</v>
      </c>
      <c r="D407" s="42">
        <v>3.2732669999999998E-2</v>
      </c>
      <c r="E407" s="42">
        <v>2.9704169999999998E-2</v>
      </c>
      <c r="F407" s="42">
        <v>3.016073E-2</v>
      </c>
      <c r="G407" s="42">
        <v>2.2843970000000002E-2</v>
      </c>
      <c r="H407" s="42">
        <v>2.3484930000000001E-2</v>
      </c>
      <c r="I407" s="42">
        <v>2.3112560000000001E-2</v>
      </c>
      <c r="J407" s="42">
        <v>1.5806529999999999E-2</v>
      </c>
      <c r="K407" s="42">
        <v>2.0951000000000001E-2</v>
      </c>
      <c r="L407" s="42">
        <v>1.7078490000000002E-2</v>
      </c>
      <c r="M407" s="42">
        <v>1.6731320000000001E-2</v>
      </c>
      <c r="N407" s="42">
        <v>0.31012250000000002</v>
      </c>
    </row>
    <row r="408" spans="1:14" hidden="1" outlineLevel="3" collapsed="1" x14ac:dyDescent="0.25">
      <c r="A408" s="40" t="s">
        <v>1438</v>
      </c>
      <c r="B408" s="42">
        <v>38.736801340000007</v>
      </c>
      <c r="C408" s="42">
        <v>32.578042769999996</v>
      </c>
      <c r="D408" s="42">
        <v>33.1607822</v>
      </c>
      <c r="E408" s="42">
        <v>50.843745329999997</v>
      </c>
      <c r="F408" s="42">
        <v>57.11025351</v>
      </c>
      <c r="G408" s="42">
        <v>45.664369829999998</v>
      </c>
      <c r="H408" s="42">
        <v>62.828579920000003</v>
      </c>
      <c r="I408" s="42">
        <v>60.416787720000002</v>
      </c>
      <c r="J408" s="42">
        <v>46.785386899999999</v>
      </c>
      <c r="K408" s="42">
        <v>47.516476990000001</v>
      </c>
      <c r="L408" s="42">
        <v>42.874761190000001</v>
      </c>
      <c r="M408" s="42">
        <v>67.649943480000005</v>
      </c>
      <c r="N408" s="42">
        <v>586.16593117999992</v>
      </c>
    </row>
    <row r="409" spans="1:14" hidden="1" outlineLevel="4" x14ac:dyDescent="0.25">
      <c r="A409" s="40" t="s">
        <v>1439</v>
      </c>
      <c r="B409" s="42">
        <v>15.178534170000001</v>
      </c>
      <c r="C409" s="42">
        <v>12.76555755</v>
      </c>
      <c r="D409" s="42">
        <v>13.0185034</v>
      </c>
      <c r="E409" s="42">
        <v>20.11494205</v>
      </c>
      <c r="F409" s="42">
        <v>22.638893120000002</v>
      </c>
      <c r="G409" s="42">
        <v>18.087929620000001</v>
      </c>
      <c r="H409" s="42">
        <v>24.962456299999999</v>
      </c>
      <c r="I409" s="42">
        <v>24.003489500000001</v>
      </c>
      <c r="J409" s="42">
        <v>18.57927849</v>
      </c>
      <c r="K409" s="42">
        <v>18.863504690000003</v>
      </c>
      <c r="L409" s="42">
        <v>17.02985816</v>
      </c>
      <c r="M409" s="42">
        <v>26.938257649999997</v>
      </c>
      <c r="N409" s="42">
        <v>232.1812047</v>
      </c>
    </row>
    <row r="410" spans="1:14" hidden="1" outlineLevel="4" x14ac:dyDescent="0.25">
      <c r="A410" s="40" t="s">
        <v>1440</v>
      </c>
      <c r="B410" s="42">
        <v>18.973167710000002</v>
      </c>
      <c r="C410" s="42">
        <v>15.95694694</v>
      </c>
      <c r="D410" s="42">
        <v>16.2731292</v>
      </c>
      <c r="E410" s="42">
        <v>25.143677390000001</v>
      </c>
      <c r="F410" s="42">
        <v>28.29861661</v>
      </c>
      <c r="G410" s="42">
        <v>22.60991194</v>
      </c>
      <c r="H410" s="42">
        <v>31.202076000000002</v>
      </c>
      <c r="I410" s="42">
        <v>30.005356350000003</v>
      </c>
      <c r="J410" s="42">
        <v>23.22409811</v>
      </c>
      <c r="K410" s="42">
        <v>23.579380860000001</v>
      </c>
      <c r="L410" s="42">
        <v>21.287322700000001</v>
      </c>
      <c r="M410" s="42">
        <v>33.672822060000001</v>
      </c>
      <c r="N410" s="42">
        <v>290.22650586999998</v>
      </c>
    </row>
    <row r="411" spans="1:14" hidden="1" outlineLevel="4" x14ac:dyDescent="0.25">
      <c r="A411" s="40" t="s">
        <v>1441</v>
      </c>
      <c r="B411" s="42">
        <v>3.79463354</v>
      </c>
      <c r="C411" s="42">
        <v>3.1913893900000003</v>
      </c>
      <c r="D411" s="42">
        <v>3.2546258900000002</v>
      </c>
      <c r="E411" s="42">
        <v>5.0287355900000001</v>
      </c>
      <c r="F411" s="42">
        <v>5.6597231700000004</v>
      </c>
      <c r="G411" s="42">
        <v>4.5219824699999993</v>
      </c>
      <c r="H411" s="42">
        <v>6.2406140199999998</v>
      </c>
      <c r="I411" s="42">
        <v>6.0008723600000007</v>
      </c>
      <c r="J411" s="42">
        <v>4.6448196299999998</v>
      </c>
      <c r="K411" s="42">
        <v>4.7158761600000005</v>
      </c>
      <c r="L411" s="42">
        <v>4.25746454</v>
      </c>
      <c r="M411" s="42">
        <v>6.7345644199999999</v>
      </c>
      <c r="N411" s="42">
        <v>58.045301180000003</v>
      </c>
    </row>
    <row r="412" spans="1:14" hidden="1" outlineLevel="4" x14ac:dyDescent="0.25">
      <c r="A412" s="40" t="s">
        <v>1532</v>
      </c>
      <c r="B412" s="42">
        <v>0.31618636</v>
      </c>
      <c r="C412" s="42">
        <v>0.26565954999999997</v>
      </c>
      <c r="D412" s="42">
        <v>0.24580948</v>
      </c>
      <c r="E412" s="42">
        <v>0.22255612</v>
      </c>
      <c r="F412" s="42">
        <v>0.20520823999999999</v>
      </c>
      <c r="G412" s="42">
        <v>0.17781832</v>
      </c>
      <c r="H412" s="42">
        <v>0.16937344000000001</v>
      </c>
      <c r="I412" s="42">
        <v>0.16282779999999999</v>
      </c>
      <c r="J412" s="42">
        <v>0.13487626</v>
      </c>
      <c r="K412" s="42">
        <v>0.14308610999999999</v>
      </c>
      <c r="L412" s="42">
        <v>0.12004631</v>
      </c>
      <c r="M412" s="42">
        <v>0.12171978</v>
      </c>
      <c r="N412" s="42">
        <v>2.2851677700000002</v>
      </c>
    </row>
    <row r="413" spans="1:14" hidden="1" outlineLevel="4" x14ac:dyDescent="0.25">
      <c r="A413" s="40" t="s">
        <v>1533</v>
      </c>
      <c r="B413" s="42">
        <v>0.39523296000000002</v>
      </c>
      <c r="C413" s="42">
        <v>0.33207444000000003</v>
      </c>
      <c r="D413" s="42">
        <v>0.30726185</v>
      </c>
      <c r="E413" s="42">
        <v>0.27819515</v>
      </c>
      <c r="F413" s="42">
        <v>0.25651029999999997</v>
      </c>
      <c r="G413" s="42">
        <v>0.2222729</v>
      </c>
      <c r="H413" s="42">
        <v>0.21171679999999998</v>
      </c>
      <c r="I413" s="42">
        <v>0.20353474999999999</v>
      </c>
      <c r="J413" s="42">
        <v>0.16859532999999999</v>
      </c>
      <c r="K413" s="42">
        <v>0.17885764000000001</v>
      </c>
      <c r="L413" s="42">
        <v>0.15005789000000003</v>
      </c>
      <c r="M413" s="42">
        <v>0.1521497</v>
      </c>
      <c r="N413" s="42">
        <v>2.8564597099999998</v>
      </c>
    </row>
    <row r="414" spans="1:14" hidden="1" outlineLevel="4" x14ac:dyDescent="0.25">
      <c r="A414" s="40" t="s">
        <v>1534</v>
      </c>
      <c r="B414" s="42">
        <v>7.9046600000000009E-2</v>
      </c>
      <c r="C414" s="42">
        <v>6.6414899999999999E-2</v>
      </c>
      <c r="D414" s="42">
        <v>6.1452379999999994E-2</v>
      </c>
      <c r="E414" s="42">
        <v>5.5639029999999999E-2</v>
      </c>
      <c r="F414" s="42">
        <v>5.1302069999999998E-2</v>
      </c>
      <c r="G414" s="42">
        <v>4.445458E-2</v>
      </c>
      <c r="H414" s="42">
        <v>4.2343360000000003E-2</v>
      </c>
      <c r="I414" s="42">
        <v>4.070696E-2</v>
      </c>
      <c r="J414" s="42">
        <v>3.3719079999999998E-2</v>
      </c>
      <c r="K414" s="42">
        <v>3.5771529999999996E-2</v>
      </c>
      <c r="L414" s="42">
        <v>3.0011590000000001E-2</v>
      </c>
      <c r="M414" s="42">
        <v>3.0429869999999998E-2</v>
      </c>
      <c r="N414" s="42">
        <v>0.57129194999999999</v>
      </c>
    </row>
    <row r="415" spans="1:14" hidden="1" outlineLevel="3" collapsed="1" x14ac:dyDescent="0.25">
      <c r="A415" s="40" t="s">
        <v>1201</v>
      </c>
      <c r="B415" s="42">
        <v>38.153496390000001</v>
      </c>
      <c r="C415" s="42">
        <v>36.46993217</v>
      </c>
      <c r="D415" s="42">
        <v>46.159472719999997</v>
      </c>
      <c r="E415" s="42">
        <v>35.837227920000004</v>
      </c>
      <c r="F415" s="42">
        <v>39.0129412</v>
      </c>
      <c r="G415" s="42">
        <v>35.616643740000001</v>
      </c>
      <c r="H415" s="42">
        <v>39.532797819999999</v>
      </c>
      <c r="I415" s="42">
        <v>47.38107582</v>
      </c>
      <c r="J415" s="42">
        <v>40.809512399999996</v>
      </c>
      <c r="K415" s="42">
        <v>29.45778237</v>
      </c>
      <c r="L415" s="42">
        <v>25.994915850000002</v>
      </c>
      <c r="M415" s="42">
        <v>40.825837460000002</v>
      </c>
      <c r="N415" s="42">
        <v>455.25163586000002</v>
      </c>
    </row>
    <row r="416" spans="1:14" hidden="1" outlineLevel="4" x14ac:dyDescent="0.25">
      <c r="A416" s="40" t="s">
        <v>1202</v>
      </c>
      <c r="B416" s="42">
        <v>22.11447707</v>
      </c>
      <c r="C416" s="42">
        <v>21.069691079999998</v>
      </c>
      <c r="D416" s="42">
        <v>26.835239120000001</v>
      </c>
      <c r="E416" s="42">
        <v>20.585658219999999</v>
      </c>
      <c r="F416" s="42">
        <v>22.385769679999999</v>
      </c>
      <c r="G416" s="42">
        <v>20.280629440000002</v>
      </c>
      <c r="H416" s="42">
        <v>22.514194579999998</v>
      </c>
      <c r="I416" s="42">
        <v>27.089397550000001</v>
      </c>
      <c r="J416" s="42">
        <v>23.18145677</v>
      </c>
      <c r="K416" s="42">
        <v>16.177738489999999</v>
      </c>
      <c r="L416" s="42">
        <v>14.090273300000002</v>
      </c>
      <c r="M416" s="42">
        <v>22.849188390000002</v>
      </c>
      <c r="N416" s="42">
        <v>259.17371369</v>
      </c>
    </row>
    <row r="417" spans="1:14" hidden="1" outlineLevel="4" x14ac:dyDescent="0.25">
      <c r="A417" s="40" t="s">
        <v>1203</v>
      </c>
      <c r="B417" s="42">
        <v>9.214365449999999</v>
      </c>
      <c r="C417" s="42">
        <v>8.7790379499999993</v>
      </c>
      <c r="D417" s="42">
        <v>11.181349630000001</v>
      </c>
      <c r="E417" s="42">
        <v>8.5771241400000005</v>
      </c>
      <c r="F417" s="42">
        <v>9.3276374799999999</v>
      </c>
      <c r="G417" s="42">
        <v>8.4502622799999987</v>
      </c>
      <c r="H417" s="42">
        <v>9.3809144100000008</v>
      </c>
      <c r="I417" s="42">
        <v>11.28724897</v>
      </c>
      <c r="J417" s="42">
        <v>9.658940320000001</v>
      </c>
      <c r="K417" s="42">
        <v>6.7407242599999995</v>
      </c>
      <c r="L417" s="42">
        <v>5.87094732</v>
      </c>
      <c r="M417" s="42">
        <v>9.5204951599999994</v>
      </c>
      <c r="N417" s="42">
        <v>107.98904737000001</v>
      </c>
    </row>
    <row r="418" spans="1:14" hidden="1" outlineLevel="4" x14ac:dyDescent="0.25">
      <c r="A418" s="40" t="s">
        <v>1442</v>
      </c>
      <c r="B418" s="42">
        <v>5.5286192699999992</v>
      </c>
      <c r="C418" s="42">
        <v>5.2674227400000007</v>
      </c>
      <c r="D418" s="42">
        <v>6.7088097599999994</v>
      </c>
      <c r="E418" s="42">
        <v>5.1462744800000007</v>
      </c>
      <c r="F418" s="42">
        <v>5.59658254</v>
      </c>
      <c r="G418" s="42">
        <v>5.0701573499999997</v>
      </c>
      <c r="H418" s="42">
        <v>5.6283362600000002</v>
      </c>
      <c r="I418" s="42">
        <v>6.7725617800000002</v>
      </c>
      <c r="J418" s="42">
        <v>5.7953641999999999</v>
      </c>
      <c r="K418" s="42">
        <v>4.0444346200000005</v>
      </c>
      <c r="L418" s="42">
        <v>3.52256832</v>
      </c>
      <c r="M418" s="42">
        <v>5.7122970999999998</v>
      </c>
      <c r="N418" s="42">
        <v>64.793428419999998</v>
      </c>
    </row>
    <row r="419" spans="1:14" hidden="1" outlineLevel="4" x14ac:dyDescent="0.25">
      <c r="A419" s="40" t="s">
        <v>1205</v>
      </c>
      <c r="B419" s="42">
        <v>0.7776208</v>
      </c>
      <c r="C419" s="42">
        <v>0.81226823000000004</v>
      </c>
      <c r="D419" s="42">
        <v>0.86044452000000005</v>
      </c>
      <c r="E419" s="42">
        <v>0.91690260999999995</v>
      </c>
      <c r="F419" s="42">
        <v>1.02176551</v>
      </c>
      <c r="G419" s="42">
        <v>1.08936221</v>
      </c>
      <c r="H419" s="42">
        <v>1.2056115300000001</v>
      </c>
      <c r="I419" s="42">
        <v>1.33912049</v>
      </c>
      <c r="J419" s="42">
        <v>1.30425065</v>
      </c>
      <c r="K419" s="42">
        <v>1.4969310500000002</v>
      </c>
      <c r="L419" s="42">
        <v>1.5066761200000001</v>
      </c>
      <c r="M419" s="42">
        <v>1.6463141100000001</v>
      </c>
      <c r="N419" s="42">
        <v>13.977267830000001</v>
      </c>
    </row>
    <row r="420" spans="1:14" hidden="1" outlineLevel="4" x14ac:dyDescent="0.25">
      <c r="A420" s="40" t="s">
        <v>1206</v>
      </c>
      <c r="B420" s="42">
        <v>0.32400857</v>
      </c>
      <c r="C420" s="42">
        <v>0.33844508000000001</v>
      </c>
      <c r="D420" s="42">
        <v>0.35851855999999999</v>
      </c>
      <c r="E420" s="42">
        <v>0.38204276000000004</v>
      </c>
      <c r="F420" s="42">
        <v>0.42574338</v>
      </c>
      <c r="G420" s="42">
        <v>0.45389327000000002</v>
      </c>
      <c r="H420" s="42">
        <v>0.50233812</v>
      </c>
      <c r="I420" s="42">
        <v>0.55796687</v>
      </c>
      <c r="J420" s="42">
        <v>0.54343777000000004</v>
      </c>
      <c r="K420" s="42">
        <v>0.62372128000000004</v>
      </c>
      <c r="L420" s="42">
        <v>0.62778173999999998</v>
      </c>
      <c r="M420" s="42">
        <v>0.68596419999999991</v>
      </c>
      <c r="N420" s="42">
        <v>5.8238615999999999</v>
      </c>
    </row>
    <row r="421" spans="1:14" hidden="1" outlineLevel="4" x14ac:dyDescent="0.25">
      <c r="A421" s="40" t="s">
        <v>1443</v>
      </c>
      <c r="B421" s="42">
        <v>0.19440523000000001</v>
      </c>
      <c r="C421" s="42">
        <v>0.20306709000000001</v>
      </c>
      <c r="D421" s="42">
        <v>0.21511113000000001</v>
      </c>
      <c r="E421" s="42">
        <v>0.22922571</v>
      </c>
      <c r="F421" s="42">
        <v>0.25544260999999996</v>
      </c>
      <c r="G421" s="42">
        <v>0.27233919000000001</v>
      </c>
      <c r="H421" s="42">
        <v>0.30140291999999996</v>
      </c>
      <c r="I421" s="42">
        <v>0.33478015999999999</v>
      </c>
      <c r="J421" s="42">
        <v>0.32606268999999999</v>
      </c>
      <c r="K421" s="42">
        <v>0.37423266999999999</v>
      </c>
      <c r="L421" s="42">
        <v>0.37666905000000001</v>
      </c>
      <c r="M421" s="42">
        <v>0.41157850000000001</v>
      </c>
      <c r="N421" s="42">
        <v>3.49431695</v>
      </c>
    </row>
    <row r="422" spans="1:14" hidden="1" outlineLevel="3" collapsed="1" x14ac:dyDescent="0.25">
      <c r="A422" s="40" t="s">
        <v>1444</v>
      </c>
      <c r="B422" s="42">
        <v>1.40746236</v>
      </c>
      <c r="C422" s="42">
        <v>1.3879135499999999</v>
      </c>
      <c r="D422" s="42">
        <v>1.7244214499999999</v>
      </c>
      <c r="E422" s="42">
        <v>1.4052477999999999</v>
      </c>
      <c r="F422" s="42">
        <v>1.4546850200000001</v>
      </c>
      <c r="G422" s="42">
        <v>1.4180248999999998</v>
      </c>
      <c r="H422" s="42">
        <v>1.4398048400000001</v>
      </c>
      <c r="I422" s="42">
        <v>1.5843932000000001</v>
      </c>
      <c r="J422" s="42">
        <v>1.3106513100000001</v>
      </c>
      <c r="K422" s="42">
        <v>1.4316133999999998</v>
      </c>
      <c r="L422" s="42">
        <v>1.21723633</v>
      </c>
      <c r="M422" s="42">
        <v>1.2739825600000001</v>
      </c>
      <c r="N422" s="42">
        <v>17.055436719999999</v>
      </c>
    </row>
    <row r="423" spans="1:14" hidden="1" outlineLevel="4" x14ac:dyDescent="0.25">
      <c r="A423" s="40" t="s">
        <v>1445</v>
      </c>
      <c r="B423" s="42">
        <v>0.23864927</v>
      </c>
      <c r="C423" s="42">
        <v>0.27997831000000001</v>
      </c>
      <c r="D423" s="42">
        <v>0.57999261000000002</v>
      </c>
      <c r="E423" s="42">
        <v>0.33398415999999997</v>
      </c>
      <c r="F423" s="42">
        <v>0.45112732999999999</v>
      </c>
      <c r="G423" s="42">
        <v>0.44725843999999998</v>
      </c>
      <c r="H423" s="42">
        <v>0.40962466999999997</v>
      </c>
      <c r="I423" s="42">
        <v>0.50288028000000007</v>
      </c>
      <c r="J423" s="42">
        <v>0.38581937999999999</v>
      </c>
      <c r="K423" s="42">
        <v>0.54858386999999997</v>
      </c>
      <c r="L423" s="42">
        <v>0.38771102000000002</v>
      </c>
      <c r="M423" s="42">
        <v>0.41290673999999999</v>
      </c>
      <c r="N423" s="42">
        <v>4.9785160800000003</v>
      </c>
    </row>
    <row r="424" spans="1:14" hidden="1" outlineLevel="4" x14ac:dyDescent="0.25">
      <c r="A424" s="40" t="s">
        <v>1446</v>
      </c>
      <c r="B424" s="42">
        <v>5.9662390000000003E-2</v>
      </c>
      <c r="C424" s="42">
        <v>6.9994589999999995E-2</v>
      </c>
      <c r="D424" s="42">
        <v>0.14499818</v>
      </c>
      <c r="E424" s="42">
        <v>8.3496050000000002E-2</v>
      </c>
      <c r="F424" s="42">
        <v>0.11278188</v>
      </c>
      <c r="G424" s="42">
        <v>0.11181467</v>
      </c>
      <c r="H424" s="42">
        <v>0.10179571000000001</v>
      </c>
      <c r="I424" s="42">
        <v>0.12633030000000001</v>
      </c>
      <c r="J424" s="42">
        <v>9.6454860000000003E-2</v>
      </c>
      <c r="K424" s="42">
        <v>0.13714638000000001</v>
      </c>
      <c r="L424" s="42">
        <v>9.6927320000000011E-2</v>
      </c>
      <c r="M424" s="42">
        <v>0.10322669</v>
      </c>
      <c r="N424" s="42">
        <v>1.2446290200000001</v>
      </c>
    </row>
    <row r="425" spans="1:14" hidden="1" outlineLevel="4" x14ac:dyDescent="0.25">
      <c r="A425" s="40" t="s">
        <v>1447</v>
      </c>
      <c r="B425" s="42">
        <v>3.1858E-4</v>
      </c>
      <c r="C425" s="42">
        <v>3.7206000000000001E-4</v>
      </c>
      <c r="D425" s="42">
        <v>1.0058000000000001E-3</v>
      </c>
      <c r="E425" s="42">
        <v>1.3246199999999999E-3</v>
      </c>
      <c r="F425" s="42">
        <v>7.4991999999999995E-4</v>
      </c>
      <c r="G425" s="42">
        <v>3.3534E-4</v>
      </c>
      <c r="H425" s="42">
        <v>1.35209E-3</v>
      </c>
      <c r="I425" s="42">
        <v>3.4205999999999999E-4</v>
      </c>
      <c r="J425" s="42">
        <v>2.6425999999999999E-4</v>
      </c>
      <c r="K425" s="42">
        <v>6.4911999999999999E-4</v>
      </c>
      <c r="L425" s="42">
        <v>2.1836000000000002E-4</v>
      </c>
      <c r="M425" s="42">
        <v>9.1989999999999992E-5</v>
      </c>
      <c r="N425" s="42">
        <v>7.0241999999999995E-3</v>
      </c>
    </row>
    <row r="426" spans="1:14" hidden="1" outlineLevel="4" x14ac:dyDescent="0.25">
      <c r="A426" s="40" t="s">
        <v>1448</v>
      </c>
      <c r="B426" s="42">
        <v>7.9659999999999993E-5</v>
      </c>
      <c r="C426" s="42">
        <v>9.3029999999999995E-5</v>
      </c>
      <c r="D426" s="42">
        <v>2.5147E-4</v>
      </c>
      <c r="E426" s="42">
        <v>3.3116000000000005E-4</v>
      </c>
      <c r="F426" s="42">
        <v>1.875E-4</v>
      </c>
      <c r="G426" s="42">
        <v>8.386E-5</v>
      </c>
      <c r="H426" s="42">
        <v>3.3804000000000001E-4</v>
      </c>
      <c r="I426" s="42">
        <v>8.5540000000000011E-5</v>
      </c>
      <c r="J426" s="42">
        <v>6.6080000000000004E-5</v>
      </c>
      <c r="K426" s="42">
        <v>1.6212E-4</v>
      </c>
      <c r="L426" s="42">
        <v>5.4599999999999999E-5</v>
      </c>
      <c r="M426" s="42">
        <v>2.2989999999999998E-5</v>
      </c>
      <c r="N426" s="42">
        <v>1.7560499999999999E-3</v>
      </c>
    </row>
    <row r="427" spans="1:14" hidden="1" outlineLevel="4" x14ac:dyDescent="0.25">
      <c r="A427" s="40" t="s">
        <v>1685</v>
      </c>
      <c r="B427" s="42">
        <v>0.88700195999999998</v>
      </c>
      <c r="C427" s="42">
        <v>0.8299804300000001</v>
      </c>
      <c r="D427" s="42">
        <v>0.79853869999999993</v>
      </c>
      <c r="E427" s="42">
        <v>0.78888943</v>
      </c>
      <c r="F427" s="42">
        <v>0.71187071000000002</v>
      </c>
      <c r="G427" s="42">
        <v>0.68682606000000002</v>
      </c>
      <c r="H427" s="42">
        <v>0.74135544999999992</v>
      </c>
      <c r="I427" s="42">
        <v>0.76380400000000004</v>
      </c>
      <c r="J427" s="42">
        <v>0.66243751000000006</v>
      </c>
      <c r="K427" s="42">
        <v>0.59605750999999996</v>
      </c>
      <c r="L427" s="42">
        <v>0.58586000999999999</v>
      </c>
      <c r="M427" s="42">
        <v>0.60618732999999991</v>
      </c>
      <c r="N427" s="42">
        <v>8.6588090999999991</v>
      </c>
    </row>
    <row r="428" spans="1:14" hidden="1" outlineLevel="4" x14ac:dyDescent="0.25">
      <c r="A428" s="40" t="s">
        <v>1686</v>
      </c>
      <c r="B428" s="42">
        <v>0.22175049999999999</v>
      </c>
      <c r="C428" s="42">
        <v>0.20749513</v>
      </c>
      <c r="D428" s="42">
        <v>0.19963469</v>
      </c>
      <c r="E428" s="42">
        <v>0.19722238</v>
      </c>
      <c r="F428" s="42">
        <v>0.17796767999999999</v>
      </c>
      <c r="G428" s="42">
        <v>0.17170653</v>
      </c>
      <c r="H428" s="42">
        <v>0.18533888000000001</v>
      </c>
      <c r="I428" s="42">
        <v>0.19095102</v>
      </c>
      <c r="J428" s="42">
        <v>0.16560922</v>
      </c>
      <c r="K428" s="42">
        <v>0.14901439999999999</v>
      </c>
      <c r="L428" s="42">
        <v>0.14646502</v>
      </c>
      <c r="M428" s="42">
        <v>0.15154682</v>
      </c>
      <c r="N428" s="42">
        <v>2.1647022699999998</v>
      </c>
    </row>
    <row r="429" spans="1:14" hidden="1" outlineLevel="3" collapsed="1" x14ac:dyDescent="0.25">
      <c r="A429" s="40" t="s">
        <v>1449</v>
      </c>
      <c r="B429" s="42">
        <v>0</v>
      </c>
      <c r="C429" s="42">
        <v>2.9999999999999997E-4</v>
      </c>
      <c r="D429" s="42">
        <v>3.3310000000000005E-5</v>
      </c>
      <c r="E429" s="42">
        <v>1.9159E-4</v>
      </c>
      <c r="F429" s="42">
        <v>0</v>
      </c>
      <c r="G429" s="42">
        <v>8.7534000000000006E-4</v>
      </c>
      <c r="H429" s="42">
        <v>8.3649500000000012E-3</v>
      </c>
      <c r="I429" s="42">
        <v>6.0767999999999998E-4</v>
      </c>
      <c r="J429" s="42">
        <v>6.0767999999999998E-4</v>
      </c>
      <c r="K429" s="42">
        <v>6.0767999999999998E-4</v>
      </c>
      <c r="L429" s="42">
        <v>0</v>
      </c>
      <c r="M429" s="42">
        <v>0</v>
      </c>
      <c r="N429" s="42">
        <v>1.158823E-2</v>
      </c>
    </row>
    <row r="430" spans="1:14" hidden="1" outlineLevel="4" x14ac:dyDescent="0.25">
      <c r="A430" s="40" t="s">
        <v>1450</v>
      </c>
      <c r="B430" s="42">
        <v>0</v>
      </c>
      <c r="C430" s="42">
        <v>2.9999999999999997E-4</v>
      </c>
      <c r="D430" s="42">
        <v>3.3310000000000005E-5</v>
      </c>
      <c r="E430" s="42">
        <v>1.9159E-4</v>
      </c>
      <c r="F430" s="42">
        <v>0</v>
      </c>
      <c r="G430" s="42">
        <v>8.7534000000000006E-4</v>
      </c>
      <c r="H430" s="42">
        <v>8.3649500000000012E-3</v>
      </c>
      <c r="I430" s="42">
        <v>6.0767999999999998E-4</v>
      </c>
      <c r="J430" s="42">
        <v>6.0767999999999998E-4</v>
      </c>
      <c r="K430" s="42">
        <v>6.0767999999999998E-4</v>
      </c>
      <c r="L430" s="42">
        <v>0</v>
      </c>
      <c r="M430" s="42">
        <v>0</v>
      </c>
      <c r="N430" s="42">
        <v>1.158823E-2</v>
      </c>
    </row>
    <row r="431" spans="1:14" hidden="1" outlineLevel="2" x14ac:dyDescent="0.25">
      <c r="A431" s="40" t="s">
        <v>812</v>
      </c>
      <c r="B431" s="42">
        <v>6.3424893099999995</v>
      </c>
      <c r="C431" s="42">
        <v>8.0836295899999993</v>
      </c>
      <c r="D431" s="42">
        <v>10.0673864</v>
      </c>
      <c r="E431" s="42">
        <v>8.1486572400000004</v>
      </c>
      <c r="F431" s="42">
        <v>9.7462922299999999</v>
      </c>
      <c r="G431" s="42">
        <v>9.7793169199999994</v>
      </c>
      <c r="H431" s="42">
        <v>5.4882112100000002</v>
      </c>
      <c r="I431" s="42">
        <v>7.0655242099999995</v>
      </c>
      <c r="J431" s="42">
        <v>15.69594725</v>
      </c>
      <c r="K431" s="42">
        <v>17.224922589999998</v>
      </c>
      <c r="L431" s="42">
        <v>12.352155570000001</v>
      </c>
      <c r="M431" s="42">
        <v>104.82170095999999</v>
      </c>
      <c r="N431" s="42">
        <v>214.81623347999999</v>
      </c>
    </row>
    <row r="432" spans="1:14" hidden="1" outlineLevel="3" collapsed="1" x14ac:dyDescent="0.25">
      <c r="A432" s="40" t="s">
        <v>1535</v>
      </c>
      <c r="B432" s="42">
        <v>1.5455999999999999E-2</v>
      </c>
      <c r="C432" s="42">
        <v>1.863389E-2</v>
      </c>
      <c r="D432" s="42">
        <v>4.2821199999999995E-3</v>
      </c>
      <c r="E432" s="42">
        <v>7.3841599999999999E-3</v>
      </c>
      <c r="F432" s="42">
        <v>1.2418729999999999E-2</v>
      </c>
      <c r="G432" s="42">
        <v>6.2402500000000001E-3</v>
      </c>
      <c r="H432" s="42">
        <v>7.2365460000000006E-2</v>
      </c>
      <c r="I432" s="42">
        <v>7.4771570000000009E-2</v>
      </c>
      <c r="J432" s="42">
        <v>1.115417E-2</v>
      </c>
      <c r="K432" s="42">
        <v>8.7801299999999988E-3</v>
      </c>
      <c r="L432" s="42">
        <v>7.91036E-3</v>
      </c>
      <c r="M432" s="42">
        <v>1.212484E-2</v>
      </c>
      <c r="N432" s="42">
        <v>0.25152167999999997</v>
      </c>
    </row>
    <row r="433" spans="1:14" hidden="1" outlineLevel="4" x14ac:dyDescent="0.25">
      <c r="A433" s="40" t="s">
        <v>1536</v>
      </c>
      <c r="B433" s="42">
        <v>1.5455999999999999E-2</v>
      </c>
      <c r="C433" s="42">
        <v>1.863389E-2</v>
      </c>
      <c r="D433" s="42">
        <v>4.2821199999999995E-3</v>
      </c>
      <c r="E433" s="42">
        <v>7.3841599999999999E-3</v>
      </c>
      <c r="F433" s="42">
        <v>1.2418729999999999E-2</v>
      </c>
      <c r="G433" s="42">
        <v>6.2402500000000001E-3</v>
      </c>
      <c r="H433" s="42">
        <v>7.2365460000000006E-2</v>
      </c>
      <c r="I433" s="42">
        <v>7.4771570000000009E-2</v>
      </c>
      <c r="J433" s="42">
        <v>1.115417E-2</v>
      </c>
      <c r="K433" s="42">
        <v>8.7801299999999988E-3</v>
      </c>
      <c r="L433" s="42">
        <v>7.91036E-3</v>
      </c>
      <c r="M433" s="42">
        <v>1.212484E-2</v>
      </c>
      <c r="N433" s="42">
        <v>0.25152167999999997</v>
      </c>
    </row>
    <row r="434" spans="1:14" hidden="1" outlineLevel="3" collapsed="1" x14ac:dyDescent="0.25">
      <c r="A434" s="40" t="s">
        <v>1208</v>
      </c>
      <c r="B434" s="42">
        <v>6.32703331</v>
      </c>
      <c r="C434" s="42">
        <v>8.0649957000000008</v>
      </c>
      <c r="D434" s="42">
        <v>10.063104279999999</v>
      </c>
      <c r="E434" s="42">
        <v>8.1412730799999995</v>
      </c>
      <c r="F434" s="42">
        <v>9.7338734999999996</v>
      </c>
      <c r="G434" s="42">
        <v>9.77307667</v>
      </c>
      <c r="H434" s="42">
        <v>5.4158457499999999</v>
      </c>
      <c r="I434" s="42">
        <v>6.9907526399999993</v>
      </c>
      <c r="J434" s="42">
        <v>15.68479308</v>
      </c>
      <c r="K434" s="42">
        <v>17.21614246</v>
      </c>
      <c r="L434" s="42">
        <v>12.34424521</v>
      </c>
      <c r="M434" s="42">
        <v>104.80957612</v>
      </c>
      <c r="N434" s="42">
        <v>214.5647118</v>
      </c>
    </row>
    <row r="435" spans="1:14" hidden="1" outlineLevel="4" x14ac:dyDescent="0.25">
      <c r="A435" s="40" t="s">
        <v>1451</v>
      </c>
      <c r="B435" s="42">
        <v>3.7478384199999999</v>
      </c>
      <c r="C435" s="42">
        <v>3.8616552999999998</v>
      </c>
      <c r="D435" s="42">
        <v>2.8435373399999997</v>
      </c>
      <c r="E435" s="42">
        <v>3.07582735</v>
      </c>
      <c r="F435" s="42">
        <v>4.8213815700000007</v>
      </c>
      <c r="G435" s="42">
        <v>2.5967610200000002</v>
      </c>
      <c r="H435" s="42">
        <v>2.5007191200000003</v>
      </c>
      <c r="I435" s="42">
        <v>2.8183810199999999</v>
      </c>
      <c r="J435" s="42">
        <v>1.8542848300000001</v>
      </c>
      <c r="K435" s="42">
        <v>10.99997973</v>
      </c>
      <c r="L435" s="42">
        <v>3.52911573</v>
      </c>
      <c r="M435" s="42">
        <v>9.9125313000000013</v>
      </c>
      <c r="N435" s="42">
        <v>52.562012729999999</v>
      </c>
    </row>
    <row r="436" spans="1:14" hidden="1" outlineLevel="4" x14ac:dyDescent="0.25">
      <c r="A436" s="40" t="s">
        <v>1452</v>
      </c>
      <c r="B436" s="42">
        <v>0</v>
      </c>
      <c r="C436" s="42">
        <v>0</v>
      </c>
      <c r="D436" s="42">
        <v>0</v>
      </c>
      <c r="E436" s="42">
        <v>0</v>
      </c>
      <c r="F436" s="42">
        <v>0</v>
      </c>
      <c r="G436" s="42">
        <v>8.981900000000001E-4</v>
      </c>
      <c r="H436" s="42">
        <v>0</v>
      </c>
      <c r="I436" s="42">
        <v>0</v>
      </c>
      <c r="J436" s="42">
        <v>0</v>
      </c>
      <c r="K436" s="42">
        <v>0</v>
      </c>
      <c r="L436" s="42">
        <v>0</v>
      </c>
      <c r="M436" s="42">
        <v>0</v>
      </c>
      <c r="N436" s="42">
        <v>8.981900000000001E-4</v>
      </c>
    </row>
    <row r="437" spans="1:14" hidden="1" outlineLevel="4" x14ac:dyDescent="0.25">
      <c r="A437" s="40" t="s">
        <v>1453</v>
      </c>
      <c r="B437" s="42">
        <v>0.88387088000000003</v>
      </c>
      <c r="C437" s="42">
        <v>2.5507267200000001</v>
      </c>
      <c r="D437" s="42">
        <v>5.6829201900000008</v>
      </c>
      <c r="E437" s="42">
        <v>3.9945511099999997</v>
      </c>
      <c r="F437" s="42">
        <v>3.48772495</v>
      </c>
      <c r="G437" s="42">
        <v>5.9723822800000006</v>
      </c>
      <c r="H437" s="42">
        <v>1.6492256200000002</v>
      </c>
      <c r="I437" s="42">
        <v>3.0313477099999999</v>
      </c>
      <c r="J437" s="42">
        <v>12.80156715</v>
      </c>
      <c r="K437" s="42">
        <v>5.7561927800000001</v>
      </c>
      <c r="L437" s="42">
        <v>7.62455719</v>
      </c>
      <c r="M437" s="42">
        <v>80.105823870000009</v>
      </c>
      <c r="N437" s="42">
        <v>133.54089045000001</v>
      </c>
    </row>
    <row r="438" spans="1:14" hidden="1" outlineLevel="4" x14ac:dyDescent="0.25">
      <c r="A438" s="40" t="s">
        <v>1454</v>
      </c>
      <c r="B438" s="42">
        <v>0</v>
      </c>
      <c r="C438" s="42">
        <v>0</v>
      </c>
      <c r="D438" s="42">
        <v>0</v>
      </c>
      <c r="E438" s="42">
        <v>0</v>
      </c>
      <c r="F438" s="42">
        <v>0</v>
      </c>
      <c r="G438" s="42">
        <v>8.981900000000001E-4</v>
      </c>
      <c r="H438" s="42">
        <v>0</v>
      </c>
      <c r="I438" s="42">
        <v>0</v>
      </c>
      <c r="J438" s="42">
        <v>0</v>
      </c>
      <c r="K438" s="42">
        <v>0</v>
      </c>
      <c r="L438" s="42">
        <v>0</v>
      </c>
      <c r="M438" s="42">
        <v>3.7200000000000004E-6</v>
      </c>
      <c r="N438" s="42">
        <v>9.0191000000000002E-4</v>
      </c>
    </row>
    <row r="439" spans="1:14" hidden="1" outlineLevel="4" x14ac:dyDescent="0.25">
      <c r="A439" s="40" t="s">
        <v>1687</v>
      </c>
      <c r="B439" s="42">
        <v>1.6662463200000002</v>
      </c>
      <c r="C439" s="42">
        <v>1.6322393400000001</v>
      </c>
      <c r="D439" s="42">
        <v>1.5174596499999999</v>
      </c>
      <c r="E439" s="42">
        <v>1.0518288899999999</v>
      </c>
      <c r="F439" s="42">
        <v>1.4078014599999999</v>
      </c>
      <c r="G439" s="42">
        <v>1.1899444800000001</v>
      </c>
      <c r="H439" s="42">
        <v>1.25356869</v>
      </c>
      <c r="I439" s="42">
        <v>1.1279063899999999</v>
      </c>
      <c r="J439" s="42">
        <v>1.01645455</v>
      </c>
      <c r="K439" s="42">
        <v>0.44962828999999999</v>
      </c>
      <c r="L439" s="42">
        <v>1.18209494</v>
      </c>
      <c r="M439" s="42">
        <v>14.782273960000001</v>
      </c>
      <c r="N439" s="42">
        <v>28.277446960000002</v>
      </c>
    </row>
    <row r="440" spans="1:14" hidden="1" outlineLevel="4" x14ac:dyDescent="0.25">
      <c r="A440" s="40" t="s">
        <v>1688</v>
      </c>
      <c r="B440" s="42">
        <v>2.907769E-2</v>
      </c>
      <c r="C440" s="42">
        <v>2.0374340000000001E-2</v>
      </c>
      <c r="D440" s="42">
        <v>1.9187099999999999E-2</v>
      </c>
      <c r="E440" s="42">
        <v>1.9065729999999999E-2</v>
      </c>
      <c r="F440" s="42">
        <v>1.6965520000000001E-2</v>
      </c>
      <c r="G440" s="42">
        <v>1.219251E-2</v>
      </c>
      <c r="H440" s="42">
        <v>1.2332319999999999E-2</v>
      </c>
      <c r="I440" s="42">
        <v>1.3117520000000001E-2</v>
      </c>
      <c r="J440" s="42">
        <v>1.2486549999999999E-2</v>
      </c>
      <c r="K440" s="42">
        <v>1.0341659999999999E-2</v>
      </c>
      <c r="L440" s="42">
        <v>8.4773499999999998E-3</v>
      </c>
      <c r="M440" s="42">
        <v>8.9432699999999997E-3</v>
      </c>
      <c r="N440" s="42">
        <v>0.18256155999999998</v>
      </c>
    </row>
    <row r="441" spans="1:14" outlineLevel="1" x14ac:dyDescent="0.25">
      <c r="A441" s="40" t="s">
        <v>1210</v>
      </c>
      <c r="B441" s="42">
        <v>307.98321560000005</v>
      </c>
      <c r="C441" s="42">
        <v>277.29442605999998</v>
      </c>
      <c r="D441" s="42">
        <v>265.24262092999999</v>
      </c>
      <c r="E441" s="42">
        <v>262.48890255999999</v>
      </c>
      <c r="F441" s="42">
        <v>427.49639662999999</v>
      </c>
      <c r="G441" s="42">
        <v>262.85481553</v>
      </c>
      <c r="H441" s="42">
        <v>252.05304156</v>
      </c>
      <c r="I441" s="42">
        <v>259.82137342999999</v>
      </c>
      <c r="J441" s="42">
        <v>224.84189905000002</v>
      </c>
      <c r="K441" s="42">
        <v>276.76609669999999</v>
      </c>
      <c r="L441" s="42">
        <v>222.00161037999999</v>
      </c>
      <c r="M441" s="42">
        <v>263.40833925999999</v>
      </c>
      <c r="N441" s="42">
        <v>3302.2527376900002</v>
      </c>
    </row>
    <row r="442" spans="1:14" outlineLevel="2" x14ac:dyDescent="0.25">
      <c r="A442" s="40" t="s">
        <v>1211</v>
      </c>
      <c r="B442" s="42">
        <v>307.98321560000005</v>
      </c>
      <c r="C442" s="42">
        <v>277.29442605999998</v>
      </c>
      <c r="D442" s="42">
        <v>265.24262092999999</v>
      </c>
      <c r="E442" s="42">
        <v>262.48890255999999</v>
      </c>
      <c r="F442" s="42">
        <v>427.49639662999999</v>
      </c>
      <c r="G442" s="42">
        <v>262.85481553</v>
      </c>
      <c r="H442" s="42">
        <v>252.05304156</v>
      </c>
      <c r="I442" s="42">
        <v>259.82137342999999</v>
      </c>
      <c r="J442" s="42">
        <v>224.84189905000002</v>
      </c>
      <c r="K442" s="42">
        <v>276.76609669999999</v>
      </c>
      <c r="L442" s="42">
        <v>222.00161037999999</v>
      </c>
      <c r="M442" s="42">
        <v>263.40833925999999</v>
      </c>
      <c r="N442" s="42">
        <v>3302.2527376900002</v>
      </c>
    </row>
    <row r="443" spans="1:14" outlineLevel="3" collapsed="1" x14ac:dyDescent="0.25">
      <c r="A443" s="40" t="s">
        <v>1455</v>
      </c>
      <c r="B443" s="42">
        <v>132.19616440999999</v>
      </c>
      <c r="C443" s="42">
        <v>103.22731836</v>
      </c>
      <c r="D443" s="42">
        <v>81.936340599999994</v>
      </c>
      <c r="E443" s="42">
        <v>78.51760612999999</v>
      </c>
      <c r="F443" s="42">
        <v>70.603978159999997</v>
      </c>
      <c r="G443" s="42">
        <v>65.595309040000004</v>
      </c>
      <c r="H443" s="42">
        <v>64.642854749999998</v>
      </c>
      <c r="I443" s="42">
        <v>62.980556549999996</v>
      </c>
      <c r="J443" s="42">
        <v>60.740706830000001</v>
      </c>
      <c r="K443" s="42">
        <v>75.658205879999997</v>
      </c>
      <c r="L443" s="42">
        <v>54.833902109999997</v>
      </c>
      <c r="M443" s="42">
        <v>53.167073200000004</v>
      </c>
      <c r="N443" s="42">
        <v>904.10001602</v>
      </c>
    </row>
    <row r="444" spans="1:14" hidden="1" outlineLevel="4" x14ac:dyDescent="0.25">
      <c r="A444" s="40" t="s">
        <v>1456</v>
      </c>
      <c r="B444" s="42">
        <v>1.23160197</v>
      </c>
      <c r="C444" s="42">
        <v>0.96764256999999998</v>
      </c>
      <c r="D444" s="42">
        <v>0.78926397999999998</v>
      </c>
      <c r="E444" s="42">
        <v>0.62797667000000001</v>
      </c>
      <c r="F444" s="42">
        <v>0.56087600999999998</v>
      </c>
      <c r="G444" s="42">
        <v>0.29567316999999999</v>
      </c>
      <c r="H444" s="42">
        <v>0.51298118000000004</v>
      </c>
      <c r="I444" s="42">
        <v>0.51216309000000004</v>
      </c>
      <c r="J444" s="42">
        <v>0.44894858000000004</v>
      </c>
      <c r="K444" s="42">
        <v>0.37142897999999996</v>
      </c>
      <c r="L444" s="42">
        <v>0.22674101999999999</v>
      </c>
      <c r="M444" s="42">
        <v>0.20540596</v>
      </c>
      <c r="N444" s="42">
        <v>6.7507031799999995</v>
      </c>
    </row>
    <row r="445" spans="1:14" hidden="1" outlineLevel="4" x14ac:dyDescent="0.25">
      <c r="A445" s="40" t="s">
        <v>1457</v>
      </c>
      <c r="B445" s="42">
        <v>0.53991186999999996</v>
      </c>
      <c r="C445" s="42">
        <v>0.37644002000000004</v>
      </c>
      <c r="D445" s="42">
        <v>0.32885996000000001</v>
      </c>
      <c r="E445" s="42">
        <v>0.26165689999999997</v>
      </c>
      <c r="F445" s="42">
        <v>0.23369828000000001</v>
      </c>
      <c r="G445" s="42">
        <v>0.12319709</v>
      </c>
      <c r="H445" s="42">
        <v>0.21374210999999999</v>
      </c>
      <c r="I445" s="42">
        <v>0.21340123</v>
      </c>
      <c r="J445" s="42">
        <v>0.18706220999999998</v>
      </c>
      <c r="K445" s="42">
        <v>0.15476208</v>
      </c>
      <c r="L445" s="42">
        <v>9.4475390000000006E-2</v>
      </c>
      <c r="M445" s="42">
        <v>8.5585850000000005E-2</v>
      </c>
      <c r="N445" s="42">
        <v>2.8127929900000002</v>
      </c>
    </row>
    <row r="446" spans="1:14" hidden="1" outlineLevel="4" x14ac:dyDescent="0.25">
      <c r="A446" s="40" t="s">
        <v>1458</v>
      </c>
      <c r="B446" s="42">
        <v>0.32394710999999998</v>
      </c>
      <c r="C446" s="42">
        <v>0.22586402</v>
      </c>
      <c r="D446" s="42">
        <v>0.19731597000000001</v>
      </c>
      <c r="E446" s="42">
        <v>0.15699410999999999</v>
      </c>
      <c r="F446" s="42">
        <v>0.14021894000000001</v>
      </c>
      <c r="G446" s="42">
        <v>7.3918250000000005E-2</v>
      </c>
      <c r="H446" s="42">
        <v>0.12824526</v>
      </c>
      <c r="I446" s="42">
        <v>0.12804076</v>
      </c>
      <c r="J446" s="42">
        <v>0.11223738000000001</v>
      </c>
      <c r="K446" s="42">
        <v>9.2857250000000002E-2</v>
      </c>
      <c r="L446" s="42">
        <v>5.668521E-2</v>
      </c>
      <c r="M446" s="42">
        <v>5.1351540000000001E-2</v>
      </c>
      <c r="N446" s="42">
        <v>1.6876758000000001</v>
      </c>
    </row>
    <row r="447" spans="1:14" hidden="1" outlineLevel="4" x14ac:dyDescent="0.25">
      <c r="A447" s="40" t="s">
        <v>1634</v>
      </c>
      <c r="B447" s="42">
        <v>16.914575629999998</v>
      </c>
      <c r="C447" s="42">
        <v>19.971700420000001</v>
      </c>
      <c r="D447" s="42">
        <v>10.088664720000001</v>
      </c>
      <c r="E447" s="42">
        <v>9.5553511999999987</v>
      </c>
      <c r="F447" s="42">
        <v>9.2032472799999994</v>
      </c>
      <c r="G447" s="42">
        <v>8.22864182</v>
      </c>
      <c r="H447" s="42">
        <v>7.8159014200000003</v>
      </c>
      <c r="I447" s="42">
        <v>7.8151733499999994</v>
      </c>
      <c r="J447" s="42">
        <v>7.33007586</v>
      </c>
      <c r="K447" s="42">
        <v>7.9752394600000001</v>
      </c>
      <c r="L447" s="42">
        <v>6.7316241200000002</v>
      </c>
      <c r="M447" s="42">
        <v>6.4326501500000006</v>
      </c>
      <c r="N447" s="42">
        <v>118.06284543000001</v>
      </c>
    </row>
    <row r="448" spans="1:14" hidden="1" outlineLevel="4" x14ac:dyDescent="0.25">
      <c r="A448" s="40" t="s">
        <v>1635</v>
      </c>
      <c r="B448" s="42">
        <v>7.0209954299999993</v>
      </c>
      <c r="C448" s="42">
        <v>8.3482862999999998</v>
      </c>
      <c r="D448" s="42">
        <v>4.20361034</v>
      </c>
      <c r="E448" s="42">
        <v>3.98139639</v>
      </c>
      <c r="F448" s="42">
        <v>3.8346864100000002</v>
      </c>
      <c r="G448" s="42">
        <v>3.4286008199999998</v>
      </c>
      <c r="H448" s="42">
        <v>3.2566256400000002</v>
      </c>
      <c r="I448" s="42">
        <v>3.25632229</v>
      </c>
      <c r="J448" s="42">
        <v>3.05419792</v>
      </c>
      <c r="K448" s="42">
        <v>3.3230165199999999</v>
      </c>
      <c r="L448" s="42">
        <v>2.8048434100000001</v>
      </c>
      <c r="M448" s="42">
        <v>2.6802707900000002</v>
      </c>
      <c r="N448" s="42">
        <v>49.192852259999995</v>
      </c>
    </row>
    <row r="449" spans="1:14" hidden="1" outlineLevel="4" x14ac:dyDescent="0.25">
      <c r="A449" s="40" t="s">
        <v>1636</v>
      </c>
      <c r="B449" s="42">
        <v>4.21259725</v>
      </c>
      <c r="C449" s="42">
        <v>5.0089717800000004</v>
      </c>
      <c r="D449" s="42">
        <v>2.5221661800000001</v>
      </c>
      <c r="E449" s="42">
        <v>2.3888377999999997</v>
      </c>
      <c r="F449" s="42">
        <v>2.3008118199999998</v>
      </c>
      <c r="G449" s="42">
        <v>2.0571604300000002</v>
      </c>
      <c r="H449" s="42">
        <v>1.9539753400000002</v>
      </c>
      <c r="I449" s="42">
        <v>1.9537933300000001</v>
      </c>
      <c r="J449" s="42">
        <v>1.8325189900000001</v>
      </c>
      <c r="K449" s="42">
        <v>1.9938098500000001</v>
      </c>
      <c r="L449" s="42">
        <v>1.6829060300000001</v>
      </c>
      <c r="M449" s="42">
        <v>1.60816256</v>
      </c>
      <c r="N449" s="42">
        <v>29.515711360000001</v>
      </c>
    </row>
    <row r="450" spans="1:14" hidden="1" outlineLevel="4" x14ac:dyDescent="0.25">
      <c r="A450" s="40" t="s">
        <v>1717</v>
      </c>
      <c r="B450" s="42">
        <v>61.171521079999998</v>
      </c>
      <c r="C450" s="42">
        <v>40.997047930000001</v>
      </c>
      <c r="D450" s="42">
        <v>38.283875649999999</v>
      </c>
      <c r="E450" s="42">
        <v>36.927235809999999</v>
      </c>
      <c r="F450" s="42">
        <v>32.598263639999999</v>
      </c>
      <c r="G450" s="42">
        <v>30.832870449999998</v>
      </c>
      <c r="H450" s="42">
        <v>30.45683026</v>
      </c>
      <c r="I450" s="42">
        <v>29.46099748</v>
      </c>
      <c r="J450" s="42">
        <v>28.665399690000001</v>
      </c>
      <c r="K450" s="42">
        <v>37.04825503</v>
      </c>
      <c r="L450" s="42">
        <v>25.941976140000001</v>
      </c>
      <c r="M450" s="42">
        <v>25.262187839999999</v>
      </c>
      <c r="N450" s="42">
        <v>417.64646099999999</v>
      </c>
    </row>
    <row r="451" spans="1:14" hidden="1" outlineLevel="4" x14ac:dyDescent="0.25">
      <c r="A451" s="40" t="s">
        <v>1718</v>
      </c>
      <c r="B451" s="42">
        <v>25.488133780000002</v>
      </c>
      <c r="C451" s="42">
        <v>17.082103289999999</v>
      </c>
      <c r="D451" s="42">
        <v>15.95161485</v>
      </c>
      <c r="E451" s="42">
        <v>15.386348249999999</v>
      </c>
      <c r="F451" s="42">
        <v>13.582609830000001</v>
      </c>
      <c r="G451" s="42">
        <v>12.847029359999999</v>
      </c>
      <c r="H451" s="42">
        <v>12.69034594</v>
      </c>
      <c r="I451" s="42">
        <v>12.275415599999999</v>
      </c>
      <c r="J451" s="42">
        <v>11.9439166</v>
      </c>
      <c r="K451" s="42">
        <v>15.43677291</v>
      </c>
      <c r="L451" s="42">
        <v>10.809156720000001</v>
      </c>
      <c r="M451" s="42">
        <v>10.525911619999999</v>
      </c>
      <c r="N451" s="42">
        <v>174.01935875000001</v>
      </c>
    </row>
    <row r="452" spans="1:14" hidden="1" outlineLevel="4" x14ac:dyDescent="0.25">
      <c r="A452" s="40" t="s">
        <v>1719</v>
      </c>
      <c r="B452" s="42">
        <v>15.292880289999999</v>
      </c>
      <c r="C452" s="42">
        <v>10.249262029999999</v>
      </c>
      <c r="D452" s="42">
        <v>9.5709689499999993</v>
      </c>
      <c r="E452" s="42">
        <v>9.2318090000000002</v>
      </c>
      <c r="F452" s="42">
        <v>8.1495659499999995</v>
      </c>
      <c r="G452" s="42">
        <v>7.7082176500000008</v>
      </c>
      <c r="H452" s="42">
        <v>7.6142075999999994</v>
      </c>
      <c r="I452" s="42">
        <v>7.3652494199999996</v>
      </c>
      <c r="J452" s="42">
        <v>7.1663495999999993</v>
      </c>
      <c r="K452" s="42">
        <v>9.2620638</v>
      </c>
      <c r="L452" s="42">
        <v>6.4854940700000006</v>
      </c>
      <c r="M452" s="42">
        <v>6.3155468899999994</v>
      </c>
      <c r="N452" s="42">
        <v>104.41161525</v>
      </c>
    </row>
    <row r="453" spans="1:14" outlineLevel="3" collapsed="1" x14ac:dyDescent="0.25">
      <c r="A453" s="40" t="s">
        <v>1212</v>
      </c>
      <c r="B453" s="42">
        <v>11.56366776</v>
      </c>
      <c r="C453" s="42">
        <v>8.8521835000000006</v>
      </c>
      <c r="D453" s="42">
        <v>12.649448189999999</v>
      </c>
      <c r="E453" s="42">
        <v>10.66886824</v>
      </c>
      <c r="F453" s="42">
        <v>9.9748951699999999</v>
      </c>
      <c r="G453" s="42">
        <v>10.974239279999999</v>
      </c>
      <c r="H453" s="42">
        <v>10.93281687</v>
      </c>
      <c r="I453" s="42">
        <v>13.261179390000001</v>
      </c>
      <c r="J453" s="42">
        <v>10.77060659</v>
      </c>
      <c r="K453" s="42">
        <v>16.3056476</v>
      </c>
      <c r="L453" s="42">
        <v>12.72198966</v>
      </c>
      <c r="M453" s="42">
        <v>16.295600199999999</v>
      </c>
      <c r="N453" s="42">
        <v>144.97114245</v>
      </c>
    </row>
    <row r="454" spans="1:14" hidden="1" outlineLevel="4" x14ac:dyDescent="0.25">
      <c r="A454" s="40" t="s">
        <v>1213</v>
      </c>
      <c r="B454" s="42">
        <v>11.56366776</v>
      </c>
      <c r="C454" s="42">
        <v>8.8521835000000006</v>
      </c>
      <c r="D454" s="42">
        <v>12.649448189999999</v>
      </c>
      <c r="E454" s="42">
        <v>10.66886824</v>
      </c>
      <c r="F454" s="42">
        <v>9.9748951699999999</v>
      </c>
      <c r="G454" s="42">
        <v>10.9638174</v>
      </c>
      <c r="H454" s="42">
        <v>10.93281687</v>
      </c>
      <c r="I454" s="42">
        <v>13.261179390000001</v>
      </c>
      <c r="J454" s="42">
        <v>10.77060659</v>
      </c>
      <c r="K454" s="42">
        <v>16.3056476</v>
      </c>
      <c r="L454" s="42">
        <v>12.72198966</v>
      </c>
      <c r="M454" s="42">
        <v>16.295600199999999</v>
      </c>
      <c r="N454" s="42">
        <v>144.96072057000001</v>
      </c>
    </row>
    <row r="455" spans="1:14" hidden="1" outlineLevel="4" x14ac:dyDescent="0.25">
      <c r="A455" s="40" t="s">
        <v>1214</v>
      </c>
      <c r="B455" s="42">
        <v>0</v>
      </c>
      <c r="C455" s="42">
        <v>0</v>
      </c>
      <c r="D455" s="42">
        <v>0</v>
      </c>
      <c r="E455" s="42">
        <v>0</v>
      </c>
      <c r="F455" s="42">
        <v>0</v>
      </c>
      <c r="G455" s="42">
        <v>1.042188E-2</v>
      </c>
      <c r="H455" s="42">
        <v>0</v>
      </c>
      <c r="I455" s="42">
        <v>0</v>
      </c>
      <c r="J455" s="42">
        <v>0</v>
      </c>
      <c r="K455" s="42">
        <v>0</v>
      </c>
      <c r="L455" s="42">
        <v>0</v>
      </c>
      <c r="M455" s="42">
        <v>0</v>
      </c>
      <c r="N455" s="42">
        <v>1.042188E-2</v>
      </c>
    </row>
    <row r="456" spans="1:14" outlineLevel="3" collapsed="1" x14ac:dyDescent="0.25">
      <c r="A456" s="40" t="s">
        <v>1498</v>
      </c>
      <c r="B456" s="42">
        <v>6.4146419999999996E-2</v>
      </c>
      <c r="C456" s="42">
        <v>0.29725253999999995</v>
      </c>
      <c r="D456" s="42">
        <v>0.95005704000000002</v>
      </c>
      <c r="E456" s="42">
        <v>0.97219210999999994</v>
      </c>
      <c r="F456" s="42">
        <v>0.27645256000000001</v>
      </c>
      <c r="G456" s="42">
        <v>0.56438382999999992</v>
      </c>
      <c r="H456" s="42">
        <v>0.15316921</v>
      </c>
      <c r="I456" s="42">
        <v>1.1939720900000002</v>
      </c>
      <c r="J456" s="42">
        <v>0.44128416999999998</v>
      </c>
      <c r="K456" s="42">
        <v>0.75731657999999991</v>
      </c>
      <c r="L456" s="42">
        <v>9.0080999999999994E-4</v>
      </c>
      <c r="M456" s="42">
        <v>0.22610592999999998</v>
      </c>
      <c r="N456" s="42">
        <v>5.89723329</v>
      </c>
    </row>
    <row r="457" spans="1:14" hidden="1" outlineLevel="4" x14ac:dyDescent="0.25">
      <c r="A457" s="40" t="s">
        <v>1499</v>
      </c>
      <c r="B457" s="42">
        <v>6.4146419999999996E-2</v>
      </c>
      <c r="C457" s="42">
        <v>0.29725253999999995</v>
      </c>
      <c r="D457" s="42">
        <v>0.95005704000000002</v>
      </c>
      <c r="E457" s="42">
        <v>0.97219210999999994</v>
      </c>
      <c r="F457" s="42">
        <v>0.27645256000000001</v>
      </c>
      <c r="G457" s="42">
        <v>0.56438382999999992</v>
      </c>
      <c r="H457" s="42">
        <v>0.15316921</v>
      </c>
      <c r="I457" s="42">
        <v>1.1939720900000002</v>
      </c>
      <c r="J457" s="42">
        <v>0.44128416999999998</v>
      </c>
      <c r="K457" s="42">
        <v>0.75731657999999991</v>
      </c>
      <c r="L457" s="42">
        <v>9.0080999999999994E-4</v>
      </c>
      <c r="M457" s="42">
        <v>0.22610592999999998</v>
      </c>
      <c r="N457" s="42">
        <v>5.89723329</v>
      </c>
    </row>
    <row r="458" spans="1:14" outlineLevel="3" collapsed="1" x14ac:dyDescent="0.25">
      <c r="A458" s="40" t="s">
        <v>1589</v>
      </c>
      <c r="B458" s="42">
        <v>4.0324849999999995E-2</v>
      </c>
      <c r="C458" s="42">
        <v>0.11191194</v>
      </c>
      <c r="D458" s="42">
        <v>0.85063162000000003</v>
      </c>
      <c r="E458" s="42">
        <v>6.8904359999999998E-2</v>
      </c>
      <c r="F458" s="42">
        <v>0.9942305600000001</v>
      </c>
      <c r="G458" s="42">
        <v>0.32521621000000001</v>
      </c>
      <c r="H458" s="42">
        <v>0</v>
      </c>
      <c r="I458" s="42">
        <v>0</v>
      </c>
      <c r="J458" s="42">
        <v>0</v>
      </c>
      <c r="K458" s="42">
        <v>0.67478068000000002</v>
      </c>
      <c r="L458" s="42">
        <v>0</v>
      </c>
      <c r="M458" s="42">
        <v>2.6584488199999998</v>
      </c>
      <c r="N458" s="42">
        <v>5.7244490399999997</v>
      </c>
    </row>
    <row r="459" spans="1:14" hidden="1" outlineLevel="4" x14ac:dyDescent="0.25">
      <c r="A459" s="40" t="s">
        <v>1590</v>
      </c>
      <c r="B459" s="42">
        <v>4.0324849999999995E-2</v>
      </c>
      <c r="C459" s="42">
        <v>0.11191194</v>
      </c>
      <c r="D459" s="42">
        <v>0.85063162000000003</v>
      </c>
      <c r="E459" s="42">
        <v>6.8904359999999998E-2</v>
      </c>
      <c r="F459" s="42">
        <v>0.9942305600000001</v>
      </c>
      <c r="G459" s="42">
        <v>0.32521621000000001</v>
      </c>
      <c r="H459" s="42">
        <v>0</v>
      </c>
      <c r="I459" s="42">
        <v>0</v>
      </c>
      <c r="J459" s="42">
        <v>0</v>
      </c>
      <c r="K459" s="42">
        <v>0.67478068000000002</v>
      </c>
      <c r="L459" s="42">
        <v>0</v>
      </c>
      <c r="M459" s="42">
        <v>2.6584488199999998</v>
      </c>
      <c r="N459" s="42">
        <v>5.7244490399999997</v>
      </c>
    </row>
    <row r="460" spans="1:14" outlineLevel="3" collapsed="1" x14ac:dyDescent="0.25">
      <c r="A460" s="40" t="s">
        <v>1363</v>
      </c>
      <c r="B460" s="42">
        <v>0</v>
      </c>
      <c r="C460" s="42">
        <v>0</v>
      </c>
      <c r="D460" s="42">
        <v>0</v>
      </c>
      <c r="E460" s="42">
        <v>0</v>
      </c>
      <c r="F460" s="42">
        <v>25.90360081</v>
      </c>
      <c r="G460" s="42">
        <v>0</v>
      </c>
      <c r="H460" s="42">
        <v>0.97923017000000001</v>
      </c>
      <c r="I460" s="42">
        <v>0</v>
      </c>
      <c r="J460" s="42">
        <v>16.017783999999999</v>
      </c>
      <c r="K460" s="42">
        <v>0</v>
      </c>
      <c r="L460" s="42">
        <v>1.6282199900000001</v>
      </c>
      <c r="M460" s="42">
        <v>0.25045000000000001</v>
      </c>
      <c r="N460" s="42">
        <v>44.779284969999999</v>
      </c>
    </row>
    <row r="461" spans="1:14" hidden="1" outlineLevel="4" x14ac:dyDescent="0.25">
      <c r="A461" s="40" t="s">
        <v>1364</v>
      </c>
      <c r="B461" s="42">
        <v>0</v>
      </c>
      <c r="C461" s="42">
        <v>0</v>
      </c>
      <c r="D461" s="42">
        <v>0</v>
      </c>
      <c r="E461" s="42">
        <v>0</v>
      </c>
      <c r="F461" s="42">
        <v>25.90360081</v>
      </c>
      <c r="G461" s="42">
        <v>0</v>
      </c>
      <c r="H461" s="42">
        <v>0.97923017000000001</v>
      </c>
      <c r="I461" s="42">
        <v>0</v>
      </c>
      <c r="J461" s="42">
        <v>16.017783999999999</v>
      </c>
      <c r="K461" s="42">
        <v>0</v>
      </c>
      <c r="L461" s="42">
        <v>1.6282199900000001</v>
      </c>
      <c r="M461" s="42">
        <v>0.25045000000000001</v>
      </c>
      <c r="N461" s="42">
        <v>44.779284969999999</v>
      </c>
    </row>
    <row r="462" spans="1:14" outlineLevel="3" collapsed="1" x14ac:dyDescent="0.25">
      <c r="A462" s="40" t="s">
        <v>1216</v>
      </c>
      <c r="B462" s="42">
        <v>164.11891216000001</v>
      </c>
      <c r="C462" s="42">
        <v>164.80575972</v>
      </c>
      <c r="D462" s="42">
        <v>168.85614347999999</v>
      </c>
      <c r="E462" s="42">
        <v>172.26133171999999</v>
      </c>
      <c r="F462" s="42">
        <v>319.74323937000003</v>
      </c>
      <c r="G462" s="42">
        <v>185.39566717</v>
      </c>
      <c r="H462" s="42">
        <v>175.34497056000001</v>
      </c>
      <c r="I462" s="42">
        <v>182.38566539999999</v>
      </c>
      <c r="J462" s="42">
        <v>136.87151746000001</v>
      </c>
      <c r="K462" s="42">
        <v>183.37014596</v>
      </c>
      <c r="L462" s="42">
        <v>152.81659780999999</v>
      </c>
      <c r="M462" s="42">
        <v>190.81066111000001</v>
      </c>
      <c r="N462" s="42">
        <v>2196.78061192</v>
      </c>
    </row>
    <row r="463" spans="1:14" hidden="1" outlineLevel="4" x14ac:dyDescent="0.25">
      <c r="A463" s="40" t="s">
        <v>1217</v>
      </c>
      <c r="B463" s="42">
        <v>43.964371010000001</v>
      </c>
      <c r="C463" s="42">
        <v>54.543193180000003</v>
      </c>
      <c r="D463" s="42">
        <v>39.1647271</v>
      </c>
      <c r="E463" s="42">
        <v>40.479417750000003</v>
      </c>
      <c r="F463" s="42">
        <v>30.626789989999999</v>
      </c>
      <c r="G463" s="42">
        <v>40.455180429999999</v>
      </c>
      <c r="H463" s="42">
        <v>38.286288420000005</v>
      </c>
      <c r="I463" s="42">
        <v>33.956717740000002</v>
      </c>
      <c r="J463" s="42">
        <v>8.9619463900000014</v>
      </c>
      <c r="K463" s="42">
        <v>29.66663582</v>
      </c>
      <c r="L463" s="42">
        <v>33.868831909999997</v>
      </c>
      <c r="M463" s="42">
        <v>46.071158009999998</v>
      </c>
      <c r="N463" s="42">
        <v>440.04525775000002</v>
      </c>
    </row>
    <row r="464" spans="1:14" hidden="1" outlineLevel="4" x14ac:dyDescent="0.25">
      <c r="A464" s="40" t="s">
        <v>1218</v>
      </c>
      <c r="B464" s="42">
        <v>0.39612413000000002</v>
      </c>
      <c r="C464" s="42">
        <v>0.20151486999999998</v>
      </c>
      <c r="D464" s="42">
        <v>16.965095859999998</v>
      </c>
      <c r="E464" s="42">
        <v>13.493237240000001</v>
      </c>
      <c r="F464" s="42">
        <v>10.736802859999999</v>
      </c>
      <c r="G464" s="42">
        <v>10.663034960000001</v>
      </c>
      <c r="H464" s="42">
        <v>11.941238090000001</v>
      </c>
      <c r="I464" s="42">
        <v>10.611547180000001</v>
      </c>
      <c r="J464" s="42">
        <v>9.0654004199999996</v>
      </c>
      <c r="K464" s="42">
        <v>20.14554803</v>
      </c>
      <c r="L464" s="42">
        <v>0.63906618999999998</v>
      </c>
      <c r="M464" s="42">
        <v>0.13736851999999999</v>
      </c>
      <c r="N464" s="42">
        <v>104.99597834999999</v>
      </c>
    </row>
    <row r="465" spans="1:14" hidden="1" outlineLevel="4" x14ac:dyDescent="0.25">
      <c r="A465" s="40" t="s">
        <v>1220</v>
      </c>
      <c r="B465" s="42">
        <v>0.24777339000000001</v>
      </c>
      <c r="C465" s="42">
        <v>0.13595134</v>
      </c>
      <c r="D465" s="42">
        <v>0.34311731000000001</v>
      </c>
      <c r="E465" s="42">
        <v>0.44008037</v>
      </c>
      <c r="F465" s="42">
        <v>0.30544259000000001</v>
      </c>
      <c r="G465" s="42">
        <v>0.35307745000000001</v>
      </c>
      <c r="H465" s="42">
        <v>0.32927455</v>
      </c>
      <c r="I465" s="42">
        <v>0.39680971999999998</v>
      </c>
      <c r="J465" s="42">
        <v>0.29602240000000002</v>
      </c>
      <c r="K465" s="42">
        <v>0.37682806000000002</v>
      </c>
      <c r="L465" s="42">
        <v>0.50206786000000003</v>
      </c>
      <c r="M465" s="42">
        <v>0.63304402999999998</v>
      </c>
      <c r="N465" s="42">
        <v>4.3594890700000004</v>
      </c>
    </row>
    <row r="466" spans="1:14" hidden="1" outlineLevel="4" x14ac:dyDescent="0.25">
      <c r="A466" s="40" t="s">
        <v>1221</v>
      </c>
      <c r="B466" s="42">
        <v>8.4163860000000007E-2</v>
      </c>
      <c r="C466" s="42">
        <v>1.3322899999999999E-3</v>
      </c>
      <c r="D466" s="42">
        <v>1.974004E-2</v>
      </c>
      <c r="E466" s="42">
        <v>2.143488E-2</v>
      </c>
      <c r="F466" s="42">
        <v>3.9830080000000004E-2</v>
      </c>
      <c r="G466" s="42">
        <v>3.9502240000000001E-2</v>
      </c>
      <c r="H466" s="42">
        <v>0.10944117</v>
      </c>
      <c r="I466" s="42">
        <v>6.0364139999999997E-2</v>
      </c>
      <c r="J466" s="42">
        <v>5.8192250000000001E-2</v>
      </c>
      <c r="K466" s="42">
        <v>2.604004E-2</v>
      </c>
      <c r="L466" s="42">
        <v>4.5177999999999998E-3</v>
      </c>
      <c r="M466" s="42">
        <v>4.333008E-2</v>
      </c>
      <c r="N466" s="42">
        <v>0.50788887000000005</v>
      </c>
    </row>
    <row r="467" spans="1:14" hidden="1" outlineLevel="4" x14ac:dyDescent="0.25">
      <c r="A467" s="40" t="s">
        <v>1366</v>
      </c>
      <c r="B467" s="42">
        <v>6.4130000000000003E-3</v>
      </c>
      <c r="C467" s="42">
        <v>0</v>
      </c>
      <c r="D467" s="42">
        <v>3.8969999999999999E-3</v>
      </c>
      <c r="E467" s="42">
        <v>1.7537000000000001E-2</v>
      </c>
      <c r="F467" s="42">
        <v>3.9801000000000003E-2</v>
      </c>
      <c r="G467" s="42">
        <v>7.7614000000000002E-2</v>
      </c>
      <c r="H467" s="42">
        <v>7.9061000000000006E-2</v>
      </c>
      <c r="I467" s="42">
        <v>3.9988000000000003E-2</v>
      </c>
      <c r="J467" s="42">
        <v>3.9227999999999999E-2</v>
      </c>
      <c r="K467" s="42">
        <v>4.1598999999999997E-2</v>
      </c>
      <c r="L467" s="42">
        <v>1.9075999999999999E-2</v>
      </c>
      <c r="M467" s="42">
        <v>1.788E-2</v>
      </c>
      <c r="N467" s="42">
        <v>0.38209399999999999</v>
      </c>
    </row>
    <row r="468" spans="1:14" hidden="1" outlineLevel="4" x14ac:dyDescent="0.25">
      <c r="A468" s="40" t="s">
        <v>1367</v>
      </c>
      <c r="B468" s="42">
        <v>7.4557999999999999E-2</v>
      </c>
      <c r="C468" s="42">
        <v>0</v>
      </c>
      <c r="D468" s="42">
        <v>0.626328</v>
      </c>
      <c r="E468" s="42">
        <v>0.80538500000000002</v>
      </c>
      <c r="F468" s="42">
        <v>1.973797</v>
      </c>
      <c r="G468" s="42">
        <v>1.5916729999999999</v>
      </c>
      <c r="H468" s="42">
        <v>1.7856967399999999</v>
      </c>
      <c r="I468" s="42">
        <v>0.70095099999999999</v>
      </c>
      <c r="J468" s="42">
        <v>1.09793304</v>
      </c>
      <c r="K468" s="42">
        <v>0.40028628999999999</v>
      </c>
      <c r="L468" s="42">
        <v>3.0300500000000001E-2</v>
      </c>
      <c r="M468" s="42">
        <v>1.06382592</v>
      </c>
      <c r="N468" s="42">
        <v>10.15073449</v>
      </c>
    </row>
    <row r="469" spans="1:14" hidden="1" outlineLevel="4" x14ac:dyDescent="0.25">
      <c r="A469" s="40" t="s">
        <v>1459</v>
      </c>
      <c r="B469" s="42">
        <v>1.26874631</v>
      </c>
      <c r="C469" s="42">
        <v>1.2684811100000002</v>
      </c>
      <c r="D469" s="42">
        <v>1.26598955</v>
      </c>
      <c r="E469" s="42">
        <v>1.28155029</v>
      </c>
      <c r="F469" s="42">
        <v>1.28471884</v>
      </c>
      <c r="G469" s="42">
        <v>1.2942277499999999</v>
      </c>
      <c r="H469" s="42">
        <v>1.2915012299999999</v>
      </c>
      <c r="I469" s="42">
        <v>1.3120406599999999</v>
      </c>
      <c r="J469" s="42">
        <v>1.3109548200000001</v>
      </c>
      <c r="K469" s="42">
        <v>1.31230129</v>
      </c>
      <c r="L469" s="42">
        <v>1.32359052</v>
      </c>
      <c r="M469" s="42">
        <v>1.32083766</v>
      </c>
      <c r="N469" s="42">
        <v>15.53494003</v>
      </c>
    </row>
    <row r="470" spans="1:14" hidden="1" outlineLevel="4" x14ac:dyDescent="0.25">
      <c r="A470" s="40" t="s">
        <v>1223</v>
      </c>
      <c r="B470" s="42">
        <v>4.9989811199999998</v>
      </c>
      <c r="C470" s="42">
        <v>5.0085153099999999</v>
      </c>
      <c r="D470" s="42">
        <v>5.6763403600000002</v>
      </c>
      <c r="E470" s="42">
        <v>6.5402244299999994</v>
      </c>
      <c r="F470" s="42">
        <v>5.7002448000000001</v>
      </c>
      <c r="G470" s="42">
        <v>5.86087063</v>
      </c>
      <c r="H470" s="42">
        <v>6.4544503200000003</v>
      </c>
      <c r="I470" s="42">
        <v>7.18924509</v>
      </c>
      <c r="J470" s="42">
        <v>8.227031049999999</v>
      </c>
      <c r="K470" s="42">
        <v>8.0018569900000003</v>
      </c>
      <c r="L470" s="42">
        <v>7.4005096900000007</v>
      </c>
      <c r="M470" s="42">
        <v>7.1803816900000008</v>
      </c>
      <c r="N470" s="42">
        <v>78.238651480000001</v>
      </c>
    </row>
    <row r="471" spans="1:14" hidden="1" outlineLevel="4" x14ac:dyDescent="0.25">
      <c r="A471" s="40" t="s">
        <v>1224</v>
      </c>
      <c r="B471" s="42">
        <v>2.0829087899999998</v>
      </c>
      <c r="C471" s="42">
        <v>2.08688136</v>
      </c>
      <c r="D471" s="42">
        <v>2.3651418099999999</v>
      </c>
      <c r="E471" s="42">
        <v>2.7250934900000003</v>
      </c>
      <c r="F471" s="42">
        <v>2.3751019900000001</v>
      </c>
      <c r="G471" s="42">
        <v>2.4420294199999999</v>
      </c>
      <c r="H471" s="42">
        <v>2.6893542999999998</v>
      </c>
      <c r="I471" s="42">
        <v>2.9955188599999998</v>
      </c>
      <c r="J471" s="42">
        <v>3.4279296000000001</v>
      </c>
      <c r="K471" s="42">
        <v>3.33410706</v>
      </c>
      <c r="L471" s="42">
        <v>3.0835406499999998</v>
      </c>
      <c r="M471" s="42">
        <v>2.9918307899999999</v>
      </c>
      <c r="N471" s="42">
        <v>32.599438120000002</v>
      </c>
    </row>
    <row r="472" spans="1:14" hidden="1" outlineLevel="4" x14ac:dyDescent="0.25">
      <c r="A472" s="40" t="s">
        <v>1460</v>
      </c>
      <c r="B472" s="42">
        <v>1.24974534</v>
      </c>
      <c r="C472" s="42">
        <v>1.2521288899999998</v>
      </c>
      <c r="D472" s="42">
        <v>1.4190851299999998</v>
      </c>
      <c r="E472" s="42">
        <v>1.6350561799999999</v>
      </c>
      <c r="F472" s="42">
        <v>1.42506124</v>
      </c>
      <c r="G472" s="42">
        <v>1.4652177099999999</v>
      </c>
      <c r="H472" s="42">
        <v>1.6136126200000001</v>
      </c>
      <c r="I472" s="42">
        <v>1.7973108999999998</v>
      </c>
      <c r="J472" s="42">
        <v>2.0567578000000002</v>
      </c>
      <c r="K472" s="42">
        <v>2.0004643099999999</v>
      </c>
      <c r="L472" s="42">
        <v>1.8501244399999999</v>
      </c>
      <c r="M472" s="42">
        <v>1.79509831</v>
      </c>
      <c r="N472" s="42">
        <v>19.55966287</v>
      </c>
    </row>
    <row r="473" spans="1:14" hidden="1" outlineLevel="4" x14ac:dyDescent="0.25">
      <c r="A473" s="40" t="s">
        <v>1461</v>
      </c>
      <c r="B473" s="42">
        <v>0.24094229</v>
      </c>
      <c r="C473" s="42">
        <v>0.19026598</v>
      </c>
      <c r="D473" s="42">
        <v>0.22271064000000002</v>
      </c>
      <c r="E473" s="42">
        <v>0.23470054000000001</v>
      </c>
      <c r="F473" s="42">
        <v>0.23644857999999999</v>
      </c>
      <c r="G473" s="42">
        <v>0.23393702</v>
      </c>
      <c r="H473" s="42">
        <v>0.24854699</v>
      </c>
      <c r="I473" s="42">
        <v>0.28070138</v>
      </c>
      <c r="J473" s="42">
        <v>0.22166896</v>
      </c>
      <c r="K473" s="42">
        <v>0.28389484999999998</v>
      </c>
      <c r="L473" s="42">
        <v>0.26184096000000001</v>
      </c>
      <c r="M473" s="42">
        <v>0.26179386999999998</v>
      </c>
      <c r="N473" s="42">
        <v>2.91745206</v>
      </c>
    </row>
    <row r="474" spans="1:14" hidden="1" outlineLevel="4" x14ac:dyDescent="0.25">
      <c r="A474" s="40" t="s">
        <v>1462</v>
      </c>
      <c r="B474" s="42">
        <v>6.02356E-2</v>
      </c>
      <c r="C474" s="42">
        <v>4.7566509999999999E-2</v>
      </c>
      <c r="D474" s="42">
        <v>5.5677650000000002E-2</v>
      </c>
      <c r="E474" s="42">
        <v>5.8675150000000002E-2</v>
      </c>
      <c r="F474" s="42">
        <v>5.9112150000000002E-2</v>
      </c>
      <c r="G474" s="42">
        <v>5.848424E-2</v>
      </c>
      <c r="H474" s="42">
        <v>6.2136759999999999E-2</v>
      </c>
      <c r="I474" s="42">
        <v>7.0175350000000011E-2</v>
      </c>
      <c r="J474" s="42">
        <v>5.541724E-2</v>
      </c>
      <c r="K474" s="42">
        <v>7.0973729999999999E-2</v>
      </c>
      <c r="L474" s="42">
        <v>6.5460230000000008E-2</v>
      </c>
      <c r="M474" s="42">
        <v>6.5448409999999999E-2</v>
      </c>
      <c r="N474" s="42">
        <v>0.72936301999999997</v>
      </c>
    </row>
    <row r="475" spans="1:14" hidden="1" outlineLevel="4" x14ac:dyDescent="0.25">
      <c r="A475" s="40" t="s">
        <v>1463</v>
      </c>
      <c r="B475" s="42">
        <v>2.7056969500000001</v>
      </c>
      <c r="C475" s="42">
        <v>2.0784359800000001</v>
      </c>
      <c r="D475" s="42">
        <v>1.8493322800000001</v>
      </c>
      <c r="E475" s="42">
        <v>1.48134974</v>
      </c>
      <c r="F475" s="42">
        <v>1.3786406100000002</v>
      </c>
      <c r="G475" s="42">
        <v>1.3476745299999999</v>
      </c>
      <c r="H475" s="42">
        <v>1.30712078</v>
      </c>
      <c r="I475" s="42">
        <v>1.30170801</v>
      </c>
      <c r="J475" s="42">
        <v>1.1700568</v>
      </c>
      <c r="K475" s="42">
        <v>1.0297170200000001</v>
      </c>
      <c r="L475" s="42">
        <v>0.67975379000000002</v>
      </c>
      <c r="M475" s="42">
        <v>0.5982583199999999</v>
      </c>
      <c r="N475" s="42">
        <v>16.92774481</v>
      </c>
    </row>
    <row r="476" spans="1:14" hidden="1" outlineLevel="4" x14ac:dyDescent="0.25">
      <c r="A476" s="40" t="s">
        <v>1464</v>
      </c>
      <c r="B476" s="42">
        <v>1.12737369</v>
      </c>
      <c r="C476" s="42">
        <v>0.86601494999999995</v>
      </c>
      <c r="D476" s="42">
        <v>0.7705550699999999</v>
      </c>
      <c r="E476" s="42">
        <v>0.61722900999999997</v>
      </c>
      <c r="F476" s="42">
        <v>0.57443354000000002</v>
      </c>
      <c r="G476" s="42">
        <v>0.56153101000000005</v>
      </c>
      <c r="H476" s="42">
        <v>0.54463359</v>
      </c>
      <c r="I476" s="42">
        <v>0.54237867000000006</v>
      </c>
      <c r="J476" s="42">
        <v>0.48752362999999999</v>
      </c>
      <c r="K476" s="42">
        <v>0.42904872999999999</v>
      </c>
      <c r="L476" s="42">
        <v>0.28323069000000001</v>
      </c>
      <c r="M476" s="42">
        <v>0.24927442000000002</v>
      </c>
      <c r="N476" s="42">
        <v>7.0532269999999997</v>
      </c>
    </row>
    <row r="477" spans="1:14" hidden="1" outlineLevel="4" x14ac:dyDescent="0.25">
      <c r="A477" s="40" t="s">
        <v>1465</v>
      </c>
      <c r="B477" s="42">
        <v>0.67642419999999992</v>
      </c>
      <c r="C477" s="42">
        <v>0.51960896000000001</v>
      </c>
      <c r="D477" s="42">
        <v>0.46233303999999997</v>
      </c>
      <c r="E477" s="42">
        <v>0.37033737999999999</v>
      </c>
      <c r="F477" s="42">
        <v>0.34466010999999996</v>
      </c>
      <c r="G477" s="42">
        <v>0.33691858000000002</v>
      </c>
      <c r="H477" s="42">
        <v>0.32678014</v>
      </c>
      <c r="I477" s="42">
        <v>0.32542732000000002</v>
      </c>
      <c r="J477" s="42">
        <v>0.29251415999999997</v>
      </c>
      <c r="K477" s="42">
        <v>0.25742922000000001</v>
      </c>
      <c r="L477" s="42">
        <v>0.16993839000000002</v>
      </c>
      <c r="M477" s="42">
        <v>0.14956470000000002</v>
      </c>
      <c r="N477" s="42">
        <v>4.2319361999999998</v>
      </c>
    </row>
    <row r="478" spans="1:14" hidden="1" outlineLevel="4" x14ac:dyDescent="0.25">
      <c r="A478" s="40" t="s">
        <v>1637</v>
      </c>
      <c r="B478" s="42">
        <v>19.680663370000001</v>
      </c>
      <c r="C478" s="42">
        <v>23.212630520000001</v>
      </c>
      <c r="D478" s="42">
        <v>10.864665890000001</v>
      </c>
      <c r="E478" s="42">
        <v>10.58797826</v>
      </c>
      <c r="F478" s="42">
        <v>10.5733389</v>
      </c>
      <c r="G478" s="42">
        <v>9.3632584199999993</v>
      </c>
      <c r="H478" s="42">
        <v>9.0433357100000009</v>
      </c>
      <c r="I478" s="42">
        <v>9.3840097399999998</v>
      </c>
      <c r="J478" s="42">
        <v>8.9029473699999997</v>
      </c>
      <c r="K478" s="42">
        <v>9.2967490599999998</v>
      </c>
      <c r="L478" s="42">
        <v>8.5050410399999983</v>
      </c>
      <c r="M478" s="42">
        <v>8.4857228199999994</v>
      </c>
      <c r="N478" s="42">
        <v>137.90034109999999</v>
      </c>
    </row>
    <row r="479" spans="1:14" hidden="1" outlineLevel="4" x14ac:dyDescent="0.25">
      <c r="A479" s="40" t="s">
        <v>1638</v>
      </c>
      <c r="B479" s="42">
        <v>8.200276370000001</v>
      </c>
      <c r="C479" s="42">
        <v>9.6719293800000017</v>
      </c>
      <c r="D479" s="42">
        <v>4.5269440899999998</v>
      </c>
      <c r="E479" s="42">
        <v>4.41165758</v>
      </c>
      <c r="F479" s="42">
        <v>4.40555786</v>
      </c>
      <c r="G479" s="42">
        <v>3.9013576699999999</v>
      </c>
      <c r="H479" s="42">
        <v>3.7680565499999998</v>
      </c>
      <c r="I479" s="42">
        <v>3.91000405</v>
      </c>
      <c r="J479" s="42">
        <v>3.7095615299999998</v>
      </c>
      <c r="K479" s="42">
        <v>3.8736454199999999</v>
      </c>
      <c r="L479" s="42">
        <v>3.5437670899999998</v>
      </c>
      <c r="M479" s="42">
        <v>3.53571787</v>
      </c>
      <c r="N479" s="42">
        <v>57.458475460000002</v>
      </c>
    </row>
    <row r="480" spans="1:14" hidden="1" outlineLevel="4" x14ac:dyDescent="0.25">
      <c r="A480" s="40" t="s">
        <v>1639</v>
      </c>
      <c r="B480" s="42">
        <v>4.9201658899999998</v>
      </c>
      <c r="C480" s="42">
        <v>5.80315767</v>
      </c>
      <c r="D480" s="42">
        <v>2.7161665400000001</v>
      </c>
      <c r="E480" s="42">
        <v>2.64699463</v>
      </c>
      <c r="F480" s="42">
        <v>2.6433347899999999</v>
      </c>
      <c r="G480" s="42">
        <v>2.3408146699999999</v>
      </c>
      <c r="H480" s="42">
        <v>2.2608339800000001</v>
      </c>
      <c r="I480" s="42">
        <v>2.3460025099999999</v>
      </c>
      <c r="J480" s="42">
        <v>2.22573636</v>
      </c>
      <c r="K480" s="42">
        <v>2.32418733</v>
      </c>
      <c r="L480" s="42">
        <v>2.1262602899999998</v>
      </c>
      <c r="M480" s="42">
        <v>2.1214306199999999</v>
      </c>
      <c r="N480" s="42">
        <v>34.475085280000002</v>
      </c>
    </row>
    <row r="481" spans="1:14" hidden="1" outlineLevel="4" x14ac:dyDescent="0.25">
      <c r="A481" s="40" t="s">
        <v>1720</v>
      </c>
      <c r="B481" s="42">
        <v>14.56796868</v>
      </c>
      <c r="C481" s="42">
        <v>8.1021929500000009</v>
      </c>
      <c r="D481" s="42">
        <v>8.9108161700000004</v>
      </c>
      <c r="E481" s="42">
        <v>9.3530799800000004</v>
      </c>
      <c r="F481" s="42">
        <v>8.9583469700000009</v>
      </c>
      <c r="G481" s="42">
        <v>9.4604694200000008</v>
      </c>
      <c r="H481" s="42">
        <v>9.8592968599999988</v>
      </c>
      <c r="I481" s="42">
        <v>10.13800155</v>
      </c>
      <c r="J481" s="42">
        <v>10.214202220000001</v>
      </c>
      <c r="K481" s="42">
        <v>13.48400863</v>
      </c>
      <c r="L481" s="42">
        <v>10.46135514</v>
      </c>
      <c r="M481" s="42">
        <v>12.395436050000001</v>
      </c>
      <c r="N481" s="42">
        <v>125.90517462000001</v>
      </c>
    </row>
    <row r="482" spans="1:14" hidden="1" outlineLevel="4" x14ac:dyDescent="0.25">
      <c r="A482" s="40" t="s">
        <v>1721</v>
      </c>
      <c r="B482" s="42">
        <v>6.0699869299999998</v>
      </c>
      <c r="C482" s="42">
        <v>3.3759137200000002</v>
      </c>
      <c r="D482" s="42">
        <v>3.6517974600000001</v>
      </c>
      <c r="E482" s="42">
        <v>3.8971166500000001</v>
      </c>
      <c r="F482" s="42">
        <v>3.7936872200000002</v>
      </c>
      <c r="G482" s="42">
        <v>3.9418622499999998</v>
      </c>
      <c r="H482" s="42">
        <v>4.1102331400000001</v>
      </c>
      <c r="I482" s="42">
        <v>4.2219745399999997</v>
      </c>
      <c r="J482" s="42">
        <v>4.2559175900000001</v>
      </c>
      <c r="K482" s="42">
        <v>5.61833691</v>
      </c>
      <c r="L482" s="42">
        <v>4.3588979600000002</v>
      </c>
      <c r="M482" s="42">
        <v>5.1647650499999997</v>
      </c>
      <c r="N482" s="42">
        <v>52.460489420000002</v>
      </c>
    </row>
    <row r="483" spans="1:14" hidden="1" outlineLevel="4" x14ac:dyDescent="0.25">
      <c r="A483" s="40" t="s">
        <v>1722</v>
      </c>
      <c r="B483" s="42">
        <v>3.6419922100000002</v>
      </c>
      <c r="C483" s="42">
        <v>2.0255482699999998</v>
      </c>
      <c r="D483" s="42">
        <v>2.2277039700000003</v>
      </c>
      <c r="E483" s="42">
        <v>2.3382700199999999</v>
      </c>
      <c r="F483" s="42">
        <v>2.2395867099999998</v>
      </c>
      <c r="G483" s="42">
        <v>2.36511739</v>
      </c>
      <c r="H483" s="42">
        <v>2.4661399199999998</v>
      </c>
      <c r="I483" s="42">
        <v>2.5331846600000003</v>
      </c>
      <c r="J483" s="42">
        <v>2.5535505699999996</v>
      </c>
      <c r="K483" s="42">
        <v>3.3710022099999999</v>
      </c>
      <c r="L483" s="42">
        <v>2.6153388</v>
      </c>
      <c r="M483" s="42">
        <v>3.0988589200000001</v>
      </c>
      <c r="N483" s="42">
        <v>31.476293649999999</v>
      </c>
    </row>
    <row r="484" spans="1:14" hidden="1" outlineLevel="4" x14ac:dyDescent="0.25">
      <c r="A484" s="40" t="s">
        <v>1736</v>
      </c>
      <c r="B484" s="42">
        <v>47.853401030000001</v>
      </c>
      <c r="C484" s="42">
        <v>44.414496479999997</v>
      </c>
      <c r="D484" s="42">
        <v>64.747978520000004</v>
      </c>
      <c r="E484" s="42">
        <v>68.82492615000001</v>
      </c>
      <c r="F484" s="42">
        <v>230.02850153999998</v>
      </c>
      <c r="G484" s="42">
        <v>87.241814379999994</v>
      </c>
      <c r="H484" s="42">
        <v>76.767937700000004</v>
      </c>
      <c r="I484" s="42">
        <v>88.271604330000002</v>
      </c>
      <c r="J484" s="42">
        <v>68.241025260000001</v>
      </c>
      <c r="K484" s="42">
        <v>78.025485959999997</v>
      </c>
      <c r="L484" s="42">
        <v>71.024087870000002</v>
      </c>
      <c r="M484" s="42">
        <v>93.429635050000002</v>
      </c>
      <c r="N484" s="42">
        <v>1018.87089427</v>
      </c>
    </row>
    <row r="485" spans="1:14" s="1" customFormat="1" x14ac:dyDescent="0.25">
      <c r="A485" s="39" t="s">
        <v>876</v>
      </c>
      <c r="B485" s="39">
        <v>286.85151992000004</v>
      </c>
      <c r="C485" s="39">
        <v>206.12126053</v>
      </c>
      <c r="D485" s="39">
        <v>221.92789325000001</v>
      </c>
      <c r="E485" s="39">
        <v>199.54540938999997</v>
      </c>
      <c r="F485" s="39">
        <v>132.99342039000001</v>
      </c>
      <c r="G485" s="39">
        <v>537.63782621000007</v>
      </c>
      <c r="H485" s="39">
        <v>275.27089760000001</v>
      </c>
      <c r="I485" s="39">
        <v>391.81948472000005</v>
      </c>
      <c r="J485" s="39">
        <v>328.70991739999999</v>
      </c>
      <c r="K485" s="39">
        <v>265.29446215000002</v>
      </c>
      <c r="L485" s="39">
        <v>261.37430649000004</v>
      </c>
      <c r="M485" s="39">
        <v>2644.19175296</v>
      </c>
      <c r="N485" s="39">
        <v>5751.7381510100004</v>
      </c>
    </row>
    <row r="486" spans="1:14" outlineLevel="1" x14ac:dyDescent="0.25">
      <c r="A486" s="40" t="s">
        <v>1226</v>
      </c>
      <c r="B486" s="42">
        <v>201.29037493999999</v>
      </c>
      <c r="C486" s="42">
        <v>148.09506288999998</v>
      </c>
      <c r="D486" s="42">
        <v>176.04811726</v>
      </c>
      <c r="E486" s="42">
        <v>186.4608547</v>
      </c>
      <c r="F486" s="42">
        <v>118.63475692</v>
      </c>
      <c r="G486" s="42">
        <v>486.88309475</v>
      </c>
      <c r="H486" s="42">
        <v>234.73747555</v>
      </c>
      <c r="I486" s="42">
        <v>252.73122798</v>
      </c>
      <c r="J486" s="42">
        <v>282.43412626999998</v>
      </c>
      <c r="K486" s="42">
        <v>119.60418559</v>
      </c>
      <c r="L486" s="42">
        <v>176.24334872999998</v>
      </c>
      <c r="M486" s="42">
        <v>515.10428407999996</v>
      </c>
      <c r="N486" s="42">
        <v>2898.2669096599998</v>
      </c>
    </row>
    <row r="487" spans="1:14" outlineLevel="2" collapsed="1" x14ac:dyDescent="0.25">
      <c r="A487" s="40" t="s">
        <v>878</v>
      </c>
      <c r="B487" s="42">
        <v>58.366824740000006</v>
      </c>
      <c r="C487" s="42">
        <v>40.166033979999995</v>
      </c>
      <c r="D487" s="42">
        <v>9.7177906600000004</v>
      </c>
      <c r="E487" s="42">
        <v>20.750231879999998</v>
      </c>
      <c r="F487" s="42">
        <v>25.009756920000001</v>
      </c>
      <c r="G487" s="42">
        <v>389.01542074999998</v>
      </c>
      <c r="H487" s="42">
        <v>25.305120510000002</v>
      </c>
      <c r="I487" s="42">
        <v>7.21345481</v>
      </c>
      <c r="J487" s="42">
        <v>0</v>
      </c>
      <c r="K487" s="42">
        <v>13.40617591</v>
      </c>
      <c r="L487" s="42">
        <v>11.07693665</v>
      </c>
      <c r="M487" s="42">
        <v>16.612027000000001</v>
      </c>
      <c r="N487" s="42">
        <v>616.63977380999995</v>
      </c>
    </row>
    <row r="488" spans="1:14" hidden="1" outlineLevel="3" collapsed="1" x14ac:dyDescent="0.25">
      <c r="A488" s="40" t="s">
        <v>1227</v>
      </c>
      <c r="B488" s="42">
        <v>58.366824740000006</v>
      </c>
      <c r="C488" s="42">
        <v>40.166033979999995</v>
      </c>
      <c r="D488" s="42">
        <v>9.7177906600000004</v>
      </c>
      <c r="E488" s="42">
        <v>20.750231879999998</v>
      </c>
      <c r="F488" s="42">
        <v>25.009756920000001</v>
      </c>
      <c r="G488" s="42">
        <v>389.01542074999998</v>
      </c>
      <c r="H488" s="42">
        <v>25.305120510000002</v>
      </c>
      <c r="I488" s="42">
        <v>7.21345481</v>
      </c>
      <c r="J488" s="42">
        <v>0</v>
      </c>
      <c r="K488" s="42">
        <v>13.40617591</v>
      </c>
      <c r="L488" s="42">
        <v>11.07693665</v>
      </c>
      <c r="M488" s="42">
        <v>16.612027000000001</v>
      </c>
      <c r="N488" s="42">
        <v>616.63977380999995</v>
      </c>
    </row>
    <row r="489" spans="1:14" hidden="1" outlineLevel="4" collapsed="1" x14ac:dyDescent="0.25">
      <c r="A489" s="40" t="s">
        <v>1228</v>
      </c>
      <c r="B489" s="42">
        <v>58.366824740000006</v>
      </c>
      <c r="C489" s="42">
        <v>40.166033979999995</v>
      </c>
      <c r="D489" s="42">
        <v>9.7177906600000004</v>
      </c>
      <c r="E489" s="42">
        <v>20.750231879999998</v>
      </c>
      <c r="F489" s="42">
        <v>25.009756920000001</v>
      </c>
      <c r="G489" s="42">
        <v>389.01542074999998</v>
      </c>
      <c r="H489" s="42">
        <v>25.305120510000002</v>
      </c>
      <c r="I489" s="42">
        <v>7.21345481</v>
      </c>
      <c r="J489" s="42">
        <v>0</v>
      </c>
      <c r="K489" s="42">
        <v>13.40617591</v>
      </c>
      <c r="L489" s="42">
        <v>11.07693665</v>
      </c>
      <c r="M489" s="42">
        <v>16.612027000000001</v>
      </c>
      <c r="N489" s="42">
        <v>616.63977380999995</v>
      </c>
    </row>
    <row r="490" spans="1:14" hidden="1" outlineLevel="5" x14ac:dyDescent="0.25">
      <c r="A490" s="40" t="s">
        <v>1229</v>
      </c>
      <c r="B490" s="42">
        <v>0</v>
      </c>
      <c r="C490" s="42">
        <v>25</v>
      </c>
      <c r="D490" s="42">
        <v>0</v>
      </c>
      <c r="E490" s="42">
        <v>0</v>
      </c>
      <c r="F490" s="42">
        <v>0</v>
      </c>
      <c r="G490" s="42">
        <v>365</v>
      </c>
      <c r="H490" s="42">
        <v>0</v>
      </c>
      <c r="I490" s="42">
        <v>0</v>
      </c>
      <c r="J490" s="42">
        <v>0</v>
      </c>
      <c r="K490" s="42">
        <v>0</v>
      </c>
      <c r="L490" s="42">
        <v>0</v>
      </c>
      <c r="M490" s="42">
        <v>0</v>
      </c>
      <c r="N490" s="42">
        <v>390</v>
      </c>
    </row>
    <row r="491" spans="1:14" hidden="1" outlineLevel="5" x14ac:dyDescent="0.25">
      <c r="A491" s="40" t="s">
        <v>1556</v>
      </c>
      <c r="B491" s="42">
        <v>3.5</v>
      </c>
      <c r="C491" s="42">
        <v>0</v>
      </c>
      <c r="D491" s="42">
        <v>0</v>
      </c>
      <c r="E491" s="42">
        <v>2.5</v>
      </c>
      <c r="F491" s="42">
        <v>0</v>
      </c>
      <c r="G491" s="42">
        <v>0</v>
      </c>
      <c r="H491" s="42">
        <v>7.7</v>
      </c>
      <c r="I491" s="42">
        <v>0</v>
      </c>
      <c r="J491" s="42">
        <v>0</v>
      </c>
      <c r="K491" s="42">
        <v>0</v>
      </c>
      <c r="L491" s="42">
        <v>0</v>
      </c>
      <c r="M491" s="42">
        <v>0</v>
      </c>
      <c r="N491" s="42">
        <v>13.7</v>
      </c>
    </row>
    <row r="492" spans="1:14" hidden="1" outlineLevel="5" x14ac:dyDescent="0.25">
      <c r="A492" s="40" t="s">
        <v>1557</v>
      </c>
      <c r="B492" s="42">
        <v>0</v>
      </c>
      <c r="C492" s="42">
        <v>0</v>
      </c>
      <c r="D492" s="42">
        <v>8</v>
      </c>
      <c r="E492" s="42">
        <v>0</v>
      </c>
      <c r="F492" s="42">
        <v>0</v>
      </c>
      <c r="G492" s="42">
        <v>0</v>
      </c>
      <c r="H492" s="42">
        <v>0</v>
      </c>
      <c r="I492" s="42">
        <v>0</v>
      </c>
      <c r="J492" s="42">
        <v>0</v>
      </c>
      <c r="K492" s="42">
        <v>0</v>
      </c>
      <c r="L492" s="42">
        <v>5.3010074100000004</v>
      </c>
      <c r="M492" s="42">
        <v>0</v>
      </c>
      <c r="N492" s="42">
        <v>13.30100741</v>
      </c>
    </row>
    <row r="493" spans="1:14" hidden="1" outlineLevel="5" x14ac:dyDescent="0.25">
      <c r="A493" s="40" t="s">
        <v>1689</v>
      </c>
      <c r="B493" s="42">
        <v>9.1187614299999993</v>
      </c>
      <c r="C493" s="42">
        <v>0</v>
      </c>
      <c r="D493" s="42">
        <v>1.4776530000000001</v>
      </c>
      <c r="E493" s="42">
        <v>0</v>
      </c>
      <c r="F493" s="42">
        <v>24.5011793</v>
      </c>
      <c r="G493" s="42">
        <v>6.3200156500000002</v>
      </c>
      <c r="H493" s="42">
        <v>6.9349192100000003</v>
      </c>
      <c r="I493" s="42">
        <v>6.3472856500000008</v>
      </c>
      <c r="J493" s="42">
        <v>0</v>
      </c>
      <c r="K493" s="42">
        <v>12.532295550000001</v>
      </c>
      <c r="L493" s="42">
        <v>5.1544144200000002</v>
      </c>
      <c r="M493" s="42">
        <v>5.0250697000000004</v>
      </c>
      <c r="N493" s="42">
        <v>77.411593909999993</v>
      </c>
    </row>
    <row r="494" spans="1:14" hidden="1" outlineLevel="5" x14ac:dyDescent="0.25">
      <c r="A494" s="40" t="s">
        <v>1690</v>
      </c>
      <c r="B494" s="42">
        <v>15</v>
      </c>
      <c r="C494" s="42">
        <v>15</v>
      </c>
      <c r="D494" s="42">
        <v>0</v>
      </c>
      <c r="E494" s="42">
        <v>0</v>
      </c>
      <c r="F494" s="42">
        <v>0</v>
      </c>
      <c r="G494" s="42">
        <v>15</v>
      </c>
      <c r="H494" s="42">
        <v>0</v>
      </c>
      <c r="I494" s="42">
        <v>0</v>
      </c>
      <c r="J494" s="42">
        <v>0</v>
      </c>
      <c r="K494" s="42">
        <v>0</v>
      </c>
      <c r="L494" s="42">
        <v>0</v>
      </c>
      <c r="M494" s="42">
        <v>10</v>
      </c>
      <c r="N494" s="42">
        <v>55</v>
      </c>
    </row>
    <row r="495" spans="1:14" hidden="1" outlineLevel="5" x14ac:dyDescent="0.25">
      <c r="A495" s="40" t="s">
        <v>1692</v>
      </c>
      <c r="B495" s="42">
        <v>0</v>
      </c>
      <c r="C495" s="42">
        <v>0.16603398</v>
      </c>
      <c r="D495" s="42">
        <v>0.24013766</v>
      </c>
      <c r="E495" s="42">
        <v>0</v>
      </c>
      <c r="F495" s="42">
        <v>0</v>
      </c>
      <c r="G495" s="42">
        <v>2.6954050999999999</v>
      </c>
      <c r="H495" s="42">
        <v>0</v>
      </c>
      <c r="I495" s="42">
        <v>0</v>
      </c>
      <c r="J495" s="42">
        <v>0</v>
      </c>
      <c r="K495" s="42">
        <v>0</v>
      </c>
      <c r="L495" s="42">
        <v>0</v>
      </c>
      <c r="M495" s="42">
        <v>0</v>
      </c>
      <c r="N495" s="42">
        <v>3.1015767400000001</v>
      </c>
    </row>
    <row r="496" spans="1:14" hidden="1" outlineLevel="5" x14ac:dyDescent="0.25">
      <c r="A496" s="40" t="s">
        <v>1723</v>
      </c>
      <c r="B496" s="42">
        <v>0</v>
      </c>
      <c r="C496" s="42">
        <v>0</v>
      </c>
      <c r="D496" s="42">
        <v>0</v>
      </c>
      <c r="E496" s="42">
        <v>0.4041923</v>
      </c>
      <c r="F496" s="42">
        <v>0.50857761999999995</v>
      </c>
      <c r="G496" s="42">
        <v>0</v>
      </c>
      <c r="H496" s="42">
        <v>1.77484507</v>
      </c>
      <c r="I496" s="42">
        <v>0.86616915999999999</v>
      </c>
      <c r="J496" s="42">
        <v>0</v>
      </c>
      <c r="K496" s="42">
        <v>0.87388036000000002</v>
      </c>
      <c r="L496" s="42">
        <v>0.62151481999999991</v>
      </c>
      <c r="M496" s="42">
        <v>1.5869573000000001</v>
      </c>
      <c r="N496" s="42">
        <v>6.6361366300000002</v>
      </c>
    </row>
    <row r="497" spans="1:14" hidden="1" outlineLevel="5" x14ac:dyDescent="0.25">
      <c r="A497" s="40" t="s">
        <v>1744</v>
      </c>
      <c r="B497" s="42">
        <v>30.748063309999999</v>
      </c>
      <c r="C497" s="42">
        <v>0</v>
      </c>
      <c r="D497" s="42">
        <v>0</v>
      </c>
      <c r="E497" s="42">
        <v>17.846039579999999</v>
      </c>
      <c r="F497" s="42">
        <v>0</v>
      </c>
      <c r="G497" s="42">
        <v>0</v>
      </c>
      <c r="H497" s="42">
        <v>8.8953562300000009</v>
      </c>
      <c r="I497" s="42">
        <v>0</v>
      </c>
      <c r="J497" s="42">
        <v>0</v>
      </c>
      <c r="K497" s="42">
        <v>0</v>
      </c>
      <c r="L497" s="42">
        <v>0</v>
      </c>
      <c r="M497" s="42">
        <v>0</v>
      </c>
      <c r="N497" s="42">
        <v>57.489459119999999</v>
      </c>
    </row>
    <row r="498" spans="1:14" outlineLevel="2" collapsed="1" x14ac:dyDescent="0.25">
      <c r="A498" s="40" t="s">
        <v>885</v>
      </c>
      <c r="B498" s="42">
        <v>142.92355019999999</v>
      </c>
      <c r="C498" s="42">
        <v>107.92902891</v>
      </c>
      <c r="D498" s="42">
        <v>166.33032660000001</v>
      </c>
      <c r="E498" s="42">
        <v>165.71062282</v>
      </c>
      <c r="F498" s="42">
        <v>93.625</v>
      </c>
      <c r="G498" s="42">
        <v>97.867673999999994</v>
      </c>
      <c r="H498" s="42">
        <v>209.43235504</v>
      </c>
      <c r="I498" s="42">
        <v>245.51777317</v>
      </c>
      <c r="J498" s="42">
        <v>282.43412626999998</v>
      </c>
      <c r="K498" s="42">
        <v>106.19800968000001</v>
      </c>
      <c r="L498" s="42">
        <v>165.16641208000001</v>
      </c>
      <c r="M498" s="42">
        <v>498.49225708</v>
      </c>
      <c r="N498" s="42">
        <v>2281.6271358499998</v>
      </c>
    </row>
    <row r="499" spans="1:14" hidden="1" outlineLevel="3" collapsed="1" x14ac:dyDescent="0.25">
      <c r="A499" s="40" t="s">
        <v>1234</v>
      </c>
      <c r="B499" s="42">
        <v>142.92355019999999</v>
      </c>
      <c r="C499" s="42">
        <v>107.92902891</v>
      </c>
      <c r="D499" s="42">
        <v>166.33032660000001</v>
      </c>
      <c r="E499" s="42">
        <v>165.71062282</v>
      </c>
      <c r="F499" s="42">
        <v>93.625</v>
      </c>
      <c r="G499" s="42">
        <v>97.867673999999994</v>
      </c>
      <c r="H499" s="42">
        <v>209.43235504</v>
      </c>
      <c r="I499" s="42">
        <v>245.51777317</v>
      </c>
      <c r="J499" s="42">
        <v>282.43412626999998</v>
      </c>
      <c r="K499" s="42">
        <v>106.19800968000001</v>
      </c>
      <c r="L499" s="42">
        <v>165.16641208000001</v>
      </c>
      <c r="M499" s="42">
        <v>498.49225708</v>
      </c>
      <c r="N499" s="42">
        <v>2281.6271358499998</v>
      </c>
    </row>
    <row r="500" spans="1:14" hidden="1" outlineLevel="4" collapsed="1" x14ac:dyDescent="0.25">
      <c r="A500" s="40" t="s">
        <v>1558</v>
      </c>
      <c r="B500" s="42">
        <v>0</v>
      </c>
      <c r="C500" s="42">
        <v>0</v>
      </c>
      <c r="D500" s="42">
        <v>51.088000000000001</v>
      </c>
      <c r="E500" s="42">
        <v>0</v>
      </c>
      <c r="F500" s="42">
        <v>0</v>
      </c>
      <c r="G500" s="42">
        <v>0</v>
      </c>
      <c r="H500" s="42">
        <v>0</v>
      </c>
      <c r="I500" s="42">
        <v>0</v>
      </c>
      <c r="J500" s="42">
        <v>56.106000000000002</v>
      </c>
      <c r="K500" s="42">
        <v>0</v>
      </c>
      <c r="L500" s="42">
        <v>0</v>
      </c>
      <c r="M500" s="42">
        <v>0</v>
      </c>
      <c r="N500" s="42">
        <v>107.194</v>
      </c>
    </row>
    <row r="501" spans="1:14" hidden="1" outlineLevel="5" x14ac:dyDescent="0.25">
      <c r="A501" s="40" t="s">
        <v>1619</v>
      </c>
      <c r="B501" s="42">
        <v>0</v>
      </c>
      <c r="C501" s="42">
        <v>0</v>
      </c>
      <c r="D501" s="42">
        <v>51.088000000000001</v>
      </c>
      <c r="E501" s="42">
        <v>0</v>
      </c>
      <c r="F501" s="42">
        <v>0</v>
      </c>
      <c r="G501" s="42">
        <v>0</v>
      </c>
      <c r="H501" s="42">
        <v>0</v>
      </c>
      <c r="I501" s="42">
        <v>0</v>
      </c>
      <c r="J501" s="42">
        <v>56.106000000000002</v>
      </c>
      <c r="K501" s="42">
        <v>0</v>
      </c>
      <c r="L501" s="42">
        <v>0</v>
      </c>
      <c r="M501" s="42">
        <v>0</v>
      </c>
      <c r="N501" s="42">
        <v>107.194</v>
      </c>
    </row>
    <row r="502" spans="1:14" hidden="1" outlineLevel="4" collapsed="1" x14ac:dyDescent="0.25">
      <c r="A502" s="40" t="s">
        <v>1235</v>
      </c>
      <c r="B502" s="42">
        <v>0</v>
      </c>
      <c r="C502" s="42">
        <v>0</v>
      </c>
      <c r="D502" s="42">
        <v>0</v>
      </c>
      <c r="E502" s="42">
        <v>28.85676715</v>
      </c>
      <c r="F502" s="42">
        <v>0</v>
      </c>
      <c r="G502" s="42">
        <v>60</v>
      </c>
      <c r="H502" s="42">
        <v>0.14951</v>
      </c>
      <c r="I502" s="42">
        <v>25.167789930000001</v>
      </c>
      <c r="J502" s="42">
        <v>0</v>
      </c>
      <c r="K502" s="42">
        <v>41.71697932</v>
      </c>
      <c r="L502" s="42">
        <v>0</v>
      </c>
      <c r="M502" s="42">
        <v>0.11037414</v>
      </c>
      <c r="N502" s="42">
        <v>156.00142054</v>
      </c>
    </row>
    <row r="503" spans="1:14" hidden="1" outlineLevel="5" x14ac:dyDescent="0.25">
      <c r="A503" s="40" t="s">
        <v>1592</v>
      </c>
      <c r="B503" s="42">
        <v>0</v>
      </c>
      <c r="C503" s="42">
        <v>0</v>
      </c>
      <c r="D503" s="42">
        <v>0</v>
      </c>
      <c r="E503" s="42">
        <v>28.785367050000001</v>
      </c>
      <c r="F503" s="42">
        <v>0</v>
      </c>
      <c r="G503" s="42">
        <v>0</v>
      </c>
      <c r="H503" s="42">
        <v>0</v>
      </c>
      <c r="I503" s="42">
        <v>25.167789930000001</v>
      </c>
      <c r="J503" s="42">
        <v>0</v>
      </c>
      <c r="K503" s="42">
        <v>41.66794651</v>
      </c>
      <c r="L503" s="42">
        <v>0</v>
      </c>
      <c r="M503" s="42">
        <v>0</v>
      </c>
      <c r="N503" s="42">
        <v>95.621103489999996</v>
      </c>
    </row>
    <row r="504" spans="1:14" hidden="1" outlineLevel="5" x14ac:dyDescent="0.25">
      <c r="A504" s="40" t="s">
        <v>1561</v>
      </c>
      <c r="B504" s="42">
        <v>0</v>
      </c>
      <c r="C504" s="42">
        <v>0</v>
      </c>
      <c r="D504" s="42">
        <v>0</v>
      </c>
      <c r="E504" s="42">
        <v>7.1400100000000008E-2</v>
      </c>
      <c r="F504" s="42">
        <v>0</v>
      </c>
      <c r="G504" s="42">
        <v>0</v>
      </c>
      <c r="H504" s="42">
        <v>0</v>
      </c>
      <c r="I504" s="42">
        <v>0</v>
      </c>
      <c r="J504" s="42">
        <v>0</v>
      </c>
      <c r="K504" s="42">
        <v>0</v>
      </c>
      <c r="L504" s="42">
        <v>0</v>
      </c>
      <c r="M504" s="42">
        <v>0</v>
      </c>
      <c r="N504" s="42">
        <v>7.1400100000000008E-2</v>
      </c>
    </row>
    <row r="505" spans="1:14" hidden="1" outlineLevel="5" x14ac:dyDescent="0.25">
      <c r="A505" s="40" t="s">
        <v>1697</v>
      </c>
      <c r="B505" s="42">
        <v>0</v>
      </c>
      <c r="C505" s="42">
        <v>0</v>
      </c>
      <c r="D505" s="42">
        <v>0</v>
      </c>
      <c r="E505" s="42">
        <v>0</v>
      </c>
      <c r="F505" s="42">
        <v>0</v>
      </c>
      <c r="G505" s="42">
        <v>60</v>
      </c>
      <c r="H505" s="42">
        <v>0.14951</v>
      </c>
      <c r="I505" s="42">
        <v>0</v>
      </c>
      <c r="J505" s="42">
        <v>0</v>
      </c>
      <c r="K505" s="42">
        <v>4.9032809999999996E-2</v>
      </c>
      <c r="L505" s="42">
        <v>0</v>
      </c>
      <c r="M505" s="42">
        <v>0.11037414</v>
      </c>
      <c r="N505" s="42">
        <v>60.308916950000004</v>
      </c>
    </row>
    <row r="506" spans="1:14" hidden="1" outlineLevel="4" collapsed="1" x14ac:dyDescent="0.25">
      <c r="A506" s="40" t="s">
        <v>1237</v>
      </c>
      <c r="B506" s="42">
        <v>142.92355019999999</v>
      </c>
      <c r="C506" s="42">
        <v>107.92902891</v>
      </c>
      <c r="D506" s="42">
        <v>115.2423266</v>
      </c>
      <c r="E506" s="42">
        <v>136.85385566999997</v>
      </c>
      <c r="F506" s="42">
        <v>93.625</v>
      </c>
      <c r="G506" s="42">
        <v>37.867674000000001</v>
      </c>
      <c r="H506" s="42">
        <v>209.28284503999998</v>
      </c>
      <c r="I506" s="42">
        <v>220.34998324</v>
      </c>
      <c r="J506" s="42">
        <v>226.32812627000001</v>
      </c>
      <c r="K506" s="42">
        <v>64.481030360000005</v>
      </c>
      <c r="L506" s="42">
        <v>165.16641208000001</v>
      </c>
      <c r="M506" s="42">
        <v>498.38188294000003</v>
      </c>
      <c r="N506" s="42">
        <v>2018.4317153099998</v>
      </c>
    </row>
    <row r="507" spans="1:14" hidden="1" outlineLevel="5" x14ac:dyDescent="0.25">
      <c r="A507" s="40" t="s">
        <v>1238</v>
      </c>
      <c r="B507" s="42">
        <v>12.80923185</v>
      </c>
      <c r="C507" s="42">
        <v>14.197053909999999</v>
      </c>
      <c r="D507" s="42">
        <v>0</v>
      </c>
      <c r="E507" s="42">
        <v>0</v>
      </c>
      <c r="F507" s="42">
        <v>0</v>
      </c>
      <c r="G507" s="42">
        <v>0</v>
      </c>
      <c r="H507" s="42">
        <v>0</v>
      </c>
      <c r="I507" s="42">
        <v>0</v>
      </c>
      <c r="J507" s="42">
        <v>0</v>
      </c>
      <c r="K507" s="42">
        <v>0</v>
      </c>
      <c r="L507" s="42">
        <v>0</v>
      </c>
      <c r="M507" s="42">
        <v>0</v>
      </c>
      <c r="N507" s="42">
        <v>27.006285760000001</v>
      </c>
    </row>
    <row r="508" spans="1:14" hidden="1" outlineLevel="5" x14ac:dyDescent="0.25">
      <c r="A508" s="40" t="s">
        <v>1562</v>
      </c>
      <c r="B508" s="42">
        <v>0</v>
      </c>
      <c r="C508" s="42">
        <v>0</v>
      </c>
      <c r="D508" s="42">
        <v>0</v>
      </c>
      <c r="E508" s="42">
        <v>0</v>
      </c>
      <c r="F508" s="42">
        <v>0</v>
      </c>
      <c r="G508" s="42">
        <v>0</v>
      </c>
      <c r="H508" s="42">
        <v>0</v>
      </c>
      <c r="I508" s="42">
        <v>0</v>
      </c>
      <c r="J508" s="42">
        <v>0</v>
      </c>
      <c r="K508" s="42">
        <v>0</v>
      </c>
      <c r="L508" s="42">
        <v>0</v>
      </c>
      <c r="M508" s="42">
        <v>0.48585946000000002</v>
      </c>
      <c r="N508" s="42">
        <v>0.48585946000000002</v>
      </c>
    </row>
    <row r="509" spans="1:14" hidden="1" outlineLevel="5" x14ac:dyDescent="0.25">
      <c r="A509" s="40" t="s">
        <v>1563</v>
      </c>
      <c r="B509" s="42">
        <v>0</v>
      </c>
      <c r="C509" s="42">
        <v>0</v>
      </c>
      <c r="D509" s="42">
        <v>0</v>
      </c>
      <c r="E509" s="42">
        <v>0</v>
      </c>
      <c r="F509" s="42">
        <v>0</v>
      </c>
      <c r="G509" s="42">
        <v>0</v>
      </c>
      <c r="H509" s="42">
        <v>0</v>
      </c>
      <c r="I509" s="42">
        <v>0</v>
      </c>
      <c r="J509" s="42">
        <v>0</v>
      </c>
      <c r="K509" s="42">
        <v>0</v>
      </c>
      <c r="L509" s="42">
        <v>0</v>
      </c>
      <c r="M509" s="42">
        <v>6.0527943899999999</v>
      </c>
      <c r="N509" s="42">
        <v>6.0527943899999999</v>
      </c>
    </row>
    <row r="510" spans="1:14" hidden="1" outlineLevel="5" x14ac:dyDescent="0.25">
      <c r="A510" s="40" t="s">
        <v>1621</v>
      </c>
      <c r="B510" s="42">
        <v>96.260999999999996</v>
      </c>
      <c r="C510" s="42">
        <v>0</v>
      </c>
      <c r="D510" s="42">
        <v>0</v>
      </c>
      <c r="E510" s="42">
        <v>0</v>
      </c>
      <c r="F510" s="42">
        <v>93.625</v>
      </c>
      <c r="G510" s="42">
        <v>0</v>
      </c>
      <c r="H510" s="42">
        <v>0</v>
      </c>
      <c r="I510" s="42">
        <v>0</v>
      </c>
      <c r="J510" s="42">
        <v>210.49600000000001</v>
      </c>
      <c r="K510" s="42">
        <v>0</v>
      </c>
      <c r="L510" s="42">
        <v>0</v>
      </c>
      <c r="M510" s="42">
        <v>438.09286200000003</v>
      </c>
      <c r="N510" s="42">
        <v>838.47486200000003</v>
      </c>
    </row>
    <row r="511" spans="1:14" hidden="1" outlineLevel="5" x14ac:dyDescent="0.25">
      <c r="A511" s="40" t="s">
        <v>1622</v>
      </c>
      <c r="B511" s="42">
        <v>0</v>
      </c>
      <c r="C511" s="42">
        <v>0</v>
      </c>
      <c r="D511" s="42">
        <v>0</v>
      </c>
      <c r="E511" s="42">
        <v>136.85385566999997</v>
      </c>
      <c r="F511" s="42">
        <v>0</v>
      </c>
      <c r="G511" s="42">
        <v>0</v>
      </c>
      <c r="H511" s="42">
        <v>0</v>
      </c>
      <c r="I511" s="42">
        <v>120.31038323999999</v>
      </c>
      <c r="J511" s="42">
        <v>0</v>
      </c>
      <c r="K511" s="42">
        <v>0</v>
      </c>
      <c r="L511" s="42">
        <v>0</v>
      </c>
      <c r="M511" s="42">
        <v>0</v>
      </c>
      <c r="N511" s="42">
        <v>257.16423890999999</v>
      </c>
    </row>
    <row r="512" spans="1:14" hidden="1" outlineLevel="5" x14ac:dyDescent="0.25">
      <c r="A512" s="40" t="s">
        <v>1597</v>
      </c>
      <c r="B512" s="42">
        <v>0</v>
      </c>
      <c r="C512" s="42">
        <v>8.6999999999999993</v>
      </c>
      <c r="D512" s="42">
        <v>17.600000000000001</v>
      </c>
      <c r="E512" s="42">
        <v>0</v>
      </c>
      <c r="F512" s="42">
        <v>0</v>
      </c>
      <c r="G512" s="42">
        <v>0.27767399999999998</v>
      </c>
      <c r="H512" s="42">
        <v>0</v>
      </c>
      <c r="I512" s="42">
        <v>4.1379999999999999</v>
      </c>
      <c r="J512" s="42">
        <v>15.83212627</v>
      </c>
      <c r="K512" s="42">
        <v>1.61503036</v>
      </c>
      <c r="L512" s="42">
        <v>0</v>
      </c>
      <c r="M512" s="42">
        <v>0</v>
      </c>
      <c r="N512" s="42">
        <v>48.162830630000002</v>
      </c>
    </row>
    <row r="513" spans="1:14" hidden="1" outlineLevel="5" x14ac:dyDescent="0.25">
      <c r="A513" s="40" t="s">
        <v>1565</v>
      </c>
      <c r="B513" s="42">
        <v>33.853318350000002</v>
      </c>
      <c r="C513" s="42">
        <v>0</v>
      </c>
      <c r="D513" s="42">
        <v>0</v>
      </c>
      <c r="E513" s="42">
        <v>0</v>
      </c>
      <c r="F513" s="42">
        <v>0</v>
      </c>
      <c r="G513" s="42">
        <v>37.590000000000003</v>
      </c>
      <c r="H513" s="42">
        <v>78.11</v>
      </c>
      <c r="I513" s="42">
        <v>0</v>
      </c>
      <c r="J513" s="42">
        <v>0</v>
      </c>
      <c r="K513" s="42">
        <v>62.866</v>
      </c>
      <c r="L513" s="42">
        <v>0</v>
      </c>
      <c r="M513" s="42">
        <v>0</v>
      </c>
      <c r="N513" s="42">
        <v>212.41931835</v>
      </c>
    </row>
    <row r="514" spans="1:14" hidden="1" outlineLevel="5" x14ac:dyDescent="0.25">
      <c r="A514" s="40" t="s">
        <v>1745</v>
      </c>
      <c r="B514" s="42">
        <v>0</v>
      </c>
      <c r="C514" s="42">
        <v>0</v>
      </c>
      <c r="D514" s="42">
        <v>0</v>
      </c>
      <c r="E514" s="42">
        <v>0</v>
      </c>
      <c r="F514" s="42">
        <v>0</v>
      </c>
      <c r="G514" s="42">
        <v>0</v>
      </c>
      <c r="H514" s="42">
        <v>0</v>
      </c>
      <c r="I514" s="42">
        <v>0</v>
      </c>
      <c r="J514" s="42">
        <v>0</v>
      </c>
      <c r="K514" s="42">
        <v>0</v>
      </c>
      <c r="L514" s="42">
        <v>16.33103582</v>
      </c>
      <c r="M514" s="42">
        <v>0</v>
      </c>
      <c r="N514" s="42">
        <v>16.33103582</v>
      </c>
    </row>
    <row r="515" spans="1:14" hidden="1" outlineLevel="5" x14ac:dyDescent="0.25">
      <c r="A515" s="40" t="s">
        <v>1698</v>
      </c>
      <c r="B515" s="42">
        <v>0</v>
      </c>
      <c r="C515" s="42">
        <v>85.031975000000003</v>
      </c>
      <c r="D515" s="42">
        <v>0</v>
      </c>
      <c r="E515" s="42">
        <v>0</v>
      </c>
      <c r="F515" s="42">
        <v>0</v>
      </c>
      <c r="G515" s="42">
        <v>0</v>
      </c>
      <c r="H515" s="42">
        <v>0</v>
      </c>
      <c r="I515" s="42">
        <v>95.901600000000002</v>
      </c>
      <c r="J515" s="42">
        <v>0</v>
      </c>
      <c r="K515" s="42">
        <v>0</v>
      </c>
      <c r="L515" s="42">
        <v>96.194879999999998</v>
      </c>
      <c r="M515" s="42">
        <v>0</v>
      </c>
      <c r="N515" s="42">
        <v>277.12845499999997</v>
      </c>
    </row>
    <row r="516" spans="1:14" hidden="1" outlineLevel="5" x14ac:dyDescent="0.25">
      <c r="A516" s="40" t="s">
        <v>1724</v>
      </c>
      <c r="B516" s="42">
        <v>0</v>
      </c>
      <c r="C516" s="42">
        <v>0</v>
      </c>
      <c r="D516" s="42">
        <v>97.64232659999999</v>
      </c>
      <c r="E516" s="42">
        <v>0</v>
      </c>
      <c r="F516" s="42">
        <v>0</v>
      </c>
      <c r="G516" s="42">
        <v>0</v>
      </c>
      <c r="H516" s="42">
        <v>0</v>
      </c>
      <c r="I516" s="42">
        <v>0</v>
      </c>
      <c r="J516" s="42">
        <v>0</v>
      </c>
      <c r="K516" s="42">
        <v>0</v>
      </c>
      <c r="L516" s="42">
        <v>52.640496259999999</v>
      </c>
      <c r="M516" s="42">
        <v>0</v>
      </c>
      <c r="N516" s="42">
        <v>150.28282286000001</v>
      </c>
    </row>
    <row r="517" spans="1:14" hidden="1" outlineLevel="5" x14ac:dyDescent="0.25">
      <c r="A517" s="40" t="s">
        <v>1699</v>
      </c>
      <c r="B517" s="42">
        <v>0</v>
      </c>
      <c r="C517" s="42">
        <v>0</v>
      </c>
      <c r="D517" s="42">
        <v>0</v>
      </c>
      <c r="E517" s="42">
        <v>0</v>
      </c>
      <c r="F517" s="42">
        <v>0</v>
      </c>
      <c r="G517" s="42">
        <v>0</v>
      </c>
      <c r="H517" s="42">
        <v>89.38</v>
      </c>
      <c r="I517" s="42">
        <v>0</v>
      </c>
      <c r="J517" s="42">
        <v>0</v>
      </c>
      <c r="K517" s="42">
        <v>0</v>
      </c>
      <c r="L517" s="42">
        <v>0</v>
      </c>
      <c r="M517" s="42">
        <v>0</v>
      </c>
      <c r="N517" s="42">
        <v>89.38</v>
      </c>
    </row>
    <row r="518" spans="1:14" hidden="1" outlineLevel="5" x14ac:dyDescent="0.25">
      <c r="A518" s="40" t="s">
        <v>1725</v>
      </c>
      <c r="B518" s="42">
        <v>0</v>
      </c>
      <c r="C518" s="42">
        <v>0</v>
      </c>
      <c r="D518" s="42">
        <v>0</v>
      </c>
      <c r="E518" s="42">
        <v>0</v>
      </c>
      <c r="F518" s="42">
        <v>0</v>
      </c>
      <c r="G518" s="42">
        <v>0</v>
      </c>
      <c r="H518" s="42">
        <v>41.792845039999996</v>
      </c>
      <c r="I518" s="42">
        <v>0</v>
      </c>
      <c r="J518" s="42">
        <v>0</v>
      </c>
      <c r="K518" s="42">
        <v>0</v>
      </c>
      <c r="L518" s="42">
        <v>0</v>
      </c>
      <c r="M518" s="42">
        <v>53.750367090000005</v>
      </c>
      <c r="N518" s="42">
        <v>95.543212130000001</v>
      </c>
    </row>
    <row r="519" spans="1:14" outlineLevel="1" collapsed="1" x14ac:dyDescent="0.25">
      <c r="A519" s="40" t="s">
        <v>1242</v>
      </c>
      <c r="B519" s="42">
        <v>2.8139409999999998</v>
      </c>
      <c r="C519" s="42">
        <v>0.52904640000000003</v>
      </c>
      <c r="D519" s="42">
        <v>22.12840477</v>
      </c>
      <c r="E519" s="42">
        <v>1.5274123700000002</v>
      </c>
      <c r="F519" s="42">
        <v>0.99073857999999992</v>
      </c>
      <c r="G519" s="42">
        <v>11.252686539999999</v>
      </c>
      <c r="H519" s="42">
        <v>3.3976226600000001</v>
      </c>
      <c r="I519" s="42">
        <v>8.5153721099999995</v>
      </c>
      <c r="J519" s="42">
        <v>3.6584102999999999</v>
      </c>
      <c r="K519" s="42">
        <v>131.03811199</v>
      </c>
      <c r="L519" s="42">
        <v>0.61910661999999994</v>
      </c>
      <c r="M519" s="42">
        <v>1510.3073403399999</v>
      </c>
      <c r="N519" s="42">
        <v>1696.77819368</v>
      </c>
    </row>
    <row r="520" spans="1:14" hidden="1" outlineLevel="2" collapsed="1" x14ac:dyDescent="0.25">
      <c r="A520" s="40" t="s">
        <v>890</v>
      </c>
      <c r="B520" s="42">
        <v>2.6430811000000003</v>
      </c>
      <c r="C520" s="42">
        <v>0.21277372</v>
      </c>
      <c r="D520" s="42">
        <v>21.673077969999998</v>
      </c>
      <c r="E520" s="42">
        <v>0.93434386999999997</v>
      </c>
      <c r="F520" s="42">
        <v>0.52735758999999993</v>
      </c>
      <c r="G520" s="42">
        <v>0.72094819999999993</v>
      </c>
      <c r="H520" s="42">
        <v>3.0406740999999999</v>
      </c>
      <c r="I520" s="42">
        <v>8.2624618899999991</v>
      </c>
      <c r="J520" s="42">
        <v>3.5369458300000001</v>
      </c>
      <c r="K520" s="42">
        <v>130.83931551999999</v>
      </c>
      <c r="L520" s="42">
        <v>0.26855168000000001</v>
      </c>
      <c r="M520" s="42">
        <v>1510.1960698900002</v>
      </c>
      <c r="N520" s="42">
        <v>1682.8556013599998</v>
      </c>
    </row>
    <row r="521" spans="1:14" hidden="1" outlineLevel="3" collapsed="1" x14ac:dyDescent="0.25">
      <c r="A521" s="40" t="s">
        <v>1243</v>
      </c>
      <c r="B521" s="42">
        <v>1.93372945</v>
      </c>
      <c r="C521" s="42">
        <v>0</v>
      </c>
      <c r="D521" s="42">
        <v>20.266454420000002</v>
      </c>
      <c r="E521" s="42">
        <v>0.78891486</v>
      </c>
      <c r="F521" s="42">
        <v>0</v>
      </c>
      <c r="G521" s="42">
        <v>0</v>
      </c>
      <c r="H521" s="42">
        <v>-19.055369280000001</v>
      </c>
      <c r="I521" s="42">
        <v>2</v>
      </c>
      <c r="J521" s="42">
        <v>3.4186485499999999</v>
      </c>
      <c r="K521" s="42">
        <v>0</v>
      </c>
      <c r="L521" s="42">
        <v>0</v>
      </c>
      <c r="M521" s="42">
        <v>7.9514005800000005</v>
      </c>
      <c r="N521" s="42">
        <v>17.303778579999999</v>
      </c>
    </row>
    <row r="522" spans="1:14" ht="16.149999999999999" hidden="1" customHeight="1" outlineLevel="4" collapsed="1" x14ac:dyDescent="0.25">
      <c r="A522" s="40" t="s">
        <v>1244</v>
      </c>
      <c r="B522" s="42">
        <v>1.93372945</v>
      </c>
      <c r="C522" s="42">
        <v>0</v>
      </c>
      <c r="D522" s="42">
        <v>20.266454420000002</v>
      </c>
      <c r="E522" s="42">
        <v>0.78891486</v>
      </c>
      <c r="F522" s="42">
        <v>0</v>
      </c>
      <c r="G522" s="42">
        <v>0</v>
      </c>
      <c r="H522" s="42">
        <v>-19.055369280000001</v>
      </c>
      <c r="I522" s="42">
        <v>2</v>
      </c>
      <c r="J522" s="42">
        <v>3.4186485499999999</v>
      </c>
      <c r="K522" s="42">
        <v>0</v>
      </c>
      <c r="L522" s="42">
        <v>0</v>
      </c>
      <c r="M522" s="42">
        <v>7.9514005800000005</v>
      </c>
      <c r="N522" s="42">
        <v>17.303778579999999</v>
      </c>
    </row>
    <row r="523" spans="1:14" hidden="1" outlineLevel="5" x14ac:dyDescent="0.25">
      <c r="A523" s="40" t="s">
        <v>1245</v>
      </c>
      <c r="B523" s="42">
        <v>1.93372945</v>
      </c>
      <c r="C523" s="42">
        <v>0</v>
      </c>
      <c r="D523" s="42">
        <v>20.266454420000002</v>
      </c>
      <c r="E523" s="42">
        <v>0.78891486</v>
      </c>
      <c r="F523" s="42">
        <v>0</v>
      </c>
      <c r="G523" s="42">
        <v>0</v>
      </c>
      <c r="H523" s="42">
        <v>-19.055369280000001</v>
      </c>
      <c r="I523" s="42">
        <v>2</v>
      </c>
      <c r="J523" s="42">
        <v>3.4186485499999999</v>
      </c>
      <c r="K523" s="42">
        <v>0</v>
      </c>
      <c r="L523" s="42">
        <v>0</v>
      </c>
      <c r="M523" s="42">
        <v>7.9514005800000005</v>
      </c>
      <c r="N523" s="42">
        <v>17.303778579999999</v>
      </c>
    </row>
    <row r="524" spans="1:14" hidden="1" outlineLevel="3" collapsed="1" x14ac:dyDescent="0.25">
      <c r="A524" s="40" t="s">
        <v>891</v>
      </c>
      <c r="B524" s="42">
        <v>0.70935165</v>
      </c>
      <c r="C524" s="42">
        <v>0.21277372</v>
      </c>
      <c r="D524" s="42">
        <v>1.4066235499999999</v>
      </c>
      <c r="E524" s="42">
        <v>0.14542901</v>
      </c>
      <c r="F524" s="42">
        <v>0.52735758999999993</v>
      </c>
      <c r="G524" s="42">
        <v>0.72094819999999993</v>
      </c>
      <c r="H524" s="42">
        <v>22.096043379999998</v>
      </c>
      <c r="I524" s="42">
        <v>6.26246189</v>
      </c>
      <c r="J524" s="42">
        <v>0.11829728</v>
      </c>
      <c r="K524" s="42">
        <v>130.83931551999999</v>
      </c>
      <c r="L524" s="42">
        <v>0.26855168000000001</v>
      </c>
      <c r="M524" s="42">
        <v>1502.2446693099998</v>
      </c>
      <c r="N524" s="42">
        <v>1665.5518227800001</v>
      </c>
    </row>
    <row r="525" spans="1:14" hidden="1" outlineLevel="4" collapsed="1" x14ac:dyDescent="0.25">
      <c r="A525" s="40" t="s">
        <v>892</v>
      </c>
      <c r="B525" s="42">
        <v>0.70935165</v>
      </c>
      <c r="C525" s="42">
        <v>0.21277372</v>
      </c>
      <c r="D525" s="42">
        <v>1.4066235499999999</v>
      </c>
      <c r="E525" s="42">
        <v>0.14542901</v>
      </c>
      <c r="F525" s="42">
        <v>0.52735758999999993</v>
      </c>
      <c r="G525" s="42">
        <v>0.72094819999999993</v>
      </c>
      <c r="H525" s="42">
        <v>22.096043379999998</v>
      </c>
      <c r="I525" s="42">
        <v>6.26246189</v>
      </c>
      <c r="J525" s="42">
        <v>0.11829728</v>
      </c>
      <c r="K525" s="42">
        <v>130.83931551999999</v>
      </c>
      <c r="L525" s="42">
        <v>0.26855168000000001</v>
      </c>
      <c r="M525" s="42">
        <v>1502.2446693099998</v>
      </c>
      <c r="N525" s="42">
        <v>1665.5518227800001</v>
      </c>
    </row>
    <row r="526" spans="1:14" hidden="1" outlineLevel="5" x14ac:dyDescent="0.25">
      <c r="A526" s="40" t="s">
        <v>1246</v>
      </c>
      <c r="B526" s="42">
        <v>0.17755165000000001</v>
      </c>
      <c r="C526" s="42">
        <v>0.21277372</v>
      </c>
      <c r="D526" s="42">
        <v>0.4508605</v>
      </c>
      <c r="E526" s="42">
        <v>0.14542901</v>
      </c>
      <c r="F526" s="42">
        <v>5.1776000000000003E-2</v>
      </c>
      <c r="G526" s="42">
        <v>1.31345E-2</v>
      </c>
      <c r="H526" s="42">
        <v>22.096043379999998</v>
      </c>
      <c r="I526" s="42">
        <v>1.2530618899999999</v>
      </c>
      <c r="J526" s="42">
        <v>-1.2969027200000001</v>
      </c>
      <c r="K526" s="42">
        <v>130.36146552</v>
      </c>
      <c r="L526" s="42">
        <v>0.26855168000000001</v>
      </c>
      <c r="M526" s="42">
        <v>1501.78586931</v>
      </c>
      <c r="N526" s="42">
        <v>1655.5196144400002</v>
      </c>
    </row>
    <row r="527" spans="1:14" hidden="1" outlineLevel="5" x14ac:dyDescent="0.25">
      <c r="A527" s="40" t="s">
        <v>1504</v>
      </c>
      <c r="B527" s="42">
        <v>0.53180000000000005</v>
      </c>
      <c r="C527" s="42">
        <v>0</v>
      </c>
      <c r="D527" s="42">
        <v>0.95576305000000006</v>
      </c>
      <c r="E527" s="42">
        <v>0</v>
      </c>
      <c r="F527" s="42">
        <v>0.47558159</v>
      </c>
      <c r="G527" s="42">
        <v>0.70781369999999999</v>
      </c>
      <c r="H527" s="42">
        <v>0</v>
      </c>
      <c r="I527" s="42">
        <v>5.0094000000000003</v>
      </c>
      <c r="J527" s="42">
        <v>1.4152</v>
      </c>
      <c r="K527" s="42">
        <v>0.47785</v>
      </c>
      <c r="L527" s="42">
        <v>0</v>
      </c>
      <c r="M527" s="42">
        <v>0.45879999999999999</v>
      </c>
      <c r="N527" s="42">
        <v>10.03220834</v>
      </c>
    </row>
    <row r="528" spans="1:14" hidden="1" outlineLevel="2" collapsed="1" x14ac:dyDescent="0.25">
      <c r="A528" s="40" t="s">
        <v>894</v>
      </c>
      <c r="B528" s="42">
        <v>0.17085989999999998</v>
      </c>
      <c r="C528" s="42">
        <v>0.31627267999999997</v>
      </c>
      <c r="D528" s="42">
        <v>0.45532679999999998</v>
      </c>
      <c r="E528" s="42">
        <v>0.5930685</v>
      </c>
      <c r="F528" s="42">
        <v>0.46338098999999999</v>
      </c>
      <c r="G528" s="42">
        <v>10.53173834</v>
      </c>
      <c r="H528" s="42">
        <v>0.35694855999999997</v>
      </c>
      <c r="I528" s="42">
        <v>0.25291022000000002</v>
      </c>
      <c r="J528" s="42">
        <v>0.12146447</v>
      </c>
      <c r="K528" s="42">
        <v>0.19879647</v>
      </c>
      <c r="L528" s="42">
        <v>0.35055493999999998</v>
      </c>
      <c r="M528" s="42">
        <v>0.11127044999999999</v>
      </c>
      <c r="N528" s="42">
        <v>13.92259232</v>
      </c>
    </row>
    <row r="529" spans="1:14" hidden="1" outlineLevel="3" x14ac:dyDescent="0.25">
      <c r="A529" s="40" t="s">
        <v>895</v>
      </c>
      <c r="B529" s="42">
        <v>0.17085989999999998</v>
      </c>
      <c r="C529" s="42">
        <v>0.31627267999999997</v>
      </c>
      <c r="D529" s="42">
        <v>0.45532679999999998</v>
      </c>
      <c r="E529" s="42">
        <v>0.5930685</v>
      </c>
      <c r="F529" s="42">
        <v>0.46338098999999999</v>
      </c>
      <c r="G529" s="42">
        <v>10.53173834</v>
      </c>
      <c r="H529" s="42">
        <v>0.35694855999999997</v>
      </c>
      <c r="I529" s="42">
        <v>0.25291022000000002</v>
      </c>
      <c r="J529" s="42">
        <v>0.12146447</v>
      </c>
      <c r="K529" s="42">
        <v>0.19879647</v>
      </c>
      <c r="L529" s="42">
        <v>0.35055493999999998</v>
      </c>
      <c r="M529" s="42">
        <v>0.11127044999999999</v>
      </c>
      <c r="N529" s="42">
        <v>13.92259232</v>
      </c>
    </row>
    <row r="530" spans="1:14" hidden="1" outlineLevel="4" x14ac:dyDescent="0.25">
      <c r="A530" s="40" t="s">
        <v>1247</v>
      </c>
      <c r="B530" s="42">
        <v>0.17085989999999998</v>
      </c>
      <c r="C530" s="42">
        <v>0.31627267999999997</v>
      </c>
      <c r="D530" s="42">
        <v>0.45532679999999998</v>
      </c>
      <c r="E530" s="42">
        <v>0.5930685</v>
      </c>
      <c r="F530" s="42">
        <v>0.46338098999999999</v>
      </c>
      <c r="G530" s="42">
        <v>10.53173834</v>
      </c>
      <c r="H530" s="42">
        <v>0.35694855999999997</v>
      </c>
      <c r="I530" s="42">
        <v>0.25291022000000002</v>
      </c>
      <c r="J530" s="42">
        <v>0.12146447</v>
      </c>
      <c r="K530" s="42">
        <v>0.19879647</v>
      </c>
      <c r="L530" s="42">
        <v>0.35055493999999998</v>
      </c>
      <c r="M530" s="42">
        <v>0.11127044999999999</v>
      </c>
      <c r="N530" s="42">
        <v>13.92259232</v>
      </c>
    </row>
    <row r="531" spans="1:14" hidden="1" outlineLevel="5" x14ac:dyDescent="0.25">
      <c r="A531" s="40" t="s">
        <v>1248</v>
      </c>
      <c r="B531" s="42">
        <v>0.17085989999999998</v>
      </c>
      <c r="C531" s="42">
        <v>0.31627267999999997</v>
      </c>
      <c r="D531" s="42">
        <v>0.45532679999999998</v>
      </c>
      <c r="E531" s="42">
        <v>0.5930685</v>
      </c>
      <c r="F531" s="42">
        <v>0.46338098999999999</v>
      </c>
      <c r="G531" s="42">
        <v>10.53173834</v>
      </c>
      <c r="H531" s="42">
        <v>0.35694855999999997</v>
      </c>
      <c r="I531" s="42">
        <v>0.25291022000000002</v>
      </c>
      <c r="J531" s="42">
        <v>0.12146447</v>
      </c>
      <c r="K531" s="42">
        <v>0.19879647</v>
      </c>
      <c r="L531" s="42">
        <v>0.35055493999999998</v>
      </c>
      <c r="M531" s="42">
        <v>0.11127044999999999</v>
      </c>
      <c r="N531" s="42">
        <v>13.92259232</v>
      </c>
    </row>
    <row r="532" spans="1:14" outlineLevel="1" x14ac:dyDescent="0.25">
      <c r="A532" s="40" t="s">
        <v>1249</v>
      </c>
      <c r="B532" s="42">
        <v>0.13670882999999998</v>
      </c>
      <c r="C532" s="42">
        <v>0.25257706000000002</v>
      </c>
      <c r="D532" s="42">
        <v>0.75006826999999998</v>
      </c>
      <c r="E532" s="42">
        <v>0.30484734999999996</v>
      </c>
      <c r="F532" s="42">
        <v>0.44904573999999997</v>
      </c>
      <c r="G532" s="42">
        <v>0.15983198999999998</v>
      </c>
      <c r="H532" s="42">
        <v>0.20437715000000001</v>
      </c>
      <c r="I532" s="42">
        <v>0.15273079000000001</v>
      </c>
      <c r="J532" s="42">
        <v>0.63403957999999994</v>
      </c>
      <c r="K532" s="42">
        <v>0.42968746000000002</v>
      </c>
      <c r="L532" s="42">
        <v>0.26007088</v>
      </c>
      <c r="M532" s="42">
        <v>1.5707149499999999</v>
      </c>
      <c r="N532" s="42">
        <v>5.3047000500000001</v>
      </c>
    </row>
    <row r="533" spans="1:14" outlineLevel="2" x14ac:dyDescent="0.25">
      <c r="A533" s="40" t="s">
        <v>1250</v>
      </c>
      <c r="B533" s="42">
        <v>0.13670882999999998</v>
      </c>
      <c r="C533" s="42">
        <v>0.25257706000000002</v>
      </c>
      <c r="D533" s="42">
        <v>0.75006826999999998</v>
      </c>
      <c r="E533" s="42">
        <v>0.30484734999999996</v>
      </c>
      <c r="F533" s="42">
        <v>0.44904573999999997</v>
      </c>
      <c r="G533" s="42">
        <v>0.15983198999999998</v>
      </c>
      <c r="H533" s="42">
        <v>0.20437715000000001</v>
      </c>
      <c r="I533" s="42">
        <v>0.15273079000000001</v>
      </c>
      <c r="J533" s="42">
        <v>0.63403957999999994</v>
      </c>
      <c r="K533" s="42">
        <v>0.42968746000000002</v>
      </c>
      <c r="L533" s="42">
        <v>0.26007088</v>
      </c>
      <c r="M533" s="42">
        <v>1.5707149499999999</v>
      </c>
      <c r="N533" s="42">
        <v>5.3047000500000001</v>
      </c>
    </row>
    <row r="534" spans="1:14" outlineLevel="3" x14ac:dyDescent="0.25">
      <c r="A534" s="40" t="s">
        <v>1251</v>
      </c>
      <c r="B534" s="42">
        <v>0.13670882999999998</v>
      </c>
      <c r="C534" s="42">
        <v>0.25257706000000002</v>
      </c>
      <c r="D534" s="42">
        <v>0.75006826999999998</v>
      </c>
      <c r="E534" s="42">
        <v>0.30484734999999996</v>
      </c>
      <c r="F534" s="42">
        <v>0.44904573999999997</v>
      </c>
      <c r="G534" s="42">
        <v>0.15983198999999998</v>
      </c>
      <c r="H534" s="42">
        <v>0.20437715000000001</v>
      </c>
      <c r="I534" s="42">
        <v>0.15273079000000001</v>
      </c>
      <c r="J534" s="42">
        <v>0.63403957999999994</v>
      </c>
      <c r="K534" s="42">
        <v>0.42968746000000002</v>
      </c>
      <c r="L534" s="42">
        <v>0.26007088</v>
      </c>
      <c r="M534" s="42">
        <v>1.5707149499999999</v>
      </c>
      <c r="N534" s="42">
        <v>5.3047000500000001</v>
      </c>
    </row>
    <row r="535" spans="1:14" outlineLevel="4" x14ac:dyDescent="0.25">
      <c r="A535" s="40" t="s">
        <v>1624</v>
      </c>
      <c r="B535" s="42">
        <v>0.12788263</v>
      </c>
      <c r="C535" s="42">
        <v>0.12788263</v>
      </c>
      <c r="D535" s="42">
        <v>0.12801245999999999</v>
      </c>
      <c r="E535" s="42">
        <v>0.12801245999999999</v>
      </c>
      <c r="F535" s="42">
        <v>0.12801245999999999</v>
      </c>
      <c r="G535" s="42">
        <v>0.12801245999999999</v>
      </c>
      <c r="H535" s="42">
        <v>0.12801245999999999</v>
      </c>
      <c r="I535" s="42">
        <v>0.12801245999999999</v>
      </c>
      <c r="J535" s="42">
        <v>0.12801245999999999</v>
      </c>
      <c r="K535" s="42">
        <v>0.12801245999999999</v>
      </c>
      <c r="L535" s="42">
        <v>0.12801245999999999</v>
      </c>
      <c r="M535" s="42">
        <v>0.12801245999999999</v>
      </c>
      <c r="N535" s="42">
        <v>1.5358898600000002</v>
      </c>
    </row>
    <row r="536" spans="1:14" outlineLevel="5" x14ac:dyDescent="0.25">
      <c r="A536" s="40" t="s">
        <v>1625</v>
      </c>
      <c r="B536" s="42">
        <v>0.12788263</v>
      </c>
      <c r="C536" s="42">
        <v>0.12788263</v>
      </c>
      <c r="D536" s="42">
        <v>0.12801245999999999</v>
      </c>
      <c r="E536" s="42">
        <v>0.12801245999999999</v>
      </c>
      <c r="F536" s="42">
        <v>0.12801245999999999</v>
      </c>
      <c r="G536" s="42">
        <v>0.12801245999999999</v>
      </c>
      <c r="H536" s="42">
        <v>0.12801245999999999</v>
      </c>
      <c r="I536" s="42">
        <v>0.12801245999999999</v>
      </c>
      <c r="J536" s="42">
        <v>0.12801245999999999</v>
      </c>
      <c r="K536" s="42">
        <v>0.12801245999999999</v>
      </c>
      <c r="L536" s="42">
        <v>0.12801245999999999</v>
      </c>
      <c r="M536" s="42">
        <v>0.12801245999999999</v>
      </c>
      <c r="N536" s="42">
        <v>1.5358898600000002</v>
      </c>
    </row>
    <row r="537" spans="1:14" outlineLevel="4" x14ac:dyDescent="0.25">
      <c r="A537" s="40" t="s">
        <v>1252</v>
      </c>
      <c r="B537" s="42">
        <v>8.8262000000000011E-3</v>
      </c>
      <c r="C537" s="42">
        <v>0.12469442999999999</v>
      </c>
      <c r="D537" s="42">
        <v>0.6220558100000001</v>
      </c>
      <c r="E537" s="42">
        <v>0.17683489000000002</v>
      </c>
      <c r="F537" s="42">
        <v>0.32103328000000003</v>
      </c>
      <c r="G537" s="42">
        <v>3.1819529999999999E-2</v>
      </c>
      <c r="H537" s="42">
        <v>7.6364689999999999E-2</v>
      </c>
      <c r="I537" s="42">
        <v>2.471833E-2</v>
      </c>
      <c r="J537" s="42">
        <v>0.50602711999999994</v>
      </c>
      <c r="K537" s="42">
        <v>0.30167500000000003</v>
      </c>
      <c r="L537" s="42">
        <v>0.13205842000000001</v>
      </c>
      <c r="M537" s="42">
        <v>1.4427024900000001</v>
      </c>
      <c r="N537" s="42">
        <v>3.7688101899999999</v>
      </c>
    </row>
    <row r="538" spans="1:14" outlineLevel="5" x14ac:dyDescent="0.25">
      <c r="A538" s="40" t="s">
        <v>1253</v>
      </c>
      <c r="B538" s="42">
        <v>8.8262000000000011E-3</v>
      </c>
      <c r="C538" s="42">
        <v>0.12469442999999999</v>
      </c>
      <c r="D538" s="42">
        <v>0.6220558100000001</v>
      </c>
      <c r="E538" s="42">
        <v>0.17683489000000002</v>
      </c>
      <c r="F538" s="42">
        <v>0.32103328000000003</v>
      </c>
      <c r="G538" s="42">
        <v>3.1819529999999999E-2</v>
      </c>
      <c r="H538" s="42">
        <v>7.6364689999999999E-2</v>
      </c>
      <c r="I538" s="42">
        <v>2.471833E-2</v>
      </c>
      <c r="J538" s="42">
        <v>0.50602711999999994</v>
      </c>
      <c r="K538" s="42">
        <v>0.30167500000000003</v>
      </c>
      <c r="L538" s="42">
        <v>0.13205842000000001</v>
      </c>
      <c r="M538" s="42">
        <v>1.4427024900000001</v>
      </c>
      <c r="N538" s="42">
        <v>3.7688101899999999</v>
      </c>
    </row>
    <row r="539" spans="1:14" outlineLevel="1" x14ac:dyDescent="0.25">
      <c r="A539" s="40" t="s">
        <v>1254</v>
      </c>
      <c r="B539" s="42">
        <v>77.152260499999997</v>
      </c>
      <c r="C539" s="42">
        <v>51.355059930000003</v>
      </c>
      <c r="D539" s="42">
        <v>15.53976552</v>
      </c>
      <c r="E539" s="42">
        <v>5.8038192199999994</v>
      </c>
      <c r="F539" s="42">
        <v>9.7030424600000007</v>
      </c>
      <c r="G539" s="42">
        <v>36.434179360000002</v>
      </c>
      <c r="H539" s="42">
        <v>32.964304050000003</v>
      </c>
      <c r="I539" s="42">
        <v>34.99906249</v>
      </c>
      <c r="J539" s="42">
        <v>12.81498208</v>
      </c>
      <c r="K539" s="42">
        <v>10.71980943</v>
      </c>
      <c r="L539" s="42">
        <v>20.563937210000002</v>
      </c>
      <c r="M539" s="42">
        <v>122.72725320999999</v>
      </c>
      <c r="N539" s="42">
        <v>430.77747546000001</v>
      </c>
    </row>
    <row r="540" spans="1:14" outlineLevel="2" x14ac:dyDescent="0.25">
      <c r="A540" s="40" t="s">
        <v>905</v>
      </c>
      <c r="B540" s="42">
        <v>0</v>
      </c>
      <c r="C540" s="42">
        <v>1</v>
      </c>
      <c r="D540" s="42">
        <v>4.7955719999999999</v>
      </c>
      <c r="E540" s="42">
        <v>0</v>
      </c>
      <c r="F540" s="42">
        <v>0.36</v>
      </c>
      <c r="G540" s="42">
        <v>0.2</v>
      </c>
      <c r="H540" s="42">
        <v>0</v>
      </c>
      <c r="I540" s="42">
        <v>0</v>
      </c>
      <c r="J540" s="42">
        <v>12.41458759</v>
      </c>
      <c r="K540" s="42">
        <v>-0.56155049999999995</v>
      </c>
      <c r="L540" s="42">
        <v>0</v>
      </c>
      <c r="M540" s="42">
        <v>56.484166710000004</v>
      </c>
      <c r="N540" s="42">
        <v>74.692775799999993</v>
      </c>
    </row>
    <row r="541" spans="1:14" outlineLevel="3" x14ac:dyDescent="0.25">
      <c r="A541" s="40" t="s">
        <v>906</v>
      </c>
      <c r="B541" s="42">
        <v>0</v>
      </c>
      <c r="C541" s="42">
        <v>1</v>
      </c>
      <c r="D541" s="42">
        <v>4.7955719999999999</v>
      </c>
      <c r="E541" s="42">
        <v>0</v>
      </c>
      <c r="F541" s="42">
        <v>0.36</v>
      </c>
      <c r="G541" s="42">
        <v>0.2</v>
      </c>
      <c r="H541" s="42">
        <v>0</v>
      </c>
      <c r="I541" s="42">
        <v>0</v>
      </c>
      <c r="J541" s="42">
        <v>12.41458759</v>
      </c>
      <c r="K541" s="42">
        <v>-0.56155049999999995</v>
      </c>
      <c r="L541" s="42">
        <v>0</v>
      </c>
      <c r="M541" s="42">
        <v>56.484166710000004</v>
      </c>
      <c r="N541" s="42">
        <v>74.692775799999993</v>
      </c>
    </row>
    <row r="542" spans="1:14" outlineLevel="4" collapsed="1" x14ac:dyDescent="0.25">
      <c r="A542" s="40" t="s">
        <v>1255</v>
      </c>
      <c r="B542" s="42">
        <v>0</v>
      </c>
      <c r="C542" s="42">
        <v>0</v>
      </c>
      <c r="D542" s="42">
        <v>4.7955719999999999</v>
      </c>
      <c r="E542" s="42">
        <v>0</v>
      </c>
      <c r="F542" s="42">
        <v>0</v>
      </c>
      <c r="G542" s="42">
        <v>0.2</v>
      </c>
      <c r="H542" s="42">
        <v>0</v>
      </c>
      <c r="I542" s="42">
        <v>0</v>
      </c>
      <c r="J542" s="42">
        <v>12.41458759</v>
      </c>
      <c r="K542" s="42">
        <v>-0.56155049999999995</v>
      </c>
      <c r="L542" s="42">
        <v>0</v>
      </c>
      <c r="M542" s="42">
        <v>56.484166710000004</v>
      </c>
      <c r="N542" s="42">
        <v>73.332775799999993</v>
      </c>
    </row>
    <row r="543" spans="1:14" hidden="1" outlineLevel="5" x14ac:dyDescent="0.25">
      <c r="A543" s="40" t="s">
        <v>1566</v>
      </c>
      <c r="B543" s="42">
        <v>0</v>
      </c>
      <c r="C543" s="42">
        <v>0</v>
      </c>
      <c r="D543" s="42">
        <v>0</v>
      </c>
      <c r="E543" s="42">
        <v>0</v>
      </c>
      <c r="F543" s="42">
        <v>0</v>
      </c>
      <c r="G543" s="42">
        <v>0</v>
      </c>
      <c r="H543" s="42">
        <v>0</v>
      </c>
      <c r="I543" s="42">
        <v>0</v>
      </c>
      <c r="J543" s="42">
        <v>0</v>
      </c>
      <c r="K543" s="42">
        <v>8.1199999999999994E-2</v>
      </c>
      <c r="L543" s="42">
        <v>0</v>
      </c>
      <c r="M543" s="42">
        <v>0</v>
      </c>
      <c r="N543" s="42">
        <v>8.1199999999999994E-2</v>
      </c>
    </row>
    <row r="544" spans="1:14" hidden="1" outlineLevel="5" x14ac:dyDescent="0.25">
      <c r="A544" s="40" t="s">
        <v>1644</v>
      </c>
      <c r="B544" s="42">
        <v>0</v>
      </c>
      <c r="C544" s="42">
        <v>0</v>
      </c>
      <c r="D544" s="42">
        <v>4.7955719999999999</v>
      </c>
      <c r="E544" s="42">
        <v>0</v>
      </c>
      <c r="F544" s="42">
        <v>0</v>
      </c>
      <c r="G544" s="42">
        <v>0.2</v>
      </c>
      <c r="H544" s="42">
        <v>0</v>
      </c>
      <c r="I544" s="42">
        <v>0</v>
      </c>
      <c r="J544" s="42">
        <v>12.41458759</v>
      </c>
      <c r="K544" s="42">
        <v>-0.6427505</v>
      </c>
      <c r="L544" s="42">
        <v>0</v>
      </c>
      <c r="M544" s="42">
        <v>56.484166710000004</v>
      </c>
      <c r="N544" s="42">
        <v>73.251575799999998</v>
      </c>
    </row>
    <row r="545" spans="1:14" outlineLevel="4" x14ac:dyDescent="0.25">
      <c r="A545" s="40" t="s">
        <v>1746</v>
      </c>
      <c r="B545" s="42">
        <v>0</v>
      </c>
      <c r="C545" s="42">
        <v>1</v>
      </c>
      <c r="D545" s="42">
        <v>0</v>
      </c>
      <c r="E545" s="42">
        <v>0</v>
      </c>
      <c r="F545" s="42">
        <v>0.36</v>
      </c>
      <c r="G545" s="42">
        <v>0</v>
      </c>
      <c r="H545" s="42">
        <v>0</v>
      </c>
      <c r="I545" s="42">
        <v>0</v>
      </c>
      <c r="J545" s="42">
        <v>0</v>
      </c>
      <c r="K545" s="42">
        <v>0</v>
      </c>
      <c r="L545" s="42">
        <v>0</v>
      </c>
      <c r="M545" s="42">
        <v>0</v>
      </c>
      <c r="N545" s="42">
        <v>1.36</v>
      </c>
    </row>
    <row r="546" spans="1:14" outlineLevel="5" x14ac:dyDescent="0.25">
      <c r="A546" s="40" t="s">
        <v>1747</v>
      </c>
      <c r="B546" s="42">
        <v>0</v>
      </c>
      <c r="C546" s="42">
        <v>1</v>
      </c>
      <c r="D546" s="42">
        <v>0</v>
      </c>
      <c r="E546" s="42">
        <v>0</v>
      </c>
      <c r="F546" s="42">
        <v>0.36</v>
      </c>
      <c r="G546" s="42">
        <v>0</v>
      </c>
      <c r="H546" s="42">
        <v>0</v>
      </c>
      <c r="I546" s="42">
        <v>0</v>
      </c>
      <c r="J546" s="42">
        <v>0</v>
      </c>
      <c r="K546" s="42">
        <v>0</v>
      </c>
      <c r="L546" s="42">
        <v>0</v>
      </c>
      <c r="M546" s="42">
        <v>0</v>
      </c>
      <c r="N546" s="42">
        <v>1.36</v>
      </c>
    </row>
    <row r="547" spans="1:14" outlineLevel="2" x14ac:dyDescent="0.25">
      <c r="A547" s="40" t="s">
        <v>911</v>
      </c>
      <c r="B547" s="42">
        <v>77.152260499999997</v>
      </c>
      <c r="C547" s="42">
        <v>50.355059930000003</v>
      </c>
      <c r="D547" s="42">
        <v>10.74419352</v>
      </c>
      <c r="E547" s="42">
        <v>5.8038192199999994</v>
      </c>
      <c r="F547" s="42">
        <v>9.3430424600000013</v>
      </c>
      <c r="G547" s="42">
        <v>36.234179359999999</v>
      </c>
      <c r="H547" s="42">
        <v>32.964304050000003</v>
      </c>
      <c r="I547" s="42">
        <v>34.99906249</v>
      </c>
      <c r="J547" s="42">
        <v>0.40039448999999999</v>
      </c>
      <c r="K547" s="42">
        <v>11.281359929999999</v>
      </c>
      <c r="L547" s="42">
        <v>20.563937210000002</v>
      </c>
      <c r="M547" s="42">
        <v>66.243086500000004</v>
      </c>
      <c r="N547" s="42">
        <v>356.08469966000001</v>
      </c>
    </row>
    <row r="548" spans="1:14" outlineLevel="3" collapsed="1" x14ac:dyDescent="0.25">
      <c r="A548" s="40" t="s">
        <v>1261</v>
      </c>
      <c r="B548" s="42">
        <v>76.654260500000007</v>
      </c>
      <c r="C548" s="42">
        <v>50.346059930000003</v>
      </c>
      <c r="D548" s="42">
        <v>10.74419352</v>
      </c>
      <c r="E548" s="42">
        <v>5.8038192199999994</v>
      </c>
      <c r="F548" s="42">
        <v>9.3427279600000013</v>
      </c>
      <c r="G548" s="42">
        <v>36.234179359999999</v>
      </c>
      <c r="H548" s="42">
        <v>32.964304050000003</v>
      </c>
      <c r="I548" s="42">
        <v>34.99906249</v>
      </c>
      <c r="J548" s="42">
        <v>0.40039448999999999</v>
      </c>
      <c r="K548" s="42">
        <v>11.281359929999999</v>
      </c>
      <c r="L548" s="42">
        <v>20.563937210000002</v>
      </c>
      <c r="M548" s="42">
        <v>66.243086500000004</v>
      </c>
      <c r="N548" s="42">
        <v>355.57738516000001</v>
      </c>
    </row>
    <row r="549" spans="1:14" hidden="1" outlineLevel="4" collapsed="1" x14ac:dyDescent="0.25">
      <c r="A549" s="40" t="s">
        <v>1262</v>
      </c>
      <c r="B549" s="42">
        <v>0</v>
      </c>
      <c r="C549" s="42">
        <v>0</v>
      </c>
      <c r="D549" s="42">
        <v>0</v>
      </c>
      <c r="E549" s="42">
        <v>0</v>
      </c>
      <c r="F549" s="42">
        <v>0</v>
      </c>
      <c r="G549" s="42">
        <v>0</v>
      </c>
      <c r="H549" s="42">
        <v>0</v>
      </c>
      <c r="I549" s="42">
        <v>0</v>
      </c>
      <c r="J549" s="42">
        <v>0</v>
      </c>
      <c r="K549" s="42">
        <v>0.11089838</v>
      </c>
      <c r="L549" s="42">
        <v>0</v>
      </c>
      <c r="M549" s="42">
        <v>0</v>
      </c>
      <c r="N549" s="42">
        <v>0.11089838</v>
      </c>
    </row>
    <row r="550" spans="1:14" hidden="1" outlineLevel="5" x14ac:dyDescent="0.25">
      <c r="A550" s="40" t="s">
        <v>1263</v>
      </c>
      <c r="B550" s="42">
        <v>0</v>
      </c>
      <c r="C550" s="42">
        <v>0</v>
      </c>
      <c r="D550" s="42">
        <v>0</v>
      </c>
      <c r="E550" s="42">
        <v>0</v>
      </c>
      <c r="F550" s="42">
        <v>0</v>
      </c>
      <c r="G550" s="42">
        <v>0</v>
      </c>
      <c r="H550" s="42">
        <v>0</v>
      </c>
      <c r="I550" s="42">
        <v>0</v>
      </c>
      <c r="J550" s="42">
        <v>0</v>
      </c>
      <c r="K550" s="42">
        <v>0.11089838</v>
      </c>
      <c r="L550" s="42">
        <v>0</v>
      </c>
      <c r="M550" s="42">
        <v>0</v>
      </c>
      <c r="N550" s="42">
        <v>0.11089838</v>
      </c>
    </row>
    <row r="551" spans="1:14" hidden="1" outlineLevel="4" collapsed="1" x14ac:dyDescent="0.25">
      <c r="A551" s="40" t="s">
        <v>1264</v>
      </c>
      <c r="B551" s="42">
        <v>1.3952948700000001</v>
      </c>
      <c r="C551" s="42">
        <v>0</v>
      </c>
      <c r="D551" s="42">
        <v>0</v>
      </c>
      <c r="E551" s="42">
        <v>0</v>
      </c>
      <c r="F551" s="42">
        <v>0</v>
      </c>
      <c r="G551" s="42">
        <v>0</v>
      </c>
      <c r="H551" s="42">
        <v>0</v>
      </c>
      <c r="I551" s="42">
        <v>0</v>
      </c>
      <c r="J551" s="42">
        <v>0</v>
      </c>
      <c r="K551" s="42">
        <v>0</v>
      </c>
      <c r="L551" s="42">
        <v>0</v>
      </c>
      <c r="M551" s="42">
        <v>0</v>
      </c>
      <c r="N551" s="42">
        <v>1.3952948700000001</v>
      </c>
    </row>
    <row r="552" spans="1:14" hidden="1" outlineLevel="5" x14ac:dyDescent="0.25">
      <c r="A552" s="40" t="s">
        <v>1645</v>
      </c>
      <c r="B552" s="42">
        <v>1.3952948700000001</v>
      </c>
      <c r="C552" s="42">
        <v>0</v>
      </c>
      <c r="D552" s="42">
        <v>0</v>
      </c>
      <c r="E552" s="42">
        <v>0</v>
      </c>
      <c r="F552" s="42">
        <v>0</v>
      </c>
      <c r="G552" s="42">
        <v>0</v>
      </c>
      <c r="H552" s="42">
        <v>0</v>
      </c>
      <c r="I552" s="42">
        <v>0</v>
      </c>
      <c r="J552" s="42">
        <v>0</v>
      </c>
      <c r="K552" s="42">
        <v>0</v>
      </c>
      <c r="L552" s="42">
        <v>0</v>
      </c>
      <c r="M552" s="42">
        <v>0</v>
      </c>
      <c r="N552" s="42">
        <v>1.3952948700000001</v>
      </c>
    </row>
    <row r="553" spans="1:14" hidden="1" outlineLevel="4" collapsed="1" x14ac:dyDescent="0.25">
      <c r="A553" s="40" t="s">
        <v>1646</v>
      </c>
      <c r="B553" s="42">
        <v>67.347159000000005</v>
      </c>
      <c r="C553" s="42">
        <v>0</v>
      </c>
      <c r="D553" s="42">
        <v>0</v>
      </c>
      <c r="E553" s="42">
        <v>0</v>
      </c>
      <c r="F553" s="42">
        <v>0</v>
      </c>
      <c r="G553" s="42">
        <v>0</v>
      </c>
      <c r="H553" s="42">
        <v>0</v>
      </c>
      <c r="I553" s="42">
        <v>0</v>
      </c>
      <c r="J553" s="42">
        <v>0</v>
      </c>
      <c r="K553" s="42">
        <v>0</v>
      </c>
      <c r="L553" s="42">
        <v>0</v>
      </c>
      <c r="M553" s="42">
        <v>0</v>
      </c>
      <c r="N553" s="42">
        <v>67.347159000000005</v>
      </c>
    </row>
    <row r="554" spans="1:14" hidden="1" outlineLevel="5" x14ac:dyDescent="0.25">
      <c r="A554" s="40" t="s">
        <v>1647</v>
      </c>
      <c r="B554" s="42">
        <v>67.347159000000005</v>
      </c>
      <c r="C554" s="42">
        <v>0</v>
      </c>
      <c r="D554" s="42">
        <v>0</v>
      </c>
      <c r="E554" s="42">
        <v>0</v>
      </c>
      <c r="F554" s="42">
        <v>0</v>
      </c>
      <c r="G554" s="42">
        <v>0</v>
      </c>
      <c r="H554" s="42">
        <v>0</v>
      </c>
      <c r="I554" s="42">
        <v>0</v>
      </c>
      <c r="J554" s="42">
        <v>0</v>
      </c>
      <c r="K554" s="42">
        <v>0</v>
      </c>
      <c r="L554" s="42">
        <v>0</v>
      </c>
      <c r="M554" s="42">
        <v>0</v>
      </c>
      <c r="N554" s="42">
        <v>67.347159000000005</v>
      </c>
    </row>
    <row r="555" spans="1:14" hidden="1" outlineLevel="4" collapsed="1" x14ac:dyDescent="0.25">
      <c r="A555" s="40" t="s">
        <v>1322</v>
      </c>
      <c r="B555" s="42">
        <v>7.9118066300000001</v>
      </c>
      <c r="C555" s="42">
        <v>50.346059930000003</v>
      </c>
      <c r="D555" s="42">
        <v>10.74419352</v>
      </c>
      <c r="E555" s="42">
        <v>5.8038192199999994</v>
      </c>
      <c r="F555" s="42">
        <v>9.3427279600000013</v>
      </c>
      <c r="G555" s="42">
        <v>36.234179359999999</v>
      </c>
      <c r="H555" s="42">
        <v>32.964304050000003</v>
      </c>
      <c r="I555" s="42">
        <v>34.99906249</v>
      </c>
      <c r="J555" s="42">
        <v>0.40039448999999999</v>
      </c>
      <c r="K555" s="42">
        <v>11.170461550000001</v>
      </c>
      <c r="L555" s="42">
        <v>20.563937210000002</v>
      </c>
      <c r="M555" s="42">
        <v>66.243086500000004</v>
      </c>
      <c r="N555" s="42">
        <v>286.72403291000001</v>
      </c>
    </row>
    <row r="556" spans="1:14" hidden="1" outlineLevel="5" x14ac:dyDescent="0.25">
      <c r="A556" s="40" t="s">
        <v>1323</v>
      </c>
      <c r="B556" s="42">
        <v>7.9118066300000001</v>
      </c>
      <c r="C556" s="42">
        <v>50.346059930000003</v>
      </c>
      <c r="D556" s="42">
        <v>10.74419352</v>
      </c>
      <c r="E556" s="42">
        <v>5.8038192199999994</v>
      </c>
      <c r="F556" s="42">
        <v>9.3427279600000013</v>
      </c>
      <c r="G556" s="42">
        <v>36.234179359999999</v>
      </c>
      <c r="H556" s="42">
        <v>32.964304050000003</v>
      </c>
      <c r="I556" s="42">
        <v>34.99906249</v>
      </c>
      <c r="J556" s="42">
        <v>0.40039448999999999</v>
      </c>
      <c r="K556" s="42">
        <v>11.170461550000001</v>
      </c>
      <c r="L556" s="42">
        <v>20.563937210000002</v>
      </c>
      <c r="M556" s="42">
        <v>66.243086500000004</v>
      </c>
      <c r="N556" s="42">
        <v>286.72403291000001</v>
      </c>
    </row>
    <row r="557" spans="1:14" outlineLevel="3" x14ac:dyDescent="0.25">
      <c r="A557" s="40" t="s">
        <v>1569</v>
      </c>
      <c r="B557" s="42">
        <v>0.498</v>
      </c>
      <c r="C557" s="42">
        <v>8.9999999999999993E-3</v>
      </c>
      <c r="D557" s="42">
        <v>0</v>
      </c>
      <c r="E557" s="42">
        <v>0</v>
      </c>
      <c r="F557" s="42">
        <v>3.145E-4</v>
      </c>
      <c r="G557" s="42">
        <v>0</v>
      </c>
      <c r="H557" s="42">
        <v>0</v>
      </c>
      <c r="I557" s="42">
        <v>0</v>
      </c>
      <c r="J557" s="42">
        <v>0</v>
      </c>
      <c r="K557" s="42">
        <v>0</v>
      </c>
      <c r="L557" s="42">
        <v>0</v>
      </c>
      <c r="M557" s="42">
        <v>0</v>
      </c>
      <c r="N557" s="42">
        <v>0.5073145</v>
      </c>
    </row>
    <row r="558" spans="1:14" outlineLevel="4" x14ac:dyDescent="0.25">
      <c r="A558" s="40" t="s">
        <v>1570</v>
      </c>
      <c r="B558" s="42">
        <v>0</v>
      </c>
      <c r="C558" s="42">
        <v>8.9999999999999993E-3</v>
      </c>
      <c r="D558" s="42">
        <v>0</v>
      </c>
      <c r="E558" s="42">
        <v>0</v>
      </c>
      <c r="F558" s="42">
        <v>3.145E-4</v>
      </c>
      <c r="G558" s="42">
        <v>0</v>
      </c>
      <c r="H558" s="42">
        <v>0</v>
      </c>
      <c r="I558" s="42">
        <v>0</v>
      </c>
      <c r="J558" s="42">
        <v>0</v>
      </c>
      <c r="K558" s="42">
        <v>0</v>
      </c>
      <c r="L558" s="42">
        <v>0</v>
      </c>
      <c r="M558" s="42">
        <v>0</v>
      </c>
      <c r="N558" s="42">
        <v>9.3144999999999999E-3</v>
      </c>
    </row>
    <row r="559" spans="1:14" outlineLevel="5" x14ac:dyDescent="0.25">
      <c r="A559" s="40" t="s">
        <v>1571</v>
      </c>
      <c r="B559" s="42">
        <v>0</v>
      </c>
      <c r="C559" s="42">
        <v>8.9999999999999993E-3</v>
      </c>
      <c r="D559" s="42">
        <v>0</v>
      </c>
      <c r="E559" s="42">
        <v>0</v>
      </c>
      <c r="F559" s="42">
        <v>3.145E-4</v>
      </c>
      <c r="G559" s="42">
        <v>0</v>
      </c>
      <c r="H559" s="42">
        <v>0</v>
      </c>
      <c r="I559" s="42">
        <v>0</v>
      </c>
      <c r="J559" s="42">
        <v>0</v>
      </c>
      <c r="K559" s="42">
        <v>0</v>
      </c>
      <c r="L559" s="42">
        <v>0</v>
      </c>
      <c r="M559" s="42">
        <v>0</v>
      </c>
      <c r="N559" s="42">
        <v>9.3144999999999999E-3</v>
      </c>
    </row>
    <row r="560" spans="1:14" outlineLevel="4" x14ac:dyDescent="0.25">
      <c r="A560" s="40" t="s">
        <v>1702</v>
      </c>
      <c r="B560" s="42">
        <v>0.498</v>
      </c>
      <c r="C560" s="42">
        <v>0</v>
      </c>
      <c r="D560" s="42">
        <v>0</v>
      </c>
      <c r="E560" s="42">
        <v>0</v>
      </c>
      <c r="F560" s="42">
        <v>0</v>
      </c>
      <c r="G560" s="42">
        <v>0</v>
      </c>
      <c r="H560" s="42">
        <v>0</v>
      </c>
      <c r="I560" s="42">
        <v>0</v>
      </c>
      <c r="J560" s="42">
        <v>0</v>
      </c>
      <c r="K560" s="42">
        <v>0</v>
      </c>
      <c r="L560" s="42">
        <v>0</v>
      </c>
      <c r="M560" s="42">
        <v>0</v>
      </c>
      <c r="N560" s="42">
        <v>0.498</v>
      </c>
    </row>
    <row r="561" spans="1:14" outlineLevel="5" x14ac:dyDescent="0.25">
      <c r="A561" s="40" t="s">
        <v>1703</v>
      </c>
      <c r="B561" s="42">
        <v>0.498</v>
      </c>
      <c r="C561" s="42">
        <v>0</v>
      </c>
      <c r="D561" s="42">
        <v>0</v>
      </c>
      <c r="E561" s="42">
        <v>0</v>
      </c>
      <c r="F561" s="42">
        <v>0</v>
      </c>
      <c r="G561" s="42">
        <v>0</v>
      </c>
      <c r="H561" s="42">
        <v>0</v>
      </c>
      <c r="I561" s="42">
        <v>0</v>
      </c>
      <c r="J561" s="42">
        <v>0</v>
      </c>
      <c r="K561" s="42">
        <v>0</v>
      </c>
      <c r="L561" s="42">
        <v>0</v>
      </c>
      <c r="M561" s="42">
        <v>0</v>
      </c>
      <c r="N561" s="42">
        <v>0.498</v>
      </c>
    </row>
    <row r="562" spans="1:14" outlineLevel="1" x14ac:dyDescent="0.25">
      <c r="A562" s="40" t="s">
        <v>1270</v>
      </c>
      <c r="B562" s="42">
        <v>5.4582346500000005</v>
      </c>
      <c r="C562" s="42">
        <v>5.8895142500000004</v>
      </c>
      <c r="D562" s="42">
        <v>7.4615374299999999</v>
      </c>
      <c r="E562" s="42">
        <v>5.4484757500000001</v>
      </c>
      <c r="F562" s="42">
        <v>3.2158366900000002</v>
      </c>
      <c r="G562" s="42">
        <v>2.9080335699999997</v>
      </c>
      <c r="H562" s="42">
        <v>3.9671181899999999</v>
      </c>
      <c r="I562" s="42">
        <v>95.421091349999998</v>
      </c>
      <c r="J562" s="42">
        <v>29.168359170000002</v>
      </c>
      <c r="K562" s="42">
        <v>3.5026676800000001</v>
      </c>
      <c r="L562" s="42">
        <v>63.687843049999998</v>
      </c>
      <c r="M562" s="42">
        <v>494.48216037999998</v>
      </c>
      <c r="N562" s="42">
        <v>720.61087215999999</v>
      </c>
    </row>
    <row r="563" spans="1:14" outlineLevel="2" x14ac:dyDescent="0.25">
      <c r="A563" s="40" t="s">
        <v>944</v>
      </c>
      <c r="B563" s="42">
        <v>5.4582346500000005</v>
      </c>
      <c r="C563" s="42">
        <v>5.8895142500000004</v>
      </c>
      <c r="D563" s="42">
        <v>7.4615374299999999</v>
      </c>
      <c r="E563" s="42">
        <v>5.4484757500000001</v>
      </c>
      <c r="F563" s="42">
        <v>3.2158366900000002</v>
      </c>
      <c r="G563" s="42">
        <v>2.9080335699999997</v>
      </c>
      <c r="H563" s="42">
        <v>3.9671181899999999</v>
      </c>
      <c r="I563" s="42">
        <v>95.421091349999998</v>
      </c>
      <c r="J563" s="42">
        <v>29.168359170000002</v>
      </c>
      <c r="K563" s="42">
        <v>3.5026676800000001</v>
      </c>
      <c r="L563" s="42">
        <v>63.687843049999998</v>
      </c>
      <c r="M563" s="42">
        <v>494.48216037999998</v>
      </c>
      <c r="N563" s="42">
        <v>720.61087215999999</v>
      </c>
    </row>
    <row r="564" spans="1:14" outlineLevel="3" x14ac:dyDescent="0.25">
      <c r="A564" s="40" t="s">
        <v>1271</v>
      </c>
      <c r="B564" s="42">
        <v>5.4582346500000005</v>
      </c>
      <c r="C564" s="42">
        <v>5.8895142500000004</v>
      </c>
      <c r="D564" s="42">
        <v>7.4615374299999999</v>
      </c>
      <c r="E564" s="42">
        <v>5.4484757500000001</v>
      </c>
      <c r="F564" s="42">
        <v>3.2158366900000002</v>
      </c>
      <c r="G564" s="42">
        <v>2.9080335699999997</v>
      </c>
      <c r="H564" s="42">
        <v>3.9671181899999999</v>
      </c>
      <c r="I564" s="42">
        <v>95.421091349999998</v>
      </c>
      <c r="J564" s="42">
        <v>29.168359170000002</v>
      </c>
      <c r="K564" s="42">
        <v>3.5026676800000001</v>
      </c>
      <c r="L564" s="42">
        <v>63.687843049999998</v>
      </c>
      <c r="M564" s="42">
        <v>494.48216037999998</v>
      </c>
      <c r="N564" s="42">
        <v>720.61087215999999</v>
      </c>
    </row>
    <row r="565" spans="1:14" outlineLevel="4" x14ac:dyDescent="0.25">
      <c r="A565" s="40" t="s">
        <v>946</v>
      </c>
      <c r="B565" s="42">
        <v>5.4582346500000005</v>
      </c>
      <c r="C565" s="42">
        <v>5.8895142500000004</v>
      </c>
      <c r="D565" s="42">
        <v>7.4615374299999999</v>
      </c>
      <c r="E565" s="42">
        <v>5.4484757500000001</v>
      </c>
      <c r="F565" s="42">
        <v>3.2158366900000002</v>
      </c>
      <c r="G565" s="42">
        <v>2.9080335699999997</v>
      </c>
      <c r="H565" s="42">
        <v>3.9671181899999999</v>
      </c>
      <c r="I565" s="42">
        <v>95.421091349999998</v>
      </c>
      <c r="J565" s="42">
        <v>29.168359170000002</v>
      </c>
      <c r="K565" s="42">
        <v>3.5026676800000001</v>
      </c>
      <c r="L565" s="42">
        <v>63.687843049999998</v>
      </c>
      <c r="M565" s="42">
        <v>494.48216037999998</v>
      </c>
      <c r="N565" s="42">
        <v>720.61087215999999</v>
      </c>
    </row>
    <row r="566" spans="1:14" outlineLevel="5" x14ac:dyDescent="0.25">
      <c r="A566" s="40" t="s">
        <v>1272</v>
      </c>
      <c r="B566" s="42">
        <v>5.4582346500000005</v>
      </c>
      <c r="C566" s="42">
        <v>5.8895142500000004</v>
      </c>
      <c r="D566" s="42">
        <v>7.4615374299999999</v>
      </c>
      <c r="E566" s="42">
        <v>5.4484757500000001</v>
      </c>
      <c r="F566" s="42">
        <v>3.2158366900000002</v>
      </c>
      <c r="G566" s="42">
        <v>2.9080335699999997</v>
      </c>
      <c r="H566" s="42">
        <v>3.9671181899999999</v>
      </c>
      <c r="I566" s="42">
        <v>4.1242841600000002</v>
      </c>
      <c r="J566" s="42">
        <v>3.5324799200000001</v>
      </c>
      <c r="K566" s="42">
        <v>3.5026676800000001</v>
      </c>
      <c r="L566" s="42">
        <v>3.2046668299999999</v>
      </c>
      <c r="M566" s="42">
        <v>5.6272767899999998</v>
      </c>
      <c r="N566" s="42">
        <v>54.340125909999998</v>
      </c>
    </row>
    <row r="567" spans="1:14" outlineLevel="5" x14ac:dyDescent="0.25">
      <c r="A567" s="40" t="s">
        <v>1726</v>
      </c>
      <c r="B567" s="42">
        <v>0</v>
      </c>
      <c r="C567" s="42">
        <v>0</v>
      </c>
      <c r="D567" s="42">
        <v>0</v>
      </c>
      <c r="E567" s="42">
        <v>0</v>
      </c>
      <c r="F567" s="42">
        <v>0</v>
      </c>
      <c r="G567" s="42">
        <v>0</v>
      </c>
      <c r="H567" s="42">
        <v>0</v>
      </c>
      <c r="I567" s="42">
        <v>91.296807189999996</v>
      </c>
      <c r="J567" s="42">
        <v>25.635879249999999</v>
      </c>
      <c r="K567" s="42">
        <v>0</v>
      </c>
      <c r="L567" s="42">
        <v>60.483176219999997</v>
      </c>
      <c r="M567" s="42">
        <v>488.85488358999999</v>
      </c>
      <c r="N567" s="42">
        <v>666.27074625</v>
      </c>
    </row>
    <row r="568" spans="1:14" s="1" customFormat="1" x14ac:dyDescent="0.25">
      <c r="A568" s="39" t="s">
        <v>1466</v>
      </c>
      <c r="B568" s="39">
        <v>2188.5379690599998</v>
      </c>
      <c r="C568" s="39">
        <v>2020.8234824200001</v>
      </c>
      <c r="D568" s="39">
        <v>2378.5856780999998</v>
      </c>
      <c r="E568" s="39">
        <v>2443.52924773</v>
      </c>
      <c r="F568" s="39">
        <v>2035.8212255000001</v>
      </c>
      <c r="G568" s="39">
        <v>2361.1679007399998</v>
      </c>
      <c r="H568" s="39">
        <v>2478.9182483600002</v>
      </c>
      <c r="I568" s="39">
        <v>2044.72916721</v>
      </c>
      <c r="J568" s="39">
        <v>2516.3561058600003</v>
      </c>
      <c r="K568" s="39">
        <v>2474.7785220599999</v>
      </c>
      <c r="L568" s="39">
        <v>2070.09034483</v>
      </c>
      <c r="M568" s="39">
        <v>3871.4498866599997</v>
      </c>
      <c r="N568" s="39">
        <v>28884.787778529997</v>
      </c>
    </row>
    <row r="569" spans="1:14" outlineLevel="1" x14ac:dyDescent="0.25">
      <c r="A569" s="40" t="s">
        <v>1467</v>
      </c>
      <c r="B569" s="42">
        <v>2142.3725996900002</v>
      </c>
      <c r="C569" s="42">
        <v>1925.05806355</v>
      </c>
      <c r="D569" s="42">
        <v>2262.8478583299998</v>
      </c>
      <c r="E569" s="42">
        <v>2254.74302528</v>
      </c>
      <c r="F569" s="42">
        <v>1875.57938773</v>
      </c>
      <c r="G569" s="42">
        <v>2230.1808270500001</v>
      </c>
      <c r="H569" s="42">
        <v>2351.1218745599999</v>
      </c>
      <c r="I569" s="42">
        <v>1936.9143165999999</v>
      </c>
      <c r="J569" s="42">
        <v>2388.1916054200001</v>
      </c>
      <c r="K569" s="42">
        <v>2324.2164323800002</v>
      </c>
      <c r="L569" s="42">
        <v>1951.0362151700001</v>
      </c>
      <c r="M569" s="42">
        <v>3370.9518427600001</v>
      </c>
      <c r="N569" s="42">
        <v>27013.21404852</v>
      </c>
    </row>
    <row r="570" spans="1:14" outlineLevel="1" x14ac:dyDescent="0.25">
      <c r="A570" s="40" t="s">
        <v>1468</v>
      </c>
      <c r="B570" s="42">
        <v>2142.3725996900002</v>
      </c>
      <c r="C570" s="42">
        <v>1925.05806355</v>
      </c>
      <c r="D570" s="42">
        <v>2262.8478583299998</v>
      </c>
      <c r="E570" s="42">
        <v>2254.74302528</v>
      </c>
      <c r="F570" s="42">
        <v>1875.57938773</v>
      </c>
      <c r="G570" s="42">
        <v>2230.1808270500001</v>
      </c>
      <c r="H570" s="42">
        <v>2351.1218745599999</v>
      </c>
      <c r="I570" s="42">
        <v>1936.9143165999999</v>
      </c>
      <c r="J570" s="42">
        <v>2388.1916054200001</v>
      </c>
      <c r="K570" s="42">
        <v>2324.2164323800002</v>
      </c>
      <c r="L570" s="42">
        <v>1951.0362151700001</v>
      </c>
      <c r="M570" s="42">
        <v>3370.9518427600001</v>
      </c>
      <c r="N570" s="42">
        <v>27013.21404852</v>
      </c>
    </row>
    <row r="571" spans="1:14" outlineLevel="2" x14ac:dyDescent="0.25">
      <c r="A571" s="40" t="s">
        <v>1469</v>
      </c>
      <c r="B571" s="42">
        <v>2142.3725996900002</v>
      </c>
      <c r="C571" s="42">
        <v>1925.05806355</v>
      </c>
      <c r="D571" s="42">
        <v>2262.8478583299998</v>
      </c>
      <c r="E571" s="42">
        <v>2254.74302528</v>
      </c>
      <c r="F571" s="42">
        <v>1875.57938773</v>
      </c>
      <c r="G571" s="42">
        <v>2230.1808270500001</v>
      </c>
      <c r="H571" s="42">
        <v>2351.1218745599999</v>
      </c>
      <c r="I571" s="42">
        <v>1936.9143165999999</v>
      </c>
      <c r="J571" s="42">
        <v>2388.1916054200001</v>
      </c>
      <c r="K571" s="42">
        <v>2324.2164323800002</v>
      </c>
      <c r="L571" s="42">
        <v>1951.0362151700001</v>
      </c>
      <c r="M571" s="42">
        <v>3370.9518427600001</v>
      </c>
      <c r="N571" s="42">
        <v>27013.21404852</v>
      </c>
    </row>
    <row r="572" spans="1:14" outlineLevel="3" collapsed="1" x14ac:dyDescent="0.25">
      <c r="A572" s="41" t="s">
        <v>1470</v>
      </c>
      <c r="B572" s="41">
        <v>2142.3725996900002</v>
      </c>
      <c r="C572" s="41">
        <v>1925.05806355</v>
      </c>
      <c r="D572" s="41">
        <v>2262.8478583299998</v>
      </c>
      <c r="E572" s="41">
        <v>2254.74302528</v>
      </c>
      <c r="F572" s="41">
        <v>1875.57938773</v>
      </c>
      <c r="G572" s="41">
        <v>2230.1808270500001</v>
      </c>
      <c r="H572" s="41">
        <v>2351.1218745599999</v>
      </c>
      <c r="I572" s="41">
        <v>1936.9143165999999</v>
      </c>
      <c r="J572" s="41">
        <v>2388.1916054200001</v>
      </c>
      <c r="K572" s="41">
        <v>2324.2164323800002</v>
      </c>
      <c r="L572" s="41">
        <v>1951.0362151700001</v>
      </c>
      <c r="M572" s="41">
        <v>3370.9518427600001</v>
      </c>
      <c r="N572" s="41">
        <v>27013.21404852</v>
      </c>
    </row>
    <row r="573" spans="1:14" hidden="1" outlineLevel="4" x14ac:dyDescent="0.25">
      <c r="A573" s="40" t="s">
        <v>1471</v>
      </c>
      <c r="B573" s="42">
        <v>89.431982000000005</v>
      </c>
      <c r="C573" s="42">
        <v>91.187451599999989</v>
      </c>
      <c r="D573" s="42">
        <v>97.964254400000002</v>
      </c>
      <c r="E573" s="42">
        <v>91.978060499999998</v>
      </c>
      <c r="F573" s="42">
        <v>91.528936799999997</v>
      </c>
      <c r="G573" s="42">
        <v>90.181434400000001</v>
      </c>
      <c r="H573" s="42">
        <v>90.991443319999988</v>
      </c>
      <c r="I573" s="42">
        <v>90.647864959999993</v>
      </c>
      <c r="J573" s="42">
        <v>89.332807119999998</v>
      </c>
      <c r="K573" s="42">
        <v>90.389698640000006</v>
      </c>
      <c r="L573" s="42">
        <v>90.384342360000005</v>
      </c>
      <c r="M573" s="42">
        <v>137.47481987999998</v>
      </c>
      <c r="N573" s="42">
        <v>1141.4930959799999</v>
      </c>
    </row>
    <row r="574" spans="1:14" hidden="1" outlineLevel="4" x14ac:dyDescent="0.25">
      <c r="A574" s="40" t="s">
        <v>1473</v>
      </c>
      <c r="B574" s="42">
        <v>10.030248419999999</v>
      </c>
      <c r="C574" s="42">
        <v>9.6247327200000008</v>
      </c>
      <c r="D574" s="42">
        <v>9.5839139800000002</v>
      </c>
      <c r="E574" s="42">
        <v>9.4517274399999991</v>
      </c>
      <c r="F574" s="42">
        <v>9.3668533800000002</v>
      </c>
      <c r="G574" s="42">
        <v>9.3449798599999987</v>
      </c>
      <c r="H574" s="42">
        <v>9.53908588</v>
      </c>
      <c r="I574" s="42">
        <v>9.7625455999999993</v>
      </c>
      <c r="J574" s="42">
        <v>9.4778780999999999</v>
      </c>
      <c r="K574" s="42">
        <v>9.5269800999999994</v>
      </c>
      <c r="L574" s="42">
        <v>9.3210243399999992</v>
      </c>
      <c r="M574" s="42">
        <v>14.05536128</v>
      </c>
      <c r="N574" s="42">
        <v>119.08533109999999</v>
      </c>
    </row>
    <row r="575" spans="1:14" hidden="1" outlineLevel="4" x14ac:dyDescent="0.25">
      <c r="A575" s="40" t="s">
        <v>1474</v>
      </c>
      <c r="B575" s="42">
        <v>100.54061436000001</v>
      </c>
      <c r="C575" s="42">
        <v>96.824014869999999</v>
      </c>
      <c r="D575" s="42">
        <v>98.009344659999996</v>
      </c>
      <c r="E575" s="42">
        <v>98.537271459999999</v>
      </c>
      <c r="F575" s="42">
        <v>98.196992170000001</v>
      </c>
      <c r="G575" s="42">
        <v>97.931995400000005</v>
      </c>
      <c r="H575" s="42">
        <v>97.665113519999991</v>
      </c>
      <c r="I575" s="42">
        <v>98.261256939999996</v>
      </c>
      <c r="J575" s="42">
        <v>98.894012090000004</v>
      </c>
      <c r="K575" s="42">
        <v>107.50319248000001</v>
      </c>
      <c r="L575" s="42">
        <v>101.50043426000001</v>
      </c>
      <c r="M575" s="42">
        <v>149.71059144999998</v>
      </c>
      <c r="N575" s="42">
        <v>1243.5748336600002</v>
      </c>
    </row>
    <row r="576" spans="1:14" hidden="1" outlineLevel="4" x14ac:dyDescent="0.25">
      <c r="A576" s="40" t="s">
        <v>1475</v>
      </c>
      <c r="B576" s="42">
        <v>21.900095159999999</v>
      </c>
      <c r="C576" s="42">
        <v>21.235371100000002</v>
      </c>
      <c r="D576" s="42">
        <v>21.19746134</v>
      </c>
      <c r="E576" s="42">
        <v>21.13714074</v>
      </c>
      <c r="F576" s="42">
        <v>21.090503579999996</v>
      </c>
      <c r="G576" s="42">
        <v>21.157097879999998</v>
      </c>
      <c r="H576" s="42">
        <v>21.390717600000002</v>
      </c>
      <c r="I576" s="42">
        <v>21.46688202</v>
      </c>
      <c r="J576" s="42">
        <v>21.431746760000003</v>
      </c>
      <c r="K576" s="42">
        <v>21.26131552</v>
      </c>
      <c r="L576" s="42">
        <v>21.45156334</v>
      </c>
      <c r="M576" s="42">
        <v>31.835645039999999</v>
      </c>
      <c r="N576" s="42">
        <v>266.55554008000001</v>
      </c>
    </row>
    <row r="577" spans="1:14" hidden="1" outlineLevel="4" x14ac:dyDescent="0.25">
      <c r="A577" s="40" t="s">
        <v>1604</v>
      </c>
      <c r="B577" s="42">
        <v>303.77008555999998</v>
      </c>
      <c r="C577" s="42">
        <v>291.23739030000002</v>
      </c>
      <c r="D577" s="42">
        <v>312.07754151999995</v>
      </c>
      <c r="E577" s="42">
        <v>322.57306016000001</v>
      </c>
      <c r="F577" s="42">
        <v>305.52395974000001</v>
      </c>
      <c r="G577" s="42">
        <v>313.00214539999996</v>
      </c>
      <c r="H577" s="42">
        <v>301.99666464000001</v>
      </c>
      <c r="I577" s="42">
        <v>300.44946720000002</v>
      </c>
      <c r="J577" s="42">
        <v>305.52764544000001</v>
      </c>
      <c r="K577" s="42">
        <v>298.75632605999999</v>
      </c>
      <c r="L577" s="42">
        <v>299.16487655999998</v>
      </c>
      <c r="M577" s="42">
        <v>441.49291433999997</v>
      </c>
      <c r="N577" s="42">
        <v>3795.5720769200002</v>
      </c>
    </row>
    <row r="578" spans="1:14" hidden="1" outlineLevel="4" x14ac:dyDescent="0.25">
      <c r="A578" s="40" t="s">
        <v>1605</v>
      </c>
      <c r="B578" s="42">
        <v>48.550595319999999</v>
      </c>
      <c r="C578" s="42">
        <v>62.486868479999998</v>
      </c>
      <c r="D578" s="42">
        <v>47.929194580000001</v>
      </c>
      <c r="E578" s="42">
        <v>47.787286680000001</v>
      </c>
      <c r="F578" s="42">
        <v>47.638128560000006</v>
      </c>
      <c r="G578" s="42">
        <v>47.713990150000001</v>
      </c>
      <c r="H578" s="42">
        <v>47.697070509999996</v>
      </c>
      <c r="I578" s="42">
        <v>47.341585080000002</v>
      </c>
      <c r="J578" s="42">
        <v>47.124055799999994</v>
      </c>
      <c r="K578" s="42">
        <v>46.977797969999997</v>
      </c>
      <c r="L578" s="42">
        <v>43.48224226</v>
      </c>
      <c r="M578" s="42">
        <v>82.072932409999993</v>
      </c>
      <c r="N578" s="42">
        <v>616.80174779999993</v>
      </c>
    </row>
    <row r="579" spans="1:14" hidden="1" outlineLevel="4" x14ac:dyDescent="0.25">
      <c r="A579" s="40" t="s">
        <v>1626</v>
      </c>
      <c r="B579" s="42">
        <v>5.2693892400000006</v>
      </c>
      <c r="C579" s="42">
        <v>4.6137399000000006</v>
      </c>
      <c r="D579" s="42">
        <v>4.6120834200000003</v>
      </c>
      <c r="E579" s="42">
        <v>4.6124964800000008</v>
      </c>
      <c r="F579" s="42">
        <v>4.5992987800000007</v>
      </c>
      <c r="G579" s="42">
        <v>4.6099035400000004</v>
      </c>
      <c r="H579" s="42">
        <v>4.6413232799999999</v>
      </c>
      <c r="I579" s="42">
        <v>4.7064883799999997</v>
      </c>
      <c r="J579" s="42">
        <v>4.64676388</v>
      </c>
      <c r="K579" s="42">
        <v>4.9194324600000003</v>
      </c>
      <c r="L579" s="42">
        <v>4.5723889</v>
      </c>
      <c r="M579" s="42">
        <v>7.5780389800000005</v>
      </c>
      <c r="N579" s="42">
        <v>59.381347240000004</v>
      </c>
    </row>
    <row r="580" spans="1:14" hidden="1" outlineLevel="4" x14ac:dyDescent="0.25">
      <c r="A580" s="39" t="s">
        <v>1476</v>
      </c>
      <c r="B580" s="39">
        <v>1050.00348411</v>
      </c>
      <c r="C580" s="39">
        <v>842.05207429999996</v>
      </c>
      <c r="D580" s="39">
        <v>1671.47406443</v>
      </c>
      <c r="E580" s="39">
        <v>554.00854864999997</v>
      </c>
      <c r="F580" s="39">
        <v>748.86131869000008</v>
      </c>
      <c r="G580" s="39">
        <v>1096.7019163599998</v>
      </c>
      <c r="H580" s="39">
        <v>1231.95031475</v>
      </c>
      <c r="I580" s="39">
        <v>858.08797109</v>
      </c>
      <c r="J580" s="39">
        <v>1251.6116102400001</v>
      </c>
      <c r="K580" s="39">
        <v>1186.7567049900001</v>
      </c>
      <c r="L580" s="39">
        <v>942.46234526000001</v>
      </c>
      <c r="M580" s="39">
        <v>1694.7059361400002</v>
      </c>
      <c r="N580" s="39">
        <v>13128.67628901</v>
      </c>
    </row>
    <row r="581" spans="1:14" s="1" customFormat="1" hidden="1" outlineLevel="4" x14ac:dyDescent="0.25">
      <c r="A581" s="39" t="s">
        <v>1477</v>
      </c>
      <c r="B581" s="39">
        <v>512.87610552000001</v>
      </c>
      <c r="C581" s="39">
        <v>505.79642027999995</v>
      </c>
      <c r="D581" s="39">
        <v>0</v>
      </c>
      <c r="E581" s="39">
        <v>1104.6574331700001</v>
      </c>
      <c r="F581" s="39">
        <v>548.77339602999996</v>
      </c>
      <c r="G581" s="39">
        <v>549.53736405999996</v>
      </c>
      <c r="H581" s="39">
        <v>545.25014105999992</v>
      </c>
      <c r="I581" s="39">
        <v>506.19025532999996</v>
      </c>
      <c r="J581" s="39">
        <v>560.14508598999998</v>
      </c>
      <c r="K581" s="39">
        <v>558.12498415999994</v>
      </c>
      <c r="L581" s="39">
        <v>438.69699788999998</v>
      </c>
      <c r="M581" s="39">
        <v>812.02560324000001</v>
      </c>
      <c r="N581" s="39">
        <v>6642.0737867299995</v>
      </c>
    </row>
    <row r="582" spans="1:14" outlineLevel="1" collapsed="1" x14ac:dyDescent="0.25">
      <c r="A582" s="40" t="s">
        <v>1756</v>
      </c>
      <c r="B582" s="42">
        <v>0</v>
      </c>
      <c r="C582" s="42">
        <v>0</v>
      </c>
      <c r="D582" s="42">
        <v>0</v>
      </c>
      <c r="E582" s="42">
        <v>0</v>
      </c>
      <c r="F582" s="42">
        <v>0</v>
      </c>
      <c r="G582" s="42">
        <v>0</v>
      </c>
      <c r="H582" s="42">
        <v>0</v>
      </c>
      <c r="I582" s="42">
        <v>0</v>
      </c>
      <c r="J582" s="42">
        <v>0.46883691</v>
      </c>
      <c r="K582" s="42">
        <v>0.25818970000000002</v>
      </c>
      <c r="L582" s="42">
        <v>0.22325114000000001</v>
      </c>
      <c r="M582" s="42">
        <v>0.52214784999999997</v>
      </c>
      <c r="N582" s="42">
        <v>1.4724256</v>
      </c>
    </row>
    <row r="583" spans="1:14" hidden="1" outlineLevel="2" x14ac:dyDescent="0.25">
      <c r="A583" s="40" t="s">
        <v>1757</v>
      </c>
      <c r="B583" s="42">
        <v>0</v>
      </c>
      <c r="C583" s="42">
        <v>0</v>
      </c>
      <c r="D583" s="42">
        <v>0</v>
      </c>
      <c r="E583" s="42">
        <v>0</v>
      </c>
      <c r="F583" s="42">
        <v>0</v>
      </c>
      <c r="G583" s="42">
        <v>0</v>
      </c>
      <c r="H583" s="42">
        <v>0</v>
      </c>
      <c r="I583" s="42">
        <v>0</v>
      </c>
      <c r="J583" s="42">
        <v>0.46883691</v>
      </c>
      <c r="K583" s="42">
        <v>0.25818970000000002</v>
      </c>
      <c r="L583" s="42">
        <v>0.22325114000000001</v>
      </c>
      <c r="M583" s="42">
        <v>0.52214784999999997</v>
      </c>
      <c r="N583" s="42">
        <v>1.4724256</v>
      </c>
    </row>
    <row r="584" spans="1:14" hidden="1" outlineLevel="3" x14ac:dyDescent="0.25">
      <c r="A584" s="40" t="s">
        <v>1758</v>
      </c>
      <c r="B584" s="42">
        <v>0</v>
      </c>
      <c r="C584" s="42">
        <v>0</v>
      </c>
      <c r="D584" s="42">
        <v>0</v>
      </c>
      <c r="E584" s="42">
        <v>0</v>
      </c>
      <c r="F584" s="42">
        <v>0</v>
      </c>
      <c r="G584" s="42">
        <v>0</v>
      </c>
      <c r="H584" s="42">
        <v>0</v>
      </c>
      <c r="I584" s="42">
        <v>0</v>
      </c>
      <c r="J584" s="42">
        <v>0.46883691</v>
      </c>
      <c r="K584" s="42">
        <v>0.25818970000000002</v>
      </c>
      <c r="L584" s="42">
        <v>0.22325114000000001</v>
      </c>
      <c r="M584" s="42">
        <v>0.52214784999999997</v>
      </c>
      <c r="N584" s="42">
        <v>1.4724256</v>
      </c>
    </row>
    <row r="585" spans="1:14" hidden="1" outlineLevel="4" x14ac:dyDescent="0.25">
      <c r="A585" s="40" t="s">
        <v>1759</v>
      </c>
      <c r="B585" s="42">
        <v>0</v>
      </c>
      <c r="C585" s="42">
        <v>0</v>
      </c>
      <c r="D585" s="42">
        <v>0</v>
      </c>
      <c r="E585" s="42">
        <v>0</v>
      </c>
      <c r="F585" s="42">
        <v>0</v>
      </c>
      <c r="G585" s="42">
        <v>0</v>
      </c>
      <c r="H585" s="42">
        <v>0</v>
      </c>
      <c r="I585" s="42">
        <v>0</v>
      </c>
      <c r="J585" s="42">
        <v>0.46883691</v>
      </c>
      <c r="K585" s="42">
        <v>0.25818970000000002</v>
      </c>
      <c r="L585" s="42">
        <v>0.22325114000000001</v>
      </c>
      <c r="M585" s="42">
        <v>0.52214784999999997</v>
      </c>
      <c r="N585" s="42">
        <v>1.4724256</v>
      </c>
    </row>
    <row r="586" spans="1:14" hidden="1" outlineLevel="5" x14ac:dyDescent="0.25">
      <c r="A586" s="40" t="s">
        <v>1760</v>
      </c>
      <c r="B586" s="42">
        <v>0</v>
      </c>
      <c r="C586" s="42">
        <v>0</v>
      </c>
      <c r="D586" s="42">
        <v>0</v>
      </c>
      <c r="E586" s="42">
        <v>0</v>
      </c>
      <c r="F586" s="42">
        <v>0</v>
      </c>
      <c r="G586" s="42">
        <v>0</v>
      </c>
      <c r="H586" s="42">
        <v>0</v>
      </c>
      <c r="I586" s="42">
        <v>0</v>
      </c>
      <c r="J586" s="42">
        <v>0.46883691</v>
      </c>
      <c r="K586" s="42">
        <v>0.25818970000000002</v>
      </c>
      <c r="L586" s="42">
        <v>0.22325114000000001</v>
      </c>
      <c r="M586" s="42">
        <v>0.52214784999999997</v>
      </c>
      <c r="N586" s="42">
        <v>1.4724256</v>
      </c>
    </row>
    <row r="587" spans="1:14" outlineLevel="1" collapsed="1" x14ac:dyDescent="0.25">
      <c r="A587" s="40" t="s">
        <v>1506</v>
      </c>
      <c r="B587" s="42">
        <v>46.165369370000001</v>
      </c>
      <c r="C587" s="42">
        <v>61.77628687</v>
      </c>
      <c r="D587" s="42">
        <v>85.119170799999992</v>
      </c>
      <c r="E587" s="42">
        <v>158.00230018000002</v>
      </c>
      <c r="F587" s="42">
        <v>130.69752912999999</v>
      </c>
      <c r="G587" s="42">
        <v>98.384653939999993</v>
      </c>
      <c r="H587" s="42">
        <v>102.80827892000001</v>
      </c>
      <c r="I587" s="42">
        <v>80.757798609999995</v>
      </c>
      <c r="J587" s="42">
        <v>101.5028375</v>
      </c>
      <c r="K587" s="42">
        <v>124.11103498</v>
      </c>
      <c r="L587" s="42">
        <v>100.48464339</v>
      </c>
      <c r="M587" s="42">
        <v>465.99287055000002</v>
      </c>
      <c r="N587" s="42">
        <v>1555.80277424</v>
      </c>
    </row>
    <row r="588" spans="1:14" hidden="1" outlineLevel="2" collapsed="1" x14ac:dyDescent="0.25">
      <c r="A588" s="40" t="s">
        <v>1507</v>
      </c>
      <c r="B588" s="42">
        <v>46.165369370000001</v>
      </c>
      <c r="C588" s="42">
        <v>61.77628687</v>
      </c>
      <c r="D588" s="42">
        <v>85.119170799999992</v>
      </c>
      <c r="E588" s="42">
        <v>158.00230018000002</v>
      </c>
      <c r="F588" s="42">
        <v>130.69752912999999</v>
      </c>
      <c r="G588" s="42">
        <v>98.384653939999993</v>
      </c>
      <c r="H588" s="42">
        <v>102.80827892000001</v>
      </c>
      <c r="I588" s="42">
        <v>80.757798609999995</v>
      </c>
      <c r="J588" s="42">
        <v>101.5028375</v>
      </c>
      <c r="K588" s="42">
        <v>124.11103498</v>
      </c>
      <c r="L588" s="42">
        <v>100.48464339</v>
      </c>
      <c r="M588" s="42">
        <v>465.99287055000002</v>
      </c>
      <c r="N588" s="42">
        <v>1555.80277424</v>
      </c>
    </row>
    <row r="589" spans="1:14" hidden="1" outlineLevel="3" collapsed="1" x14ac:dyDescent="0.25">
      <c r="A589" s="40" t="s">
        <v>1508</v>
      </c>
      <c r="B589" s="42">
        <v>46.165369370000001</v>
      </c>
      <c r="C589" s="42">
        <v>61.77628687</v>
      </c>
      <c r="D589" s="42">
        <v>85.119170799999992</v>
      </c>
      <c r="E589" s="42">
        <v>158.00230018000002</v>
      </c>
      <c r="F589" s="42">
        <v>130.69752912999999</v>
      </c>
      <c r="G589" s="42">
        <v>98.384653939999993</v>
      </c>
      <c r="H589" s="42">
        <v>102.80827892000001</v>
      </c>
      <c r="I589" s="42">
        <v>80.757798609999995</v>
      </c>
      <c r="J589" s="42">
        <v>101.5028375</v>
      </c>
      <c r="K589" s="42">
        <v>124.11103498</v>
      </c>
      <c r="L589" s="42">
        <v>100.48464339</v>
      </c>
      <c r="M589" s="42">
        <v>465.99287055000002</v>
      </c>
      <c r="N589" s="42">
        <v>1555.80277424</v>
      </c>
    </row>
    <row r="590" spans="1:14" hidden="1" outlineLevel="4" collapsed="1" x14ac:dyDescent="0.25">
      <c r="A590" s="40" t="s">
        <v>1648</v>
      </c>
      <c r="B590" s="42">
        <v>38.030897170000003</v>
      </c>
      <c r="C590" s="42">
        <v>52.675670600000004</v>
      </c>
      <c r="D590" s="42">
        <v>61.783821400000001</v>
      </c>
      <c r="E590" s="42">
        <v>74.916580060000001</v>
      </c>
      <c r="F590" s="42">
        <v>79.15301633</v>
      </c>
      <c r="G590" s="42">
        <v>73.924593810000005</v>
      </c>
      <c r="H590" s="42">
        <v>78.034009870000006</v>
      </c>
      <c r="I590" s="42">
        <v>51.405327899999996</v>
      </c>
      <c r="J590" s="42">
        <v>77.422293049999993</v>
      </c>
      <c r="K590" s="42">
        <v>105.82740995</v>
      </c>
      <c r="L590" s="42">
        <v>83.96327020999999</v>
      </c>
      <c r="M590" s="42">
        <v>439.59707277999996</v>
      </c>
      <c r="N590" s="42">
        <v>1216.7339631300001</v>
      </c>
    </row>
    <row r="591" spans="1:14" hidden="1" outlineLevel="5" x14ac:dyDescent="0.25">
      <c r="A591" s="40" t="s">
        <v>1649</v>
      </c>
      <c r="B591" s="42">
        <v>38.030897170000003</v>
      </c>
      <c r="C591" s="42">
        <v>52.675670600000004</v>
      </c>
      <c r="D591" s="42">
        <v>61.783821400000001</v>
      </c>
      <c r="E591" s="42">
        <v>74.916580060000001</v>
      </c>
      <c r="F591" s="42">
        <v>79.15301633</v>
      </c>
      <c r="G591" s="42">
        <v>73.924593810000005</v>
      </c>
      <c r="H591" s="42">
        <v>78.034009870000006</v>
      </c>
      <c r="I591" s="42">
        <v>51.405327899999996</v>
      </c>
      <c r="J591" s="42">
        <v>77.422293049999993</v>
      </c>
      <c r="K591" s="42">
        <v>105.82740995</v>
      </c>
      <c r="L591" s="42">
        <v>83.96327020999999</v>
      </c>
      <c r="M591" s="42">
        <v>439.59707277999996</v>
      </c>
      <c r="N591" s="42">
        <v>1216.7339631300001</v>
      </c>
    </row>
    <row r="592" spans="1:14" hidden="1" outlineLevel="4" collapsed="1" x14ac:dyDescent="0.25">
      <c r="A592" s="40" t="s">
        <v>1509</v>
      </c>
      <c r="B592" s="42">
        <v>8.1344721999999994</v>
      </c>
      <c r="C592" s="42">
        <v>7.66882587</v>
      </c>
      <c r="D592" s="42">
        <v>8.4316324399999996</v>
      </c>
      <c r="E592" s="42">
        <v>8.0783041699999991</v>
      </c>
      <c r="F592" s="42">
        <v>8.071659480000001</v>
      </c>
      <c r="G592" s="42">
        <v>7.7798276299999998</v>
      </c>
      <c r="H592" s="42">
        <v>8.4437573599999993</v>
      </c>
      <c r="I592" s="42">
        <v>8.0783041699999991</v>
      </c>
      <c r="J592" s="42">
        <v>8.0783041699999991</v>
      </c>
      <c r="K592" s="42">
        <v>8.0783041699999991</v>
      </c>
      <c r="L592" s="42">
        <v>8.0692158899999988</v>
      </c>
      <c r="M592" s="42">
        <v>5.7580239400000002</v>
      </c>
      <c r="N592" s="42">
        <v>94.670631489999991</v>
      </c>
    </row>
    <row r="593" spans="1:14" hidden="1" outlineLevel="5" x14ac:dyDescent="0.25">
      <c r="A593" s="40" t="s">
        <v>1510</v>
      </c>
      <c r="B593" s="42">
        <v>8.1344721999999994</v>
      </c>
      <c r="C593" s="42">
        <v>7.66882587</v>
      </c>
      <c r="D593" s="42">
        <v>8.4316324399999996</v>
      </c>
      <c r="E593" s="42">
        <v>8.0783041699999991</v>
      </c>
      <c r="F593" s="42">
        <v>8.071659480000001</v>
      </c>
      <c r="G593" s="42">
        <v>7.7798276299999998</v>
      </c>
      <c r="H593" s="42">
        <v>8.4437573599999993</v>
      </c>
      <c r="I593" s="42">
        <v>8.0783041699999991</v>
      </c>
      <c r="J593" s="42">
        <v>8.0783041699999991</v>
      </c>
      <c r="K593" s="42">
        <v>8.0783041699999991</v>
      </c>
      <c r="L593" s="42">
        <v>8.0692158899999988</v>
      </c>
      <c r="M593" s="42">
        <v>5.7580239400000002</v>
      </c>
      <c r="N593" s="42">
        <v>94.670631489999991</v>
      </c>
    </row>
    <row r="594" spans="1:14" hidden="1" outlineLevel="4" collapsed="1" x14ac:dyDescent="0.25">
      <c r="A594" s="40" t="s">
        <v>1650</v>
      </c>
      <c r="B594" s="42">
        <v>0</v>
      </c>
      <c r="C594" s="42">
        <v>1.4317903999999999</v>
      </c>
      <c r="D594" s="42">
        <v>14.903716960000001</v>
      </c>
      <c r="E594" s="42">
        <v>75.007415950000009</v>
      </c>
      <c r="F594" s="42">
        <v>43.472853319999999</v>
      </c>
      <c r="G594" s="42">
        <v>16.680232499999999</v>
      </c>
      <c r="H594" s="42">
        <v>16.330511689999998</v>
      </c>
      <c r="I594" s="42">
        <v>21.27416654</v>
      </c>
      <c r="J594" s="42">
        <v>16.002240279999999</v>
      </c>
      <c r="K594" s="42">
        <v>10.205320859999999</v>
      </c>
      <c r="L594" s="42">
        <v>8.4521572899999988</v>
      </c>
      <c r="M594" s="42">
        <v>20.637773829999997</v>
      </c>
      <c r="N594" s="42">
        <v>244.39817962000001</v>
      </c>
    </row>
    <row r="595" spans="1:14" hidden="1" outlineLevel="5" x14ac:dyDescent="0.25">
      <c r="A595" s="40" t="s">
        <v>1651</v>
      </c>
      <c r="B595" s="42">
        <v>0</v>
      </c>
      <c r="C595" s="42">
        <v>1.4317903999999999</v>
      </c>
      <c r="D595" s="42">
        <v>14.903716960000001</v>
      </c>
      <c r="E595" s="42">
        <v>75.007415950000009</v>
      </c>
      <c r="F595" s="42">
        <v>43.472853319999999</v>
      </c>
      <c r="G595" s="42">
        <v>16.680232499999999</v>
      </c>
      <c r="H595" s="42">
        <v>16.330511689999998</v>
      </c>
      <c r="I595" s="42">
        <v>21.27416654</v>
      </c>
      <c r="J595" s="42">
        <v>16.002240279999999</v>
      </c>
      <c r="K595" s="42">
        <v>10.205320859999999</v>
      </c>
      <c r="L595" s="42">
        <v>8.4521572899999988</v>
      </c>
      <c r="M595" s="42">
        <v>20.637773829999997</v>
      </c>
      <c r="N595" s="42">
        <v>244.39817962000001</v>
      </c>
    </row>
    <row r="596" spans="1:14" outlineLevel="1" collapsed="1" x14ac:dyDescent="0.25">
      <c r="A596" s="40" t="s">
        <v>1544</v>
      </c>
      <c r="B596" s="42">
        <v>0</v>
      </c>
      <c r="C596" s="42">
        <v>33.989131999999998</v>
      </c>
      <c r="D596" s="42">
        <v>30.618648969999999</v>
      </c>
      <c r="E596" s="42">
        <v>30.783922269999998</v>
      </c>
      <c r="F596" s="42">
        <v>29.544308640000001</v>
      </c>
      <c r="G596" s="42">
        <v>32.602419750000003</v>
      </c>
      <c r="H596" s="42">
        <v>24.988094879999998</v>
      </c>
      <c r="I596" s="42">
        <v>27.057051999999999</v>
      </c>
      <c r="J596" s="42">
        <v>26.192826030000003</v>
      </c>
      <c r="K596" s="42">
        <v>26.192865000000001</v>
      </c>
      <c r="L596" s="42">
        <v>18.34623513</v>
      </c>
      <c r="M596" s="42">
        <v>33.983025499999997</v>
      </c>
      <c r="N596" s="42">
        <v>314.29853016999999</v>
      </c>
    </row>
    <row r="597" spans="1:14" hidden="1" outlineLevel="2" collapsed="1" x14ac:dyDescent="0.25">
      <c r="A597" s="40" t="s">
        <v>1545</v>
      </c>
      <c r="B597" s="42">
        <v>0</v>
      </c>
      <c r="C597" s="42">
        <v>33.989131999999998</v>
      </c>
      <c r="D597" s="42">
        <v>30.618648969999999</v>
      </c>
      <c r="E597" s="42">
        <v>30.783922269999998</v>
      </c>
      <c r="F597" s="42">
        <v>29.544308640000001</v>
      </c>
      <c r="G597" s="42">
        <v>32.602419750000003</v>
      </c>
      <c r="H597" s="42">
        <v>24.988094879999998</v>
      </c>
      <c r="I597" s="42">
        <v>27.057051999999999</v>
      </c>
      <c r="J597" s="42">
        <v>26.192826030000003</v>
      </c>
      <c r="K597" s="42">
        <v>26.192865000000001</v>
      </c>
      <c r="L597" s="42">
        <v>18.34623513</v>
      </c>
      <c r="M597" s="42">
        <v>33.983025499999997</v>
      </c>
      <c r="N597" s="42">
        <v>314.29853016999999</v>
      </c>
    </row>
    <row r="598" spans="1:14" hidden="1" outlineLevel="3" collapsed="1" x14ac:dyDescent="0.25">
      <c r="A598" s="40" t="s">
        <v>1546</v>
      </c>
      <c r="B598" s="42">
        <v>0</v>
      </c>
      <c r="C598" s="42">
        <v>33.989131999999998</v>
      </c>
      <c r="D598" s="42">
        <v>30.618648969999999</v>
      </c>
      <c r="E598" s="42">
        <v>30.783922269999998</v>
      </c>
      <c r="F598" s="42">
        <v>29.544308640000001</v>
      </c>
      <c r="G598" s="42">
        <v>32.602419750000003</v>
      </c>
      <c r="H598" s="42">
        <v>24.988094879999998</v>
      </c>
      <c r="I598" s="42">
        <v>27.057051999999999</v>
      </c>
      <c r="J598" s="42">
        <v>26.192826030000003</v>
      </c>
      <c r="K598" s="42">
        <v>26.192865000000001</v>
      </c>
      <c r="L598" s="42">
        <v>18.34623513</v>
      </c>
      <c r="M598" s="42">
        <v>33.983025499999997</v>
      </c>
      <c r="N598" s="42">
        <v>314.29853016999999</v>
      </c>
    </row>
    <row r="599" spans="1:14" hidden="1" outlineLevel="4" collapsed="1" x14ac:dyDescent="0.25">
      <c r="A599" s="40" t="s">
        <v>1547</v>
      </c>
      <c r="B599" s="42">
        <v>0</v>
      </c>
      <c r="C599" s="42">
        <v>33.989131999999998</v>
      </c>
      <c r="D599" s="42">
        <v>30.618648969999999</v>
      </c>
      <c r="E599" s="42">
        <v>30.783922269999998</v>
      </c>
      <c r="F599" s="42">
        <v>29.544308640000001</v>
      </c>
      <c r="G599" s="42">
        <v>32.602419750000003</v>
      </c>
      <c r="H599" s="42">
        <v>24.988094879999998</v>
      </c>
      <c r="I599" s="42">
        <v>27.057051999999999</v>
      </c>
      <c r="J599" s="42">
        <v>26.192826030000003</v>
      </c>
      <c r="K599" s="42">
        <v>26.192865000000001</v>
      </c>
      <c r="L599" s="42">
        <v>18.34623513</v>
      </c>
      <c r="M599" s="42">
        <v>33.983025499999997</v>
      </c>
      <c r="N599" s="42">
        <v>314.29853016999999</v>
      </c>
    </row>
    <row r="600" spans="1:14" hidden="1" outlineLevel="5" x14ac:dyDescent="0.25">
      <c r="A600" s="40" t="s">
        <v>1606</v>
      </c>
      <c r="B600" s="42">
        <v>0</v>
      </c>
      <c r="C600" s="42">
        <v>0</v>
      </c>
      <c r="D600" s="42">
        <v>0</v>
      </c>
      <c r="E600" s="42">
        <v>0</v>
      </c>
      <c r="F600" s="42">
        <v>0</v>
      </c>
      <c r="G600" s="42">
        <v>4.0619540000000003E-2</v>
      </c>
      <c r="H600" s="42">
        <v>0</v>
      </c>
      <c r="I600" s="42">
        <v>0</v>
      </c>
      <c r="J600" s="42">
        <v>0</v>
      </c>
      <c r="K600" s="42">
        <v>0</v>
      </c>
      <c r="L600" s="42">
        <v>1.1229629999999999E-2</v>
      </c>
      <c r="M600" s="42">
        <v>0</v>
      </c>
      <c r="N600" s="42">
        <v>5.184917E-2</v>
      </c>
    </row>
    <row r="601" spans="1:14" hidden="1" outlineLevel="5" x14ac:dyDescent="0.25">
      <c r="A601" s="40" t="s">
        <v>1761</v>
      </c>
      <c r="B601" s="42">
        <v>0</v>
      </c>
      <c r="C601" s="42">
        <v>8.1255489999999995</v>
      </c>
      <c r="D601" s="42">
        <v>15.69531497</v>
      </c>
      <c r="E601" s="42">
        <v>16.627675150000002</v>
      </c>
      <c r="F601" s="42">
        <v>15.612171999999999</v>
      </c>
      <c r="G601" s="42">
        <v>17.73726057</v>
      </c>
      <c r="H601" s="42">
        <v>9.8022550700000011</v>
      </c>
      <c r="I601" s="42">
        <v>12.83653735</v>
      </c>
      <c r="J601" s="42">
        <v>18.126583489999998</v>
      </c>
      <c r="K601" s="42">
        <v>15.3737941</v>
      </c>
      <c r="L601" s="42">
        <v>7.0105030399999997</v>
      </c>
      <c r="M601" s="42">
        <v>23.863230260000002</v>
      </c>
      <c r="N601" s="42">
        <v>160.81087500000001</v>
      </c>
    </row>
    <row r="602" spans="1:14" hidden="1" outlineLevel="5" x14ac:dyDescent="0.25">
      <c r="A602" s="40" t="s">
        <v>1762</v>
      </c>
      <c r="B602" s="42">
        <v>0</v>
      </c>
      <c r="C602" s="42">
        <v>25.863582999999998</v>
      </c>
      <c r="D602" s="42">
        <v>14.923334000000001</v>
      </c>
      <c r="E602" s="42">
        <v>14.15624712</v>
      </c>
      <c r="F602" s="42">
        <v>13.932136640000001</v>
      </c>
      <c r="G602" s="42">
        <v>14.824539640000001</v>
      </c>
      <c r="H602" s="42">
        <v>15.185839810000001</v>
      </c>
      <c r="I602" s="42">
        <v>14.22051465</v>
      </c>
      <c r="J602" s="42">
        <v>8.0662425399999993</v>
      </c>
      <c r="K602" s="42">
        <v>10.8190709</v>
      </c>
      <c r="L602" s="42">
        <v>11.324502460000001</v>
      </c>
      <c r="M602" s="42">
        <v>10.11979524</v>
      </c>
      <c r="N602" s="42">
        <v>153.43580600000001</v>
      </c>
    </row>
    <row r="603" spans="1:14" s="1" customFormat="1" x14ac:dyDescent="0.25">
      <c r="A603" s="39" t="s">
        <v>1478</v>
      </c>
      <c r="B603" s="39">
        <v>10.10972847</v>
      </c>
      <c r="C603" s="39">
        <v>62.732843729999999</v>
      </c>
      <c r="D603" s="39">
        <v>68.869302700000006</v>
      </c>
      <c r="E603" s="39">
        <v>102.97671968</v>
      </c>
      <c r="F603" s="39">
        <v>88.760555499999995</v>
      </c>
      <c r="G603" s="39">
        <v>74.532222669999996</v>
      </c>
      <c r="H603" s="39">
        <v>68.569503730000008</v>
      </c>
      <c r="I603" s="39">
        <v>61.019472829999998</v>
      </c>
      <c r="J603" s="39">
        <v>55.72217388</v>
      </c>
      <c r="K603" s="39">
        <v>61.076592840000004</v>
      </c>
      <c r="L603" s="39">
        <v>38.023196299999995</v>
      </c>
      <c r="M603" s="39">
        <v>207.00755831999999</v>
      </c>
      <c r="N603" s="39">
        <v>899.39987065000003</v>
      </c>
    </row>
    <row r="604" spans="1:14" outlineLevel="1" x14ac:dyDescent="0.25">
      <c r="A604" s="40" t="s">
        <v>1479</v>
      </c>
      <c r="B604" s="42">
        <v>10.10972847</v>
      </c>
      <c r="C604" s="42">
        <v>62.732843729999999</v>
      </c>
      <c r="D604" s="42">
        <v>68.869302700000006</v>
      </c>
      <c r="E604" s="42">
        <v>102.97671968</v>
      </c>
      <c r="F604" s="42">
        <v>88.760555499999995</v>
      </c>
      <c r="G604" s="42">
        <v>74.532222669999996</v>
      </c>
      <c r="H604" s="42">
        <v>68.569503730000008</v>
      </c>
      <c r="I604" s="42">
        <v>61.019472829999998</v>
      </c>
      <c r="J604" s="42">
        <v>55.72217388</v>
      </c>
      <c r="K604" s="42">
        <v>61.076592840000004</v>
      </c>
      <c r="L604" s="42">
        <v>38.023196299999995</v>
      </c>
      <c r="M604" s="42">
        <v>207.00755831999999</v>
      </c>
      <c r="N604" s="42">
        <v>899.39987065000003</v>
      </c>
    </row>
    <row r="605" spans="1:14" outlineLevel="2" collapsed="1" x14ac:dyDescent="0.25">
      <c r="A605" s="40" t="s">
        <v>1480</v>
      </c>
      <c r="B605" s="42">
        <v>10.10972847</v>
      </c>
      <c r="C605" s="42">
        <v>62.311487060000005</v>
      </c>
      <c r="D605" s="42">
        <v>68.191735370000004</v>
      </c>
      <c r="E605" s="42">
        <v>98.611567659999992</v>
      </c>
      <c r="F605" s="42">
        <v>80.268636150000006</v>
      </c>
      <c r="G605" s="42">
        <v>69.28672804</v>
      </c>
      <c r="H605" s="42">
        <v>67.336623459999998</v>
      </c>
      <c r="I605" s="42">
        <v>57.355830130000001</v>
      </c>
      <c r="J605" s="42">
        <v>52.722981310000002</v>
      </c>
      <c r="K605" s="42">
        <v>54.11739438</v>
      </c>
      <c r="L605" s="42">
        <v>34.076288520000006</v>
      </c>
      <c r="M605" s="42">
        <v>197.30389127999999</v>
      </c>
      <c r="N605" s="42">
        <v>851.69289183000001</v>
      </c>
    </row>
    <row r="606" spans="1:14" hidden="1" outlineLevel="3" collapsed="1" x14ac:dyDescent="0.25">
      <c r="A606" s="40" t="s">
        <v>1481</v>
      </c>
      <c r="B606" s="42">
        <v>0.20307926000000001</v>
      </c>
      <c r="C606" s="42">
        <v>3.9997926600000002</v>
      </c>
      <c r="D606" s="42">
        <v>19.854679820000001</v>
      </c>
      <c r="E606" s="42">
        <v>41.469777039999997</v>
      </c>
      <c r="F606" s="42">
        <v>48.533164380000002</v>
      </c>
      <c r="G606" s="42">
        <v>30.940250550000002</v>
      </c>
      <c r="H606" s="42">
        <v>29.760237719999999</v>
      </c>
      <c r="I606" s="42">
        <v>30.9556544</v>
      </c>
      <c r="J606" s="42">
        <v>28.333556809999997</v>
      </c>
      <c r="K606" s="42">
        <v>30.650859029999999</v>
      </c>
      <c r="L606" s="42">
        <v>8.64918838</v>
      </c>
      <c r="M606" s="42">
        <v>80.247096280000008</v>
      </c>
      <c r="N606" s="42">
        <v>353.59733632999996</v>
      </c>
    </row>
    <row r="607" spans="1:14" hidden="1" outlineLevel="4" x14ac:dyDescent="0.25">
      <c r="A607" s="40" t="s">
        <v>1482</v>
      </c>
      <c r="B607" s="42">
        <v>0.20307926000000001</v>
      </c>
      <c r="C607" s="42">
        <v>3.9997926600000002</v>
      </c>
      <c r="D607" s="42">
        <v>19.854679820000001</v>
      </c>
      <c r="E607" s="42">
        <v>41.469777039999997</v>
      </c>
      <c r="F607" s="42">
        <v>48.533164380000002</v>
      </c>
      <c r="G607" s="42">
        <v>30.940250550000002</v>
      </c>
      <c r="H607" s="42">
        <v>29.760237719999999</v>
      </c>
      <c r="I607" s="42">
        <v>30.9556544</v>
      </c>
      <c r="J607" s="42">
        <v>28.333556809999997</v>
      </c>
      <c r="K607" s="42">
        <v>30.650859029999999</v>
      </c>
      <c r="L607" s="42">
        <v>8.64918838</v>
      </c>
      <c r="M607" s="42">
        <v>80.247096280000008</v>
      </c>
      <c r="N607" s="42">
        <v>353.59733632999996</v>
      </c>
    </row>
    <row r="608" spans="1:14" hidden="1" outlineLevel="5" x14ac:dyDescent="0.25">
      <c r="A608" s="40" t="s">
        <v>1483</v>
      </c>
      <c r="B608" s="42">
        <v>0.20307926000000001</v>
      </c>
      <c r="C608" s="42">
        <v>3.9997926600000002</v>
      </c>
      <c r="D608" s="42">
        <v>19.854679820000001</v>
      </c>
      <c r="E608" s="42">
        <v>41.469777039999997</v>
      </c>
      <c r="F608" s="42">
        <v>48.533164380000002</v>
      </c>
      <c r="G608" s="42">
        <v>30.940250550000002</v>
      </c>
      <c r="H608" s="42">
        <v>29.760237719999999</v>
      </c>
      <c r="I608" s="42">
        <v>30.9556544</v>
      </c>
      <c r="J608" s="42">
        <v>28.333556809999997</v>
      </c>
      <c r="K608" s="42">
        <v>30.650859029999999</v>
      </c>
      <c r="L608" s="42">
        <v>8.64918838</v>
      </c>
      <c r="M608" s="42">
        <v>80.247096280000008</v>
      </c>
      <c r="N608" s="42">
        <v>353.59733632999996</v>
      </c>
    </row>
    <row r="609" spans="1:14" hidden="1" outlineLevel="3" collapsed="1" x14ac:dyDescent="0.25">
      <c r="A609" s="40" t="s">
        <v>1577</v>
      </c>
      <c r="B609" s="42">
        <v>9.9066492100000012</v>
      </c>
      <c r="C609" s="42">
        <v>58.3116944</v>
      </c>
      <c r="D609" s="42">
        <v>48.337055549999995</v>
      </c>
      <c r="E609" s="42">
        <v>57.141790619999995</v>
      </c>
      <c r="F609" s="42">
        <v>31.73547177</v>
      </c>
      <c r="G609" s="42">
        <v>38.346477490000005</v>
      </c>
      <c r="H609" s="42">
        <v>37.576385739999999</v>
      </c>
      <c r="I609" s="42">
        <v>26.400175730000001</v>
      </c>
      <c r="J609" s="42">
        <v>24.389424500000001</v>
      </c>
      <c r="K609" s="42">
        <v>23.466535350000001</v>
      </c>
      <c r="L609" s="42">
        <v>25.42710014</v>
      </c>
      <c r="M609" s="42">
        <v>117.05679499999999</v>
      </c>
      <c r="N609" s="42">
        <v>498.09555549999999</v>
      </c>
    </row>
    <row r="610" spans="1:14" hidden="1" outlineLevel="4" x14ac:dyDescent="0.25">
      <c r="A610" s="40" t="s">
        <v>1578</v>
      </c>
      <c r="B610" s="42">
        <v>9.9066492100000012</v>
      </c>
      <c r="C610" s="42">
        <v>58.3116944</v>
      </c>
      <c r="D610" s="42">
        <v>48.337055549999995</v>
      </c>
      <c r="E610" s="42">
        <v>57.141790619999995</v>
      </c>
      <c r="F610" s="42">
        <v>31.73547177</v>
      </c>
      <c r="G610" s="42">
        <v>38.346477490000005</v>
      </c>
      <c r="H610" s="42">
        <v>37.576385739999999</v>
      </c>
      <c r="I610" s="42">
        <v>26.400175730000001</v>
      </c>
      <c r="J610" s="42">
        <v>24.389424500000001</v>
      </c>
      <c r="K610" s="42">
        <v>23.466535350000001</v>
      </c>
      <c r="L610" s="42">
        <v>25.42710014</v>
      </c>
      <c r="M610" s="42">
        <v>117.05679499999999</v>
      </c>
      <c r="N610" s="42">
        <v>498.09555549999999</v>
      </c>
    </row>
    <row r="611" spans="1:14" hidden="1" outlineLevel="5" x14ac:dyDescent="0.25">
      <c r="A611" s="40" t="s">
        <v>1579</v>
      </c>
      <c r="B611" s="42">
        <v>9.9066492100000012</v>
      </c>
      <c r="C611" s="42">
        <v>58.3116944</v>
      </c>
      <c r="D611" s="42">
        <v>48.337055549999995</v>
      </c>
      <c r="E611" s="42">
        <v>57.141790619999995</v>
      </c>
      <c r="F611" s="42">
        <v>31.73547177</v>
      </c>
      <c r="G611" s="42">
        <v>38.346477490000005</v>
      </c>
      <c r="H611" s="42">
        <v>37.576385739999999</v>
      </c>
      <c r="I611" s="42">
        <v>26.400175730000001</v>
      </c>
      <c r="J611" s="42">
        <v>24.389424500000001</v>
      </c>
      <c r="K611" s="42">
        <v>23.466535350000001</v>
      </c>
      <c r="L611" s="42">
        <v>25.42710014</v>
      </c>
      <c r="M611" s="42">
        <v>117.05679499999999</v>
      </c>
      <c r="N611" s="42">
        <v>498.09555549999999</v>
      </c>
    </row>
    <row r="612" spans="1:14" outlineLevel="2" collapsed="1" x14ac:dyDescent="0.25">
      <c r="A612" s="40" t="s">
        <v>1652</v>
      </c>
      <c r="B612" s="42">
        <v>0</v>
      </c>
      <c r="C612" s="42">
        <v>0.42135666999999999</v>
      </c>
      <c r="D612" s="42">
        <v>0.67756732999999991</v>
      </c>
      <c r="E612" s="42">
        <v>4.3651520199999991</v>
      </c>
      <c r="F612" s="42">
        <v>8.4919193499999999</v>
      </c>
      <c r="G612" s="42">
        <v>5.2454946299999996</v>
      </c>
      <c r="H612" s="42">
        <v>1.2328802700000001</v>
      </c>
      <c r="I612" s="42">
        <v>3.6636427</v>
      </c>
      <c r="J612" s="42">
        <v>2.9991925699999999</v>
      </c>
      <c r="K612" s="42">
        <v>6.9591984599999996</v>
      </c>
      <c r="L612" s="42">
        <v>3.9469077799999996</v>
      </c>
      <c r="M612" s="42">
        <v>9.7036670399999991</v>
      </c>
      <c r="N612" s="42">
        <v>47.706978820000003</v>
      </c>
    </row>
    <row r="613" spans="1:14" hidden="1" outlineLevel="3" collapsed="1" x14ac:dyDescent="0.25">
      <c r="A613" s="40" t="s">
        <v>1653</v>
      </c>
      <c r="B613" s="42">
        <v>0</v>
      </c>
      <c r="C613" s="42">
        <v>0.42135666999999999</v>
      </c>
      <c r="D613" s="42">
        <v>0.67756732999999991</v>
      </c>
      <c r="E613" s="42">
        <v>4.3651520199999991</v>
      </c>
      <c r="F613" s="42">
        <v>8.4919193499999999</v>
      </c>
      <c r="G613" s="42">
        <v>5.2454946299999996</v>
      </c>
      <c r="H613" s="42">
        <v>1.2328802700000001</v>
      </c>
      <c r="I613" s="42">
        <v>3.6636427</v>
      </c>
      <c r="J613" s="42">
        <v>2.9991925699999999</v>
      </c>
      <c r="K613" s="42">
        <v>6.9591984599999996</v>
      </c>
      <c r="L613" s="42">
        <v>3.9469077799999996</v>
      </c>
      <c r="M613" s="42">
        <v>9.7036670399999991</v>
      </c>
      <c r="N613" s="42">
        <v>47.706978820000003</v>
      </c>
    </row>
    <row r="614" spans="1:14" hidden="1" outlineLevel="4" collapsed="1" x14ac:dyDescent="0.25">
      <c r="A614" s="40" t="s">
        <v>1654</v>
      </c>
      <c r="B614" s="42">
        <v>0</v>
      </c>
      <c r="C614" s="42">
        <v>0.42135666999999999</v>
      </c>
      <c r="D614" s="42">
        <v>0.67756732999999991</v>
      </c>
      <c r="E614" s="42">
        <v>4.3651520199999991</v>
      </c>
      <c r="F614" s="42">
        <v>8.4919193499999999</v>
      </c>
      <c r="G614" s="42">
        <v>5.2454946299999996</v>
      </c>
      <c r="H614" s="42">
        <v>1.2328802700000001</v>
      </c>
      <c r="I614" s="42">
        <v>3.6636427</v>
      </c>
      <c r="J614" s="42">
        <v>2.9991925699999999</v>
      </c>
      <c r="K614" s="42">
        <v>6.9591984599999996</v>
      </c>
      <c r="L614" s="42">
        <v>3.9469077799999996</v>
      </c>
      <c r="M614" s="42">
        <v>9.7036670399999991</v>
      </c>
      <c r="N614" s="42">
        <v>47.706978820000003</v>
      </c>
    </row>
    <row r="615" spans="1:14" hidden="1" outlineLevel="5" x14ac:dyDescent="0.25">
      <c r="A615" s="40" t="s">
        <v>1655</v>
      </c>
      <c r="B615" s="42">
        <v>0</v>
      </c>
      <c r="C615" s="42">
        <v>0.42135666999999999</v>
      </c>
      <c r="D615" s="42">
        <v>-0.32004298999999997</v>
      </c>
      <c r="E615" s="42">
        <v>1.6886790000000002E-2</v>
      </c>
      <c r="F615" s="42">
        <v>2.0411430000000001E-2</v>
      </c>
      <c r="G615" s="42">
        <v>2.3893049400000002</v>
      </c>
      <c r="H615" s="42">
        <v>2.0121990000000003E-2</v>
      </c>
      <c r="I615" s="42">
        <v>8.7903600000000012E-2</v>
      </c>
      <c r="J615" s="42">
        <v>0.58265853000000001</v>
      </c>
      <c r="K615" s="42">
        <v>0.20141539000000003</v>
      </c>
      <c r="L615" s="42">
        <v>0.18456838</v>
      </c>
      <c r="M615" s="42">
        <v>4.54888855</v>
      </c>
      <c r="N615" s="42">
        <v>8.15347328</v>
      </c>
    </row>
    <row r="616" spans="1:14" hidden="1" outlineLevel="5" x14ac:dyDescent="0.25">
      <c r="A616" s="40" t="s">
        <v>1656</v>
      </c>
      <c r="B616" s="42">
        <v>0</v>
      </c>
      <c r="C616" s="42">
        <v>0</v>
      </c>
      <c r="D616" s="42">
        <v>0.99761031999999994</v>
      </c>
      <c r="E616" s="42">
        <v>4.3482652300000009</v>
      </c>
      <c r="F616" s="42">
        <v>8.4715079200000005</v>
      </c>
      <c r="G616" s="42">
        <v>2.8561896899999999</v>
      </c>
      <c r="H616" s="42">
        <v>1.2127582800000001</v>
      </c>
      <c r="I616" s="42">
        <v>3.5757391000000003</v>
      </c>
      <c r="J616" s="42">
        <v>2.4165340400000002</v>
      </c>
      <c r="K616" s="42">
        <v>6.7577830700000003</v>
      </c>
      <c r="L616" s="42">
        <v>3.7623394000000001</v>
      </c>
      <c r="M616" s="42">
        <v>5.15477849</v>
      </c>
      <c r="N616" s="42">
        <v>39.553505539999996</v>
      </c>
    </row>
    <row r="617" spans="1:14" x14ac:dyDescent="0.25">
      <c r="A617" s="39" t="s">
        <v>26</v>
      </c>
      <c r="B617" s="41">
        <v>24415.987924659999</v>
      </c>
      <c r="C617" s="41">
        <v>19904.010650249998</v>
      </c>
      <c r="D617" s="41">
        <v>19631.007466970001</v>
      </c>
      <c r="E617" s="41">
        <v>19375.732560150002</v>
      </c>
      <c r="F617" s="41">
        <v>18859.438627359999</v>
      </c>
      <c r="G617" s="41">
        <v>18819.65101826</v>
      </c>
      <c r="H617" s="41">
        <v>18956.688074779999</v>
      </c>
      <c r="I617" s="41">
        <v>19128.04637371</v>
      </c>
      <c r="J617" s="41">
        <v>19039.773553859999</v>
      </c>
      <c r="K617" s="41">
        <v>19194.140793619998</v>
      </c>
      <c r="L617" s="41">
        <v>18844.980756929999</v>
      </c>
      <c r="M617" s="41">
        <v>26772.364367180002</v>
      </c>
      <c r="N617" s="41">
        <v>242941.82216773002</v>
      </c>
    </row>
  </sheetData>
  <sortState xmlns:xlrd2="http://schemas.microsoft.com/office/spreadsheetml/2017/richdata2" ref="A3:N617">
    <sortCondition ref="A4"/>
  </sortState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DA032-2341-41CF-965E-3D1B102DE123}">
  <sheetPr>
    <tabColor theme="7" tint="0.79998168889431442"/>
  </sheetPr>
  <dimension ref="A1:IV891"/>
  <sheetViews>
    <sheetView zoomScaleNormal="100" workbookViewId="0">
      <pane xSplit="1" ySplit="3" topLeftCell="IG33" activePane="bottomRight" state="frozen"/>
      <selection activeCell="IG26" sqref="IG26"/>
      <selection pane="topRight" activeCell="IG26" sqref="IG26"/>
      <selection pane="bottomLeft" activeCell="IG26" sqref="IG26"/>
      <selection pane="bottomRight" activeCell="IG51" sqref="IG51"/>
    </sheetView>
  </sheetViews>
  <sheetFormatPr defaultColWidth="12" defaultRowHeight="15" x14ac:dyDescent="0.25"/>
  <cols>
    <col min="1" max="1" width="67.85546875" style="40" bestFit="1" customWidth="1"/>
    <col min="2" max="2" width="18" style="40" bestFit="1" customWidth="1"/>
    <col min="3" max="13" width="14.28515625" style="40" bestFit="1" customWidth="1"/>
    <col min="14" max="14" width="15.28515625" style="40" customWidth="1"/>
    <col min="15" max="15" width="7.28515625" style="40" customWidth="1"/>
    <col min="16" max="16" width="12.28515625" style="40" customWidth="1"/>
    <col min="17" max="28" width="14.7109375" style="40" customWidth="1"/>
    <col min="29" max="29" width="18" style="40" customWidth="1"/>
    <col min="30" max="30" width="12" style="40" customWidth="1"/>
    <col min="31" max="31" width="59.85546875" style="40" bestFit="1" customWidth="1"/>
    <col min="32" max="43" width="12" style="40" customWidth="1"/>
    <col min="44" max="44" width="18" style="40" customWidth="1"/>
    <col min="45" max="45" width="12" style="40" customWidth="1"/>
    <col min="46" max="46" width="12.28515625" style="40" customWidth="1"/>
    <col min="47" max="58" width="12" style="40" customWidth="1"/>
    <col min="59" max="59" width="18" style="40" customWidth="1"/>
    <col min="60" max="60" width="12" style="40" customWidth="1"/>
    <col min="61" max="61" width="12.28515625" style="40" customWidth="1"/>
    <col min="62" max="73" width="12" style="40" customWidth="1"/>
    <col min="74" max="74" width="18" style="40" customWidth="1"/>
    <col min="75" max="75" width="12" style="40" customWidth="1"/>
    <col min="76" max="76" width="59.42578125" style="40" bestFit="1" customWidth="1"/>
    <col min="77" max="77" width="14.7109375" style="40" customWidth="1"/>
    <col min="78" max="88" width="12" style="40" customWidth="1"/>
    <col min="89" max="89" width="18" style="40" customWidth="1"/>
    <col min="90" max="90" width="12" style="40" customWidth="1"/>
    <col min="91" max="91" width="12.28515625" style="40" customWidth="1"/>
    <col min="92" max="103" width="12" style="40" customWidth="1"/>
    <col min="104" max="104" width="19" style="40" customWidth="1"/>
    <col min="105" max="105" width="12" style="40" customWidth="1"/>
    <col min="106" max="106" width="12.28515625" style="40" customWidth="1"/>
    <col min="107" max="118" width="12" style="40" customWidth="1"/>
    <col min="119" max="119" width="19" style="40" customWidth="1"/>
    <col min="120" max="120" width="12" style="40" customWidth="1"/>
    <col min="121" max="121" width="12.28515625" style="40" customWidth="1"/>
    <col min="122" max="133" width="12" style="40" customWidth="1"/>
    <col min="134" max="134" width="19" style="40" customWidth="1"/>
    <col min="135" max="135" width="12" style="40" customWidth="1"/>
    <col min="136" max="136" width="12.28515625" style="40" customWidth="1"/>
    <col min="137" max="148" width="12" style="40" customWidth="1"/>
    <col min="149" max="149" width="19" style="40" customWidth="1"/>
    <col min="150" max="150" width="12" style="40" customWidth="1"/>
    <col min="151" max="151" width="12.28515625" style="40" customWidth="1"/>
    <col min="152" max="163" width="12" style="40" customWidth="1"/>
    <col min="164" max="164" width="19" style="40" customWidth="1"/>
    <col min="165" max="165" width="12" style="40" customWidth="1"/>
    <col min="166" max="166" width="12.28515625" style="40" customWidth="1"/>
    <col min="167" max="178" width="12" style="40" customWidth="1"/>
    <col min="179" max="179" width="19" style="40" customWidth="1"/>
    <col min="180" max="180" width="12" style="40" customWidth="1"/>
    <col min="181" max="181" width="12.28515625" style="40" customWidth="1"/>
    <col min="182" max="193" width="12" style="40" customWidth="1"/>
    <col min="194" max="194" width="19" style="40" customWidth="1"/>
    <col min="195" max="195" width="12" style="40" customWidth="1"/>
    <col min="196" max="196" width="12.28515625" style="40" customWidth="1"/>
    <col min="197" max="208" width="12" style="40" customWidth="1"/>
    <col min="209" max="209" width="19" style="40" customWidth="1"/>
    <col min="210" max="210" width="12" style="40" customWidth="1"/>
    <col min="211" max="211" width="12.28515625" style="40" customWidth="1"/>
    <col min="212" max="223" width="12" style="40" customWidth="1"/>
    <col min="224" max="224" width="19" style="40" customWidth="1"/>
    <col min="225" max="225" width="12" style="40" customWidth="1"/>
    <col min="226" max="226" width="12.28515625" style="40" customWidth="1"/>
    <col min="227" max="238" width="12" style="40" customWidth="1"/>
    <col min="239" max="239" width="19" style="40" customWidth="1"/>
    <col min="240" max="240" width="12" style="40" customWidth="1"/>
    <col min="241" max="241" width="59.42578125" style="40" bestFit="1" customWidth="1"/>
    <col min="242" max="253" width="12" style="42" customWidth="1"/>
    <col min="254" max="254" width="12.28515625" style="42" bestFit="1" customWidth="1"/>
    <col min="255" max="255" width="12" style="40"/>
    <col min="256" max="256" width="13.28515625" style="40" bestFit="1" customWidth="1"/>
    <col min="257" max="16384" width="12" style="40"/>
  </cols>
  <sheetData>
    <row r="1" spans="1:256" x14ac:dyDescent="0.25">
      <c r="A1" s="40">
        <v>2002</v>
      </c>
      <c r="B1" s="40" t="s">
        <v>52</v>
      </c>
      <c r="P1" s="40">
        <v>2003</v>
      </c>
      <c r="Q1" s="40" t="s">
        <v>52</v>
      </c>
      <c r="AE1" s="40">
        <v>2004</v>
      </c>
      <c r="AT1" s="40">
        <v>2005</v>
      </c>
      <c r="BI1" s="40">
        <v>2006</v>
      </c>
      <c r="BX1" s="40">
        <v>2007</v>
      </c>
      <c r="CM1" s="40">
        <v>2008</v>
      </c>
      <c r="DB1" s="40">
        <v>2009</v>
      </c>
      <c r="DQ1" s="40">
        <v>2010</v>
      </c>
      <c r="EF1" s="40">
        <v>2011</v>
      </c>
      <c r="EU1" s="40">
        <v>2012</v>
      </c>
      <c r="FJ1" s="40">
        <v>2013</v>
      </c>
      <c r="FY1" s="40">
        <v>2014</v>
      </c>
      <c r="GN1" s="40">
        <v>2015</v>
      </c>
      <c r="HC1" s="40">
        <v>2016</v>
      </c>
      <c r="HR1" s="40">
        <v>2017</v>
      </c>
      <c r="IG1" s="40">
        <v>2018</v>
      </c>
      <c r="II1" s="39" t="s">
        <v>1769</v>
      </c>
    </row>
    <row r="2" spans="1:256" x14ac:dyDescent="0.25">
      <c r="A2" s="40" t="s">
        <v>1763</v>
      </c>
      <c r="B2" s="40" t="s">
        <v>54</v>
      </c>
      <c r="C2" s="40" t="s">
        <v>55</v>
      </c>
      <c r="D2" s="40" t="s">
        <v>56</v>
      </c>
      <c r="E2" s="40" t="s">
        <v>57</v>
      </c>
      <c r="F2" s="40" t="s">
        <v>58</v>
      </c>
      <c r="G2" s="40" t="s">
        <v>59</v>
      </c>
      <c r="H2" s="40" t="s">
        <v>60</v>
      </c>
      <c r="I2" s="40" t="s">
        <v>61</v>
      </c>
      <c r="J2" s="40" t="s">
        <v>62</v>
      </c>
      <c r="K2" s="40" t="s">
        <v>63</v>
      </c>
      <c r="L2" s="40" t="s">
        <v>64</v>
      </c>
      <c r="M2" s="40" t="s">
        <v>65</v>
      </c>
      <c r="N2" s="40" t="s">
        <v>53</v>
      </c>
      <c r="Q2" s="40" t="s">
        <v>54</v>
      </c>
      <c r="R2" s="40" t="s">
        <v>55</v>
      </c>
      <c r="S2" s="40" t="s">
        <v>56</v>
      </c>
      <c r="T2" s="40" t="s">
        <v>57</v>
      </c>
      <c r="U2" s="40" t="s">
        <v>58</v>
      </c>
      <c r="V2" s="40" t="s">
        <v>59</v>
      </c>
      <c r="W2" s="40" t="s">
        <v>60</v>
      </c>
      <c r="X2" s="40" t="s">
        <v>61</v>
      </c>
      <c r="Y2" s="40" t="s">
        <v>62</v>
      </c>
      <c r="Z2" s="40" t="s">
        <v>63</v>
      </c>
      <c r="AA2" s="40" t="s">
        <v>64</v>
      </c>
      <c r="AB2" s="40" t="s">
        <v>65</v>
      </c>
      <c r="AC2" s="40" t="s">
        <v>53</v>
      </c>
      <c r="AF2" s="40" t="s">
        <v>54</v>
      </c>
      <c r="AG2" s="40" t="s">
        <v>55</v>
      </c>
      <c r="AH2" s="40" t="s">
        <v>56</v>
      </c>
      <c r="AI2" s="40" t="s">
        <v>57</v>
      </c>
      <c r="AJ2" s="40" t="s">
        <v>58</v>
      </c>
      <c r="AK2" s="40" t="s">
        <v>59</v>
      </c>
      <c r="AL2" s="40" t="s">
        <v>60</v>
      </c>
      <c r="AM2" s="40" t="s">
        <v>61</v>
      </c>
      <c r="AN2" s="40" t="s">
        <v>62</v>
      </c>
      <c r="AO2" s="40" t="s">
        <v>63</v>
      </c>
      <c r="AP2" s="40" t="s">
        <v>64</v>
      </c>
      <c r="AQ2" s="40" t="s">
        <v>65</v>
      </c>
      <c r="AR2" s="40" t="s">
        <v>53</v>
      </c>
      <c r="AU2" s="40" t="s">
        <v>54</v>
      </c>
      <c r="AV2" s="40" t="s">
        <v>55</v>
      </c>
      <c r="AW2" s="40" t="s">
        <v>56</v>
      </c>
      <c r="AX2" s="40" t="s">
        <v>57</v>
      </c>
      <c r="AY2" s="40" t="s">
        <v>58</v>
      </c>
      <c r="AZ2" s="40" t="s">
        <v>59</v>
      </c>
      <c r="BA2" s="40" t="s">
        <v>60</v>
      </c>
      <c r="BB2" s="40" t="s">
        <v>61</v>
      </c>
      <c r="BC2" s="40" t="s">
        <v>62</v>
      </c>
      <c r="BD2" s="40" t="s">
        <v>63</v>
      </c>
      <c r="BE2" s="40" t="s">
        <v>64</v>
      </c>
      <c r="BF2" s="40" t="s">
        <v>65</v>
      </c>
      <c r="BG2" s="40" t="s">
        <v>53</v>
      </c>
      <c r="BJ2" s="40" t="s">
        <v>54</v>
      </c>
      <c r="BK2" s="40" t="s">
        <v>55</v>
      </c>
      <c r="BL2" s="40" t="s">
        <v>56</v>
      </c>
      <c r="BM2" s="40" t="s">
        <v>57</v>
      </c>
      <c r="BN2" s="40" t="s">
        <v>58</v>
      </c>
      <c r="BO2" s="40" t="s">
        <v>59</v>
      </c>
      <c r="BP2" s="40" t="s">
        <v>60</v>
      </c>
      <c r="BQ2" s="40" t="s">
        <v>61</v>
      </c>
      <c r="BR2" s="40" t="s">
        <v>62</v>
      </c>
      <c r="BS2" s="40" t="s">
        <v>63</v>
      </c>
      <c r="BT2" s="40" t="s">
        <v>64</v>
      </c>
      <c r="BU2" s="40" t="s">
        <v>65</v>
      </c>
      <c r="BV2" s="40" t="s">
        <v>53</v>
      </c>
      <c r="BY2" s="40" t="s">
        <v>54</v>
      </c>
      <c r="BZ2" s="40" t="s">
        <v>55</v>
      </c>
      <c r="CA2" s="40" t="s">
        <v>56</v>
      </c>
      <c r="CB2" s="40" t="s">
        <v>57</v>
      </c>
      <c r="CC2" s="40" t="s">
        <v>58</v>
      </c>
      <c r="CD2" s="40" t="s">
        <v>59</v>
      </c>
      <c r="CE2" s="40" t="s">
        <v>60</v>
      </c>
      <c r="CF2" s="40" t="s">
        <v>61</v>
      </c>
      <c r="CG2" s="40" t="s">
        <v>62</v>
      </c>
      <c r="CH2" s="40" t="s">
        <v>63</v>
      </c>
      <c r="CI2" s="40" t="s">
        <v>64</v>
      </c>
      <c r="CJ2" s="40" t="s">
        <v>65</v>
      </c>
      <c r="CK2" s="40" t="s">
        <v>53</v>
      </c>
      <c r="CN2" s="40" t="s">
        <v>54</v>
      </c>
      <c r="CO2" s="40" t="s">
        <v>55</v>
      </c>
      <c r="CP2" s="40" t="s">
        <v>56</v>
      </c>
      <c r="CQ2" s="40" t="s">
        <v>57</v>
      </c>
      <c r="CR2" s="40" t="s">
        <v>58</v>
      </c>
      <c r="CS2" s="40" t="s">
        <v>59</v>
      </c>
      <c r="CT2" s="40" t="s">
        <v>60</v>
      </c>
      <c r="CU2" s="40" t="s">
        <v>61</v>
      </c>
      <c r="CV2" s="40" t="s">
        <v>62</v>
      </c>
      <c r="CW2" s="40" t="s">
        <v>63</v>
      </c>
      <c r="CX2" s="40" t="s">
        <v>64</v>
      </c>
      <c r="CY2" s="40" t="s">
        <v>65</v>
      </c>
      <c r="CZ2" s="40" t="s">
        <v>53</v>
      </c>
      <c r="DC2" s="40" t="s">
        <v>54</v>
      </c>
      <c r="DD2" s="40" t="s">
        <v>55</v>
      </c>
      <c r="DE2" s="40" t="s">
        <v>56</v>
      </c>
      <c r="DF2" s="40" t="s">
        <v>57</v>
      </c>
      <c r="DG2" s="40" t="s">
        <v>58</v>
      </c>
      <c r="DH2" s="40" t="s">
        <v>59</v>
      </c>
      <c r="DI2" s="40" t="s">
        <v>60</v>
      </c>
      <c r="DJ2" s="40" t="s">
        <v>61</v>
      </c>
      <c r="DK2" s="40" t="s">
        <v>62</v>
      </c>
      <c r="DL2" s="40" t="s">
        <v>63</v>
      </c>
      <c r="DM2" s="40" t="s">
        <v>64</v>
      </c>
      <c r="DN2" s="40" t="s">
        <v>65</v>
      </c>
      <c r="DO2" s="40" t="s">
        <v>53</v>
      </c>
      <c r="DR2" s="40" t="s">
        <v>54</v>
      </c>
      <c r="DS2" s="40" t="s">
        <v>55</v>
      </c>
      <c r="DT2" s="40" t="s">
        <v>56</v>
      </c>
      <c r="DU2" s="40" t="s">
        <v>57</v>
      </c>
      <c r="DV2" s="40" t="s">
        <v>58</v>
      </c>
      <c r="DW2" s="40" t="s">
        <v>59</v>
      </c>
      <c r="DX2" s="40" t="s">
        <v>60</v>
      </c>
      <c r="DY2" s="40" t="s">
        <v>61</v>
      </c>
      <c r="DZ2" s="40" t="s">
        <v>62</v>
      </c>
      <c r="EA2" s="40" t="s">
        <v>63</v>
      </c>
      <c r="EB2" s="40" t="s">
        <v>64</v>
      </c>
      <c r="EC2" s="40" t="s">
        <v>65</v>
      </c>
      <c r="ED2" s="40" t="s">
        <v>53</v>
      </c>
      <c r="EG2" s="40" t="s">
        <v>54</v>
      </c>
      <c r="EH2" s="40" t="s">
        <v>55</v>
      </c>
      <c r="EI2" s="40" t="s">
        <v>56</v>
      </c>
      <c r="EJ2" s="40" t="s">
        <v>57</v>
      </c>
      <c r="EK2" s="40" t="s">
        <v>58</v>
      </c>
      <c r="EL2" s="40" t="s">
        <v>59</v>
      </c>
      <c r="EM2" s="40" t="s">
        <v>60</v>
      </c>
      <c r="EN2" s="40" t="s">
        <v>61</v>
      </c>
      <c r="EO2" s="40" t="s">
        <v>62</v>
      </c>
      <c r="EP2" s="40" t="s">
        <v>63</v>
      </c>
      <c r="EQ2" s="40" t="s">
        <v>64</v>
      </c>
      <c r="ER2" s="40" t="s">
        <v>65</v>
      </c>
      <c r="ES2" s="40" t="s">
        <v>53</v>
      </c>
      <c r="EV2" s="40" t="s">
        <v>54</v>
      </c>
      <c r="EW2" s="40" t="s">
        <v>55</v>
      </c>
      <c r="EX2" s="40" t="s">
        <v>56</v>
      </c>
      <c r="EY2" s="40" t="s">
        <v>57</v>
      </c>
      <c r="EZ2" s="40" t="s">
        <v>58</v>
      </c>
      <c r="FA2" s="40" t="s">
        <v>59</v>
      </c>
      <c r="FB2" s="40" t="s">
        <v>60</v>
      </c>
      <c r="FC2" s="40" t="s">
        <v>61</v>
      </c>
      <c r="FD2" s="40" t="s">
        <v>62</v>
      </c>
      <c r="FE2" s="40" t="s">
        <v>63</v>
      </c>
      <c r="FF2" s="40" t="s">
        <v>64</v>
      </c>
      <c r="FG2" s="40" t="s">
        <v>65</v>
      </c>
      <c r="FH2" s="40" t="s">
        <v>53</v>
      </c>
      <c r="FK2" s="40" t="s">
        <v>54</v>
      </c>
      <c r="FL2" s="40" t="s">
        <v>55</v>
      </c>
      <c r="FM2" s="40" t="s">
        <v>56</v>
      </c>
      <c r="FN2" s="40" t="s">
        <v>57</v>
      </c>
      <c r="FO2" s="40" t="s">
        <v>58</v>
      </c>
      <c r="FP2" s="40" t="s">
        <v>59</v>
      </c>
      <c r="FQ2" s="40" t="s">
        <v>60</v>
      </c>
      <c r="FR2" s="40" t="s">
        <v>61</v>
      </c>
      <c r="FS2" s="40" t="s">
        <v>62</v>
      </c>
      <c r="FT2" s="40" t="s">
        <v>63</v>
      </c>
      <c r="FU2" s="40" t="s">
        <v>64</v>
      </c>
      <c r="FV2" s="40" t="s">
        <v>65</v>
      </c>
      <c r="FW2" s="40" t="s">
        <v>53</v>
      </c>
      <c r="FZ2" s="40" t="s">
        <v>54</v>
      </c>
      <c r="GA2" s="40" t="s">
        <v>55</v>
      </c>
      <c r="GB2" s="40" t="s">
        <v>56</v>
      </c>
      <c r="GC2" s="40" t="s">
        <v>57</v>
      </c>
      <c r="GD2" s="40" t="s">
        <v>58</v>
      </c>
      <c r="GE2" s="40" t="s">
        <v>59</v>
      </c>
      <c r="GF2" s="40" t="s">
        <v>60</v>
      </c>
      <c r="GG2" s="40" t="s">
        <v>61</v>
      </c>
      <c r="GH2" s="40" t="s">
        <v>62</v>
      </c>
      <c r="GI2" s="40" t="s">
        <v>63</v>
      </c>
      <c r="GJ2" s="40" t="s">
        <v>64</v>
      </c>
      <c r="GK2" s="40" t="s">
        <v>65</v>
      </c>
      <c r="GL2" s="40" t="s">
        <v>53</v>
      </c>
      <c r="GO2" s="40" t="s">
        <v>54</v>
      </c>
      <c r="GP2" s="40" t="s">
        <v>55</v>
      </c>
      <c r="GQ2" s="40" t="s">
        <v>56</v>
      </c>
      <c r="GR2" s="40" t="s">
        <v>57</v>
      </c>
      <c r="GS2" s="40" t="s">
        <v>58</v>
      </c>
      <c r="GT2" s="40" t="s">
        <v>59</v>
      </c>
      <c r="GU2" s="40" t="s">
        <v>60</v>
      </c>
      <c r="GV2" s="40" t="s">
        <v>61</v>
      </c>
      <c r="GW2" s="40" t="s">
        <v>62</v>
      </c>
      <c r="GX2" s="40" t="s">
        <v>63</v>
      </c>
      <c r="GY2" s="40" t="s">
        <v>64</v>
      </c>
      <c r="GZ2" s="40" t="s">
        <v>65</v>
      </c>
      <c r="HA2" s="40" t="s">
        <v>53</v>
      </c>
      <c r="HD2" s="40" t="s">
        <v>54</v>
      </c>
      <c r="HE2" s="40" t="s">
        <v>55</v>
      </c>
      <c r="HF2" s="40" t="s">
        <v>56</v>
      </c>
      <c r="HG2" s="40" t="s">
        <v>57</v>
      </c>
      <c r="HH2" s="40" t="s">
        <v>58</v>
      </c>
      <c r="HI2" s="40" t="s">
        <v>59</v>
      </c>
      <c r="HJ2" s="40" t="s">
        <v>60</v>
      </c>
      <c r="HK2" s="40" t="s">
        <v>61</v>
      </c>
      <c r="HL2" s="40" t="s">
        <v>62</v>
      </c>
      <c r="HM2" s="40" t="s">
        <v>63</v>
      </c>
      <c r="HN2" s="40" t="s">
        <v>64</v>
      </c>
      <c r="HO2" s="40" t="s">
        <v>65</v>
      </c>
      <c r="HP2" s="40" t="s">
        <v>53</v>
      </c>
      <c r="HS2" s="40" t="s">
        <v>54</v>
      </c>
      <c r="HT2" s="40" t="s">
        <v>55</v>
      </c>
      <c r="HU2" s="40" t="s">
        <v>56</v>
      </c>
      <c r="HV2" s="40" t="s">
        <v>57</v>
      </c>
      <c r="HW2" s="40" t="s">
        <v>58</v>
      </c>
      <c r="HX2" s="40" t="s">
        <v>59</v>
      </c>
      <c r="HY2" s="40" t="s">
        <v>60</v>
      </c>
      <c r="HZ2" s="40" t="s">
        <v>61</v>
      </c>
      <c r="IA2" s="40" t="s">
        <v>62</v>
      </c>
      <c r="IB2" s="40" t="s">
        <v>63</v>
      </c>
      <c r="IC2" s="40" t="s">
        <v>64</v>
      </c>
      <c r="ID2" s="40" t="s">
        <v>65</v>
      </c>
      <c r="IE2" s="40" t="s">
        <v>53</v>
      </c>
      <c r="IH2" s="39" t="s">
        <v>54</v>
      </c>
      <c r="II2" s="39" t="s">
        <v>55</v>
      </c>
      <c r="IJ2" s="39" t="s">
        <v>56</v>
      </c>
      <c r="IK2" s="39" t="s">
        <v>57</v>
      </c>
      <c r="IL2" s="39" t="s">
        <v>58</v>
      </c>
      <c r="IM2" s="39" t="s">
        <v>59</v>
      </c>
      <c r="IN2" s="39" t="s">
        <v>60</v>
      </c>
      <c r="IO2" s="39" t="s">
        <v>61</v>
      </c>
      <c r="IP2" s="39" t="s">
        <v>62</v>
      </c>
      <c r="IQ2" s="39" t="s">
        <v>63</v>
      </c>
      <c r="IR2" s="39" t="s">
        <v>64</v>
      </c>
      <c r="IS2" s="39" t="s">
        <v>65</v>
      </c>
      <c r="IT2" s="39" t="s">
        <v>53</v>
      </c>
    </row>
    <row r="3" spans="1:256" s="39" customFormat="1" x14ac:dyDescent="0.25">
      <c r="A3" s="39" t="s">
        <v>26</v>
      </c>
      <c r="B3" s="39">
        <v>5858718804.0200005</v>
      </c>
      <c r="C3" s="39">
        <v>3544351995.9400001</v>
      </c>
      <c r="D3" s="39">
        <v>4645578841.5</v>
      </c>
      <c r="E3" s="39">
        <v>3939641503.0300002</v>
      </c>
      <c r="F3" s="39">
        <v>4939741972.3999996</v>
      </c>
      <c r="G3" s="39">
        <v>3963885505.1399999</v>
      </c>
      <c r="H3" s="39">
        <v>4244525346.8000002</v>
      </c>
      <c r="I3" s="39">
        <v>4143295617.8800001</v>
      </c>
      <c r="J3" s="39">
        <v>4558075767.46</v>
      </c>
      <c r="K3" s="39">
        <v>4974724117.46</v>
      </c>
      <c r="L3" s="39">
        <v>4714927906.0900002</v>
      </c>
      <c r="M3" s="39">
        <v>3511530173.1700001</v>
      </c>
      <c r="N3" s="39">
        <v>53038997550.889999</v>
      </c>
      <c r="P3" s="1" t="s">
        <v>26</v>
      </c>
      <c r="Q3" s="39">
        <v>6295091245.6199999</v>
      </c>
      <c r="R3" s="39">
        <v>5071619330.6999998</v>
      </c>
      <c r="S3" s="39">
        <v>5008999923.7200003</v>
      </c>
      <c r="T3" s="39">
        <v>4871575582.9799995</v>
      </c>
      <c r="U3" s="39">
        <v>4380421564.2200003</v>
      </c>
      <c r="V3" s="39">
        <v>4307481578.8299999</v>
      </c>
      <c r="W3" s="39">
        <v>4552789920.9399996</v>
      </c>
      <c r="X3" s="39">
        <v>4419484870.9499998</v>
      </c>
      <c r="Y3" s="39">
        <v>4695587084.0100002</v>
      </c>
      <c r="Z3" s="39">
        <v>4917600553.0600004</v>
      </c>
      <c r="AA3" s="39">
        <v>4838635245.2200003</v>
      </c>
      <c r="AB3" s="39">
        <v>4607029927.5299997</v>
      </c>
      <c r="AC3" s="39">
        <v>57966316827.779999</v>
      </c>
      <c r="AE3" s="39" t="s">
        <v>26</v>
      </c>
      <c r="AF3" s="39">
        <v>6558867658.4300003</v>
      </c>
      <c r="AG3" s="39">
        <v>5291632354.5900002</v>
      </c>
      <c r="AH3" s="39">
        <v>5347694820.25</v>
      </c>
      <c r="AI3" s="39">
        <v>5145260081.21</v>
      </c>
      <c r="AJ3" s="39">
        <v>5148864336.6199999</v>
      </c>
      <c r="AK3" s="39">
        <v>5404976172.6700001</v>
      </c>
      <c r="AL3" s="39">
        <v>5354762584.4799995</v>
      </c>
      <c r="AM3" s="39">
        <v>5462098587.9300003</v>
      </c>
      <c r="AN3" s="39">
        <v>5651071810.1000004</v>
      </c>
      <c r="AO3" s="39">
        <v>5589566738.7700005</v>
      </c>
      <c r="AP3" s="39">
        <v>5882025840.6899996</v>
      </c>
      <c r="AQ3" s="39">
        <v>4936094445.8900003</v>
      </c>
      <c r="AR3" s="39">
        <v>65772915431.629997</v>
      </c>
      <c r="AT3" s="39" t="s">
        <v>26</v>
      </c>
      <c r="AU3" s="39">
        <v>7417063456.8900003</v>
      </c>
      <c r="AV3" s="39">
        <v>6365018891.9700003</v>
      </c>
      <c r="AW3" s="39">
        <v>6178177962.8699999</v>
      </c>
      <c r="AX3" s="39">
        <v>5893740584.6099997</v>
      </c>
      <c r="AY3" s="39">
        <v>5810539316.0500002</v>
      </c>
      <c r="AZ3" s="39">
        <v>6321144832.6899996</v>
      </c>
      <c r="BA3" s="39">
        <v>5994671057.7399998</v>
      </c>
      <c r="BB3" s="39">
        <v>6468960348.3699999</v>
      </c>
      <c r="BC3" s="39">
        <v>6274467915.2399998</v>
      </c>
      <c r="BD3" s="39">
        <v>6214103375.0600004</v>
      </c>
      <c r="BE3" s="39">
        <v>7235240256.8699999</v>
      </c>
      <c r="BF3" s="39">
        <v>5936882977.2700005</v>
      </c>
      <c r="BG3" s="39">
        <v>76110010975.630005</v>
      </c>
      <c r="BI3" s="39" t="s">
        <v>26</v>
      </c>
      <c r="BJ3" s="39">
        <v>8332954277.7200003</v>
      </c>
      <c r="BK3" s="39">
        <v>6344893073.6300001</v>
      </c>
      <c r="BL3" s="39">
        <v>7354288048.1700001</v>
      </c>
      <c r="BM3" s="39">
        <v>6124028690.5200005</v>
      </c>
      <c r="BN3" s="39">
        <v>6556456300.5900002</v>
      </c>
      <c r="BO3" s="39">
        <v>6589284208.5</v>
      </c>
      <c r="BP3" s="39">
        <v>7488975386.5299997</v>
      </c>
      <c r="BQ3" s="39">
        <v>6721327717.1400003</v>
      </c>
      <c r="BR3" s="39">
        <v>6990179548.9300003</v>
      </c>
      <c r="BS3" s="39">
        <v>7322777215.3400002</v>
      </c>
      <c r="BT3" s="39">
        <v>8265847621.2200003</v>
      </c>
      <c r="BU3" s="39">
        <v>6343244646.5600004</v>
      </c>
      <c r="BV3" s="39">
        <v>84434256734.850006</v>
      </c>
      <c r="BX3" s="39" t="s">
        <v>26</v>
      </c>
      <c r="BY3" s="39">
        <v>9121921572.1000004</v>
      </c>
      <c r="BZ3" s="39">
        <v>7483184716.5500002</v>
      </c>
      <c r="CA3" s="39">
        <v>7626047847.4899998</v>
      </c>
      <c r="CB3" s="39">
        <v>9027127565.9699993</v>
      </c>
      <c r="CC3" s="39">
        <v>7071641041.0699997</v>
      </c>
      <c r="CD3" s="39">
        <v>7187514841.71</v>
      </c>
      <c r="CE3" s="39">
        <v>7187808745.9700003</v>
      </c>
      <c r="CF3" s="39">
        <v>7422352089.6700001</v>
      </c>
      <c r="CG3" s="39">
        <v>9010209906.7800007</v>
      </c>
      <c r="CH3" s="39">
        <v>8480371486.7700005</v>
      </c>
      <c r="CI3" s="39">
        <v>8757783091.2000008</v>
      </c>
      <c r="CJ3" s="39">
        <v>7860582584.5299997</v>
      </c>
      <c r="CK3" s="39">
        <v>96236545489.809998</v>
      </c>
      <c r="CM3" s="39" t="s">
        <v>26</v>
      </c>
      <c r="CN3" s="39">
        <v>11637934243.48</v>
      </c>
      <c r="CO3" s="39">
        <v>9930977673.1000004</v>
      </c>
      <c r="CP3" s="39">
        <v>9692077855.5</v>
      </c>
      <c r="CQ3" s="39">
        <v>9134821325.5699997</v>
      </c>
      <c r="CR3" s="39">
        <v>9488951074.3400002</v>
      </c>
      <c r="CS3" s="39">
        <v>9518563069.8799992</v>
      </c>
      <c r="CT3" s="39">
        <v>9994847073.1499996</v>
      </c>
      <c r="CU3" s="39">
        <v>10129808216.629999</v>
      </c>
      <c r="CV3" s="39">
        <v>10544388161.43</v>
      </c>
      <c r="CW3" s="39">
        <v>11058861655.33</v>
      </c>
      <c r="CX3" s="39">
        <v>10217155808.299999</v>
      </c>
      <c r="CY3" s="39">
        <v>9572122692.5200005</v>
      </c>
      <c r="CZ3" s="39">
        <v>120920508849.23</v>
      </c>
      <c r="DB3" s="49" t="s">
        <v>26</v>
      </c>
      <c r="DC3" s="39">
        <v>11841681859.370001</v>
      </c>
      <c r="DD3" s="39">
        <v>10987596429.68</v>
      </c>
      <c r="DE3" s="39">
        <v>11751223696.719999</v>
      </c>
      <c r="DF3" s="39">
        <v>9600802712.9099998</v>
      </c>
      <c r="DG3" s="39">
        <v>10082883827.200001</v>
      </c>
      <c r="DH3" s="39">
        <v>10632296082</v>
      </c>
      <c r="DI3" s="39">
        <v>10181460235.940001</v>
      </c>
      <c r="DJ3" s="39">
        <v>10742691019.389999</v>
      </c>
      <c r="DK3" s="39">
        <v>11003740824.98</v>
      </c>
      <c r="DL3" s="39">
        <v>11431988146.5</v>
      </c>
      <c r="DM3" s="39">
        <v>11459385709.6</v>
      </c>
      <c r="DN3" s="39">
        <v>11712639689.33</v>
      </c>
      <c r="DO3" s="39">
        <v>131428390233.62</v>
      </c>
      <c r="DQ3" s="39" t="s">
        <v>26</v>
      </c>
      <c r="DR3" s="39">
        <v>13879994270.1</v>
      </c>
      <c r="DS3" s="39">
        <v>12950390878.58</v>
      </c>
      <c r="DT3" s="39">
        <v>13199965988.98</v>
      </c>
      <c r="DU3" s="39">
        <v>12005803127.870001</v>
      </c>
      <c r="DV3" s="39">
        <v>11814868514.139999</v>
      </c>
      <c r="DW3" s="39">
        <v>12532110672.639999</v>
      </c>
      <c r="DX3" s="39">
        <v>12465017445.790001</v>
      </c>
      <c r="DY3" s="39">
        <v>12435392982.15</v>
      </c>
      <c r="DZ3" s="39">
        <v>11943056601.02</v>
      </c>
      <c r="EA3" s="39">
        <v>12109226567.01</v>
      </c>
      <c r="EB3" s="39">
        <v>12054560746.219999</v>
      </c>
      <c r="EC3" s="39">
        <v>11982676674.799999</v>
      </c>
      <c r="ED3" s="39">
        <v>149373064469.29999</v>
      </c>
      <c r="EF3" s="39" t="s">
        <v>26</v>
      </c>
      <c r="EG3" s="39">
        <v>15463245930.66</v>
      </c>
      <c r="EH3" s="39">
        <v>13629355825.23</v>
      </c>
      <c r="EI3" s="39">
        <v>13758515805.540001</v>
      </c>
      <c r="EJ3" s="39">
        <v>12431629285.549999</v>
      </c>
      <c r="EK3" s="39">
        <v>12654783658.799999</v>
      </c>
      <c r="EL3" s="39">
        <v>12869187660.290001</v>
      </c>
      <c r="EM3" s="39">
        <v>12591984814.290001</v>
      </c>
      <c r="EN3" s="39">
        <v>13133524362.440001</v>
      </c>
      <c r="EO3" s="39">
        <v>13377218402.299999</v>
      </c>
      <c r="EP3" s="39">
        <v>13021203809.52</v>
      </c>
      <c r="EQ3" s="39">
        <v>13226795174.549999</v>
      </c>
      <c r="ER3" s="39">
        <v>13068378803.030001</v>
      </c>
      <c r="ES3" s="39">
        <v>159225823532.20001</v>
      </c>
      <c r="EU3" s="39" t="s">
        <v>26</v>
      </c>
      <c r="EV3" s="39">
        <v>16926106440.91</v>
      </c>
      <c r="EW3" s="39">
        <v>15162855585.709999</v>
      </c>
      <c r="EX3" s="39">
        <v>14735274520</v>
      </c>
      <c r="EY3" s="39">
        <v>13472758876.82</v>
      </c>
      <c r="EZ3" s="39">
        <v>14536506681.99</v>
      </c>
      <c r="FA3" s="39">
        <v>13903521606.209999</v>
      </c>
      <c r="FB3" s="39">
        <v>14315267580.83</v>
      </c>
      <c r="FC3" s="39">
        <v>14529829184.4</v>
      </c>
      <c r="FD3" s="39">
        <v>14278719056.59</v>
      </c>
      <c r="FE3" s="39">
        <v>14749606263.629999</v>
      </c>
      <c r="FF3" s="39">
        <v>14062005027.360001</v>
      </c>
      <c r="FG3" s="39">
        <v>12193702968.98</v>
      </c>
      <c r="FH3" s="39">
        <v>172866153793.42999</v>
      </c>
      <c r="FJ3" s="39" t="s">
        <v>26</v>
      </c>
      <c r="FK3" s="39">
        <v>17650566734.950001</v>
      </c>
      <c r="FL3" s="39">
        <v>14989232767.75</v>
      </c>
      <c r="FM3" s="39">
        <v>15238574453.98</v>
      </c>
      <c r="FN3" s="39">
        <v>14973484240.52</v>
      </c>
      <c r="FO3" s="39">
        <v>15308335645.02</v>
      </c>
      <c r="FP3" s="39">
        <v>18996203668.959999</v>
      </c>
      <c r="FQ3" s="39">
        <v>15307017209.620001</v>
      </c>
      <c r="FR3" s="39">
        <v>15357013817.26</v>
      </c>
      <c r="FS3" s="39">
        <v>18217474007.220001</v>
      </c>
      <c r="FT3" s="39">
        <v>15931912406.99</v>
      </c>
      <c r="FU3" s="39">
        <v>15672419332.23</v>
      </c>
      <c r="FV3" s="39">
        <v>19233281382.98</v>
      </c>
      <c r="FW3" s="39">
        <v>196875515667.48001</v>
      </c>
      <c r="FY3" s="39" t="s">
        <v>26</v>
      </c>
      <c r="FZ3" s="39">
        <v>20606786197.209999</v>
      </c>
      <c r="GA3" s="39">
        <v>17186104674.139999</v>
      </c>
      <c r="GB3" s="39">
        <v>19438189866.450001</v>
      </c>
      <c r="GC3" s="39">
        <v>15517435035.540001</v>
      </c>
      <c r="GD3" s="39">
        <v>15777811990.85</v>
      </c>
      <c r="GE3" s="39">
        <v>16564076575.82</v>
      </c>
      <c r="GF3" s="39">
        <v>16400180250.620001</v>
      </c>
      <c r="GG3" s="39">
        <v>16141547134.73</v>
      </c>
      <c r="GH3" s="39">
        <v>18032087407.759998</v>
      </c>
      <c r="GI3" s="39">
        <v>17191705608.650002</v>
      </c>
      <c r="GJ3" s="39">
        <v>17009540444.35</v>
      </c>
      <c r="GK3" s="39">
        <v>19621049144.619999</v>
      </c>
      <c r="GL3" s="39">
        <v>209486514330.73999</v>
      </c>
      <c r="GN3" s="39" t="s">
        <v>26</v>
      </c>
      <c r="GO3" s="39">
        <v>21212762333.720001</v>
      </c>
      <c r="GP3" s="39">
        <v>18035184472.880001</v>
      </c>
      <c r="GQ3" s="39">
        <v>17828011778.400002</v>
      </c>
      <c r="GR3" s="39">
        <v>17891255947.040001</v>
      </c>
      <c r="GS3" s="39">
        <v>16683195497.18</v>
      </c>
      <c r="GT3" s="39">
        <v>17463382655.189999</v>
      </c>
      <c r="GU3" s="39">
        <v>17314683083.209999</v>
      </c>
      <c r="GV3" s="39">
        <v>16483693388</v>
      </c>
      <c r="GW3" s="39">
        <v>17725047661.029999</v>
      </c>
      <c r="GX3" s="39">
        <v>19709020615.419998</v>
      </c>
      <c r="GY3" s="39">
        <v>17139531597.59</v>
      </c>
      <c r="GZ3" s="39">
        <v>21480732109.66</v>
      </c>
      <c r="HA3" s="39">
        <v>218966501139.32001</v>
      </c>
      <c r="HC3" s="39" t="s">
        <v>26</v>
      </c>
      <c r="HD3" s="39">
        <v>21409321912.77</v>
      </c>
      <c r="HE3" s="39">
        <v>19783756221.860001</v>
      </c>
      <c r="HF3" s="39">
        <v>20224252887.27</v>
      </c>
      <c r="HG3" s="39">
        <v>16722554150.24</v>
      </c>
      <c r="HH3" s="39">
        <v>16823062174.860001</v>
      </c>
      <c r="HI3" s="39">
        <v>17102803369.25</v>
      </c>
      <c r="HJ3" s="39">
        <v>16400257713.559999</v>
      </c>
      <c r="HK3" s="39">
        <v>17528622749.18</v>
      </c>
      <c r="HL3" s="39">
        <v>17354697672.919998</v>
      </c>
      <c r="HM3" s="39">
        <v>17026296112.299999</v>
      </c>
      <c r="HN3" s="39">
        <v>18746609557.720001</v>
      </c>
      <c r="HO3" s="39">
        <v>19500342166.330002</v>
      </c>
      <c r="HP3" s="39">
        <v>218622576688.26001</v>
      </c>
      <c r="HR3" s="39" t="s">
        <v>26</v>
      </c>
      <c r="HS3" s="39">
        <v>22671752797.220001</v>
      </c>
      <c r="HT3" s="39">
        <v>17818076099.619999</v>
      </c>
      <c r="HU3" s="39">
        <v>19786187119.369999</v>
      </c>
      <c r="HV3" s="39">
        <v>17620682483.360001</v>
      </c>
      <c r="HW3" s="39">
        <v>18506735448</v>
      </c>
      <c r="HX3" s="39">
        <v>17992015511.220001</v>
      </c>
      <c r="HY3" s="39">
        <v>17760824771.869999</v>
      </c>
      <c r="HZ3" s="39">
        <v>19782560765.240002</v>
      </c>
      <c r="IA3" s="39">
        <v>19633288330.459999</v>
      </c>
      <c r="IB3" s="39">
        <v>20324531359.900002</v>
      </c>
      <c r="IC3" s="39">
        <v>18895869414.900002</v>
      </c>
      <c r="ID3" s="39">
        <v>22029972465.900002</v>
      </c>
      <c r="IE3" s="39">
        <v>232822496567.06</v>
      </c>
      <c r="IG3" s="39" t="s">
        <v>26</v>
      </c>
      <c r="IH3" s="41">
        <v>24415.987924659999</v>
      </c>
      <c r="II3" s="41">
        <v>19904.010650249998</v>
      </c>
      <c r="IJ3" s="41">
        <v>19631.007466970001</v>
      </c>
      <c r="IK3" s="41">
        <v>19375.732560150002</v>
      </c>
      <c r="IL3" s="41">
        <v>18859.438627359999</v>
      </c>
      <c r="IM3" s="41">
        <v>18819.65101826</v>
      </c>
      <c r="IN3" s="41">
        <v>18956.688074779999</v>
      </c>
      <c r="IO3" s="41">
        <v>19128.04637371</v>
      </c>
      <c r="IP3" s="41">
        <v>19039.773553859999</v>
      </c>
      <c r="IQ3" s="41">
        <v>19194.140793619998</v>
      </c>
      <c r="IR3" s="41">
        <v>18844.980756929999</v>
      </c>
      <c r="IS3" s="41">
        <v>26772.364367180002</v>
      </c>
      <c r="IT3" s="41">
        <v>242941.82216773002</v>
      </c>
      <c r="IV3" s="39">
        <v>1000000</v>
      </c>
    </row>
    <row r="4" spans="1:256" x14ac:dyDescent="0.25">
      <c r="A4" s="40" t="s">
        <v>66</v>
      </c>
      <c r="B4" s="40">
        <v>5784428798.4700003</v>
      </c>
      <c r="C4" s="40">
        <v>3567000025.3499999</v>
      </c>
      <c r="D4" s="40">
        <v>4540561763.29</v>
      </c>
      <c r="E4" s="40">
        <v>3919803981.21</v>
      </c>
      <c r="F4" s="40">
        <v>4361954608.5500002</v>
      </c>
      <c r="G4" s="40">
        <v>3920457144.52</v>
      </c>
      <c r="H4" s="40">
        <v>4194487813.77</v>
      </c>
      <c r="I4" s="40">
        <v>4078824368.1199999</v>
      </c>
      <c r="J4" s="40">
        <v>4480724087.9499998</v>
      </c>
      <c r="K4" s="40">
        <v>4963930249.0600004</v>
      </c>
      <c r="L4" s="40">
        <v>4623406300.7700005</v>
      </c>
      <c r="M4" s="40">
        <v>3456899868.0900002</v>
      </c>
      <c r="N4" s="40">
        <v>51892479009.150002</v>
      </c>
      <c r="P4" s="40" t="s">
        <v>66</v>
      </c>
      <c r="Q4" s="40">
        <v>6180432140.8699999</v>
      </c>
      <c r="R4" s="40">
        <v>5038177167.7399998</v>
      </c>
      <c r="S4" s="40">
        <v>4982090453.5900002</v>
      </c>
      <c r="T4" s="40">
        <v>4392709804.2799997</v>
      </c>
      <c r="U4" s="40">
        <v>4329859667.5200005</v>
      </c>
      <c r="V4" s="40">
        <v>4245782629.79</v>
      </c>
      <c r="W4" s="40">
        <v>4513038594.8900003</v>
      </c>
      <c r="X4" s="40">
        <v>4355464423.6999998</v>
      </c>
      <c r="Y4" s="40">
        <v>4602194858.1300001</v>
      </c>
      <c r="Z4" s="40">
        <v>4826728276.75</v>
      </c>
      <c r="AA4" s="40">
        <v>4741412477.1199999</v>
      </c>
      <c r="AB4" s="40">
        <v>4619404746.8500004</v>
      </c>
      <c r="AC4" s="40">
        <v>56827295241.230003</v>
      </c>
      <c r="AE4" s="40" t="s">
        <v>66</v>
      </c>
      <c r="AF4" s="40">
        <v>6521198066.2399998</v>
      </c>
      <c r="AG4" s="40">
        <v>5209826568.0299997</v>
      </c>
      <c r="AH4" s="40">
        <v>5317879509.25</v>
      </c>
      <c r="AI4" s="40">
        <v>5016911471.3699999</v>
      </c>
      <c r="AJ4" s="40">
        <v>5109288460.5600004</v>
      </c>
      <c r="AK4" s="40">
        <v>5286432581.8999996</v>
      </c>
      <c r="AL4" s="40">
        <v>5298980485.7200003</v>
      </c>
      <c r="AM4" s="40">
        <v>5322579004.3400002</v>
      </c>
      <c r="AN4" s="40">
        <v>5542849514.9499998</v>
      </c>
      <c r="AO4" s="40">
        <v>5506794639.0900002</v>
      </c>
      <c r="AP4" s="40">
        <v>5777186868.6300001</v>
      </c>
      <c r="AQ4" s="40">
        <v>4879129031.4499998</v>
      </c>
      <c r="AR4" s="40">
        <v>64789056201.529999</v>
      </c>
      <c r="AT4" s="40" t="s">
        <v>66</v>
      </c>
      <c r="AU4" s="40">
        <v>7366044922.1000004</v>
      </c>
      <c r="AV4" s="40">
        <v>6341369382.0200005</v>
      </c>
      <c r="AW4" s="40">
        <v>6128611326.3900003</v>
      </c>
      <c r="AX4" s="40">
        <v>5866049977.6099997</v>
      </c>
      <c r="AY4" s="40">
        <v>5751418223.4499998</v>
      </c>
      <c r="AZ4" s="40">
        <v>6249297010.79</v>
      </c>
      <c r="BA4" s="40">
        <v>5848470998.3999996</v>
      </c>
      <c r="BB4" s="40">
        <v>6321442920.79</v>
      </c>
      <c r="BC4" s="40">
        <v>6198671933.1700001</v>
      </c>
      <c r="BD4" s="40">
        <v>6180873149.6999998</v>
      </c>
      <c r="BE4" s="40">
        <v>6239317027.2200003</v>
      </c>
      <c r="BF4" s="40">
        <v>5379081198.1099997</v>
      </c>
      <c r="BG4" s="40">
        <v>73870648069.75</v>
      </c>
      <c r="BI4" s="40" t="s">
        <v>66</v>
      </c>
      <c r="BJ4" s="40">
        <v>8266119727.5299997</v>
      </c>
      <c r="BK4" s="40">
        <v>6328392476.7799997</v>
      </c>
      <c r="BL4" s="40">
        <v>7278276018.7200003</v>
      </c>
      <c r="BM4" s="40">
        <v>6099319568.54</v>
      </c>
      <c r="BN4" s="40">
        <v>6510560380.6199999</v>
      </c>
      <c r="BO4" s="40">
        <v>6510651500.1199999</v>
      </c>
      <c r="BP4" s="40">
        <v>6250031386.1199999</v>
      </c>
      <c r="BQ4" s="40">
        <v>6456989329.96</v>
      </c>
      <c r="BR4" s="40">
        <v>6734296029.2299995</v>
      </c>
      <c r="BS4" s="40">
        <v>7273617951.0200005</v>
      </c>
      <c r="BT4" s="40">
        <v>8149995922.29</v>
      </c>
      <c r="BU4" s="40">
        <v>6220318871.1000004</v>
      </c>
      <c r="BV4" s="40">
        <v>82078569162.029999</v>
      </c>
      <c r="BX4" s="40" t="s">
        <v>66</v>
      </c>
      <c r="BY4" s="40">
        <v>9059211957.3799992</v>
      </c>
      <c r="BZ4" s="40">
        <v>7474832209.6000004</v>
      </c>
      <c r="CA4" s="40">
        <v>7565898318.9899998</v>
      </c>
      <c r="CB4" s="40">
        <v>6921215436.9499998</v>
      </c>
      <c r="CC4" s="40">
        <v>7039769634.3699999</v>
      </c>
      <c r="CD4" s="40">
        <v>7150072304.1999998</v>
      </c>
      <c r="CE4" s="40">
        <v>9239304703.8199997</v>
      </c>
      <c r="CF4" s="40">
        <v>7388940720.25</v>
      </c>
      <c r="CG4" s="40">
        <v>8154498645.3299999</v>
      </c>
      <c r="CH4" s="40">
        <v>7875133336.9899998</v>
      </c>
      <c r="CI4" s="40">
        <v>7651342991.3800001</v>
      </c>
      <c r="CJ4" s="40">
        <v>6755423875.4899998</v>
      </c>
      <c r="CK4" s="40">
        <v>92275644134.75</v>
      </c>
      <c r="CM4" s="40" t="s">
        <v>66</v>
      </c>
      <c r="CN4" s="40">
        <v>10755021962.41</v>
      </c>
      <c r="CO4" s="40">
        <v>8699501028.1299992</v>
      </c>
      <c r="CP4" s="40">
        <v>8799561024.6399994</v>
      </c>
      <c r="CQ4" s="40">
        <v>8247047639.1700001</v>
      </c>
      <c r="CR4" s="40">
        <v>8606776530.7999992</v>
      </c>
      <c r="CS4" s="40">
        <v>8721593769.1499996</v>
      </c>
      <c r="CT4" s="40">
        <v>9127087777.7800007</v>
      </c>
      <c r="CU4" s="40">
        <v>8934219760.4400005</v>
      </c>
      <c r="CV4" s="40">
        <v>9395980641.0400009</v>
      </c>
      <c r="CW4" s="40">
        <v>9931401172.7600002</v>
      </c>
      <c r="CX4" s="40">
        <v>8919938489.8199997</v>
      </c>
      <c r="CY4" s="40">
        <v>7549944399.1499996</v>
      </c>
      <c r="CZ4" s="40">
        <v>107688074195.28999</v>
      </c>
      <c r="DB4" s="40" t="s">
        <v>66</v>
      </c>
      <c r="DC4" s="40">
        <v>10754931930.41</v>
      </c>
      <c r="DD4" s="40">
        <v>9939342873.3099995</v>
      </c>
      <c r="DE4" s="40">
        <v>10225415300.780001</v>
      </c>
      <c r="DF4" s="40">
        <v>8319149454.5100002</v>
      </c>
      <c r="DG4" s="40">
        <v>8671491823.3500004</v>
      </c>
      <c r="DH4" s="40">
        <v>9201936752.9400005</v>
      </c>
      <c r="DI4" s="40">
        <v>8856391092.8999996</v>
      </c>
      <c r="DJ4" s="40">
        <v>9348129364.6100006</v>
      </c>
      <c r="DK4" s="40">
        <v>9578936672.6900005</v>
      </c>
      <c r="DL4" s="40">
        <v>9873309850.8799992</v>
      </c>
      <c r="DM4" s="40">
        <v>9732103359.1200008</v>
      </c>
      <c r="DN4" s="40">
        <v>9116906616.2900009</v>
      </c>
      <c r="DO4" s="40">
        <v>113618045091.78999</v>
      </c>
      <c r="DQ4" s="40" t="s">
        <v>66</v>
      </c>
      <c r="DR4" s="40">
        <v>12415837861.52</v>
      </c>
      <c r="DS4" s="40">
        <v>11427004629.690001</v>
      </c>
      <c r="DT4" s="40">
        <v>11660038646.870001</v>
      </c>
      <c r="DU4" s="40">
        <v>10560782487.82</v>
      </c>
      <c r="DV4" s="40">
        <v>10331297968.51</v>
      </c>
      <c r="DW4" s="40">
        <v>10943622360.24</v>
      </c>
      <c r="DX4" s="40">
        <v>10766547218.67</v>
      </c>
      <c r="DY4" s="40">
        <v>10997279667.82</v>
      </c>
      <c r="DZ4" s="40">
        <v>10818172203.59</v>
      </c>
      <c r="EA4" s="40">
        <v>10873091677.559999</v>
      </c>
      <c r="EB4" s="40">
        <v>10720597055.469999</v>
      </c>
      <c r="EC4" s="40">
        <v>9531039640.8500004</v>
      </c>
      <c r="ED4" s="40">
        <v>131045311418.61</v>
      </c>
      <c r="EF4" s="40" t="s">
        <v>66</v>
      </c>
      <c r="EG4" s="40">
        <v>14170498575.77</v>
      </c>
      <c r="EH4" s="40">
        <v>12390428511.92</v>
      </c>
      <c r="EI4" s="40">
        <v>12626233245.969999</v>
      </c>
      <c r="EJ4" s="40">
        <v>11085245191.139999</v>
      </c>
      <c r="EK4" s="40">
        <v>11289802958.43</v>
      </c>
      <c r="EL4" s="40">
        <v>11567134874.690001</v>
      </c>
      <c r="EM4" s="40">
        <v>11389517185.16</v>
      </c>
      <c r="EN4" s="40">
        <v>11675763642.780001</v>
      </c>
      <c r="EO4" s="40">
        <v>11956802260.549999</v>
      </c>
      <c r="EP4" s="40">
        <v>11630013171.469999</v>
      </c>
      <c r="EQ4" s="40">
        <v>11665734795.809999</v>
      </c>
      <c r="ER4" s="40">
        <v>10865115540.040001</v>
      </c>
      <c r="ES4" s="40">
        <v>142312289953.73001</v>
      </c>
      <c r="EU4" s="40" t="s">
        <v>66</v>
      </c>
      <c r="EV4" s="40">
        <v>15563349647.629999</v>
      </c>
      <c r="EW4" s="40">
        <v>13758124296.27</v>
      </c>
      <c r="EX4" s="40">
        <v>13367534391.25</v>
      </c>
      <c r="EY4" s="40">
        <v>12117194139.01</v>
      </c>
      <c r="EZ4" s="40">
        <v>12070497984.74</v>
      </c>
      <c r="FA4" s="40">
        <v>12414458345.049999</v>
      </c>
      <c r="FB4" s="40">
        <v>12787572230.59</v>
      </c>
      <c r="FC4" s="40">
        <v>12891300297.870001</v>
      </c>
      <c r="FD4" s="40">
        <v>12594596417.719999</v>
      </c>
      <c r="FE4" s="40">
        <v>13248055130.790001</v>
      </c>
      <c r="FF4" s="40">
        <v>12426600451.540001</v>
      </c>
      <c r="FG4" s="40">
        <v>9408991637.6700001</v>
      </c>
      <c r="FH4" s="40">
        <v>152648274970.13</v>
      </c>
      <c r="FJ4" s="40" t="s">
        <v>66</v>
      </c>
      <c r="FK4" s="40">
        <v>16136295578.52</v>
      </c>
      <c r="FL4" s="40">
        <v>13477354251.98</v>
      </c>
      <c r="FM4" s="40">
        <v>13601210738.629999</v>
      </c>
      <c r="FN4" s="40">
        <v>13083432120.1</v>
      </c>
      <c r="FO4" s="40">
        <v>13596889428.059999</v>
      </c>
      <c r="FP4" s="40">
        <v>16150417140.08</v>
      </c>
      <c r="FQ4" s="40">
        <v>13367297377.1</v>
      </c>
      <c r="FR4" s="40">
        <v>13325099147.24</v>
      </c>
      <c r="FS4" s="40">
        <v>14318109342.719999</v>
      </c>
      <c r="FT4" s="40">
        <v>13856588347.77</v>
      </c>
      <c r="FU4" s="40">
        <v>13576277108</v>
      </c>
      <c r="FV4" s="40">
        <v>15528931071.83</v>
      </c>
      <c r="FW4" s="40">
        <v>170017901652.03</v>
      </c>
      <c r="FY4" s="40" t="s">
        <v>66</v>
      </c>
      <c r="FZ4" s="40">
        <v>18576628247.650002</v>
      </c>
      <c r="GA4" s="40">
        <v>14960021076.77</v>
      </c>
      <c r="GB4" s="40">
        <v>14990485561.48</v>
      </c>
      <c r="GC4" s="40">
        <v>13518088458.879999</v>
      </c>
      <c r="GD4" s="40">
        <v>13779505571.84</v>
      </c>
      <c r="GE4" s="40">
        <v>14183145703.059999</v>
      </c>
      <c r="GF4" s="40">
        <v>14305248515.1</v>
      </c>
      <c r="GG4" s="40">
        <v>13850796242.02</v>
      </c>
      <c r="GH4" s="40">
        <v>15208184155.98</v>
      </c>
      <c r="GI4" s="40">
        <v>14744497631.440001</v>
      </c>
      <c r="GJ4" s="40">
        <v>14381260562.110001</v>
      </c>
      <c r="GK4" s="40">
        <v>15034484077.08</v>
      </c>
      <c r="GL4" s="40">
        <v>177532345803.41</v>
      </c>
      <c r="GN4" s="40" t="s">
        <v>66</v>
      </c>
      <c r="GO4" s="40">
        <v>19132034392.049999</v>
      </c>
      <c r="GP4" s="40">
        <v>15816171893.610001</v>
      </c>
      <c r="GQ4" s="40">
        <v>15463747328.82</v>
      </c>
      <c r="GR4" s="40">
        <v>14367258597.440001</v>
      </c>
      <c r="GS4" s="40">
        <v>14030742087.49</v>
      </c>
      <c r="GT4" s="40">
        <v>14850310030.030001</v>
      </c>
      <c r="GU4" s="40">
        <v>14382914320.280001</v>
      </c>
      <c r="GV4" s="40">
        <v>14432906915.709999</v>
      </c>
      <c r="GW4" s="40">
        <v>15251772379.59</v>
      </c>
      <c r="GX4" s="40">
        <v>14825837291.870001</v>
      </c>
      <c r="GY4" s="40">
        <v>14724550962.040001</v>
      </c>
      <c r="GZ4" s="40">
        <v>16755566607.1</v>
      </c>
      <c r="HA4" s="40">
        <v>184033812806.03</v>
      </c>
      <c r="HC4" s="40" t="s">
        <v>66</v>
      </c>
      <c r="HD4" s="40">
        <v>19441835033.52</v>
      </c>
      <c r="HE4" s="40">
        <v>16334164710.459999</v>
      </c>
      <c r="HF4" s="40">
        <v>16339086629.950001</v>
      </c>
      <c r="HG4" s="40">
        <v>14039624336.75</v>
      </c>
      <c r="HH4" s="40">
        <v>14355276901.639999</v>
      </c>
      <c r="HI4" s="40">
        <v>14782362431.35</v>
      </c>
      <c r="HJ4" s="40">
        <v>13993566987.969999</v>
      </c>
      <c r="HK4" s="40">
        <v>14861633777.709999</v>
      </c>
      <c r="HL4" s="40">
        <v>14585816598.92</v>
      </c>
      <c r="HM4" s="40">
        <v>14471327977.190001</v>
      </c>
      <c r="HN4" s="40">
        <v>15329902923.870001</v>
      </c>
      <c r="HO4" s="40">
        <v>15673781242.93</v>
      </c>
      <c r="HP4" s="40">
        <v>184208379552.26001</v>
      </c>
      <c r="HR4" s="40" t="s">
        <v>66</v>
      </c>
      <c r="HS4" s="40">
        <v>20261427980.779999</v>
      </c>
      <c r="HT4" s="40">
        <v>15400384154.83</v>
      </c>
      <c r="HU4" s="40">
        <v>17092594879.09</v>
      </c>
      <c r="HV4" s="40">
        <v>14860702213.129999</v>
      </c>
      <c r="HW4" s="40">
        <v>15902103339.940001</v>
      </c>
      <c r="HX4" s="40">
        <v>15536654876.809999</v>
      </c>
      <c r="HY4" s="40">
        <v>14987149844.48</v>
      </c>
      <c r="HZ4" s="40">
        <v>17146922770.58</v>
      </c>
      <c r="IA4" s="40">
        <v>15386315175.85</v>
      </c>
      <c r="IB4" s="40">
        <v>17213871906.349998</v>
      </c>
      <c r="IC4" s="40">
        <v>16076616110.549999</v>
      </c>
      <c r="ID4" s="40">
        <v>17540417706.52</v>
      </c>
      <c r="IE4" s="40">
        <v>197405160958.91</v>
      </c>
      <c r="IG4" s="40" t="s">
        <v>948</v>
      </c>
    </row>
    <row r="5" spans="1:256" s="39" customFormat="1" x14ac:dyDescent="0.25">
      <c r="A5" s="39" t="s">
        <v>949</v>
      </c>
      <c r="B5" s="39">
        <v>4337612199.5</v>
      </c>
      <c r="C5" s="39">
        <v>3105930905.1700001</v>
      </c>
      <c r="D5" s="39">
        <v>3535346914.2600002</v>
      </c>
      <c r="E5" s="39">
        <v>3192490022.3600001</v>
      </c>
      <c r="F5" s="39">
        <v>3157705216.6700001</v>
      </c>
      <c r="G5" s="39">
        <v>3150027260.3800001</v>
      </c>
      <c r="H5" s="39">
        <v>3189394455.3699999</v>
      </c>
      <c r="I5" s="39">
        <v>3184766884.5300002</v>
      </c>
      <c r="J5" s="39">
        <v>3443780462.1199999</v>
      </c>
      <c r="K5" s="39">
        <v>3952894991.6900001</v>
      </c>
      <c r="L5" s="39">
        <v>3631777333.1199999</v>
      </c>
      <c r="M5" s="39">
        <v>3221142376.7399998</v>
      </c>
      <c r="N5" s="39">
        <v>41102869021.910004</v>
      </c>
      <c r="P5" s="39" t="s">
        <v>949</v>
      </c>
      <c r="Q5" s="39">
        <v>4777781390.3400002</v>
      </c>
      <c r="R5" s="39">
        <v>3995618328.9899998</v>
      </c>
      <c r="S5" s="39">
        <v>3734359189.6999998</v>
      </c>
      <c r="T5" s="39">
        <v>3517461946.0100002</v>
      </c>
      <c r="U5" s="39">
        <v>3321905379.52</v>
      </c>
      <c r="V5" s="39">
        <v>3397051432.4299998</v>
      </c>
      <c r="W5" s="39">
        <v>3506791300.73</v>
      </c>
      <c r="X5" s="39">
        <v>3407119542.6500001</v>
      </c>
      <c r="Y5" s="39">
        <v>3655264058.25</v>
      </c>
      <c r="Z5" s="39">
        <v>3711043567.4899998</v>
      </c>
      <c r="AA5" s="39">
        <v>3722240565.5300002</v>
      </c>
      <c r="AB5" s="39">
        <v>3935495922.9899998</v>
      </c>
      <c r="AC5" s="39">
        <v>44682132624.629997</v>
      </c>
      <c r="AE5" s="39" t="s">
        <v>949</v>
      </c>
      <c r="AF5" s="39">
        <v>5210237917.3599997</v>
      </c>
      <c r="AG5" s="39">
        <v>4150719997.5900002</v>
      </c>
      <c r="AH5" s="39">
        <v>4224670946.1799998</v>
      </c>
      <c r="AI5" s="39">
        <v>3959622588.5300002</v>
      </c>
      <c r="AJ5" s="39">
        <v>3973601964.1300001</v>
      </c>
      <c r="AK5" s="39">
        <v>4155418195.48</v>
      </c>
      <c r="AL5" s="39">
        <v>4024556385.9000001</v>
      </c>
      <c r="AM5" s="39">
        <v>4196774264.7399998</v>
      </c>
      <c r="AN5" s="39">
        <v>4318282378.1999998</v>
      </c>
      <c r="AO5" s="39">
        <v>4271053647.8299999</v>
      </c>
      <c r="AP5" s="39">
        <v>4402904007.3599997</v>
      </c>
      <c r="AQ5" s="39">
        <v>4304752826.4499998</v>
      </c>
      <c r="AR5" s="39">
        <v>51192595119.75</v>
      </c>
      <c r="AT5" s="39" t="s">
        <v>949</v>
      </c>
      <c r="AU5" s="39">
        <v>6080544157.6700001</v>
      </c>
      <c r="AV5" s="39">
        <v>4914656907.1400003</v>
      </c>
      <c r="AW5" s="39">
        <v>4847046318.3500004</v>
      </c>
      <c r="AX5" s="39">
        <v>4494248012.3400002</v>
      </c>
      <c r="AY5" s="39">
        <v>4413453346.0600004</v>
      </c>
      <c r="AZ5" s="39">
        <v>4509419620.5500002</v>
      </c>
      <c r="BA5" s="39">
        <v>4464666131.6599998</v>
      </c>
      <c r="BB5" s="39">
        <v>4535715991.7399998</v>
      </c>
      <c r="BC5" s="39">
        <v>4705114801.5200005</v>
      </c>
      <c r="BD5" s="39">
        <v>4645417460.1400003</v>
      </c>
      <c r="BE5" s="39">
        <v>4674738457.1599998</v>
      </c>
      <c r="BF5" s="39">
        <v>4781121557.79</v>
      </c>
      <c r="BG5" s="39">
        <v>57066142762.120003</v>
      </c>
      <c r="BI5" s="39" t="s">
        <v>949</v>
      </c>
      <c r="BJ5" s="39">
        <v>6735332766.5100002</v>
      </c>
      <c r="BK5" s="39">
        <v>4892076285.2200003</v>
      </c>
      <c r="BL5" s="39">
        <v>5781796796.7700005</v>
      </c>
      <c r="BM5" s="39">
        <v>4780448158.0600004</v>
      </c>
      <c r="BN5" s="39">
        <v>4985109421.5</v>
      </c>
      <c r="BO5" s="39">
        <v>4957176095.8599997</v>
      </c>
      <c r="BP5" s="39">
        <v>4789337297.5500002</v>
      </c>
      <c r="BQ5" s="39">
        <v>4950812630.7399998</v>
      </c>
      <c r="BR5" s="39">
        <v>5132363555.8400002</v>
      </c>
      <c r="BS5" s="39">
        <v>5366098518.6499996</v>
      </c>
      <c r="BT5" s="39">
        <v>5761848124.8900003</v>
      </c>
      <c r="BU5" s="39">
        <v>5287503203</v>
      </c>
      <c r="BV5" s="39">
        <v>63419902854.589996</v>
      </c>
      <c r="BX5" s="39" t="s">
        <v>949</v>
      </c>
      <c r="BY5" s="39">
        <v>7677054696.3199997</v>
      </c>
      <c r="BZ5" s="39">
        <v>6030339305.1300001</v>
      </c>
      <c r="CA5" s="39">
        <v>5921659768.21</v>
      </c>
      <c r="CB5" s="39">
        <v>5401759074.46</v>
      </c>
      <c r="CC5" s="39">
        <v>5580799235.8800001</v>
      </c>
      <c r="CD5" s="39">
        <v>5534683227.3999996</v>
      </c>
      <c r="CE5" s="39">
        <v>5597819348.0100002</v>
      </c>
      <c r="CF5" s="39">
        <v>5740121436.6999998</v>
      </c>
      <c r="CG5" s="39">
        <v>6086971465.1300001</v>
      </c>
      <c r="CH5" s="39">
        <v>5814704955.3599997</v>
      </c>
      <c r="CI5" s="39">
        <v>6010930273.9899998</v>
      </c>
      <c r="CJ5" s="39">
        <v>6142154599.46</v>
      </c>
      <c r="CK5" s="39">
        <v>71538997386.050003</v>
      </c>
      <c r="CM5" s="39" t="s">
        <v>949</v>
      </c>
      <c r="CN5" s="39">
        <v>9017517813.2199993</v>
      </c>
      <c r="CO5" s="39">
        <v>7110144087.6099997</v>
      </c>
      <c r="CP5" s="39">
        <v>6645592271.8500004</v>
      </c>
      <c r="CQ5" s="39">
        <v>6311420846.8000002</v>
      </c>
      <c r="CR5" s="39">
        <v>6687187344</v>
      </c>
      <c r="CS5" s="39">
        <v>6922566723.3500004</v>
      </c>
      <c r="CT5" s="39">
        <v>7054607544.0600004</v>
      </c>
      <c r="CU5" s="39">
        <v>7064239840.25</v>
      </c>
      <c r="CV5" s="39">
        <v>7434030125.46</v>
      </c>
      <c r="CW5" s="39">
        <v>7724163793.3199997</v>
      </c>
      <c r="CX5" s="39">
        <v>6798022345.4700003</v>
      </c>
      <c r="CY5" s="39">
        <v>6979518852.6400003</v>
      </c>
      <c r="CZ5" s="39">
        <v>85749011588.029999</v>
      </c>
      <c r="DB5" s="39" t="s">
        <v>949</v>
      </c>
      <c r="DC5" s="39">
        <v>8728298945.7600002</v>
      </c>
      <c r="DD5" s="39">
        <v>8058243830.0699997</v>
      </c>
      <c r="DE5" s="39">
        <v>7596350225.29</v>
      </c>
      <c r="DF5" s="39">
        <v>6384144092.3299999</v>
      </c>
      <c r="DG5" s="39">
        <v>6540091705.2700005</v>
      </c>
      <c r="DH5" s="39">
        <v>6823486673.5299997</v>
      </c>
      <c r="DI5" s="39">
        <v>6872872087.75</v>
      </c>
      <c r="DJ5" s="39">
        <v>7046916043.8699999</v>
      </c>
      <c r="DK5" s="39">
        <v>7446880894.8000002</v>
      </c>
      <c r="DL5" s="39">
        <v>7666683141.2299995</v>
      </c>
      <c r="DM5" s="39">
        <v>7645308820.6000004</v>
      </c>
      <c r="DN5" s="39">
        <v>8536329891.2600002</v>
      </c>
      <c r="DO5" s="39">
        <v>89345606351.759995</v>
      </c>
      <c r="DQ5" s="39" t="s">
        <v>949</v>
      </c>
      <c r="DR5" s="39">
        <v>10352090883.809999</v>
      </c>
      <c r="DS5" s="39">
        <v>8798954719.9699993</v>
      </c>
      <c r="DT5" s="39">
        <v>8991855355.3299999</v>
      </c>
      <c r="DU5" s="39">
        <v>8144655112.8999996</v>
      </c>
      <c r="DV5" s="39">
        <v>7832485911.5799999</v>
      </c>
      <c r="DW5" s="39">
        <v>8237591831.5200005</v>
      </c>
      <c r="DX5" s="39">
        <v>8067233195.0600004</v>
      </c>
      <c r="DY5" s="39">
        <v>8273339036.0699997</v>
      </c>
      <c r="DZ5" s="39">
        <v>8460799685.04</v>
      </c>
      <c r="EA5" s="39">
        <v>8232943917.8900003</v>
      </c>
      <c r="EB5" s="39">
        <v>8520602985.9700003</v>
      </c>
      <c r="EC5" s="39">
        <v>9299219652.5</v>
      </c>
      <c r="ED5" s="39">
        <v>103211772287.64</v>
      </c>
      <c r="EF5" s="39" t="s">
        <v>949</v>
      </c>
      <c r="EG5" s="39">
        <v>11781822100.32</v>
      </c>
      <c r="EH5" s="39">
        <v>9884752798.6200008</v>
      </c>
      <c r="EI5" s="39">
        <v>9646592596.9500008</v>
      </c>
      <c r="EJ5" s="39">
        <v>8728538360.1700001</v>
      </c>
      <c r="EK5" s="39">
        <v>8873940590.2199993</v>
      </c>
      <c r="EL5" s="39">
        <v>8902040994.1200008</v>
      </c>
      <c r="EM5" s="39">
        <v>8748691298.0300007</v>
      </c>
      <c r="EN5" s="39">
        <v>9127572604.7999992</v>
      </c>
      <c r="EO5" s="39">
        <v>9515745476.4899998</v>
      </c>
      <c r="EP5" s="39">
        <v>9005488784.8799992</v>
      </c>
      <c r="EQ5" s="39">
        <v>9101817053.5400009</v>
      </c>
      <c r="ER5" s="39">
        <v>10226017079.549999</v>
      </c>
      <c r="ES5" s="39">
        <v>113543019737.69</v>
      </c>
      <c r="EU5" s="39" t="s">
        <v>949</v>
      </c>
      <c r="EV5" s="39">
        <v>13095217430.57</v>
      </c>
      <c r="EW5" s="39">
        <v>10042520780.290001</v>
      </c>
      <c r="EX5" s="39">
        <v>10731778064.01</v>
      </c>
      <c r="EY5" s="39">
        <v>9425625478.9699993</v>
      </c>
      <c r="EZ5" s="39">
        <v>9324993684.4400005</v>
      </c>
      <c r="FA5" s="39">
        <v>9530311835.1599998</v>
      </c>
      <c r="FB5" s="39">
        <v>9382543375.9300003</v>
      </c>
      <c r="FC5" s="39">
        <v>9865315285.9300003</v>
      </c>
      <c r="FD5" s="39">
        <v>9836757470.7600002</v>
      </c>
      <c r="FE5" s="39">
        <v>10071246267.82</v>
      </c>
      <c r="FF5" s="39">
        <v>9739070553.2099991</v>
      </c>
      <c r="FG5" s="39">
        <v>10735981986.530001</v>
      </c>
      <c r="FH5" s="39">
        <v>121781362213.62</v>
      </c>
      <c r="FJ5" s="39" t="s">
        <v>949</v>
      </c>
      <c r="FK5" s="39">
        <v>13788317040.27</v>
      </c>
      <c r="FL5" s="39">
        <v>11227236051.52</v>
      </c>
      <c r="FM5" s="39">
        <v>10632429235.82</v>
      </c>
      <c r="FN5" s="39">
        <v>10072024091.049999</v>
      </c>
      <c r="FO5" s="39">
        <v>10265417548.5</v>
      </c>
      <c r="FP5" s="39">
        <v>9956482860.7299995</v>
      </c>
      <c r="FQ5" s="39">
        <v>10454494297.09</v>
      </c>
      <c r="FR5" s="39">
        <v>10440573194.52</v>
      </c>
      <c r="FS5" s="39">
        <v>11004469935.639999</v>
      </c>
      <c r="FT5" s="39">
        <v>10807739744.120001</v>
      </c>
      <c r="FU5" s="39">
        <v>10392812614.27</v>
      </c>
      <c r="FV5" s="39">
        <v>11511602536.5</v>
      </c>
      <c r="FW5" s="39">
        <v>130553599150.03</v>
      </c>
      <c r="FY5" s="39" t="s">
        <v>949</v>
      </c>
      <c r="FZ5" s="39">
        <v>15380300912.049999</v>
      </c>
      <c r="GA5" s="39">
        <v>12328526992.68</v>
      </c>
      <c r="GB5" s="39">
        <v>11488332392.190001</v>
      </c>
      <c r="GC5" s="39">
        <v>10192998593.4</v>
      </c>
      <c r="GD5" s="39">
        <v>10559236375.459999</v>
      </c>
      <c r="GE5" s="39">
        <v>10482508170.59</v>
      </c>
      <c r="GF5" s="39">
        <v>10367184018.139999</v>
      </c>
      <c r="GG5" s="39">
        <v>10318855606.190001</v>
      </c>
      <c r="GH5" s="39">
        <v>10919871387.26</v>
      </c>
      <c r="GI5" s="39">
        <v>11254390495.41</v>
      </c>
      <c r="GJ5" s="39">
        <v>10765861109.58</v>
      </c>
      <c r="GK5" s="39">
        <v>12006713322.15</v>
      </c>
      <c r="GL5" s="39">
        <v>136064779375.10001</v>
      </c>
      <c r="GN5" s="39" t="s">
        <v>949</v>
      </c>
      <c r="GO5" s="39">
        <v>15778132211.379999</v>
      </c>
      <c r="GP5" s="39">
        <v>12710943803.450001</v>
      </c>
      <c r="GQ5" s="39">
        <v>12332852216.1</v>
      </c>
      <c r="GR5" s="39">
        <v>10969929493.91</v>
      </c>
      <c r="GS5" s="39">
        <v>10529040113.389999</v>
      </c>
      <c r="GT5" s="39">
        <v>11344330782.360001</v>
      </c>
      <c r="GU5" s="39">
        <v>11206635153.83</v>
      </c>
      <c r="GV5" s="39">
        <v>10777982526.16</v>
      </c>
      <c r="GW5" s="39">
        <v>11537430390.6</v>
      </c>
      <c r="GX5" s="39">
        <v>11302570732.299999</v>
      </c>
      <c r="GY5" s="39">
        <v>11113204431.15</v>
      </c>
      <c r="GZ5" s="39">
        <v>12554961092.950001</v>
      </c>
      <c r="HA5" s="39">
        <v>142158012947.57999</v>
      </c>
      <c r="HC5" s="39" t="s">
        <v>949</v>
      </c>
      <c r="HD5" s="39">
        <v>16341527520.129999</v>
      </c>
      <c r="HE5" s="39">
        <v>12905760808.35</v>
      </c>
      <c r="HF5" s="39">
        <v>12573113485.889999</v>
      </c>
      <c r="HG5" s="39">
        <v>10613822647.92</v>
      </c>
      <c r="HH5" s="39">
        <v>10882844289.379999</v>
      </c>
      <c r="HI5" s="39">
        <v>11342985512.02</v>
      </c>
      <c r="HJ5" s="39">
        <v>10717730177.99</v>
      </c>
      <c r="HK5" s="39">
        <v>11190423498.75</v>
      </c>
      <c r="HL5" s="39">
        <v>11120485900.82</v>
      </c>
      <c r="HM5" s="39">
        <v>11133359926.309999</v>
      </c>
      <c r="HN5" s="39">
        <v>11815889520.1</v>
      </c>
      <c r="HO5" s="39">
        <v>12444599205.450001</v>
      </c>
      <c r="HP5" s="39">
        <v>143082542493.10999</v>
      </c>
      <c r="HR5" s="39" t="s">
        <v>949</v>
      </c>
      <c r="HS5" s="39">
        <v>17003516029.219999</v>
      </c>
      <c r="HT5" s="39">
        <v>11996509635.24</v>
      </c>
      <c r="HU5" s="39">
        <v>13584295665.879999</v>
      </c>
      <c r="HV5" s="39">
        <v>11604352163.370001</v>
      </c>
      <c r="HW5" s="39">
        <v>11257802454.24</v>
      </c>
      <c r="HX5" s="39">
        <v>11835529010.43</v>
      </c>
      <c r="HY5" s="39">
        <v>11828819497.93</v>
      </c>
      <c r="HZ5" s="39">
        <v>12180647867.75</v>
      </c>
      <c r="IA5" s="39">
        <v>12068293771.860001</v>
      </c>
      <c r="IB5" s="39">
        <v>11933650253.379999</v>
      </c>
      <c r="IC5" s="39">
        <v>12209856841.15</v>
      </c>
      <c r="ID5" s="39">
        <v>12774013564.83</v>
      </c>
      <c r="IE5" s="39">
        <v>150277286755.28</v>
      </c>
      <c r="IG5" s="40" t="s">
        <v>66</v>
      </c>
      <c r="IH5" s="42">
        <v>21930.488707209999</v>
      </c>
      <c r="II5" s="42">
        <v>17614.33306357</v>
      </c>
      <c r="IJ5" s="42">
        <v>16961.624592920001</v>
      </c>
      <c r="IK5" s="42">
        <v>16629.68118335</v>
      </c>
      <c r="IL5" s="42">
        <v>16601.863425970001</v>
      </c>
      <c r="IM5" s="42">
        <v>15846.31306864</v>
      </c>
      <c r="IN5" s="42">
        <v>16133.92942509</v>
      </c>
      <c r="IO5" s="42">
        <v>16630.478248949999</v>
      </c>
      <c r="IP5" s="42">
        <v>16138.985356719999</v>
      </c>
      <c r="IQ5" s="42">
        <v>16392.991216570001</v>
      </c>
      <c r="IR5" s="42">
        <v>16475.49290931</v>
      </c>
      <c r="IS5" s="42">
        <v>20049.71516924</v>
      </c>
      <c r="IT5" s="42">
        <v>207405.89636754</v>
      </c>
    </row>
    <row r="6" spans="1:256" x14ac:dyDescent="0.25">
      <c r="A6" s="40" t="s">
        <v>67</v>
      </c>
      <c r="B6" s="40">
        <v>4144804426.79</v>
      </c>
      <c r="C6" s="40">
        <v>3117502389.46</v>
      </c>
      <c r="D6" s="40">
        <v>3237165534.4099998</v>
      </c>
      <c r="E6" s="40">
        <v>3100291272.77</v>
      </c>
      <c r="F6" s="40">
        <v>2986503127.4400001</v>
      </c>
      <c r="G6" s="40">
        <v>3061611570.3000002</v>
      </c>
      <c r="H6" s="40">
        <v>3104612986.3899999</v>
      </c>
      <c r="I6" s="40">
        <v>3070066756.6599998</v>
      </c>
      <c r="J6" s="40">
        <v>3341186409.2800002</v>
      </c>
      <c r="K6" s="40">
        <v>3832512625.0700002</v>
      </c>
      <c r="L6" s="40">
        <v>3540929031.0599999</v>
      </c>
      <c r="M6" s="40">
        <v>3420385677.3099999</v>
      </c>
      <c r="N6" s="40">
        <v>39957571806.940002</v>
      </c>
      <c r="P6" s="40" t="s">
        <v>67</v>
      </c>
      <c r="Q6" s="40">
        <v>4640213699.25</v>
      </c>
      <c r="R6" s="40">
        <v>3898336488.8899999</v>
      </c>
      <c r="S6" s="40">
        <v>3641165208.0999999</v>
      </c>
      <c r="T6" s="40">
        <v>3414639428.1399999</v>
      </c>
      <c r="U6" s="40">
        <v>3220223941.6100001</v>
      </c>
      <c r="V6" s="40">
        <v>3294244824.9299998</v>
      </c>
      <c r="W6" s="40">
        <v>3342268521.3099999</v>
      </c>
      <c r="X6" s="40">
        <v>3301120177.0300002</v>
      </c>
      <c r="Y6" s="40">
        <v>3525129414.8899999</v>
      </c>
      <c r="Z6" s="40">
        <v>3579348203.6900001</v>
      </c>
      <c r="AA6" s="40">
        <v>3609803010.02</v>
      </c>
      <c r="AB6" s="40">
        <v>3932794591.8600001</v>
      </c>
      <c r="AC6" s="40">
        <v>43399287509.720001</v>
      </c>
      <c r="AE6" s="40" t="s">
        <v>67</v>
      </c>
      <c r="AF6" s="40">
        <v>5026732296.9200001</v>
      </c>
      <c r="AG6" s="40">
        <v>4023097055.52</v>
      </c>
      <c r="AH6" s="40">
        <v>4068361308.0599999</v>
      </c>
      <c r="AI6" s="40">
        <v>3821032268.2600002</v>
      </c>
      <c r="AJ6" s="40">
        <v>3818422583.2399998</v>
      </c>
      <c r="AK6" s="40">
        <v>4000546592.52</v>
      </c>
      <c r="AL6" s="40">
        <v>3877973115.6199999</v>
      </c>
      <c r="AM6" s="40">
        <v>4038947444.9400001</v>
      </c>
      <c r="AN6" s="40">
        <v>4178178028.4200001</v>
      </c>
      <c r="AO6" s="40">
        <v>4123659001.6399999</v>
      </c>
      <c r="AP6" s="40">
        <v>4238319673.0700002</v>
      </c>
      <c r="AQ6" s="40">
        <v>4291245425.1999998</v>
      </c>
      <c r="AR6" s="40">
        <v>49506514793.410004</v>
      </c>
      <c r="AT6" s="40" t="s">
        <v>67</v>
      </c>
      <c r="AU6" s="40">
        <v>5887429203.21</v>
      </c>
      <c r="AV6" s="40">
        <v>4779676912.9200001</v>
      </c>
      <c r="AW6" s="40">
        <v>4668834948.6999998</v>
      </c>
      <c r="AX6" s="40">
        <v>4335142189.1499996</v>
      </c>
      <c r="AY6" s="40">
        <v>4230860722.52</v>
      </c>
      <c r="AZ6" s="40">
        <v>4320590345.3299999</v>
      </c>
      <c r="BA6" s="40">
        <v>4275334537.1199999</v>
      </c>
      <c r="BB6" s="40">
        <v>4311552898.1099997</v>
      </c>
      <c r="BC6" s="40">
        <v>4504613245.8599997</v>
      </c>
      <c r="BD6" s="40">
        <v>4462270548.1300001</v>
      </c>
      <c r="BE6" s="40">
        <v>4487154049.8400002</v>
      </c>
      <c r="BF6" s="40">
        <v>4746576095.8100004</v>
      </c>
      <c r="BG6" s="40">
        <v>55010035696.699997</v>
      </c>
      <c r="BI6" s="40" t="s">
        <v>67</v>
      </c>
      <c r="BJ6" s="40">
        <v>6536149101.6400003</v>
      </c>
      <c r="BK6" s="40">
        <v>4741445788.6300001</v>
      </c>
      <c r="BL6" s="40">
        <v>5596034205.1099997</v>
      </c>
      <c r="BM6" s="40">
        <v>4624512335.9899998</v>
      </c>
      <c r="BN6" s="40">
        <v>4731707447.5799999</v>
      </c>
      <c r="BO6" s="40">
        <v>4728203227.3800001</v>
      </c>
      <c r="BP6" s="40">
        <v>4577586913.3999996</v>
      </c>
      <c r="BQ6" s="40">
        <v>4704638889.4399996</v>
      </c>
      <c r="BR6" s="40">
        <v>4917700606.2799997</v>
      </c>
      <c r="BS6" s="40">
        <v>5140552632.6300001</v>
      </c>
      <c r="BT6" s="40">
        <v>5525577680.5</v>
      </c>
      <c r="BU6" s="40">
        <v>5195620061.5200005</v>
      </c>
      <c r="BV6" s="40">
        <v>61019728890.099998</v>
      </c>
      <c r="BX6" s="40" t="s">
        <v>67</v>
      </c>
      <c r="BY6" s="40">
        <v>7437722681.1700001</v>
      </c>
      <c r="BZ6" s="40">
        <v>5855235835.5</v>
      </c>
      <c r="CA6" s="40">
        <v>5714245910.4300003</v>
      </c>
      <c r="CB6" s="40">
        <v>5182866301.5799999</v>
      </c>
      <c r="CC6" s="40">
        <v>5340997476.0500002</v>
      </c>
      <c r="CD6" s="40">
        <v>5309843465.5900002</v>
      </c>
      <c r="CE6" s="40">
        <v>5346518695.1199999</v>
      </c>
      <c r="CF6" s="40">
        <v>5465735478.4099998</v>
      </c>
      <c r="CG6" s="40">
        <v>5844742799.5100002</v>
      </c>
      <c r="CH6" s="40">
        <v>5520684332.3100004</v>
      </c>
      <c r="CI6" s="40">
        <v>5773007435.8400002</v>
      </c>
      <c r="CJ6" s="40">
        <v>5952683853.75</v>
      </c>
      <c r="CK6" s="40">
        <v>68744284265.259995</v>
      </c>
      <c r="CM6" s="40" t="s">
        <v>67</v>
      </c>
      <c r="CN6" s="40">
        <v>8746125167.4300003</v>
      </c>
      <c r="CO6" s="40">
        <v>6881777401.1800003</v>
      </c>
      <c r="CP6" s="40">
        <v>6414004259.7799997</v>
      </c>
      <c r="CQ6" s="40">
        <v>6052489018.5100002</v>
      </c>
      <c r="CR6" s="40">
        <v>6440186323.2600002</v>
      </c>
      <c r="CS6" s="40">
        <v>6667330744.6999998</v>
      </c>
      <c r="CT6" s="40">
        <v>6768170391.96</v>
      </c>
      <c r="CU6" s="40">
        <v>6766189860.8400002</v>
      </c>
      <c r="CV6" s="40">
        <v>7142305170.54</v>
      </c>
      <c r="CW6" s="40">
        <v>7408580130.0200005</v>
      </c>
      <c r="CX6" s="40">
        <v>6559789389.7200003</v>
      </c>
      <c r="CY6" s="40">
        <v>6852475985.3900003</v>
      </c>
      <c r="CZ6" s="40">
        <v>82699423843.330002</v>
      </c>
      <c r="DB6" s="40" t="s">
        <v>67</v>
      </c>
      <c r="DC6" s="40">
        <v>8445837499.79</v>
      </c>
      <c r="DD6" s="40">
        <v>7842882380.4499998</v>
      </c>
      <c r="DE6" s="40">
        <v>7329224754.04</v>
      </c>
      <c r="DF6" s="40">
        <v>6132663789.8100004</v>
      </c>
      <c r="DG6" s="40">
        <v>6269588362.79</v>
      </c>
      <c r="DH6" s="40">
        <v>6532262440.9300003</v>
      </c>
      <c r="DI6" s="40">
        <v>6576412289.1000004</v>
      </c>
      <c r="DJ6" s="40">
        <v>6747907318.6700001</v>
      </c>
      <c r="DK6" s="40">
        <v>7137794056.9499998</v>
      </c>
      <c r="DL6" s="40">
        <v>7353901308.1899996</v>
      </c>
      <c r="DM6" s="40">
        <v>7343790741.1099997</v>
      </c>
      <c r="DN6" s="40">
        <v>8351070861.6400003</v>
      </c>
      <c r="DO6" s="40">
        <v>86063335803.470001</v>
      </c>
      <c r="DQ6" s="40" t="s">
        <v>67</v>
      </c>
      <c r="DR6" s="40">
        <v>10043854742.379999</v>
      </c>
      <c r="DS6" s="40">
        <v>8550759145.3299999</v>
      </c>
      <c r="DT6" s="40">
        <v>8664129236.4300003</v>
      </c>
      <c r="DU6" s="40">
        <v>7880638333.8699999</v>
      </c>
      <c r="DV6" s="40">
        <v>7571750410.3500004</v>
      </c>
      <c r="DW6" s="40">
        <v>7975208030.1300001</v>
      </c>
      <c r="DX6" s="40">
        <v>7786953068.25</v>
      </c>
      <c r="DY6" s="40">
        <v>7953235540.0600004</v>
      </c>
      <c r="DZ6" s="40">
        <v>8162244644.2299995</v>
      </c>
      <c r="EA6" s="40">
        <v>7961594123.8000002</v>
      </c>
      <c r="EB6" s="40">
        <v>8221817508.3500004</v>
      </c>
      <c r="EC6" s="40">
        <v>9116907351.5799999</v>
      </c>
      <c r="ED6" s="40">
        <v>99889092134.759995</v>
      </c>
      <c r="EF6" s="40" t="s">
        <v>67</v>
      </c>
      <c r="EG6" s="40">
        <v>11465960048</v>
      </c>
      <c r="EH6" s="40">
        <v>9608477706.5400009</v>
      </c>
      <c r="EI6" s="40">
        <v>9362867842.0599995</v>
      </c>
      <c r="EJ6" s="40">
        <v>8460032762.3000002</v>
      </c>
      <c r="EK6" s="40">
        <v>8539754583.6099997</v>
      </c>
      <c r="EL6" s="40">
        <v>8602637256.1599998</v>
      </c>
      <c r="EM6" s="40">
        <v>8432379270.6499996</v>
      </c>
      <c r="EN6" s="40">
        <v>8759506657.6900005</v>
      </c>
      <c r="EO6" s="40">
        <v>9170008650.25</v>
      </c>
      <c r="EP6" s="40">
        <v>8705700223.3199997</v>
      </c>
      <c r="EQ6" s="40">
        <v>8728601792.2900009</v>
      </c>
      <c r="ER6" s="40">
        <v>9995806376.6299992</v>
      </c>
      <c r="ES6" s="40">
        <v>109831733169.5</v>
      </c>
      <c r="EU6" s="40" t="s">
        <v>67</v>
      </c>
      <c r="EV6" s="40">
        <v>12718519587.549999</v>
      </c>
      <c r="EW6" s="40">
        <v>9760256522.2299995</v>
      </c>
      <c r="EX6" s="40">
        <v>10365971785.82</v>
      </c>
      <c r="EY6" s="40">
        <v>9119798651.0699997</v>
      </c>
      <c r="EZ6" s="40">
        <v>8982144713.7800007</v>
      </c>
      <c r="FA6" s="40">
        <v>9208448638.2900009</v>
      </c>
      <c r="FB6" s="40">
        <v>9024965169.5</v>
      </c>
      <c r="FC6" s="40">
        <v>9463834647.2600002</v>
      </c>
      <c r="FD6" s="40">
        <v>9507649171.9699993</v>
      </c>
      <c r="FE6" s="40">
        <v>9700624065.3099995</v>
      </c>
      <c r="FF6" s="40">
        <v>9416826818.9500008</v>
      </c>
      <c r="FG6" s="40">
        <v>10688633761.98</v>
      </c>
      <c r="FH6" s="40">
        <v>117957673533.71001</v>
      </c>
      <c r="FJ6" s="40" t="s">
        <v>67</v>
      </c>
      <c r="FK6" s="40">
        <v>13374000975.540001</v>
      </c>
      <c r="FL6" s="40">
        <v>10935523986.799999</v>
      </c>
      <c r="FM6" s="40">
        <v>10306129583.74</v>
      </c>
      <c r="FN6" s="40">
        <v>9689368760.8199997</v>
      </c>
      <c r="FO6" s="40">
        <v>9889443300.0699997</v>
      </c>
      <c r="FP6" s="40">
        <v>9586510466.3999996</v>
      </c>
      <c r="FQ6" s="40">
        <v>10061156458.07</v>
      </c>
      <c r="FR6" s="40">
        <v>10021726103.129999</v>
      </c>
      <c r="FS6" s="40">
        <v>10620649667.969999</v>
      </c>
      <c r="FT6" s="40">
        <v>10396057680.41</v>
      </c>
      <c r="FU6" s="40">
        <v>10049519504.190001</v>
      </c>
      <c r="FV6" s="40">
        <v>11283307362.719999</v>
      </c>
      <c r="FW6" s="40">
        <v>126213393849.86</v>
      </c>
      <c r="FY6" s="40" t="s">
        <v>67</v>
      </c>
      <c r="FZ6" s="40">
        <v>14913027288.370001</v>
      </c>
      <c r="GA6" s="40">
        <v>11976318643.370001</v>
      </c>
      <c r="GB6" s="40">
        <v>11170728715.17</v>
      </c>
      <c r="GC6" s="40">
        <v>9824972200.3600006</v>
      </c>
      <c r="GD6" s="40">
        <v>10188179421.219999</v>
      </c>
      <c r="GE6" s="40">
        <v>10140092355.629999</v>
      </c>
      <c r="GF6" s="40">
        <v>9946844114.6900005</v>
      </c>
      <c r="GG6" s="40">
        <v>9907013435.8700008</v>
      </c>
      <c r="GH6" s="40">
        <v>10484662744.07</v>
      </c>
      <c r="GI6" s="40">
        <v>10831082643.209999</v>
      </c>
      <c r="GJ6" s="40">
        <v>10344574347.469999</v>
      </c>
      <c r="GK6" s="40">
        <v>11700339885.52</v>
      </c>
      <c r="GL6" s="40">
        <v>131427835794.95</v>
      </c>
      <c r="GN6" s="40" t="s">
        <v>67</v>
      </c>
      <c r="GO6" s="40">
        <v>15301655367.540001</v>
      </c>
      <c r="GP6" s="40">
        <v>12368416944.85</v>
      </c>
      <c r="GQ6" s="40">
        <v>11913769295.9</v>
      </c>
      <c r="GR6" s="40">
        <v>10580785583.530001</v>
      </c>
      <c r="GS6" s="40">
        <v>10100472319.67</v>
      </c>
      <c r="GT6" s="40">
        <v>10922703718.75</v>
      </c>
      <c r="GU6" s="40">
        <v>10744625833.879999</v>
      </c>
      <c r="GV6" s="40">
        <v>10282347454.25</v>
      </c>
      <c r="GW6" s="40">
        <v>11090909982.969999</v>
      </c>
      <c r="GX6" s="40">
        <v>10861097933.799999</v>
      </c>
      <c r="GY6" s="40">
        <v>10726895946.16</v>
      </c>
      <c r="GZ6" s="40">
        <v>12114058624.540001</v>
      </c>
      <c r="HA6" s="40">
        <v>137007739005.84</v>
      </c>
      <c r="HC6" s="40" t="s">
        <v>67</v>
      </c>
      <c r="HD6" s="40">
        <v>15822921877.49</v>
      </c>
      <c r="HE6" s="40">
        <v>12491497231.1</v>
      </c>
      <c r="HF6" s="40">
        <v>12112484016.59</v>
      </c>
      <c r="HG6" s="40">
        <v>10200572972.15</v>
      </c>
      <c r="HH6" s="40">
        <v>10420958412.299999</v>
      </c>
      <c r="HI6" s="40">
        <v>10873939106.73</v>
      </c>
      <c r="HJ6" s="40">
        <v>10250183143.809999</v>
      </c>
      <c r="HK6" s="40">
        <v>10638610468.32</v>
      </c>
      <c r="HL6" s="40">
        <v>10639476013.139999</v>
      </c>
      <c r="HM6" s="40">
        <v>10683485521.959999</v>
      </c>
      <c r="HN6" s="40">
        <v>11286509111.209999</v>
      </c>
      <c r="HO6" s="40">
        <v>12038890217.370001</v>
      </c>
      <c r="HP6" s="40">
        <v>137459528092.17001</v>
      </c>
      <c r="HR6" s="40" t="s">
        <v>67</v>
      </c>
      <c r="HS6" s="40">
        <v>16413956908.610001</v>
      </c>
      <c r="HT6" s="40">
        <v>11580077019.41</v>
      </c>
      <c r="HU6" s="40">
        <v>13066565730.860001</v>
      </c>
      <c r="HV6" s="40">
        <v>11139189681.620001</v>
      </c>
      <c r="HW6" s="40">
        <v>10683178852.65</v>
      </c>
      <c r="HX6" s="40">
        <v>11321688213.18</v>
      </c>
      <c r="HY6" s="40">
        <v>11309159900.870001</v>
      </c>
      <c r="HZ6" s="40">
        <v>11552637894.65</v>
      </c>
      <c r="IA6" s="40">
        <v>11535171227.280001</v>
      </c>
      <c r="IB6" s="40">
        <v>11400976726.790001</v>
      </c>
      <c r="IC6" s="40">
        <v>11673647724.790001</v>
      </c>
      <c r="ID6" s="40">
        <v>12326252032.790001</v>
      </c>
      <c r="IE6" s="40">
        <v>144002501913.5</v>
      </c>
      <c r="IG6" s="41" t="s">
        <v>949</v>
      </c>
      <c r="IH6" s="41">
        <v>18425.463530339999</v>
      </c>
      <c r="II6" s="41">
        <v>13775.67830994</v>
      </c>
      <c r="IJ6" s="41">
        <v>13267.28631207</v>
      </c>
      <c r="IK6" s="41">
        <v>12695.68069759</v>
      </c>
      <c r="IL6" s="41">
        <v>12231.229428430001</v>
      </c>
      <c r="IM6" s="41">
        <v>12105.046971989999</v>
      </c>
      <c r="IN6" s="41">
        <v>12654.787157799999</v>
      </c>
      <c r="IO6" s="41">
        <v>12881.931330719999</v>
      </c>
      <c r="IP6" s="41">
        <v>12897.899601409999</v>
      </c>
      <c r="IQ6" s="41">
        <v>13007.31995621</v>
      </c>
      <c r="IR6" s="41">
        <v>12518.60213393</v>
      </c>
      <c r="IS6" s="41">
        <v>13622.47673916</v>
      </c>
      <c r="IT6" s="41">
        <v>160083.40216959</v>
      </c>
    </row>
    <row r="7" spans="1:256" x14ac:dyDescent="0.25">
      <c r="A7" s="40" t="s">
        <v>75</v>
      </c>
      <c r="B7" s="40">
        <v>2946123715.5700002</v>
      </c>
      <c r="C7" s="40">
        <v>2575121051.4200001</v>
      </c>
      <c r="D7" s="40">
        <v>2662352483.0799999</v>
      </c>
      <c r="E7" s="40">
        <v>2953835634.7199998</v>
      </c>
      <c r="F7" s="40">
        <v>2836391391.21</v>
      </c>
      <c r="G7" s="40">
        <v>2924314549.2399998</v>
      </c>
      <c r="H7" s="40">
        <v>2988692664.8000002</v>
      </c>
      <c r="I7" s="40">
        <v>2953859659.9099998</v>
      </c>
      <c r="J7" s="40">
        <v>3206313352.1300001</v>
      </c>
      <c r="K7" s="40">
        <v>3717517413.1300001</v>
      </c>
      <c r="L7" s="40">
        <v>3441863857.3600001</v>
      </c>
      <c r="M7" s="40">
        <v>3246941008.9000001</v>
      </c>
      <c r="N7" s="40">
        <v>36453326781.470001</v>
      </c>
      <c r="P7" s="40" t="s">
        <v>75</v>
      </c>
      <c r="Q7" s="40">
        <v>3352956252.3000002</v>
      </c>
      <c r="R7" s="40">
        <v>3188005070.7600002</v>
      </c>
      <c r="S7" s="40">
        <v>3149151752.4400001</v>
      </c>
      <c r="T7" s="40">
        <v>3205949308.8600001</v>
      </c>
      <c r="U7" s="40">
        <v>3089487572.0500002</v>
      </c>
      <c r="V7" s="40">
        <v>3107534385.3499999</v>
      </c>
      <c r="W7" s="40">
        <v>3184609233.73</v>
      </c>
      <c r="X7" s="40">
        <v>3145092358.4699998</v>
      </c>
      <c r="Y7" s="40">
        <v>3328774462.4499998</v>
      </c>
      <c r="Z7" s="40">
        <v>3411093962.79</v>
      </c>
      <c r="AA7" s="40">
        <v>3473230833.6399999</v>
      </c>
      <c r="AB7" s="40">
        <v>3758818856.4499998</v>
      </c>
      <c r="AC7" s="40">
        <v>39394704049.290001</v>
      </c>
      <c r="AE7" s="40" t="s">
        <v>68</v>
      </c>
      <c r="AF7" s="40">
        <v>1464540735.6500001</v>
      </c>
      <c r="AG7" s="40">
        <v>769894659.86000001</v>
      </c>
      <c r="AH7" s="40">
        <v>613200255.55999994</v>
      </c>
      <c r="AI7" s="40">
        <v>176339802.03</v>
      </c>
      <c r="AJ7" s="40">
        <v>166030424.71000001</v>
      </c>
      <c r="AK7" s="40">
        <v>184898824.47</v>
      </c>
      <c r="AL7" s="40">
        <v>150606124.13</v>
      </c>
      <c r="AM7" s="40">
        <v>140005811.28999999</v>
      </c>
      <c r="AN7" s="40">
        <v>152537067.59999999</v>
      </c>
      <c r="AO7" s="40">
        <v>128755099.48999999</v>
      </c>
      <c r="AP7" s="40">
        <v>125524338.56</v>
      </c>
      <c r="AQ7" s="40">
        <v>211102903.61000001</v>
      </c>
      <c r="AR7" s="40">
        <v>4283436046.96</v>
      </c>
      <c r="AT7" s="40" t="s">
        <v>68</v>
      </c>
      <c r="AU7" s="40">
        <v>1692446174.47</v>
      </c>
      <c r="AV7" s="40">
        <v>918966639.36000001</v>
      </c>
      <c r="AW7" s="40">
        <v>702964530.15999997</v>
      </c>
      <c r="AX7" s="40">
        <v>189020082.71000001</v>
      </c>
      <c r="AY7" s="40">
        <v>186799397.59</v>
      </c>
      <c r="AZ7" s="40">
        <v>216512629.99000001</v>
      </c>
      <c r="BA7" s="40">
        <v>192959765.38</v>
      </c>
      <c r="BB7" s="40">
        <v>179234772.00999999</v>
      </c>
      <c r="BC7" s="40">
        <v>218895542.94</v>
      </c>
      <c r="BD7" s="40">
        <v>149268818.28999999</v>
      </c>
      <c r="BE7" s="40">
        <v>144547016.16999999</v>
      </c>
      <c r="BF7" s="40">
        <v>229798688.75</v>
      </c>
      <c r="BG7" s="40">
        <v>5021414057.8199997</v>
      </c>
      <c r="BI7" s="40" t="s">
        <v>68</v>
      </c>
      <c r="BJ7" s="40">
        <v>2053421202.21</v>
      </c>
      <c r="BK7" s="40">
        <v>1061722181.8099999</v>
      </c>
      <c r="BL7" s="40">
        <v>841045851.12</v>
      </c>
      <c r="BM7" s="40">
        <v>203383982.93000001</v>
      </c>
      <c r="BN7" s="40">
        <v>234710431.59999999</v>
      </c>
      <c r="BO7" s="40">
        <v>231388567.30000001</v>
      </c>
      <c r="BP7" s="40">
        <v>209487857.77000001</v>
      </c>
      <c r="BQ7" s="40">
        <v>229438376.68000001</v>
      </c>
      <c r="BR7" s="40">
        <v>265856249.75</v>
      </c>
      <c r="BS7" s="40">
        <v>207741166.15000001</v>
      </c>
      <c r="BT7" s="40">
        <v>201996198.47</v>
      </c>
      <c r="BU7" s="40">
        <v>254034701.96000001</v>
      </c>
      <c r="BV7" s="40">
        <v>5994226767.75</v>
      </c>
      <c r="BX7" s="40" t="s">
        <v>68</v>
      </c>
      <c r="BY7" s="40">
        <v>2468440886.0599999</v>
      </c>
      <c r="BZ7" s="40">
        <v>1178440763.73</v>
      </c>
      <c r="CA7" s="40">
        <v>1119657945.3699999</v>
      </c>
      <c r="CB7" s="40">
        <v>287364273.92000002</v>
      </c>
      <c r="CC7" s="40">
        <v>263754007.37</v>
      </c>
      <c r="CD7" s="40">
        <v>285336514.82999998</v>
      </c>
      <c r="CE7" s="40">
        <v>246352781.44999999</v>
      </c>
      <c r="CF7" s="40">
        <v>264675099.22999999</v>
      </c>
      <c r="CG7" s="40">
        <v>293097586.66000003</v>
      </c>
      <c r="CH7" s="40">
        <v>251217856.77000001</v>
      </c>
      <c r="CI7" s="40">
        <v>218081648.75</v>
      </c>
      <c r="CJ7" s="40">
        <v>324973851.04000002</v>
      </c>
      <c r="CK7" s="40">
        <v>7201393215.1800003</v>
      </c>
      <c r="CM7" s="40" t="s">
        <v>68</v>
      </c>
      <c r="CN7" s="40">
        <v>2865039508.4000001</v>
      </c>
      <c r="CO7" s="40">
        <v>1474334035.02</v>
      </c>
      <c r="CP7" s="40">
        <v>1137037067.52</v>
      </c>
      <c r="CQ7" s="40">
        <v>365012291.60000002</v>
      </c>
      <c r="CR7" s="40">
        <v>295799495.31</v>
      </c>
      <c r="CS7" s="40">
        <v>348373943.38</v>
      </c>
      <c r="CT7" s="40">
        <v>372570792.60000002</v>
      </c>
      <c r="CU7" s="40">
        <v>286828461.36000001</v>
      </c>
      <c r="CV7" s="40">
        <v>344609743.76999998</v>
      </c>
      <c r="CW7" s="40">
        <v>263369142.28999999</v>
      </c>
      <c r="CX7" s="40">
        <v>217230666.68000001</v>
      </c>
      <c r="CY7" s="40">
        <v>334715721.35000002</v>
      </c>
      <c r="CZ7" s="40">
        <v>8304920869.2799997</v>
      </c>
      <c r="DB7" s="40" t="s">
        <v>68</v>
      </c>
      <c r="DC7" s="40">
        <v>3343958850.0500002</v>
      </c>
      <c r="DD7" s="40">
        <v>1571744158.73</v>
      </c>
      <c r="DE7" s="40">
        <v>1409822413.98</v>
      </c>
      <c r="DF7" s="40">
        <v>360885585.16000003</v>
      </c>
      <c r="DG7" s="40">
        <v>307568798.26999998</v>
      </c>
      <c r="DH7" s="40">
        <v>393381301.14999998</v>
      </c>
      <c r="DI7" s="40">
        <v>321557163.5</v>
      </c>
      <c r="DJ7" s="40">
        <v>309800822.13999999</v>
      </c>
      <c r="DK7" s="40">
        <v>401455310.36000001</v>
      </c>
      <c r="DL7" s="40">
        <v>351359468.55000001</v>
      </c>
      <c r="DM7" s="40">
        <v>316761290.81</v>
      </c>
      <c r="DN7" s="40">
        <v>461723459.26999998</v>
      </c>
      <c r="DO7" s="40">
        <v>9550018621.9699993</v>
      </c>
      <c r="DQ7" s="40" t="s">
        <v>68</v>
      </c>
      <c r="DR7" s="40">
        <v>3519170045.96</v>
      </c>
      <c r="DS7" s="40">
        <v>1587249215.6099999</v>
      </c>
      <c r="DT7" s="40">
        <v>1487685337.47</v>
      </c>
      <c r="DU7" s="40">
        <v>422477508.79000002</v>
      </c>
      <c r="DV7" s="40">
        <v>444203563.49000001</v>
      </c>
      <c r="DW7" s="40">
        <v>447105542.92000002</v>
      </c>
      <c r="DX7" s="40">
        <v>378068643.29000002</v>
      </c>
      <c r="DY7" s="40">
        <v>391041914.97000003</v>
      </c>
      <c r="DZ7" s="40">
        <v>431885868.08999997</v>
      </c>
      <c r="EA7" s="40">
        <v>349141691.18000001</v>
      </c>
      <c r="EB7" s="40">
        <v>359704611.42000002</v>
      </c>
      <c r="EC7" s="40">
        <v>554267389.75999999</v>
      </c>
      <c r="ED7" s="40">
        <v>10372001332.950001</v>
      </c>
      <c r="EF7" s="40" t="s">
        <v>68</v>
      </c>
      <c r="EG7" s="40">
        <v>3934980240.1199999</v>
      </c>
      <c r="EH7" s="40">
        <v>1954532280.1500001</v>
      </c>
      <c r="EI7" s="40">
        <v>1547040226.3499999</v>
      </c>
      <c r="EJ7" s="40">
        <v>462221020.27999997</v>
      </c>
      <c r="EK7" s="40">
        <v>466934915.82999998</v>
      </c>
      <c r="EL7" s="40">
        <v>487745016.25999999</v>
      </c>
      <c r="EM7" s="40">
        <v>382078486.54000002</v>
      </c>
      <c r="EN7" s="40">
        <v>423141654.06</v>
      </c>
      <c r="EO7" s="40">
        <v>461079305.12</v>
      </c>
      <c r="EP7" s="40">
        <v>360828325.44999999</v>
      </c>
      <c r="EQ7" s="40">
        <v>372004037.38999999</v>
      </c>
      <c r="ER7" s="40">
        <v>588882518.70000005</v>
      </c>
      <c r="ES7" s="40">
        <v>11441468026.25</v>
      </c>
      <c r="EU7" s="40" t="s">
        <v>68</v>
      </c>
      <c r="EV7" s="40">
        <v>4446839159.3800001</v>
      </c>
      <c r="EW7" s="40">
        <v>2036080177.54</v>
      </c>
      <c r="EX7" s="40">
        <v>1786029238.5999999</v>
      </c>
      <c r="EY7" s="40">
        <v>508612071.42000002</v>
      </c>
      <c r="EZ7" s="40">
        <v>481529645.81999999</v>
      </c>
      <c r="FA7" s="40">
        <v>557660323.89999998</v>
      </c>
      <c r="FB7" s="40">
        <v>462992505.02999997</v>
      </c>
      <c r="FC7" s="40">
        <v>513283419.68000001</v>
      </c>
      <c r="FD7" s="40">
        <v>491479100.99000001</v>
      </c>
      <c r="FE7" s="40">
        <v>464202837.25999999</v>
      </c>
      <c r="FF7" s="40">
        <v>382564926.16000003</v>
      </c>
      <c r="FG7" s="40">
        <v>537433543.30999994</v>
      </c>
      <c r="FH7" s="40">
        <v>12668706949.09</v>
      </c>
      <c r="FJ7" s="40" t="s">
        <v>68</v>
      </c>
      <c r="FK7" s="40">
        <v>4723137720.9200001</v>
      </c>
      <c r="FL7" s="40">
        <v>2321250132.0700002</v>
      </c>
      <c r="FM7" s="40">
        <v>1681241659.9200001</v>
      </c>
      <c r="FN7" s="40">
        <v>600118909.99000001</v>
      </c>
      <c r="FO7" s="40">
        <v>524412314.56999999</v>
      </c>
      <c r="FP7" s="40">
        <v>536340907.80000001</v>
      </c>
      <c r="FQ7" s="40">
        <v>492303941.31</v>
      </c>
      <c r="FR7" s="40">
        <v>487735845.74000001</v>
      </c>
      <c r="FS7" s="40">
        <v>565490987.46000004</v>
      </c>
      <c r="FT7" s="40">
        <v>490960047.12</v>
      </c>
      <c r="FU7" s="40">
        <v>474094184.33999997</v>
      </c>
      <c r="FV7" s="40">
        <v>613920466.52999997</v>
      </c>
      <c r="FW7" s="40">
        <v>13511007117.77</v>
      </c>
      <c r="FY7" s="40" t="s">
        <v>68</v>
      </c>
      <c r="FZ7" s="40">
        <v>5251060376.3599997</v>
      </c>
      <c r="GA7" s="40">
        <v>2365728802.5100002</v>
      </c>
      <c r="GB7" s="40">
        <v>1787005421.8699999</v>
      </c>
      <c r="GC7" s="40">
        <v>559739132.75</v>
      </c>
      <c r="GD7" s="40">
        <v>513863182.11000001</v>
      </c>
      <c r="GE7" s="40">
        <v>551452753.26999998</v>
      </c>
      <c r="GF7" s="40">
        <v>450932130.01999998</v>
      </c>
      <c r="GG7" s="40">
        <v>484495115.48000002</v>
      </c>
      <c r="GH7" s="40">
        <v>765585192.72000003</v>
      </c>
      <c r="GI7" s="40">
        <v>511523612.69</v>
      </c>
      <c r="GJ7" s="40">
        <v>413783499.19</v>
      </c>
      <c r="GK7" s="40">
        <v>629463808.45000005</v>
      </c>
      <c r="GL7" s="40">
        <v>14284633027.42</v>
      </c>
      <c r="GN7" s="40" t="s">
        <v>68</v>
      </c>
      <c r="GO7" s="40">
        <v>5479142816.8100004</v>
      </c>
      <c r="GP7" s="40">
        <v>2537758704.4099998</v>
      </c>
      <c r="GQ7" s="40">
        <v>2157697294.6300001</v>
      </c>
      <c r="GR7" s="40">
        <v>606969695.99000001</v>
      </c>
      <c r="GS7" s="40">
        <v>531121624.61000001</v>
      </c>
      <c r="GT7" s="40">
        <v>737811411.63</v>
      </c>
      <c r="GU7" s="40">
        <v>563880188.34000003</v>
      </c>
      <c r="GV7" s="40">
        <v>551675714.08000004</v>
      </c>
      <c r="GW7" s="40">
        <v>675938573.35000002</v>
      </c>
      <c r="GX7" s="40">
        <v>560450623.10000002</v>
      </c>
      <c r="GY7" s="40">
        <v>510870713.94</v>
      </c>
      <c r="GZ7" s="40">
        <v>1091553675.05</v>
      </c>
      <c r="HA7" s="40">
        <v>16004871035.940001</v>
      </c>
      <c r="HC7" s="40" t="s">
        <v>68</v>
      </c>
      <c r="HD7" s="40">
        <v>5660082165.79</v>
      </c>
      <c r="HE7" s="40">
        <v>2736552788.1399999</v>
      </c>
      <c r="HF7" s="40">
        <v>2148486497.7199998</v>
      </c>
      <c r="HG7" s="40">
        <v>593142980.48000002</v>
      </c>
      <c r="HH7" s="40">
        <v>618627574.85000002</v>
      </c>
      <c r="HI7" s="40">
        <v>662117010.24000001</v>
      </c>
      <c r="HJ7" s="40">
        <v>545313642.08000004</v>
      </c>
      <c r="HK7" s="40">
        <v>602113133.22000003</v>
      </c>
      <c r="HL7" s="40">
        <v>638877323.97000003</v>
      </c>
      <c r="HM7" s="40">
        <v>509362713.52999997</v>
      </c>
      <c r="HN7" s="40">
        <v>521367368.82999998</v>
      </c>
      <c r="HO7" s="40">
        <v>1104634575.9000001</v>
      </c>
      <c r="HP7" s="40">
        <v>16340677774.75</v>
      </c>
      <c r="HR7" s="40" t="s">
        <v>68</v>
      </c>
      <c r="HS7" s="40">
        <v>5756453278.3299999</v>
      </c>
      <c r="HT7" s="40">
        <v>2747142607.9200001</v>
      </c>
      <c r="HU7" s="40">
        <v>2201026213.1999998</v>
      </c>
      <c r="HV7" s="40">
        <v>612311990.48000002</v>
      </c>
      <c r="HW7" s="40">
        <v>654182326.15999997</v>
      </c>
      <c r="HX7" s="40">
        <v>757075580.82000005</v>
      </c>
      <c r="HY7" s="40">
        <v>963161097.32000005</v>
      </c>
      <c r="HZ7" s="40">
        <v>894954863.03999996</v>
      </c>
      <c r="IA7" s="40">
        <v>671197185.17999995</v>
      </c>
      <c r="IB7" s="40">
        <v>547151613.60000002</v>
      </c>
      <c r="IC7" s="40">
        <v>508011555.48000002</v>
      </c>
      <c r="ID7" s="40">
        <v>906814368.07000005</v>
      </c>
      <c r="IE7" s="40">
        <v>17219482679.599998</v>
      </c>
      <c r="IG7" s="40" t="s">
        <v>67</v>
      </c>
      <c r="IH7" s="42">
        <v>17811.328010229998</v>
      </c>
      <c r="II7" s="42">
        <v>13336.979256590001</v>
      </c>
      <c r="IJ7" s="42">
        <v>12777.041346919999</v>
      </c>
      <c r="IK7" s="42">
        <v>12186.45196366</v>
      </c>
      <c r="IL7" s="42">
        <v>11704.32685723</v>
      </c>
      <c r="IM7" s="42">
        <v>11613.226524040001</v>
      </c>
      <c r="IN7" s="42">
        <v>12101.60478942</v>
      </c>
      <c r="IO7" s="42">
        <v>12256.634629010001</v>
      </c>
      <c r="IP7" s="42">
        <v>12196.78287676</v>
      </c>
      <c r="IQ7" s="42">
        <v>12399.863600870001</v>
      </c>
      <c r="IR7" s="42">
        <v>11996.7737634</v>
      </c>
      <c r="IS7" s="42">
        <v>13016.158103350001</v>
      </c>
      <c r="IT7" s="42">
        <v>153397.17172148</v>
      </c>
    </row>
    <row r="8" spans="1:256" x14ac:dyDescent="0.25">
      <c r="A8" s="40" t="s">
        <v>76</v>
      </c>
      <c r="B8" s="40">
        <v>2946123715.5700002</v>
      </c>
      <c r="C8" s="40">
        <v>2575121051.4200001</v>
      </c>
      <c r="D8" s="40">
        <v>2662352483.0799999</v>
      </c>
      <c r="E8" s="40">
        <v>2953835634.7199998</v>
      </c>
      <c r="F8" s="40">
        <v>2836391391.21</v>
      </c>
      <c r="G8" s="40">
        <v>2924314549.2399998</v>
      </c>
      <c r="H8" s="40">
        <v>2988692664.8000002</v>
      </c>
      <c r="I8" s="40">
        <v>2953859659.9099998</v>
      </c>
      <c r="J8" s="40">
        <v>3206313352.1300001</v>
      </c>
      <c r="K8" s="40">
        <v>3717517413.1300001</v>
      </c>
      <c r="L8" s="40">
        <v>3441863857.3600001</v>
      </c>
      <c r="M8" s="40">
        <v>3246941008.9000001</v>
      </c>
      <c r="N8" s="40">
        <v>36453326781.470001</v>
      </c>
      <c r="P8" s="40" t="s">
        <v>76</v>
      </c>
      <c r="Q8" s="40">
        <v>3352956252.3000002</v>
      </c>
      <c r="R8" s="40">
        <v>3188005070.7600002</v>
      </c>
      <c r="S8" s="40">
        <v>3149151752.4400001</v>
      </c>
      <c r="T8" s="40">
        <v>3205949308.8600001</v>
      </c>
      <c r="U8" s="40">
        <v>3089487572.0500002</v>
      </c>
      <c r="V8" s="40">
        <v>3107534385.3499999</v>
      </c>
      <c r="W8" s="40">
        <v>3184609233.73</v>
      </c>
      <c r="X8" s="40">
        <v>3145092358.4699998</v>
      </c>
      <c r="Y8" s="40">
        <v>3328774462.4499998</v>
      </c>
      <c r="Z8" s="40">
        <v>3411093962.79</v>
      </c>
      <c r="AA8" s="40">
        <v>3473230833.6399999</v>
      </c>
      <c r="AB8" s="40">
        <v>3758818856.4499998</v>
      </c>
      <c r="AC8" s="40">
        <v>39394704049.290001</v>
      </c>
      <c r="AE8" s="40" t="s">
        <v>950</v>
      </c>
      <c r="AF8" s="40">
        <v>1445351014.5799999</v>
      </c>
      <c r="AG8" s="40">
        <v>753420127.84000003</v>
      </c>
      <c r="AH8" s="40">
        <v>565999660.85000002</v>
      </c>
      <c r="AI8" s="40">
        <v>145817137.50999999</v>
      </c>
      <c r="AJ8" s="40">
        <v>132928248.05</v>
      </c>
      <c r="AK8" s="40">
        <v>149943816.66</v>
      </c>
      <c r="AL8" s="40">
        <v>128324803.2</v>
      </c>
      <c r="AM8" s="40">
        <v>125079520.70999999</v>
      </c>
      <c r="AN8" s="40">
        <v>140645774.46000001</v>
      </c>
      <c r="AO8" s="40">
        <v>107597823.29000001</v>
      </c>
      <c r="AP8" s="40">
        <v>100393503.56999999</v>
      </c>
      <c r="AQ8" s="40">
        <v>151798760.22</v>
      </c>
      <c r="AR8" s="40">
        <v>3947300190.9400001</v>
      </c>
      <c r="AT8" s="40" t="s">
        <v>950</v>
      </c>
      <c r="AU8" s="40">
        <v>1680301176.98</v>
      </c>
      <c r="AV8" s="40">
        <v>905959591</v>
      </c>
      <c r="AW8" s="40">
        <v>675386886.85000002</v>
      </c>
      <c r="AX8" s="40">
        <v>165703527.34</v>
      </c>
      <c r="AY8" s="40">
        <v>154979153.19999999</v>
      </c>
      <c r="AZ8" s="40">
        <v>186003422.22</v>
      </c>
      <c r="BA8" s="40">
        <v>163570791.28</v>
      </c>
      <c r="BB8" s="40">
        <v>150160794.03999999</v>
      </c>
      <c r="BC8" s="40">
        <v>186587941.84</v>
      </c>
      <c r="BD8" s="40">
        <v>119731268.02</v>
      </c>
      <c r="BE8" s="40">
        <v>118144486.02</v>
      </c>
      <c r="BF8" s="40">
        <v>165518301.05000001</v>
      </c>
      <c r="BG8" s="40">
        <v>4672047339.8400002</v>
      </c>
      <c r="BI8" s="40" t="s">
        <v>950</v>
      </c>
      <c r="BJ8" s="40">
        <v>2037006521.96</v>
      </c>
      <c r="BK8" s="40">
        <v>1041374643.98</v>
      </c>
      <c r="BL8" s="40">
        <v>811214558.09000003</v>
      </c>
      <c r="BM8" s="40">
        <v>178292875.99000001</v>
      </c>
      <c r="BN8" s="40">
        <v>187138435.37</v>
      </c>
      <c r="BO8" s="40">
        <v>201569240.13999999</v>
      </c>
      <c r="BP8" s="40">
        <v>174672143.94</v>
      </c>
      <c r="BQ8" s="40">
        <v>184636847.63999999</v>
      </c>
      <c r="BR8" s="40">
        <v>225031611.86000001</v>
      </c>
      <c r="BS8" s="40">
        <v>170097936.22999999</v>
      </c>
      <c r="BT8" s="40">
        <v>166429954.41</v>
      </c>
      <c r="BU8" s="40">
        <v>181222747.78999999</v>
      </c>
      <c r="BV8" s="40">
        <v>5558687517.3999996</v>
      </c>
      <c r="BX8" s="40" t="s">
        <v>950</v>
      </c>
      <c r="BY8" s="40">
        <v>2443526073.9200001</v>
      </c>
      <c r="BZ8" s="40">
        <v>1148887339.52</v>
      </c>
      <c r="CA8" s="40">
        <v>1057559167.49</v>
      </c>
      <c r="CB8" s="40">
        <v>245929064.75999999</v>
      </c>
      <c r="CC8" s="40">
        <v>226779762.78999999</v>
      </c>
      <c r="CD8" s="40">
        <v>248227191.28999999</v>
      </c>
      <c r="CE8" s="40">
        <v>207469472.15000001</v>
      </c>
      <c r="CF8" s="40">
        <v>221480572.77000001</v>
      </c>
      <c r="CG8" s="40">
        <v>256728451.34999999</v>
      </c>
      <c r="CH8" s="40">
        <v>207509292.91</v>
      </c>
      <c r="CI8" s="40">
        <v>181804152.33000001</v>
      </c>
      <c r="CJ8" s="40">
        <v>249866629.00999999</v>
      </c>
      <c r="CK8" s="40">
        <v>6695767170.29</v>
      </c>
      <c r="CM8" s="40" t="s">
        <v>950</v>
      </c>
      <c r="CN8" s="40">
        <v>2840544488.0100002</v>
      </c>
      <c r="CO8" s="40">
        <v>1445498451.26</v>
      </c>
      <c r="CP8" s="40">
        <v>1098460283.6600001</v>
      </c>
      <c r="CQ8" s="40">
        <v>311854282.66000003</v>
      </c>
      <c r="CR8" s="40">
        <v>257241858.62</v>
      </c>
      <c r="CS8" s="40">
        <v>306768913.44</v>
      </c>
      <c r="CT8" s="40">
        <v>278805027.11000001</v>
      </c>
      <c r="CU8" s="40">
        <v>237334202.03999999</v>
      </c>
      <c r="CV8" s="40">
        <v>299314636.32999998</v>
      </c>
      <c r="CW8" s="40">
        <v>211327681.31999999</v>
      </c>
      <c r="CX8" s="40">
        <v>161860704.19999999</v>
      </c>
      <c r="CY8" s="40">
        <v>256317924.71000001</v>
      </c>
      <c r="CZ8" s="40">
        <v>7705328453.3599997</v>
      </c>
      <c r="DB8" s="40" t="s">
        <v>950</v>
      </c>
      <c r="DC8" s="40">
        <v>3321627382.8400002</v>
      </c>
      <c r="DD8" s="40">
        <v>1502286780.54</v>
      </c>
      <c r="DE8" s="40">
        <v>1361469711.05</v>
      </c>
      <c r="DF8" s="40">
        <v>310860793.42000002</v>
      </c>
      <c r="DG8" s="40">
        <v>268723202.01999998</v>
      </c>
      <c r="DH8" s="40">
        <v>344286923.00999999</v>
      </c>
      <c r="DI8" s="40">
        <v>276557781.73000002</v>
      </c>
      <c r="DJ8" s="40">
        <v>262219077.78</v>
      </c>
      <c r="DK8" s="40">
        <v>346850814.29000002</v>
      </c>
      <c r="DL8" s="40">
        <v>256878141.16999999</v>
      </c>
      <c r="DM8" s="40">
        <v>252297833.75999999</v>
      </c>
      <c r="DN8" s="40">
        <v>360190554.81</v>
      </c>
      <c r="DO8" s="40">
        <v>8864248996.4200001</v>
      </c>
      <c r="DQ8" s="40" t="s">
        <v>950</v>
      </c>
      <c r="DR8" s="40">
        <v>3490238427.46</v>
      </c>
      <c r="DS8" s="40">
        <v>1532692447.9200001</v>
      </c>
      <c r="DT8" s="40">
        <v>1418334680.5699999</v>
      </c>
      <c r="DU8" s="40">
        <v>359939168.25999999</v>
      </c>
      <c r="DV8" s="40">
        <v>311155575.88999999</v>
      </c>
      <c r="DW8" s="40">
        <v>352648138.04000002</v>
      </c>
      <c r="DX8" s="40">
        <v>301246449.94</v>
      </c>
      <c r="DY8" s="40">
        <v>319862056.26999998</v>
      </c>
      <c r="DZ8" s="40">
        <v>365814561.25</v>
      </c>
      <c r="EA8" s="40">
        <v>265690925.96000001</v>
      </c>
      <c r="EB8" s="40">
        <v>270954646.95999998</v>
      </c>
      <c r="EC8" s="40">
        <v>402646476.26999998</v>
      </c>
      <c r="ED8" s="40">
        <v>9391223554.7900009</v>
      </c>
      <c r="EF8" s="40" t="s">
        <v>950</v>
      </c>
      <c r="EG8" s="40">
        <v>3889101180.0799999</v>
      </c>
      <c r="EH8" s="40">
        <v>1893365792.79</v>
      </c>
      <c r="EI8" s="40">
        <v>1457445915.75</v>
      </c>
      <c r="EJ8" s="40">
        <v>388641583.57999998</v>
      </c>
      <c r="EK8" s="40">
        <v>379952730.91000003</v>
      </c>
      <c r="EL8" s="40">
        <v>405279826.17000002</v>
      </c>
      <c r="EM8" s="40">
        <v>315186428.57999998</v>
      </c>
      <c r="EN8" s="40">
        <v>341948263.22000003</v>
      </c>
      <c r="EO8" s="40">
        <v>381734409.86000001</v>
      </c>
      <c r="EP8" s="40">
        <v>257739755.68000001</v>
      </c>
      <c r="EQ8" s="40">
        <v>269008368.72000003</v>
      </c>
      <c r="ER8" s="40">
        <v>457916589.98000002</v>
      </c>
      <c r="ES8" s="40">
        <v>10437320845.32</v>
      </c>
      <c r="EU8" s="40" t="s">
        <v>950</v>
      </c>
      <c r="EV8" s="40">
        <v>4391051017.5</v>
      </c>
      <c r="EW8" s="40">
        <v>1953325461.8099999</v>
      </c>
      <c r="EX8" s="40">
        <v>1686087910.47</v>
      </c>
      <c r="EY8" s="40">
        <v>412865806.99000001</v>
      </c>
      <c r="EZ8" s="40">
        <v>373408314.81</v>
      </c>
      <c r="FA8" s="40">
        <v>424419935.25999999</v>
      </c>
      <c r="FB8" s="40">
        <v>359474077.31999999</v>
      </c>
      <c r="FC8" s="40">
        <v>399776479.70999998</v>
      </c>
      <c r="FD8" s="40">
        <v>401756808.67000002</v>
      </c>
      <c r="FE8" s="40">
        <v>353221296.98000002</v>
      </c>
      <c r="FF8" s="40">
        <v>280682827.11000001</v>
      </c>
      <c r="FG8" s="40">
        <v>367587022.62</v>
      </c>
      <c r="FH8" s="40">
        <v>11403656959.25</v>
      </c>
      <c r="FJ8" s="40" t="s">
        <v>950</v>
      </c>
      <c r="FK8" s="40">
        <v>4654521646.3000002</v>
      </c>
      <c r="FL8" s="40">
        <v>2251717369.9400001</v>
      </c>
      <c r="FM8" s="40">
        <v>1585000586.3399999</v>
      </c>
      <c r="FN8" s="40">
        <v>499808563.13</v>
      </c>
      <c r="FO8" s="40">
        <v>427077758.87</v>
      </c>
      <c r="FP8" s="40">
        <v>449809274.00999999</v>
      </c>
      <c r="FQ8" s="40">
        <v>388550488.12</v>
      </c>
      <c r="FR8" s="40">
        <v>391619858.22000003</v>
      </c>
      <c r="FS8" s="40">
        <v>434329689.94999999</v>
      </c>
      <c r="FT8" s="40">
        <v>358665913.16000003</v>
      </c>
      <c r="FU8" s="40">
        <v>269242345.88999999</v>
      </c>
      <c r="FV8" s="40">
        <v>421026858.94</v>
      </c>
      <c r="FW8" s="40">
        <v>12131370352.870001</v>
      </c>
      <c r="FY8" s="40" t="s">
        <v>950</v>
      </c>
      <c r="FZ8" s="40">
        <v>5190055770.1099997</v>
      </c>
      <c r="GA8" s="40">
        <v>2262411581.8200002</v>
      </c>
      <c r="GB8" s="40">
        <v>1697386471.54</v>
      </c>
      <c r="GC8" s="40">
        <v>450064952.54000002</v>
      </c>
      <c r="GD8" s="40">
        <v>380244044.29000002</v>
      </c>
      <c r="GE8" s="40">
        <v>444131550.83999997</v>
      </c>
      <c r="GF8" s="40">
        <v>344802929.63</v>
      </c>
      <c r="GG8" s="40">
        <v>356535601.66000003</v>
      </c>
      <c r="GH8" s="40">
        <v>456442964.85000002</v>
      </c>
      <c r="GI8" s="40">
        <v>341952456.06999999</v>
      </c>
      <c r="GJ8" s="40">
        <v>258887872.58000001</v>
      </c>
      <c r="GK8" s="40">
        <v>395426617.05000001</v>
      </c>
      <c r="GL8" s="40">
        <v>12578342812.98</v>
      </c>
      <c r="GN8" s="40" t="s">
        <v>950</v>
      </c>
      <c r="GO8" s="40">
        <v>5412541624.8199997</v>
      </c>
      <c r="GP8" s="40">
        <v>2446940520.23</v>
      </c>
      <c r="GQ8" s="40">
        <v>1948121242.1300001</v>
      </c>
      <c r="GR8" s="40">
        <v>461391314.63999999</v>
      </c>
      <c r="GS8" s="40">
        <v>395251988.80000001</v>
      </c>
      <c r="GT8" s="40">
        <v>481184401.50999999</v>
      </c>
      <c r="GU8" s="40">
        <v>404648845.14999998</v>
      </c>
      <c r="GV8" s="40">
        <v>371615513.77999997</v>
      </c>
      <c r="GW8" s="40">
        <v>454232943.47000003</v>
      </c>
      <c r="GX8" s="40">
        <v>356295184.5</v>
      </c>
      <c r="GY8" s="40">
        <v>267941339.37</v>
      </c>
      <c r="GZ8" s="40">
        <v>631970796.91999996</v>
      </c>
      <c r="HA8" s="40">
        <v>13632135715.32</v>
      </c>
      <c r="HC8" s="40" t="s">
        <v>950</v>
      </c>
      <c r="HD8" s="40">
        <v>5590281231.0299997</v>
      </c>
      <c r="HE8" s="40">
        <v>2611807841.7800002</v>
      </c>
      <c r="HF8" s="40">
        <v>1968694091.8599999</v>
      </c>
      <c r="HG8" s="40">
        <v>457456756.81</v>
      </c>
      <c r="HH8" s="40">
        <v>415071370.23000002</v>
      </c>
      <c r="HI8" s="40">
        <v>489998960.76999998</v>
      </c>
      <c r="HJ8" s="40">
        <v>394038350.06</v>
      </c>
      <c r="HK8" s="40">
        <v>424992892.35000002</v>
      </c>
      <c r="HL8" s="40">
        <v>454893426.26999998</v>
      </c>
      <c r="HM8" s="40">
        <v>324458435.49000001</v>
      </c>
      <c r="HN8" s="40">
        <v>324463886.58999997</v>
      </c>
      <c r="HO8" s="40">
        <v>567032401.72000003</v>
      </c>
      <c r="HP8" s="40">
        <v>14023189644.959999</v>
      </c>
      <c r="HR8" s="40" t="s">
        <v>950</v>
      </c>
      <c r="HS8" s="40">
        <v>5674613036.0699997</v>
      </c>
      <c r="HT8" s="40">
        <v>2611781280.8600001</v>
      </c>
      <c r="HU8" s="40">
        <v>2022466842.1199999</v>
      </c>
      <c r="HV8" s="40">
        <v>457711485.31</v>
      </c>
      <c r="HW8" s="40">
        <v>477884836.06</v>
      </c>
      <c r="HX8" s="40">
        <v>502711403.69999999</v>
      </c>
      <c r="HY8" s="40">
        <v>443119902.41000003</v>
      </c>
      <c r="HZ8" s="40">
        <v>643599805.54999995</v>
      </c>
      <c r="IA8" s="40">
        <v>475901492.37</v>
      </c>
      <c r="IB8" s="40">
        <v>367617240.36000001</v>
      </c>
      <c r="IC8" s="40">
        <v>319093845.76999998</v>
      </c>
      <c r="ID8" s="40">
        <v>503429440.25999999</v>
      </c>
      <c r="IE8" s="40">
        <v>14499930610.84</v>
      </c>
      <c r="IG8" s="40" t="s">
        <v>68</v>
      </c>
      <c r="IH8" s="42">
        <v>6133.3521322500001</v>
      </c>
      <c r="II8" s="42">
        <v>2860.3816564899998</v>
      </c>
      <c r="IJ8" s="42">
        <v>2296.2211264699999</v>
      </c>
      <c r="IK8" s="42">
        <v>794.97237152999992</v>
      </c>
      <c r="IL8" s="42">
        <v>691.67145094000011</v>
      </c>
      <c r="IM8" s="42">
        <v>868.47666587000003</v>
      </c>
      <c r="IN8" s="42">
        <v>657.6586510599999</v>
      </c>
      <c r="IO8" s="42">
        <v>725.42910059000008</v>
      </c>
      <c r="IP8" s="42">
        <v>651.39245654999991</v>
      </c>
      <c r="IQ8" s="42">
        <v>625.72720096</v>
      </c>
      <c r="IR8" s="42">
        <v>511.24128572000001</v>
      </c>
      <c r="IS8" s="42">
        <v>1081.8594384400001</v>
      </c>
      <c r="IT8" s="42">
        <v>17898.383536869998</v>
      </c>
    </row>
    <row r="9" spans="1:256" x14ac:dyDescent="0.25">
      <c r="A9" s="40" t="s">
        <v>77</v>
      </c>
      <c r="B9" s="40">
        <v>1878153868.6700001</v>
      </c>
      <c r="C9" s="40">
        <v>1641639670.29</v>
      </c>
      <c r="D9" s="40">
        <v>1674952762.1800001</v>
      </c>
      <c r="E9" s="40">
        <v>1883070217.1600001</v>
      </c>
      <c r="F9" s="40">
        <v>1808199471.3900001</v>
      </c>
      <c r="G9" s="40">
        <v>1864250565.6099999</v>
      </c>
      <c r="H9" s="40">
        <v>1905290366.1300001</v>
      </c>
      <c r="I9" s="40">
        <v>1883086740.79</v>
      </c>
      <c r="J9" s="40">
        <v>2044024761.9000001</v>
      </c>
      <c r="K9" s="40">
        <v>2369917350.8499999</v>
      </c>
      <c r="L9" s="40">
        <v>2194187967.3200002</v>
      </c>
      <c r="M9" s="40">
        <v>2069924895.4200001</v>
      </c>
      <c r="N9" s="40">
        <v>23216698637.709999</v>
      </c>
      <c r="P9" s="40" t="s">
        <v>77</v>
      </c>
      <c r="Q9" s="40">
        <v>2137509610.8399999</v>
      </c>
      <c r="R9" s="40">
        <v>2032353232.5999999</v>
      </c>
      <c r="S9" s="40">
        <v>2007582868.6400001</v>
      </c>
      <c r="T9" s="40">
        <v>2043794058.1600001</v>
      </c>
      <c r="U9" s="40">
        <v>1969548327.1800001</v>
      </c>
      <c r="V9" s="40">
        <v>1981053170.6800001</v>
      </c>
      <c r="W9" s="40">
        <v>2030188386.51</v>
      </c>
      <c r="X9" s="40">
        <v>2004995388.5999999</v>
      </c>
      <c r="Y9" s="40">
        <v>2122093719.78</v>
      </c>
      <c r="Z9" s="40">
        <v>2174572401.27</v>
      </c>
      <c r="AA9" s="40">
        <v>2214184656.4000001</v>
      </c>
      <c r="AB9" s="40">
        <v>2396247020.96</v>
      </c>
      <c r="AC9" s="40">
        <v>25114122841.619999</v>
      </c>
      <c r="AE9" s="40" t="s">
        <v>71</v>
      </c>
      <c r="AF9" s="40">
        <v>722675507.38999999</v>
      </c>
      <c r="AG9" s="40">
        <v>376710063.95999998</v>
      </c>
      <c r="AH9" s="40">
        <v>282999830.5</v>
      </c>
      <c r="AI9" s="40">
        <v>72908568.819999993</v>
      </c>
      <c r="AJ9" s="40">
        <v>66464124.090000004</v>
      </c>
      <c r="AK9" s="40">
        <v>74971908.409999996</v>
      </c>
      <c r="AL9" s="40">
        <v>64162401.670000002</v>
      </c>
      <c r="AM9" s="40">
        <v>62539760.409999996</v>
      </c>
      <c r="AN9" s="40">
        <v>70322887.269999996</v>
      </c>
      <c r="AO9" s="40">
        <v>53798959.18</v>
      </c>
      <c r="AP9" s="40">
        <v>50196751.829999998</v>
      </c>
      <c r="AQ9" s="40">
        <v>75899331.939999998</v>
      </c>
      <c r="AR9" s="40">
        <v>1973650095.47</v>
      </c>
      <c r="AT9" s="40" t="s">
        <v>71</v>
      </c>
      <c r="AU9" s="40">
        <v>840150588.55999994</v>
      </c>
      <c r="AV9" s="40">
        <v>452979795.55000001</v>
      </c>
      <c r="AW9" s="40">
        <v>337693443.47000003</v>
      </c>
      <c r="AX9" s="40">
        <v>82851763.719999999</v>
      </c>
      <c r="AY9" s="40">
        <v>77489576.640000001</v>
      </c>
      <c r="AZ9" s="40">
        <v>93001710.849999994</v>
      </c>
      <c r="BA9" s="40">
        <v>81785395.700000003</v>
      </c>
      <c r="BB9" s="40">
        <v>75080397.090000004</v>
      </c>
      <c r="BC9" s="40">
        <v>93293970.969999999</v>
      </c>
      <c r="BD9" s="40">
        <v>59865634.060000002</v>
      </c>
      <c r="BE9" s="40">
        <v>59072243.060000002</v>
      </c>
      <c r="BF9" s="40">
        <v>82759150.25</v>
      </c>
      <c r="BG9" s="40">
        <v>2336023669.9200001</v>
      </c>
      <c r="BI9" s="40" t="s">
        <v>71</v>
      </c>
      <c r="BJ9" s="40">
        <v>1018503261.02</v>
      </c>
      <c r="BK9" s="40">
        <v>520687322.06</v>
      </c>
      <c r="BL9" s="40">
        <v>405607279.10000002</v>
      </c>
      <c r="BM9" s="40">
        <v>89146438.030000001</v>
      </c>
      <c r="BN9" s="40">
        <v>93569217.739999995</v>
      </c>
      <c r="BO9" s="40">
        <v>100784620.12</v>
      </c>
      <c r="BP9" s="40">
        <v>87336071.680000007</v>
      </c>
      <c r="BQ9" s="40">
        <v>92318423.879999995</v>
      </c>
      <c r="BR9" s="40">
        <v>112515805.98</v>
      </c>
      <c r="BS9" s="40">
        <v>85048967.989999995</v>
      </c>
      <c r="BT9" s="40">
        <v>83214977.260000005</v>
      </c>
      <c r="BU9" s="40">
        <v>90611373.950000003</v>
      </c>
      <c r="BV9" s="40">
        <v>2779343758.8099999</v>
      </c>
      <c r="BX9" s="40" t="s">
        <v>71</v>
      </c>
      <c r="BY9" s="40">
        <v>1221763037.02</v>
      </c>
      <c r="BZ9" s="40">
        <v>574443669.79999995</v>
      </c>
      <c r="CA9" s="40">
        <v>493559967.74000001</v>
      </c>
      <c r="CB9" s="40">
        <v>-4849376.51</v>
      </c>
      <c r="CC9" s="40">
        <v>105838068.31999999</v>
      </c>
      <c r="CD9" s="40">
        <v>115847630.17</v>
      </c>
      <c r="CE9" s="40">
        <v>96826058.599999994</v>
      </c>
      <c r="CF9" s="40">
        <v>103364955.04000001</v>
      </c>
      <c r="CG9" s="40">
        <v>119815150.69</v>
      </c>
      <c r="CH9" s="40">
        <v>96844587.040000007</v>
      </c>
      <c r="CI9" s="40">
        <v>84847979.290000007</v>
      </c>
      <c r="CJ9" s="40">
        <v>116612811.13</v>
      </c>
      <c r="CK9" s="40">
        <v>3124914538.3299999</v>
      </c>
      <c r="CM9" s="40" t="s">
        <v>71</v>
      </c>
      <c r="CN9" s="40">
        <v>1230933231.4000001</v>
      </c>
      <c r="CO9" s="40">
        <v>626406128.32000005</v>
      </c>
      <c r="CP9" s="40">
        <v>476017704.02999997</v>
      </c>
      <c r="CQ9" s="40">
        <v>135121407.78999999</v>
      </c>
      <c r="CR9" s="40">
        <v>111513812.69</v>
      </c>
      <c r="CS9" s="40">
        <v>132938308.89</v>
      </c>
      <c r="CT9" s="40">
        <v>120820158.5</v>
      </c>
      <c r="CU9" s="40">
        <v>102828700.31</v>
      </c>
      <c r="CV9" s="40">
        <v>129728073.8</v>
      </c>
      <c r="CW9" s="40">
        <v>91577404.269999996</v>
      </c>
      <c r="CX9" s="40">
        <v>70143782.599999994</v>
      </c>
      <c r="CY9" s="40">
        <v>111075372.66</v>
      </c>
      <c r="CZ9" s="40">
        <v>3339104085.2600002</v>
      </c>
      <c r="DB9" s="40" t="s">
        <v>71</v>
      </c>
      <c r="DC9" s="40">
        <v>1313685594.3800001</v>
      </c>
      <c r="DD9" s="40">
        <v>598921844.62</v>
      </c>
      <c r="DE9" s="40">
        <v>542811494.10000002</v>
      </c>
      <c r="DF9" s="40">
        <v>122755986.84</v>
      </c>
      <c r="DG9" s="40">
        <v>106003356.68000001</v>
      </c>
      <c r="DH9" s="40">
        <v>135927738.99000001</v>
      </c>
      <c r="DI9" s="40">
        <v>109531534.28</v>
      </c>
      <c r="DJ9" s="40">
        <v>103928345.54000001</v>
      </c>
      <c r="DK9" s="40">
        <v>137830679.94999999</v>
      </c>
      <c r="DL9" s="40">
        <v>101927846.13</v>
      </c>
      <c r="DM9" s="40">
        <v>94696312.030000001</v>
      </c>
      <c r="DN9" s="40">
        <v>143244498.30000001</v>
      </c>
      <c r="DO9" s="40">
        <v>3511265231.8400002</v>
      </c>
      <c r="DQ9" s="40" t="s">
        <v>71</v>
      </c>
      <c r="DR9" s="40">
        <v>1395821036.5699999</v>
      </c>
      <c r="DS9" s="40">
        <v>612822553.80999994</v>
      </c>
      <c r="DT9" s="40">
        <v>567086167.47000003</v>
      </c>
      <c r="DU9" s="40">
        <v>143829520.66999999</v>
      </c>
      <c r="DV9" s="40">
        <v>124329261.08</v>
      </c>
      <c r="DW9" s="40">
        <v>140955715.03999999</v>
      </c>
      <c r="DX9" s="40">
        <v>120410982.63</v>
      </c>
      <c r="DY9" s="40">
        <v>127878094.55</v>
      </c>
      <c r="DZ9" s="40">
        <v>146240556.59999999</v>
      </c>
      <c r="EA9" s="40">
        <v>106208807.72</v>
      </c>
      <c r="EB9" s="40">
        <v>108318637.03</v>
      </c>
      <c r="EC9" s="40">
        <v>160991887.21000001</v>
      </c>
      <c r="ED9" s="40">
        <v>3754893220.3800001</v>
      </c>
      <c r="EF9" s="40" t="s">
        <v>71</v>
      </c>
      <c r="EG9" s="40">
        <v>1555598515.1600001</v>
      </c>
      <c r="EH9" s="40">
        <v>757302476.94000006</v>
      </c>
      <c r="EI9" s="40">
        <v>582927847.61000001</v>
      </c>
      <c r="EJ9" s="40">
        <v>155417429.15000001</v>
      </c>
      <c r="EK9" s="40">
        <v>151944585.21000001</v>
      </c>
      <c r="EL9" s="40">
        <v>162081803.34</v>
      </c>
      <c r="EM9" s="40">
        <v>126045599.94</v>
      </c>
      <c r="EN9" s="40">
        <v>136755509</v>
      </c>
      <c r="EO9" s="40">
        <v>152670637.44</v>
      </c>
      <c r="EP9" s="40">
        <v>103070804.84</v>
      </c>
      <c r="EQ9" s="40">
        <v>107575361.51000001</v>
      </c>
      <c r="ER9" s="40">
        <v>183144279.09999999</v>
      </c>
      <c r="ES9" s="40">
        <v>4174534849.2399998</v>
      </c>
      <c r="EU9" s="40" t="s">
        <v>71</v>
      </c>
      <c r="EV9" s="40">
        <v>1756404427.29</v>
      </c>
      <c r="EW9" s="40">
        <v>781314620.17999995</v>
      </c>
      <c r="EX9" s="40">
        <v>674418335.98000002</v>
      </c>
      <c r="EY9" s="40">
        <v>165132626.5</v>
      </c>
      <c r="EZ9" s="40">
        <v>149350498.21000001</v>
      </c>
      <c r="FA9" s="40">
        <v>169751018.68000001</v>
      </c>
      <c r="FB9" s="40">
        <v>143775625.78999999</v>
      </c>
      <c r="FC9" s="40">
        <v>159901908.44</v>
      </c>
      <c r="FD9" s="40">
        <v>160691847.84999999</v>
      </c>
      <c r="FE9" s="40">
        <v>141277325.68000001</v>
      </c>
      <c r="FF9" s="40">
        <v>112265714.40000001</v>
      </c>
      <c r="FG9" s="40">
        <v>147025093.5</v>
      </c>
      <c r="FH9" s="40">
        <v>4561309042.5</v>
      </c>
      <c r="FJ9" s="40" t="s">
        <v>71</v>
      </c>
      <c r="FK9" s="40">
        <v>1861774833.79</v>
      </c>
      <c r="FL9" s="40">
        <v>900704484.17999995</v>
      </c>
      <c r="FM9" s="40">
        <v>633994438.10000002</v>
      </c>
      <c r="FN9" s="40">
        <v>199916380.41</v>
      </c>
      <c r="FO9" s="40">
        <v>170825253.50999999</v>
      </c>
      <c r="FP9" s="40">
        <v>179918085.13</v>
      </c>
      <c r="FQ9" s="40">
        <v>155415205.09999999</v>
      </c>
      <c r="FR9" s="40">
        <v>156642753.34999999</v>
      </c>
      <c r="FS9" s="40">
        <v>173727401.19</v>
      </c>
      <c r="FT9" s="40">
        <v>143461111.84</v>
      </c>
      <c r="FU9" s="40">
        <v>107692914.95</v>
      </c>
      <c r="FV9" s="40">
        <v>168406525.78</v>
      </c>
      <c r="FW9" s="40">
        <v>4852479387.3299999</v>
      </c>
      <c r="FY9" s="40" t="s">
        <v>71</v>
      </c>
      <c r="FZ9" s="40">
        <v>2076018308.48</v>
      </c>
      <c r="GA9" s="40">
        <v>904961062.54999995</v>
      </c>
      <c r="GB9" s="40">
        <v>678951930.28999996</v>
      </c>
      <c r="GC9" s="40">
        <v>180025042.75</v>
      </c>
      <c r="GD9" s="40">
        <v>149785991.90000001</v>
      </c>
      <c r="GE9" s="40">
        <v>169845350.37</v>
      </c>
      <c r="GF9" s="40">
        <v>148024617.41999999</v>
      </c>
      <c r="GG9" s="40">
        <v>142613252.88</v>
      </c>
      <c r="GH9" s="40">
        <v>182576490.43000001</v>
      </c>
      <c r="GI9" s="40">
        <v>136780021.65000001</v>
      </c>
      <c r="GJ9" s="40">
        <v>103554181.31999999</v>
      </c>
      <c r="GK9" s="40">
        <v>158170560.74000001</v>
      </c>
      <c r="GL9" s="40">
        <v>5031306810.7799997</v>
      </c>
      <c r="GN9" s="40" t="s">
        <v>71</v>
      </c>
      <c r="GO9" s="40">
        <v>2165015907.9299998</v>
      </c>
      <c r="GP9" s="40">
        <v>978775609.95000005</v>
      </c>
      <c r="GQ9" s="40">
        <v>779248972.51999998</v>
      </c>
      <c r="GR9" s="40">
        <v>184557278.05000001</v>
      </c>
      <c r="GS9" s="40">
        <v>158100160.41999999</v>
      </c>
      <c r="GT9" s="40">
        <v>192473121.28999999</v>
      </c>
      <c r="GU9" s="40">
        <v>161859728.61000001</v>
      </c>
      <c r="GV9" s="40">
        <v>148645543.38999999</v>
      </c>
      <c r="GW9" s="40">
        <v>181692452.19</v>
      </c>
      <c r="GX9" s="40">
        <v>131212022.97</v>
      </c>
      <c r="GY9" s="40">
        <v>106737583.53</v>
      </c>
      <c r="GZ9" s="40">
        <v>199060601.81999999</v>
      </c>
      <c r="HA9" s="40">
        <v>5387378982.6700001</v>
      </c>
      <c r="HC9" s="40" t="s">
        <v>71</v>
      </c>
      <c r="HD9" s="40">
        <v>2228816439.5100002</v>
      </c>
      <c r="HE9" s="40">
        <v>1032522649.77</v>
      </c>
      <c r="HF9" s="40">
        <v>776916070.84000003</v>
      </c>
      <c r="HG9" s="40">
        <v>179592429.16999999</v>
      </c>
      <c r="HH9" s="40">
        <v>162918315.75</v>
      </c>
      <c r="HI9" s="40">
        <v>193409819.41999999</v>
      </c>
      <c r="HJ9" s="40">
        <v>155365149.19999999</v>
      </c>
      <c r="HK9" s="40">
        <v>168034580.03999999</v>
      </c>
      <c r="HL9" s="40">
        <v>180479613.97999999</v>
      </c>
      <c r="HM9" s="40">
        <v>128415498.09</v>
      </c>
      <c r="HN9" s="40">
        <v>128621962.90000001</v>
      </c>
      <c r="HO9" s="40">
        <v>225784662.71000001</v>
      </c>
      <c r="HP9" s="40">
        <v>5560877191.3800001</v>
      </c>
      <c r="HR9" s="40" t="s">
        <v>71</v>
      </c>
      <c r="HS9" s="40">
        <v>2269075519.3800001</v>
      </c>
      <c r="HT9" s="40">
        <v>1044228052.77</v>
      </c>
      <c r="HU9" s="40">
        <v>808245647.49000001</v>
      </c>
      <c r="HV9" s="40">
        <v>182576305.81999999</v>
      </c>
      <c r="HW9" s="40">
        <v>190671860.44999999</v>
      </c>
      <c r="HX9" s="40">
        <v>200684781.13</v>
      </c>
      <c r="HY9" s="40">
        <v>157505684.08000001</v>
      </c>
      <c r="HZ9" s="40">
        <v>175308887.90000001</v>
      </c>
      <c r="IA9" s="40">
        <v>179888146.97999999</v>
      </c>
      <c r="IB9" s="40">
        <v>137444621.69999999</v>
      </c>
      <c r="IC9" s="40">
        <v>119501337.13</v>
      </c>
      <c r="ID9" s="40">
        <v>193678251.25</v>
      </c>
      <c r="IE9" s="40">
        <v>5658809096.0799999</v>
      </c>
      <c r="IG9" s="41" t="s">
        <v>950</v>
      </c>
      <c r="IH9" s="41">
        <v>6043.11941217</v>
      </c>
      <c r="II9" s="41">
        <v>2731.4724044200002</v>
      </c>
      <c r="IJ9" s="41">
        <v>2026.88485201</v>
      </c>
      <c r="IK9" s="41">
        <v>620.74104261000002</v>
      </c>
      <c r="IL9" s="41">
        <v>503.90968619</v>
      </c>
      <c r="IM9" s="41">
        <v>514.81529173000001</v>
      </c>
      <c r="IN9" s="41">
        <v>479.48615605000003</v>
      </c>
      <c r="IO9" s="41">
        <v>510.09432898</v>
      </c>
      <c r="IP9" s="41">
        <v>500.42970400999997</v>
      </c>
      <c r="IQ9" s="41">
        <v>426.49436250999997</v>
      </c>
      <c r="IR9" s="41">
        <v>337.74561499999999</v>
      </c>
      <c r="IS9" s="41">
        <v>591.27192044000003</v>
      </c>
      <c r="IT9" s="41">
        <v>15286.464776120001</v>
      </c>
    </row>
    <row r="10" spans="1:256" x14ac:dyDescent="0.25">
      <c r="A10" s="39" t="s">
        <v>78</v>
      </c>
      <c r="B10" s="40">
        <v>736530928.89999998</v>
      </c>
      <c r="C10" s="40">
        <v>643780262.85000002</v>
      </c>
      <c r="D10" s="40">
        <v>691819821.67999995</v>
      </c>
      <c r="E10" s="40">
        <v>738458908.64999998</v>
      </c>
      <c r="F10" s="40">
        <v>709097847.84000003</v>
      </c>
      <c r="G10" s="40">
        <v>731078637.32000005</v>
      </c>
      <c r="H10" s="40">
        <v>747173166.20000005</v>
      </c>
      <c r="I10" s="40">
        <v>738464915.08000004</v>
      </c>
      <c r="J10" s="40">
        <v>801578338.07000005</v>
      </c>
      <c r="K10" s="40">
        <v>929379353.28999996</v>
      </c>
      <c r="L10" s="40">
        <v>860465964.34000003</v>
      </c>
      <c r="M10" s="40">
        <v>811735534.05999994</v>
      </c>
      <c r="N10" s="40">
        <v>9139563678.2800007</v>
      </c>
      <c r="P10" s="39" t="s">
        <v>78</v>
      </c>
      <c r="Q10" s="40">
        <v>838239063.08000004</v>
      </c>
      <c r="R10" s="40">
        <v>797001267.70000005</v>
      </c>
      <c r="S10" s="40">
        <v>787287937.83000004</v>
      </c>
      <c r="T10" s="40">
        <v>801487327.23000002</v>
      </c>
      <c r="U10" s="40">
        <v>772371893.02999997</v>
      </c>
      <c r="V10" s="40">
        <v>776883596.29999995</v>
      </c>
      <c r="W10" s="40">
        <v>796152308.41999996</v>
      </c>
      <c r="X10" s="40">
        <v>786274254.24000001</v>
      </c>
      <c r="Y10" s="40">
        <v>832193615.63999999</v>
      </c>
      <c r="Z10" s="40">
        <v>852773490.67999995</v>
      </c>
      <c r="AA10" s="40">
        <v>868307747.98000002</v>
      </c>
      <c r="AB10" s="40">
        <v>939704714.13999999</v>
      </c>
      <c r="AC10" s="40">
        <v>9848677216.2700005</v>
      </c>
      <c r="AE10" s="40" t="s">
        <v>72</v>
      </c>
      <c r="AF10" s="40">
        <v>722675507.19000006</v>
      </c>
      <c r="AG10" s="40">
        <v>376710063.88</v>
      </c>
      <c r="AH10" s="40">
        <v>282999830.35000002</v>
      </c>
      <c r="AI10" s="40">
        <v>72908568.689999998</v>
      </c>
      <c r="AJ10" s="40">
        <v>66464123.960000001</v>
      </c>
      <c r="AK10" s="40">
        <v>74971908.25</v>
      </c>
      <c r="AL10" s="40">
        <v>64162401.530000001</v>
      </c>
      <c r="AM10" s="40">
        <v>62539760.299999997</v>
      </c>
      <c r="AN10" s="40">
        <v>70322887.189999998</v>
      </c>
      <c r="AO10" s="40">
        <v>53798864.109999999</v>
      </c>
      <c r="AP10" s="40">
        <v>50196751.740000002</v>
      </c>
      <c r="AQ10" s="40">
        <v>75899428.280000001</v>
      </c>
      <c r="AR10" s="40">
        <v>1973650095.47</v>
      </c>
      <c r="AT10" s="40" t="s">
        <v>72</v>
      </c>
      <c r="AU10" s="40">
        <v>840150588.41999996</v>
      </c>
      <c r="AV10" s="40">
        <v>452979795.44999999</v>
      </c>
      <c r="AW10" s="40">
        <v>337693443.38</v>
      </c>
      <c r="AX10" s="40">
        <v>82851763.620000005</v>
      </c>
      <c r="AY10" s="40">
        <v>77489576.560000002</v>
      </c>
      <c r="AZ10" s="40">
        <v>93001711.370000005</v>
      </c>
      <c r="BA10" s="40">
        <v>81785395.579999998</v>
      </c>
      <c r="BB10" s="40">
        <v>75080396.950000003</v>
      </c>
      <c r="BC10" s="40">
        <v>93293970.870000005</v>
      </c>
      <c r="BD10" s="40">
        <v>59865633.960000001</v>
      </c>
      <c r="BE10" s="40">
        <v>59072242.960000001</v>
      </c>
      <c r="BF10" s="40">
        <v>82759150.799999997</v>
      </c>
      <c r="BG10" s="40">
        <v>2336023669.9200001</v>
      </c>
      <c r="BI10" s="40" t="s">
        <v>72</v>
      </c>
      <c r="BJ10" s="40">
        <v>1018503260.9400001</v>
      </c>
      <c r="BK10" s="40">
        <v>520687321.92000002</v>
      </c>
      <c r="BL10" s="40">
        <v>405607278.99000001</v>
      </c>
      <c r="BM10" s="40">
        <v>89146437.959999993</v>
      </c>
      <c r="BN10" s="40">
        <v>93569217.629999995</v>
      </c>
      <c r="BO10" s="40">
        <v>100784620.02</v>
      </c>
      <c r="BP10" s="40">
        <v>87336072.260000005</v>
      </c>
      <c r="BQ10" s="40">
        <v>92318423.760000005</v>
      </c>
      <c r="BR10" s="40">
        <v>112515805.88</v>
      </c>
      <c r="BS10" s="40">
        <v>85048968.239999995</v>
      </c>
      <c r="BT10" s="40">
        <v>83214977.150000006</v>
      </c>
      <c r="BU10" s="40">
        <v>90611373.840000004</v>
      </c>
      <c r="BV10" s="40">
        <v>2779343758.5900002</v>
      </c>
      <c r="BX10" s="40" t="s">
        <v>72</v>
      </c>
      <c r="BY10" s="40">
        <v>1221763036.9000001</v>
      </c>
      <c r="BZ10" s="40">
        <v>574443669.72000003</v>
      </c>
      <c r="CA10" s="40">
        <v>528779583.73000002</v>
      </c>
      <c r="CB10" s="40">
        <v>122964532.48999999</v>
      </c>
      <c r="CC10" s="40">
        <v>113389881.44</v>
      </c>
      <c r="CD10" s="40">
        <v>124113595.68000001</v>
      </c>
      <c r="CE10" s="40">
        <v>103734740.91</v>
      </c>
      <c r="CF10" s="40">
        <v>110740286.43000001</v>
      </c>
      <c r="CG10" s="40">
        <v>128364225.70999999</v>
      </c>
      <c r="CH10" s="40">
        <v>103754646.48</v>
      </c>
      <c r="CI10" s="40">
        <v>90902076.219999999</v>
      </c>
      <c r="CJ10" s="40">
        <v>124933309.48</v>
      </c>
      <c r="CK10" s="40">
        <v>3347883585.1900001</v>
      </c>
      <c r="CM10" s="40" t="s">
        <v>72</v>
      </c>
      <c r="CN10" s="40">
        <v>1420272244.0699999</v>
      </c>
      <c r="CO10" s="40">
        <v>722749225.70000005</v>
      </c>
      <c r="CP10" s="40">
        <v>549230141.87</v>
      </c>
      <c r="CQ10" s="40">
        <v>155927141.36000001</v>
      </c>
      <c r="CR10" s="40">
        <v>128620929.36</v>
      </c>
      <c r="CS10" s="40">
        <v>153384456.46000001</v>
      </c>
      <c r="CT10" s="40">
        <v>139402513.56</v>
      </c>
      <c r="CU10" s="40">
        <v>118667244.69</v>
      </c>
      <c r="CV10" s="40">
        <v>149657174.49000001</v>
      </c>
      <c r="CW10" s="40">
        <v>105663840.70999999</v>
      </c>
      <c r="CX10" s="40">
        <v>80930352.049999997</v>
      </c>
      <c r="CY10" s="40">
        <v>128158962.37</v>
      </c>
      <c r="CZ10" s="40">
        <v>3852664226.6900001</v>
      </c>
      <c r="DB10" s="40" t="s">
        <v>72</v>
      </c>
      <c r="DC10" s="40">
        <v>1642106992.98</v>
      </c>
      <c r="DD10" s="40">
        <v>748652305.76999998</v>
      </c>
      <c r="DE10" s="40">
        <v>678514367.62</v>
      </c>
      <c r="DF10" s="40">
        <v>153445017.41</v>
      </c>
      <c r="DG10" s="40">
        <v>132504162</v>
      </c>
      <c r="DH10" s="40">
        <v>169909673.72999999</v>
      </c>
      <c r="DI10" s="40">
        <v>136914417.86000001</v>
      </c>
      <c r="DJ10" s="40">
        <v>129910431.92</v>
      </c>
      <c r="DK10" s="40">
        <v>172288349.90000001</v>
      </c>
      <c r="DL10" s="40">
        <v>127409807.64</v>
      </c>
      <c r="DM10" s="40">
        <v>118370390.09</v>
      </c>
      <c r="DN10" s="40">
        <v>179055622.87</v>
      </c>
      <c r="DO10" s="40">
        <v>4389081539.79</v>
      </c>
      <c r="DQ10" s="40" t="s">
        <v>72</v>
      </c>
      <c r="DR10" s="40">
        <v>1744776295.71</v>
      </c>
      <c r="DS10" s="40">
        <v>766028192.26999998</v>
      </c>
      <c r="DT10" s="40">
        <v>708857709.11000001</v>
      </c>
      <c r="DU10" s="40">
        <v>179786900.99000001</v>
      </c>
      <c r="DV10" s="40">
        <v>155411576.06</v>
      </c>
      <c r="DW10" s="40">
        <v>176194644.16</v>
      </c>
      <c r="DX10" s="40">
        <v>150513728.09999999</v>
      </c>
      <c r="DY10" s="40">
        <v>159847618.38</v>
      </c>
      <c r="DZ10" s="40">
        <v>182800695.50999999</v>
      </c>
      <c r="EA10" s="40">
        <v>132761009.47</v>
      </c>
      <c r="EB10" s="40">
        <v>135398296.69999999</v>
      </c>
      <c r="EC10" s="40">
        <v>201239858.97999999</v>
      </c>
      <c r="ED10" s="40">
        <v>4693616525.4399996</v>
      </c>
      <c r="EF10" s="40" t="s">
        <v>72</v>
      </c>
      <c r="EG10" s="40">
        <v>1944498143.9400001</v>
      </c>
      <c r="EH10" s="40">
        <v>946628096.02999997</v>
      </c>
      <c r="EI10" s="40">
        <v>728659809.63999999</v>
      </c>
      <c r="EJ10" s="40">
        <v>194271783.68000001</v>
      </c>
      <c r="EK10" s="40">
        <v>189930737.06999999</v>
      </c>
      <c r="EL10" s="40">
        <v>202602251.40000001</v>
      </c>
      <c r="EM10" s="40">
        <v>157556999.88999999</v>
      </c>
      <c r="EN10" s="40">
        <v>170944386.27000001</v>
      </c>
      <c r="EO10" s="40">
        <v>190838296.77000001</v>
      </c>
      <c r="EP10" s="40">
        <v>128838505.78</v>
      </c>
      <c r="EQ10" s="40">
        <v>134469202.21000001</v>
      </c>
      <c r="ER10" s="40">
        <v>228930348.87</v>
      </c>
      <c r="ES10" s="40">
        <v>5218168561.5500002</v>
      </c>
      <c r="EU10" s="40" t="s">
        <v>72</v>
      </c>
      <c r="EV10" s="40">
        <v>2195505534.1100001</v>
      </c>
      <c r="EW10" s="40">
        <v>976643274.90999997</v>
      </c>
      <c r="EX10" s="40">
        <v>843022919.67999995</v>
      </c>
      <c r="EY10" s="40">
        <v>206415782.84999999</v>
      </c>
      <c r="EZ10" s="40">
        <v>186688123.65000001</v>
      </c>
      <c r="FA10" s="40">
        <v>212188773.09999999</v>
      </c>
      <c r="FB10" s="40">
        <v>179719532.47</v>
      </c>
      <c r="FC10" s="40">
        <v>199877385.13</v>
      </c>
      <c r="FD10" s="40">
        <v>200864810.19999999</v>
      </c>
      <c r="FE10" s="40">
        <v>176596815.94</v>
      </c>
      <c r="FF10" s="40">
        <v>140331984.21000001</v>
      </c>
      <c r="FG10" s="40">
        <v>183781366.86000001</v>
      </c>
      <c r="FH10" s="40">
        <v>5701636303.1099997</v>
      </c>
      <c r="FJ10" s="40" t="s">
        <v>72</v>
      </c>
      <c r="FK10" s="40">
        <v>2327252496.6900001</v>
      </c>
      <c r="FL10" s="40">
        <v>1125846650.74</v>
      </c>
      <c r="FM10" s="40">
        <v>792493047.28999996</v>
      </c>
      <c r="FN10" s="40">
        <v>249895475.84999999</v>
      </c>
      <c r="FO10" s="40">
        <v>213531579.36000001</v>
      </c>
      <c r="FP10" s="40">
        <v>224897977.02000001</v>
      </c>
      <c r="FQ10" s="40">
        <v>194269006.06</v>
      </c>
      <c r="FR10" s="40">
        <v>195803058.88</v>
      </c>
      <c r="FS10" s="40">
        <v>217159251.18000001</v>
      </c>
      <c r="FT10" s="40">
        <v>179326388.97999999</v>
      </c>
      <c r="FU10" s="40">
        <v>134616492.25</v>
      </c>
      <c r="FV10" s="40">
        <v>210507809.86000001</v>
      </c>
      <c r="FW10" s="40">
        <v>6065599234.1599998</v>
      </c>
      <c r="FY10" s="40" t="s">
        <v>72</v>
      </c>
      <c r="FZ10" s="40">
        <v>2595022885.3699999</v>
      </c>
      <c r="GA10" s="40">
        <v>1131201327.9200001</v>
      </c>
      <c r="GB10" s="40">
        <v>848689912.60000002</v>
      </c>
      <c r="GC10" s="40">
        <v>225031304.16999999</v>
      </c>
      <c r="GD10" s="40">
        <v>187232554.34999999</v>
      </c>
      <c r="GE10" s="40">
        <v>212306623.52000001</v>
      </c>
      <c r="GF10" s="40">
        <v>185030771.56999999</v>
      </c>
      <c r="GG10" s="40">
        <v>178266622.55000001</v>
      </c>
      <c r="GH10" s="40">
        <v>228220612.84</v>
      </c>
      <c r="GI10" s="40">
        <v>170975026.72999999</v>
      </c>
      <c r="GJ10" s="40">
        <v>129442726.42</v>
      </c>
      <c r="GK10" s="40">
        <v>197713145.43000001</v>
      </c>
      <c r="GL10" s="40">
        <v>6289133513.4700003</v>
      </c>
      <c r="GN10" s="40" t="s">
        <v>72</v>
      </c>
      <c r="GO10" s="40">
        <v>2706269884.6700001</v>
      </c>
      <c r="GP10" s="40">
        <v>1223469512.6700001</v>
      </c>
      <c r="GQ10" s="40">
        <v>974061215.64999998</v>
      </c>
      <c r="GR10" s="40">
        <v>230696597.55000001</v>
      </c>
      <c r="GS10" s="40">
        <v>197625200.27000001</v>
      </c>
      <c r="GT10" s="40">
        <v>240591401.88999999</v>
      </c>
      <c r="GU10" s="40">
        <v>202324660.77000001</v>
      </c>
      <c r="GV10" s="40">
        <v>185806929.24000001</v>
      </c>
      <c r="GW10" s="40">
        <v>227115565</v>
      </c>
      <c r="GX10" s="40">
        <v>164015043.53999999</v>
      </c>
      <c r="GY10" s="40">
        <v>133421964.81</v>
      </c>
      <c r="GZ10" s="40">
        <v>248825752.28</v>
      </c>
      <c r="HA10" s="40">
        <v>6734223728.3400002</v>
      </c>
      <c r="HC10" s="40" t="s">
        <v>72</v>
      </c>
      <c r="HD10" s="40">
        <v>2786020549.1500001</v>
      </c>
      <c r="HE10" s="40">
        <v>1290653312.4400001</v>
      </c>
      <c r="HF10" s="40">
        <v>971160797.19000006</v>
      </c>
      <c r="HG10" s="40">
        <v>224474827.83000001</v>
      </c>
      <c r="HH10" s="40">
        <v>203647894.34</v>
      </c>
      <c r="HI10" s="40">
        <v>241762274.63</v>
      </c>
      <c r="HJ10" s="40">
        <v>194206436.44</v>
      </c>
      <c r="HK10" s="40">
        <v>210043225.09999999</v>
      </c>
      <c r="HL10" s="40">
        <v>225599571.33000001</v>
      </c>
      <c r="HM10" s="40">
        <v>160519318.75999999</v>
      </c>
      <c r="HN10" s="40">
        <v>160777473.03999999</v>
      </c>
      <c r="HO10" s="40">
        <v>282230808.97000003</v>
      </c>
      <c r="HP10" s="40">
        <v>6951096489.2200003</v>
      </c>
      <c r="HR10" s="40" t="s">
        <v>72</v>
      </c>
      <c r="HS10" s="40">
        <v>2836344399.2199998</v>
      </c>
      <c r="HT10" s="40">
        <v>1305285065.7</v>
      </c>
      <c r="HU10" s="40">
        <v>1010307042.6</v>
      </c>
      <c r="HV10" s="40">
        <v>228220369.52000001</v>
      </c>
      <c r="HW10" s="40">
        <v>238336917.88</v>
      </c>
      <c r="HX10" s="40">
        <v>250861851.55000001</v>
      </c>
      <c r="HY10" s="40">
        <v>196879167.41999999</v>
      </c>
      <c r="HZ10" s="40">
        <v>219136109.52000001</v>
      </c>
      <c r="IA10" s="40">
        <v>224860199.28</v>
      </c>
      <c r="IB10" s="40">
        <v>171805761.94</v>
      </c>
      <c r="IC10" s="40">
        <v>149376671.41</v>
      </c>
      <c r="ID10" s="40">
        <v>242097814.05000001</v>
      </c>
      <c r="IE10" s="40">
        <v>7073511370.0900002</v>
      </c>
      <c r="IG10" s="40" t="s">
        <v>71</v>
      </c>
      <c r="IH10" s="42">
        <v>2411.1643254099999</v>
      </c>
      <c r="II10" s="42">
        <v>1087.90676932</v>
      </c>
      <c r="IJ10" s="42">
        <v>806.46067175999997</v>
      </c>
      <c r="IK10" s="42">
        <v>244.59558569999999</v>
      </c>
      <c r="IL10" s="42">
        <v>198.34586474</v>
      </c>
      <c r="IM10" s="42">
        <v>203.39805562999999</v>
      </c>
      <c r="IN10" s="42">
        <v>189.47224788999998</v>
      </c>
      <c r="IO10" s="42">
        <v>202.11704391999999</v>
      </c>
      <c r="IP10" s="42">
        <v>198.60628616</v>
      </c>
      <c r="IQ10" s="42">
        <v>169.14787651</v>
      </c>
      <c r="IR10" s="42">
        <v>133.91442559999999</v>
      </c>
      <c r="IS10" s="42">
        <v>235.38697837000001</v>
      </c>
      <c r="IT10" s="42">
        <v>6080.5161310100002</v>
      </c>
    </row>
    <row r="11" spans="1:256" x14ac:dyDescent="0.25">
      <c r="A11" s="40" t="s">
        <v>568</v>
      </c>
      <c r="B11" s="40">
        <v>626774297.42999995</v>
      </c>
      <c r="C11" s="40">
        <v>319217877.44</v>
      </c>
      <c r="D11" s="40">
        <v>437929126.36000001</v>
      </c>
      <c r="E11" s="40">
        <v>321313250.25999999</v>
      </c>
      <c r="F11" s="40">
        <v>557475272.87</v>
      </c>
      <c r="G11" s="40">
        <v>329782759.36000001</v>
      </c>
      <c r="H11" s="40">
        <v>478228219.73000002</v>
      </c>
      <c r="I11" s="40">
        <v>353020084.55000001</v>
      </c>
      <c r="J11" s="40">
        <v>433958942.26999998</v>
      </c>
      <c r="K11" s="40">
        <v>365703075.19</v>
      </c>
      <c r="L11" s="40">
        <v>451800843.92000002</v>
      </c>
      <c r="M11" s="40">
        <v>391753981.82999998</v>
      </c>
      <c r="N11" s="40">
        <v>5066957731.21</v>
      </c>
      <c r="P11" s="40" t="s">
        <v>1089</v>
      </c>
      <c r="Q11" s="40">
        <v>737659377.51999998</v>
      </c>
      <c r="R11" s="40">
        <v>612259611.5</v>
      </c>
      <c r="S11" s="40">
        <v>437005395.5</v>
      </c>
      <c r="T11" s="40">
        <v>360923856.49000001</v>
      </c>
      <c r="U11" s="40">
        <v>432621299.94</v>
      </c>
      <c r="V11" s="40">
        <v>346002868.52999997</v>
      </c>
      <c r="W11" s="40">
        <v>441252995.02999997</v>
      </c>
      <c r="X11" s="40">
        <v>332868907.86000001</v>
      </c>
      <c r="Y11" s="40">
        <v>452456659.32999998</v>
      </c>
      <c r="Z11" s="40">
        <v>577966892.82000005</v>
      </c>
      <c r="AA11" s="40">
        <v>599277238.75999999</v>
      </c>
      <c r="AB11" s="40">
        <v>531026609.88999999</v>
      </c>
      <c r="AC11" s="40">
        <v>5861321713.1700001</v>
      </c>
      <c r="AE11" s="40" t="s">
        <v>951</v>
      </c>
      <c r="AF11" s="40">
        <v>19189721.07</v>
      </c>
      <c r="AG11" s="40">
        <v>16474532.02</v>
      </c>
      <c r="AH11" s="40">
        <v>47200594.710000001</v>
      </c>
      <c r="AI11" s="40">
        <v>30522664.52</v>
      </c>
      <c r="AJ11" s="40">
        <v>33102176.66</v>
      </c>
      <c r="AK11" s="40">
        <v>34955007.810000002</v>
      </c>
      <c r="AL11" s="40">
        <v>22281320.93</v>
      </c>
      <c r="AM11" s="40">
        <v>14926290.58</v>
      </c>
      <c r="AN11" s="40">
        <v>11891293.140000001</v>
      </c>
      <c r="AO11" s="40">
        <v>21157276.199999999</v>
      </c>
      <c r="AP11" s="40">
        <v>25130834.989999998</v>
      </c>
      <c r="AQ11" s="40">
        <v>59304143.390000001</v>
      </c>
      <c r="AR11" s="40">
        <v>336135856.01999998</v>
      </c>
      <c r="AT11" s="40" t="s">
        <v>951</v>
      </c>
      <c r="AU11" s="40">
        <v>12144997.49</v>
      </c>
      <c r="AV11" s="40">
        <v>13007048.359999999</v>
      </c>
      <c r="AW11" s="40">
        <v>27577643.309999999</v>
      </c>
      <c r="AX11" s="40">
        <v>23316555.370000001</v>
      </c>
      <c r="AY11" s="40">
        <v>31820244.390000001</v>
      </c>
      <c r="AZ11" s="40">
        <v>30509207.77</v>
      </c>
      <c r="BA11" s="40">
        <v>29388974.100000001</v>
      </c>
      <c r="BB11" s="40">
        <v>29073977.969999999</v>
      </c>
      <c r="BC11" s="40">
        <v>32307601.100000001</v>
      </c>
      <c r="BD11" s="40">
        <v>29537550.27</v>
      </c>
      <c r="BE11" s="40">
        <v>26402530.149999999</v>
      </c>
      <c r="BF11" s="40">
        <v>64280387.700000003</v>
      </c>
      <c r="BG11" s="40">
        <v>349366717.98000002</v>
      </c>
      <c r="BI11" s="40" t="s">
        <v>951</v>
      </c>
      <c r="BJ11" s="40">
        <v>16414680.25</v>
      </c>
      <c r="BK11" s="40">
        <v>20347537.829999998</v>
      </c>
      <c r="BL11" s="40">
        <v>29831293.030000001</v>
      </c>
      <c r="BM11" s="40">
        <v>25091106.940000001</v>
      </c>
      <c r="BN11" s="40">
        <v>47571996.229999997</v>
      </c>
      <c r="BO11" s="40">
        <v>29819327.16</v>
      </c>
      <c r="BP11" s="40">
        <v>34815713.829999998</v>
      </c>
      <c r="BQ11" s="40">
        <v>44801529.039999999</v>
      </c>
      <c r="BR11" s="40">
        <v>40824637.890000001</v>
      </c>
      <c r="BS11" s="40">
        <v>37643229.920000002</v>
      </c>
      <c r="BT11" s="40">
        <v>35566244.060000002</v>
      </c>
      <c r="BU11" s="40">
        <v>72811954.170000002</v>
      </c>
      <c r="BV11" s="40">
        <v>435539250.35000002</v>
      </c>
      <c r="BX11" s="40" t="s">
        <v>1386</v>
      </c>
      <c r="CA11" s="40">
        <v>35219616.020000003</v>
      </c>
      <c r="CB11" s="40">
        <v>127813908.78</v>
      </c>
      <c r="CC11" s="40">
        <v>7551813.0300000003</v>
      </c>
      <c r="CD11" s="40">
        <v>8265965.4400000004</v>
      </c>
      <c r="CE11" s="40">
        <v>6908672.6399999997</v>
      </c>
      <c r="CF11" s="40">
        <v>7375331.2999999998</v>
      </c>
      <c r="CG11" s="40">
        <v>8549074.9499999993</v>
      </c>
      <c r="CH11" s="40">
        <v>6910059.3899999997</v>
      </c>
      <c r="CI11" s="40">
        <v>6054096.8200000003</v>
      </c>
      <c r="CJ11" s="40">
        <v>8320508.4000000004</v>
      </c>
      <c r="CK11" s="40">
        <v>222969046.77000001</v>
      </c>
      <c r="CM11" s="40" t="s">
        <v>1386</v>
      </c>
      <c r="CN11" s="40">
        <v>189339012.53999999</v>
      </c>
      <c r="CO11" s="40">
        <v>96343097.239999995</v>
      </c>
      <c r="CP11" s="40">
        <v>73212437.760000005</v>
      </c>
      <c r="CQ11" s="40">
        <v>20805733.510000002</v>
      </c>
      <c r="CR11" s="40">
        <v>17107116.57</v>
      </c>
      <c r="CS11" s="40">
        <v>20446148.09</v>
      </c>
      <c r="CT11" s="40">
        <v>18582355.050000001</v>
      </c>
      <c r="CU11" s="40">
        <v>15838257.039999999</v>
      </c>
      <c r="CV11" s="40">
        <v>19929388.039999999</v>
      </c>
      <c r="CW11" s="40">
        <v>14086436.34</v>
      </c>
      <c r="CX11" s="40">
        <v>10786569.550000001</v>
      </c>
      <c r="CY11" s="40">
        <v>17083589.68</v>
      </c>
      <c r="CZ11" s="40">
        <v>513560141.41000003</v>
      </c>
      <c r="DB11" s="40" t="s">
        <v>1386</v>
      </c>
      <c r="DC11" s="40">
        <v>328421398.58999997</v>
      </c>
      <c r="DD11" s="40">
        <v>149730461.16</v>
      </c>
      <c r="DE11" s="40">
        <v>135702873.52000001</v>
      </c>
      <c r="DF11" s="40">
        <v>30689030.510000002</v>
      </c>
      <c r="DG11" s="40">
        <v>26500805.379999999</v>
      </c>
      <c r="DH11" s="40">
        <v>33981934.740000002</v>
      </c>
      <c r="DI11" s="40">
        <v>27382883.57</v>
      </c>
      <c r="DJ11" s="40">
        <v>25982086.390000001</v>
      </c>
      <c r="DK11" s="40">
        <v>34457669.869999997</v>
      </c>
      <c r="DL11" s="40">
        <v>25481961.41</v>
      </c>
      <c r="DM11" s="40">
        <v>23674078.25</v>
      </c>
      <c r="DN11" s="40">
        <v>35811124.57</v>
      </c>
      <c r="DO11" s="40">
        <v>877816307.96000004</v>
      </c>
      <c r="DQ11" s="40" t="s">
        <v>1386</v>
      </c>
      <c r="DR11" s="40">
        <v>348955259.13999999</v>
      </c>
      <c r="DS11" s="40">
        <v>153205638.46000001</v>
      </c>
      <c r="DT11" s="40">
        <v>141771541.84999999</v>
      </c>
      <c r="DU11" s="40">
        <v>35957380.18</v>
      </c>
      <c r="DV11" s="40">
        <v>31082315.260000002</v>
      </c>
      <c r="DW11" s="40">
        <v>35238928.770000003</v>
      </c>
      <c r="DX11" s="40">
        <v>30102745.649999999</v>
      </c>
      <c r="DY11" s="40">
        <v>31969523.66</v>
      </c>
      <c r="DZ11" s="40">
        <v>36560139.159999996</v>
      </c>
      <c r="EA11" s="40">
        <v>26552201.93</v>
      </c>
      <c r="EB11" s="40">
        <v>27079659.23</v>
      </c>
      <c r="EC11" s="40">
        <v>40247971.82</v>
      </c>
      <c r="ED11" s="40">
        <v>938723305.11000001</v>
      </c>
      <c r="EF11" s="40" t="s">
        <v>1386</v>
      </c>
      <c r="EG11" s="40">
        <v>388899628.79000002</v>
      </c>
      <c r="EH11" s="40">
        <v>189325619.22999999</v>
      </c>
      <c r="EI11" s="40">
        <v>145731961.91</v>
      </c>
      <c r="EJ11" s="40">
        <v>38854357.280000001</v>
      </c>
      <c r="EK11" s="40">
        <v>37986146.310000002</v>
      </c>
      <c r="EL11" s="40">
        <v>40520450.840000004</v>
      </c>
      <c r="EM11" s="40">
        <v>31511399.98</v>
      </c>
      <c r="EN11" s="40">
        <v>34188877.25</v>
      </c>
      <c r="EO11" s="40">
        <v>38167659.369999997</v>
      </c>
      <c r="EP11" s="40">
        <v>25767701.199999999</v>
      </c>
      <c r="EQ11" s="40">
        <v>26893840.379999999</v>
      </c>
      <c r="ER11" s="40">
        <v>45786069.770000003</v>
      </c>
      <c r="ES11" s="40">
        <v>1043633712.3099999</v>
      </c>
      <c r="EU11" s="40" t="s">
        <v>1386</v>
      </c>
      <c r="EV11" s="40">
        <v>439101106.82999998</v>
      </c>
      <c r="EW11" s="40">
        <v>195328655.02000001</v>
      </c>
      <c r="EX11" s="40">
        <v>168604584.03</v>
      </c>
      <c r="EY11" s="40">
        <v>41283156.640000001</v>
      </c>
      <c r="EZ11" s="40">
        <v>37337624.509999998</v>
      </c>
      <c r="FA11" s="40">
        <v>42437754.659999996</v>
      </c>
      <c r="FB11" s="40">
        <v>35943906.469999999</v>
      </c>
      <c r="FC11" s="40">
        <v>39975477.07</v>
      </c>
      <c r="FD11" s="40">
        <v>40172962.009999998</v>
      </c>
      <c r="FE11" s="40">
        <v>35319490.609999999</v>
      </c>
      <c r="FF11" s="40">
        <v>28066269.399999999</v>
      </c>
      <c r="FG11" s="40">
        <v>36756273.369999997</v>
      </c>
      <c r="FH11" s="40">
        <v>1140327260.6199999</v>
      </c>
      <c r="FJ11" s="40" t="s">
        <v>1386</v>
      </c>
      <c r="FK11" s="40">
        <v>465477663.24000001</v>
      </c>
      <c r="FL11" s="40">
        <v>225142166.25999999</v>
      </c>
      <c r="FM11" s="40">
        <v>158498609.53</v>
      </c>
      <c r="FN11" s="40">
        <v>49979095.100000001</v>
      </c>
      <c r="FO11" s="40">
        <v>42706326.049999997</v>
      </c>
      <c r="FP11" s="40">
        <v>44979892.240000002</v>
      </c>
      <c r="FQ11" s="40">
        <v>38853801.25</v>
      </c>
      <c r="FR11" s="40">
        <v>39160304.729999997</v>
      </c>
      <c r="FS11" s="40">
        <v>43431850.270000003</v>
      </c>
      <c r="FT11" s="40">
        <v>35865277.979999997</v>
      </c>
      <c r="FU11" s="40">
        <v>26923577.52</v>
      </c>
      <c r="FV11" s="40">
        <v>42101282.659999996</v>
      </c>
      <c r="FW11" s="40">
        <v>1213119846.8299999</v>
      </c>
      <c r="FY11" s="40" t="s">
        <v>1386</v>
      </c>
      <c r="FZ11" s="40">
        <v>519004577.12</v>
      </c>
      <c r="GA11" s="40">
        <v>226240265.63</v>
      </c>
      <c r="GB11" s="40">
        <v>169737982.53999999</v>
      </c>
      <c r="GC11" s="40">
        <v>45006260.729999997</v>
      </c>
      <c r="GD11" s="40">
        <v>37446562.719999999</v>
      </c>
      <c r="GE11" s="40">
        <v>42461272.840000004</v>
      </c>
      <c r="GF11" s="40">
        <v>37006154.350000001</v>
      </c>
      <c r="GG11" s="40">
        <v>35653369.950000003</v>
      </c>
      <c r="GH11" s="40">
        <v>45644122.740000002</v>
      </c>
      <c r="GI11" s="40">
        <v>34195005.390000001</v>
      </c>
      <c r="GJ11" s="40">
        <v>25888545.34</v>
      </c>
      <c r="GK11" s="40">
        <v>39542583.350000001</v>
      </c>
      <c r="GL11" s="40">
        <v>1257826702.7</v>
      </c>
      <c r="GN11" s="40" t="s">
        <v>1386</v>
      </c>
      <c r="GO11" s="40">
        <v>541253977.04999995</v>
      </c>
      <c r="GP11" s="40">
        <v>244693902.41999999</v>
      </c>
      <c r="GQ11" s="40">
        <v>194812243.13</v>
      </c>
      <c r="GR11" s="40">
        <v>46139319.509999998</v>
      </c>
      <c r="GS11" s="40">
        <v>39525040.079999998</v>
      </c>
      <c r="GT11" s="40">
        <v>48118280.340000004</v>
      </c>
      <c r="GU11" s="40">
        <v>40464932.159999996</v>
      </c>
      <c r="GV11" s="40">
        <v>37161385.850000001</v>
      </c>
      <c r="GW11" s="40">
        <v>45423113.030000001</v>
      </c>
      <c r="GX11" s="40">
        <v>32803005.390000001</v>
      </c>
      <c r="GY11" s="40">
        <v>26684396.25</v>
      </c>
      <c r="GZ11" s="40">
        <v>49765150.460000001</v>
      </c>
      <c r="HA11" s="40">
        <v>1346844745.6700001</v>
      </c>
      <c r="HC11" s="40" t="s">
        <v>1386</v>
      </c>
      <c r="HD11" s="40">
        <v>557204109.94000006</v>
      </c>
      <c r="HE11" s="40">
        <v>258130662.38</v>
      </c>
      <c r="HF11" s="40">
        <v>194244726.69</v>
      </c>
      <c r="HG11" s="40">
        <v>44882398.310000002</v>
      </c>
      <c r="HH11" s="40">
        <v>40729578.93</v>
      </c>
      <c r="HI11" s="40">
        <v>48352454.859999999</v>
      </c>
      <c r="HJ11" s="40">
        <v>38841287.310000002</v>
      </c>
      <c r="HK11" s="40">
        <v>42008645</v>
      </c>
      <c r="HL11" s="40">
        <v>45119957.590000004</v>
      </c>
      <c r="HM11" s="40">
        <v>32103820.43</v>
      </c>
      <c r="HN11" s="40">
        <v>32155490.68</v>
      </c>
      <c r="HO11" s="40">
        <v>56446165.719999999</v>
      </c>
      <c r="HP11" s="40">
        <v>1390219297.8399999</v>
      </c>
      <c r="HR11" s="40" t="s">
        <v>1386</v>
      </c>
      <c r="HS11" s="40">
        <v>567268879.85000002</v>
      </c>
      <c r="HT11" s="40">
        <v>261057013.21000001</v>
      </c>
      <c r="HU11" s="40">
        <v>202061411.84999999</v>
      </c>
      <c r="HV11" s="40">
        <v>45644076.469999999</v>
      </c>
      <c r="HW11" s="40">
        <v>47667965.090000004</v>
      </c>
      <c r="HX11" s="40">
        <v>50171195.289999999</v>
      </c>
      <c r="HY11" s="40">
        <v>39376421.020000003</v>
      </c>
      <c r="HZ11" s="40">
        <v>43827222.009999998</v>
      </c>
      <c r="IA11" s="40">
        <v>44972052.619999997</v>
      </c>
      <c r="IB11" s="40">
        <v>34361139.520000003</v>
      </c>
      <c r="IC11" s="40">
        <v>29875334.27</v>
      </c>
      <c r="ID11" s="40">
        <v>48419562.82</v>
      </c>
      <c r="IE11" s="40">
        <v>1414702274.02</v>
      </c>
      <c r="IG11" s="40" t="s">
        <v>72</v>
      </c>
      <c r="IH11" s="42">
        <v>3013.95540648</v>
      </c>
      <c r="II11" s="42">
        <v>1359.8834619300001</v>
      </c>
      <c r="IJ11" s="42">
        <v>1008.07583941</v>
      </c>
      <c r="IK11" s="42">
        <v>305.74448181999998</v>
      </c>
      <c r="IL11" s="42">
        <v>247.93233143999998</v>
      </c>
      <c r="IM11" s="42">
        <v>254.24756962000001</v>
      </c>
      <c r="IN11" s="42">
        <v>236.84030986000002</v>
      </c>
      <c r="IO11" s="42">
        <v>252.64630490000002</v>
      </c>
      <c r="IP11" s="42">
        <v>248.25785768</v>
      </c>
      <c r="IQ11" s="42">
        <v>211.43484566000001</v>
      </c>
      <c r="IR11" s="42">
        <v>167.39303200999998</v>
      </c>
      <c r="IS11" s="42">
        <v>294.23372295999997</v>
      </c>
      <c r="IT11" s="42">
        <v>7600.6451637700002</v>
      </c>
    </row>
    <row r="12" spans="1:256" x14ac:dyDescent="0.25">
      <c r="A12" s="40" t="s">
        <v>569</v>
      </c>
      <c r="B12" s="40">
        <v>541729735.45000005</v>
      </c>
      <c r="C12" s="40">
        <v>301284031.50999999</v>
      </c>
      <c r="D12" s="40">
        <v>381485984.63</v>
      </c>
      <c r="E12" s="40">
        <v>243902576.93000001</v>
      </c>
      <c r="F12" s="40">
        <v>440815407.29000002</v>
      </c>
      <c r="G12" s="40">
        <v>277807393.75</v>
      </c>
      <c r="H12" s="40">
        <v>370087815.75</v>
      </c>
      <c r="I12" s="40">
        <v>288725761.12</v>
      </c>
      <c r="J12" s="40">
        <v>382426754.23000002</v>
      </c>
      <c r="K12" s="40">
        <v>300843141</v>
      </c>
      <c r="L12" s="40">
        <v>395810769.11000001</v>
      </c>
      <c r="M12" s="40">
        <v>355547974.98000002</v>
      </c>
      <c r="N12" s="40">
        <v>4280467345.75</v>
      </c>
      <c r="P12" s="40" t="s">
        <v>569</v>
      </c>
      <c r="Q12" s="40">
        <v>639250723.84000003</v>
      </c>
      <c r="R12" s="40">
        <v>556591300.63</v>
      </c>
      <c r="S12" s="40">
        <v>379019634.00999999</v>
      </c>
      <c r="T12" s="40">
        <v>300488767.39999998</v>
      </c>
      <c r="U12" s="40">
        <v>378661091.51999998</v>
      </c>
      <c r="V12" s="40">
        <v>293118704.97000003</v>
      </c>
      <c r="W12" s="40">
        <v>372309469.41000003</v>
      </c>
      <c r="X12" s="40">
        <v>285935360.11000001</v>
      </c>
      <c r="Y12" s="40">
        <v>383390684.18000001</v>
      </c>
      <c r="Z12" s="40">
        <v>397257259.38999999</v>
      </c>
      <c r="AA12" s="40">
        <v>683904182.14999998</v>
      </c>
      <c r="AB12" s="40">
        <v>568507772.94000006</v>
      </c>
      <c r="AC12" s="40">
        <v>5238434950.5500002</v>
      </c>
      <c r="AE12" s="40" t="s">
        <v>952</v>
      </c>
      <c r="AF12" s="40">
        <v>19189721.07</v>
      </c>
      <c r="AG12" s="40">
        <v>16474532.02</v>
      </c>
      <c r="AH12" s="40">
        <v>47200594.710000001</v>
      </c>
      <c r="AI12" s="40">
        <v>30522664.52</v>
      </c>
      <c r="AJ12" s="40">
        <v>33102176.66</v>
      </c>
      <c r="AK12" s="40">
        <v>34955007.810000002</v>
      </c>
      <c r="AL12" s="40">
        <v>22281320.93</v>
      </c>
      <c r="AM12" s="40">
        <v>14926290.58</v>
      </c>
      <c r="AN12" s="40">
        <v>11891293.140000001</v>
      </c>
      <c r="AO12" s="40">
        <v>21157276.199999999</v>
      </c>
      <c r="AP12" s="40">
        <v>25130834.989999998</v>
      </c>
      <c r="AQ12" s="40">
        <v>59304143.390000001</v>
      </c>
      <c r="AR12" s="40">
        <v>336135856.01999998</v>
      </c>
      <c r="AT12" s="40" t="s">
        <v>952</v>
      </c>
      <c r="AU12" s="40">
        <v>12144997.49</v>
      </c>
      <c r="AV12" s="40">
        <v>13007048.359999999</v>
      </c>
      <c r="AW12" s="40">
        <v>27577643.309999999</v>
      </c>
      <c r="AX12" s="40">
        <v>23316555.370000001</v>
      </c>
      <c r="AY12" s="40">
        <v>31820244.390000001</v>
      </c>
      <c r="AZ12" s="40">
        <v>30509207.77</v>
      </c>
      <c r="BA12" s="40">
        <v>29388974.100000001</v>
      </c>
      <c r="BB12" s="40">
        <v>29073977.969999999</v>
      </c>
      <c r="BC12" s="40">
        <v>32307601.100000001</v>
      </c>
      <c r="BD12" s="40">
        <v>29537550.27</v>
      </c>
      <c r="BE12" s="40">
        <v>26402530.149999999</v>
      </c>
      <c r="BF12" s="40">
        <v>64280387.700000003</v>
      </c>
      <c r="BG12" s="40">
        <v>349366717.98000002</v>
      </c>
      <c r="BI12" s="40" t="s">
        <v>952</v>
      </c>
      <c r="BJ12" s="40">
        <v>16414680.25</v>
      </c>
      <c r="BK12" s="40">
        <v>20347537.829999998</v>
      </c>
      <c r="BL12" s="40">
        <v>29831293.030000001</v>
      </c>
      <c r="BM12" s="40">
        <v>25091106.940000001</v>
      </c>
      <c r="BN12" s="40">
        <v>47571996.229999997</v>
      </c>
      <c r="BO12" s="40">
        <v>29819327.16</v>
      </c>
      <c r="BP12" s="40">
        <v>34815713.829999998</v>
      </c>
      <c r="BQ12" s="40">
        <v>44801529.039999999</v>
      </c>
      <c r="BR12" s="40">
        <v>40824637.890000001</v>
      </c>
      <c r="BS12" s="40">
        <v>37643229.920000002</v>
      </c>
      <c r="BT12" s="40">
        <v>35566244.060000002</v>
      </c>
      <c r="BU12" s="40">
        <v>72811954.170000002</v>
      </c>
      <c r="BV12" s="40">
        <v>435539250.35000002</v>
      </c>
      <c r="BX12" s="40" t="s">
        <v>951</v>
      </c>
      <c r="BY12" s="40">
        <v>24914812.140000001</v>
      </c>
      <c r="BZ12" s="40">
        <v>29553424.210000001</v>
      </c>
      <c r="CA12" s="40">
        <v>62098777.880000003</v>
      </c>
      <c r="CB12" s="40">
        <v>41435209.159999996</v>
      </c>
      <c r="CC12" s="40">
        <v>36974244.579999998</v>
      </c>
      <c r="CD12" s="40">
        <v>37109323.539999999</v>
      </c>
      <c r="CE12" s="40">
        <v>38883309.299999997</v>
      </c>
      <c r="CF12" s="40">
        <v>43194526.460000001</v>
      </c>
      <c r="CG12" s="40">
        <v>36369135.310000002</v>
      </c>
      <c r="CH12" s="40">
        <v>43708563.859999999</v>
      </c>
      <c r="CI12" s="40">
        <v>36277496.420000002</v>
      </c>
      <c r="CJ12" s="40">
        <v>75107222.030000001</v>
      </c>
      <c r="CK12" s="40">
        <v>505626044.88999999</v>
      </c>
      <c r="CM12" s="40" t="s">
        <v>951</v>
      </c>
      <c r="CN12" s="40">
        <v>24495020.390000001</v>
      </c>
      <c r="CO12" s="40">
        <v>28835583.760000002</v>
      </c>
      <c r="CP12" s="40">
        <v>38576783.859999999</v>
      </c>
      <c r="CQ12" s="40">
        <v>53158008.939999998</v>
      </c>
      <c r="CR12" s="40">
        <v>38557636.689999998</v>
      </c>
      <c r="CS12" s="40">
        <v>41605029.939999998</v>
      </c>
      <c r="CT12" s="40">
        <v>93765765.489999995</v>
      </c>
      <c r="CU12" s="40">
        <v>49494259.32</v>
      </c>
      <c r="CV12" s="40">
        <v>45295107.439999998</v>
      </c>
      <c r="CW12" s="40">
        <v>52041460.969999999</v>
      </c>
      <c r="CX12" s="40">
        <v>55369962.479999997</v>
      </c>
      <c r="CY12" s="40">
        <v>78397796.640000001</v>
      </c>
      <c r="CZ12" s="40">
        <v>599592415.91999996</v>
      </c>
      <c r="DB12" s="40" t="s">
        <v>1511</v>
      </c>
      <c r="DC12" s="40">
        <v>14965358.75</v>
      </c>
      <c r="DD12" s="40">
        <v>1992867.59</v>
      </c>
      <c r="DE12" s="40">
        <v>1776390.3</v>
      </c>
      <c r="DF12" s="40">
        <v>1588303.45</v>
      </c>
      <c r="DG12" s="40">
        <v>1485951.16</v>
      </c>
      <c r="DH12" s="40">
        <v>1787030.29</v>
      </c>
      <c r="DI12" s="40">
        <v>1091578.3899999999</v>
      </c>
      <c r="DJ12" s="40">
        <v>959285.55</v>
      </c>
      <c r="DK12" s="40">
        <v>909645.82</v>
      </c>
      <c r="DL12" s="40">
        <v>823410.37</v>
      </c>
      <c r="DM12" s="40">
        <v>6222936.6500000004</v>
      </c>
      <c r="DN12" s="40">
        <v>831607.7</v>
      </c>
      <c r="DO12" s="40">
        <v>34434366.020000003</v>
      </c>
      <c r="DQ12" s="40" t="s">
        <v>1511</v>
      </c>
      <c r="DR12" s="40">
        <v>274333.52</v>
      </c>
      <c r="DS12" s="40">
        <v>254427.11</v>
      </c>
      <c r="DT12" s="40">
        <v>247705.75</v>
      </c>
      <c r="DU12" s="40">
        <v>146146.26999999999</v>
      </c>
      <c r="DV12" s="40">
        <v>132969.31</v>
      </c>
      <c r="DW12" s="40">
        <v>103539.73</v>
      </c>
      <c r="DX12" s="40">
        <v>87597.440000000002</v>
      </c>
      <c r="DY12" s="40">
        <v>66726.78</v>
      </c>
      <c r="DZ12" s="40">
        <v>85271.32</v>
      </c>
      <c r="EA12" s="40">
        <v>67560.259999999995</v>
      </c>
      <c r="EB12" s="40">
        <v>63222.55</v>
      </c>
      <c r="EC12" s="40">
        <v>66702.740000000005</v>
      </c>
      <c r="ED12" s="40">
        <v>1596202.78</v>
      </c>
      <c r="EF12" s="40" t="s">
        <v>1511</v>
      </c>
      <c r="EG12" s="40">
        <v>41957.69</v>
      </c>
      <c r="EH12" s="40">
        <v>43840.31</v>
      </c>
      <c r="EI12" s="40">
        <v>50519.4</v>
      </c>
      <c r="EJ12" s="40">
        <v>39203.730000000003</v>
      </c>
      <c r="EK12" s="40">
        <v>36506.910000000003</v>
      </c>
      <c r="EL12" s="40">
        <v>30126.94</v>
      </c>
      <c r="EM12" s="40">
        <v>28972.46</v>
      </c>
      <c r="EN12" s="40">
        <v>23795.32</v>
      </c>
      <c r="EO12" s="40">
        <v>23127.3</v>
      </c>
      <c r="EP12" s="40">
        <v>25096.86</v>
      </c>
      <c r="EQ12" s="40">
        <v>27986.63</v>
      </c>
      <c r="ER12" s="40">
        <v>22356.09</v>
      </c>
      <c r="ES12" s="40">
        <v>393489.64</v>
      </c>
      <c r="EU12" s="40" t="s">
        <v>1511</v>
      </c>
      <c r="EV12" s="40">
        <v>15980.26</v>
      </c>
      <c r="EW12" s="40">
        <v>15565.45</v>
      </c>
      <c r="EX12" s="40">
        <v>16827.79</v>
      </c>
      <c r="EY12" s="40">
        <v>13697.06</v>
      </c>
      <c r="EZ12" s="40">
        <v>12828.01</v>
      </c>
      <c r="FA12" s="40">
        <v>16953.939999999999</v>
      </c>
      <c r="FB12" s="40">
        <v>14005.45</v>
      </c>
      <c r="FC12" s="40">
        <v>8684.39</v>
      </c>
      <c r="FD12" s="40">
        <v>10874.33</v>
      </c>
      <c r="FE12" s="40">
        <v>11066.53</v>
      </c>
      <c r="FF12" s="40">
        <v>7543.04</v>
      </c>
      <c r="FG12" s="40">
        <v>9714.9599999999991</v>
      </c>
      <c r="FH12" s="40">
        <v>153741.21</v>
      </c>
      <c r="FJ12" s="40" t="s">
        <v>1511</v>
      </c>
      <c r="FK12" s="40">
        <v>6661.56</v>
      </c>
      <c r="FL12" s="40">
        <v>9628.0300000000007</v>
      </c>
      <c r="FM12" s="40">
        <v>5796.1</v>
      </c>
      <c r="FN12" s="40">
        <v>7045.14</v>
      </c>
      <c r="FO12" s="40">
        <v>5840.35</v>
      </c>
      <c r="FP12" s="40">
        <v>5328.24</v>
      </c>
      <c r="FQ12" s="40">
        <v>4990.63</v>
      </c>
      <c r="FR12" s="40">
        <v>5494.79</v>
      </c>
      <c r="FS12" s="40">
        <v>4475.3100000000004</v>
      </c>
      <c r="FT12" s="40">
        <v>5252.94</v>
      </c>
      <c r="FU12" s="40">
        <v>3744.84</v>
      </c>
      <c r="FV12" s="40">
        <v>4495.8900000000003</v>
      </c>
      <c r="FW12" s="40">
        <v>68753.820000000007</v>
      </c>
      <c r="FY12" s="40" t="s">
        <v>1511</v>
      </c>
      <c r="FZ12" s="40">
        <v>4000.04</v>
      </c>
      <c r="GA12" s="40">
        <v>3570.63</v>
      </c>
      <c r="GB12" s="40">
        <v>2658.03</v>
      </c>
      <c r="GC12" s="40">
        <v>938.28</v>
      </c>
      <c r="GD12" s="40">
        <v>2311574.8199999998</v>
      </c>
      <c r="GE12" s="40">
        <v>7807324.04</v>
      </c>
      <c r="GF12" s="40">
        <v>-10103439.98</v>
      </c>
      <c r="GG12" s="40">
        <v>956.54</v>
      </c>
      <c r="GH12" s="40">
        <v>835.42</v>
      </c>
      <c r="GI12" s="40">
        <v>972.4</v>
      </c>
      <c r="GJ12" s="40">
        <v>978.99</v>
      </c>
      <c r="GK12" s="40">
        <v>-54.8</v>
      </c>
      <c r="GL12" s="40">
        <v>30314.41</v>
      </c>
      <c r="GN12" s="40" t="s">
        <v>1511</v>
      </c>
      <c r="GO12" s="40">
        <v>751.94</v>
      </c>
      <c r="GP12" s="40">
        <v>597.4</v>
      </c>
      <c r="GQ12" s="40">
        <v>-475.46</v>
      </c>
      <c r="GR12" s="40">
        <v>-761.59</v>
      </c>
      <c r="GS12" s="40">
        <v>643.38</v>
      </c>
      <c r="GT12" s="40">
        <v>638.9</v>
      </c>
      <c r="GU12" s="40">
        <v>-191.21</v>
      </c>
      <c r="GV12" s="40">
        <v>661.54</v>
      </c>
      <c r="GW12" s="40">
        <v>724.73</v>
      </c>
      <c r="GX12" s="40">
        <v>11306050.73</v>
      </c>
      <c r="GY12" s="40">
        <v>438952.02</v>
      </c>
      <c r="GZ12" s="40">
        <v>53727711.079999998</v>
      </c>
      <c r="HA12" s="40">
        <v>65475303.460000001</v>
      </c>
      <c r="HC12" s="40" t="s">
        <v>1511</v>
      </c>
      <c r="HD12" s="40">
        <v>7296066.6900000004</v>
      </c>
      <c r="HE12" s="40">
        <v>12200488.75</v>
      </c>
      <c r="HF12" s="40">
        <v>10549029.720000001</v>
      </c>
      <c r="HG12" s="40">
        <v>3402809.24</v>
      </c>
      <c r="HH12" s="40">
        <v>3110246.89</v>
      </c>
      <c r="HI12" s="40">
        <v>2589748.56</v>
      </c>
      <c r="HJ12" s="40">
        <v>2250190.19</v>
      </c>
      <c r="HK12" s="40">
        <v>1962575.4</v>
      </c>
      <c r="HL12" s="40">
        <v>1477721.47</v>
      </c>
      <c r="HM12" s="40">
        <v>1367907.87</v>
      </c>
      <c r="HN12" s="40">
        <v>1163590.8700000001</v>
      </c>
      <c r="HO12" s="40">
        <v>1028290.96</v>
      </c>
      <c r="HP12" s="40">
        <v>48398666.609999999</v>
      </c>
      <c r="HR12" s="40" t="s">
        <v>1511</v>
      </c>
      <c r="HS12" s="40">
        <v>769701.15</v>
      </c>
      <c r="HT12" s="40">
        <v>484463.17</v>
      </c>
      <c r="HU12" s="40">
        <v>741086.47</v>
      </c>
      <c r="HV12" s="40">
        <v>508293.39</v>
      </c>
      <c r="HW12" s="40">
        <v>483237.04</v>
      </c>
      <c r="HX12" s="40">
        <v>397430.28</v>
      </c>
      <c r="HY12" s="40">
        <v>19743458.75</v>
      </c>
      <c r="HZ12" s="40">
        <v>82131078.849999994</v>
      </c>
      <c r="IA12" s="40">
        <v>10472438.85</v>
      </c>
      <c r="IB12" s="40">
        <v>9602301.1999999993</v>
      </c>
      <c r="IC12" s="40">
        <v>8136214.7999999998</v>
      </c>
      <c r="ID12" s="40">
        <v>7693444.3200000003</v>
      </c>
      <c r="IE12" s="40">
        <v>141163148.27000001</v>
      </c>
      <c r="IG12" s="40" t="s">
        <v>1386</v>
      </c>
      <c r="IH12" s="42">
        <v>602.79108137000003</v>
      </c>
      <c r="II12" s="42">
        <v>271.97669230999998</v>
      </c>
      <c r="IJ12" s="42">
        <v>201.61516795</v>
      </c>
      <c r="IK12" s="42">
        <v>61.14889642</v>
      </c>
      <c r="IL12" s="42">
        <v>49.586466209999998</v>
      </c>
      <c r="IM12" s="42">
        <v>50.849513880000003</v>
      </c>
      <c r="IN12" s="42">
        <v>47.368061969999999</v>
      </c>
      <c r="IO12" s="42">
        <v>50.529260979999997</v>
      </c>
      <c r="IP12" s="42">
        <v>49.651571520000005</v>
      </c>
      <c r="IQ12" s="42">
        <v>42.286969140000004</v>
      </c>
      <c r="IR12" s="42">
        <v>33.478606409999998</v>
      </c>
      <c r="IS12" s="42">
        <v>58.84674459</v>
      </c>
      <c r="IT12" s="42">
        <v>1520.1290327500001</v>
      </c>
    </row>
    <row r="13" spans="1:256" x14ac:dyDescent="0.25">
      <c r="A13" s="39" t="s">
        <v>570</v>
      </c>
      <c r="B13" s="40">
        <v>541718933.66999996</v>
      </c>
      <c r="C13" s="40">
        <v>301281604.50999999</v>
      </c>
      <c r="D13" s="40">
        <v>381455435.19999999</v>
      </c>
      <c r="E13" s="40">
        <v>243823307.56999999</v>
      </c>
      <c r="F13" s="40">
        <v>440815407.29000002</v>
      </c>
      <c r="G13" s="40">
        <v>277784283.47000003</v>
      </c>
      <c r="H13" s="40">
        <v>370087815.75</v>
      </c>
      <c r="I13" s="40">
        <v>288696154.88</v>
      </c>
      <c r="J13" s="40">
        <v>382421215.58999997</v>
      </c>
      <c r="K13" s="40">
        <v>300837602.36000001</v>
      </c>
      <c r="L13" s="40">
        <v>395606972.11000001</v>
      </c>
      <c r="M13" s="40">
        <v>355615657.51999998</v>
      </c>
      <c r="N13" s="40">
        <v>4280144389.9200001</v>
      </c>
      <c r="P13" s="40" t="s">
        <v>570</v>
      </c>
      <c r="Q13" s="40">
        <v>639179338.71000004</v>
      </c>
      <c r="R13" s="40">
        <v>556583098.51999998</v>
      </c>
      <c r="S13" s="40">
        <v>379012147.49000001</v>
      </c>
      <c r="T13" s="40">
        <v>300476080.45999998</v>
      </c>
      <c r="U13" s="40">
        <v>378654682.13999999</v>
      </c>
      <c r="V13" s="40">
        <v>293118148.44999999</v>
      </c>
      <c r="W13" s="40">
        <v>372262975.50999999</v>
      </c>
      <c r="X13" s="40">
        <v>285914957.56999999</v>
      </c>
      <c r="Y13" s="40">
        <v>383388831.31999999</v>
      </c>
      <c r="Z13" s="40">
        <v>397256146.35000002</v>
      </c>
      <c r="AA13" s="40">
        <v>683899919.90999997</v>
      </c>
      <c r="AB13" s="40">
        <v>568656222.11000001</v>
      </c>
      <c r="AC13" s="40">
        <v>5238402548.54</v>
      </c>
      <c r="AE13" s="40" t="s">
        <v>75</v>
      </c>
      <c r="AF13" s="40">
        <v>3562191561.27</v>
      </c>
      <c r="AG13" s="40">
        <v>3253202395.6599998</v>
      </c>
      <c r="AH13" s="40">
        <v>3455161052.5</v>
      </c>
      <c r="AI13" s="40">
        <v>3644692466.23</v>
      </c>
      <c r="AJ13" s="40">
        <v>3652392158.5300002</v>
      </c>
      <c r="AK13" s="40">
        <v>3815647768.0500002</v>
      </c>
      <c r="AL13" s="40">
        <v>3727366991.4899998</v>
      </c>
      <c r="AM13" s="40">
        <v>3898941633.6500001</v>
      </c>
      <c r="AN13" s="40">
        <v>4025640960.8200002</v>
      </c>
      <c r="AO13" s="40">
        <v>3994903902.1500001</v>
      </c>
      <c r="AP13" s="40">
        <v>4112795334.5100002</v>
      </c>
      <c r="AQ13" s="40">
        <v>4080142521.5900002</v>
      </c>
      <c r="AR13" s="40">
        <v>45223078746.449997</v>
      </c>
      <c r="AT13" s="40" t="s">
        <v>75</v>
      </c>
      <c r="AU13" s="40">
        <v>4194983028.7399998</v>
      </c>
      <c r="AV13" s="40">
        <v>3860710273.5599999</v>
      </c>
      <c r="AW13" s="40">
        <v>3965870418.54</v>
      </c>
      <c r="AX13" s="40">
        <v>4146122106.4400001</v>
      </c>
      <c r="AY13" s="40">
        <v>4044061324.9299998</v>
      </c>
      <c r="AZ13" s="40">
        <v>4104077715.3400002</v>
      </c>
      <c r="BA13" s="40">
        <v>4082374771.7399998</v>
      </c>
      <c r="BB13" s="40">
        <v>4132318126.0999999</v>
      </c>
      <c r="BC13" s="40">
        <v>4285717702.9200001</v>
      </c>
      <c r="BD13" s="40">
        <v>4313001729.8400002</v>
      </c>
      <c r="BE13" s="40">
        <v>4342607033.6700001</v>
      </c>
      <c r="BF13" s="40">
        <v>4516777407.0600004</v>
      </c>
      <c r="BG13" s="40">
        <v>49988621638.879997</v>
      </c>
      <c r="BI13" s="40" t="s">
        <v>75</v>
      </c>
      <c r="BJ13" s="40">
        <v>4482727899.4300003</v>
      </c>
      <c r="BK13" s="40">
        <v>3679723606.8200002</v>
      </c>
      <c r="BL13" s="40">
        <v>4754988353.9899998</v>
      </c>
      <c r="BM13" s="40">
        <v>4421128353.0600004</v>
      </c>
      <c r="BN13" s="40">
        <v>4496997015.9799995</v>
      </c>
      <c r="BO13" s="40">
        <v>4496814660.0799999</v>
      </c>
      <c r="BP13" s="40">
        <v>4368099055.6300001</v>
      </c>
      <c r="BQ13" s="40">
        <v>4475200512.7600002</v>
      </c>
      <c r="BR13" s="40">
        <v>4651844356.5299997</v>
      </c>
      <c r="BS13" s="40">
        <v>4932811466.4799995</v>
      </c>
      <c r="BT13" s="40">
        <v>5323581482.0299997</v>
      </c>
      <c r="BU13" s="40">
        <v>4941585359.5600004</v>
      </c>
      <c r="BV13" s="40">
        <v>55025502122.349998</v>
      </c>
      <c r="BX13" s="40" t="s">
        <v>1387</v>
      </c>
      <c r="BY13" s="40">
        <v>24914812.140000001</v>
      </c>
      <c r="BZ13" s="40">
        <v>29553424.210000001</v>
      </c>
      <c r="CA13" s="40">
        <v>57962999.280000001</v>
      </c>
      <c r="CB13" s="40">
        <v>35048039.68</v>
      </c>
      <c r="CC13" s="40">
        <v>34511759.93</v>
      </c>
      <c r="CD13" s="40">
        <v>34637842.57</v>
      </c>
      <c r="CE13" s="40">
        <v>36293680.859999999</v>
      </c>
      <c r="CF13" s="40">
        <v>40317771</v>
      </c>
      <c r="CG13" s="40">
        <v>33946950.850000001</v>
      </c>
      <c r="CH13" s="40">
        <v>40797470.740000002</v>
      </c>
      <c r="CI13" s="40">
        <v>33861415.149999999</v>
      </c>
      <c r="CJ13" s="40">
        <v>70105183.890000001</v>
      </c>
      <c r="CK13" s="40">
        <v>471951350.30000001</v>
      </c>
      <c r="CM13" s="40" t="s">
        <v>1387</v>
      </c>
      <c r="CN13" s="40">
        <v>21225211.140000001</v>
      </c>
      <c r="CO13" s="40">
        <v>24987871.210000001</v>
      </c>
      <c r="CP13" s="40">
        <v>33430162.350000001</v>
      </c>
      <c r="CQ13" s="40">
        <v>46069931.020000003</v>
      </c>
      <c r="CR13" s="40">
        <v>33432907.539999999</v>
      </c>
      <c r="CS13" s="40">
        <v>36059079.439999998</v>
      </c>
      <c r="CT13" s="40">
        <v>81266721.430000007</v>
      </c>
      <c r="CU13" s="40">
        <v>42896533.869999997</v>
      </c>
      <c r="CV13" s="40">
        <v>39257477.829999998</v>
      </c>
      <c r="CW13" s="40">
        <v>45104334.280000001</v>
      </c>
      <c r="CX13" s="40">
        <v>47989146.549999997</v>
      </c>
      <c r="CY13" s="40">
        <v>67947370.219999999</v>
      </c>
      <c r="CZ13" s="40">
        <v>519666746.88</v>
      </c>
      <c r="DB13" s="40" t="s">
        <v>1512</v>
      </c>
      <c r="DC13" s="40">
        <v>18706698.440000001</v>
      </c>
      <c r="DD13" s="40">
        <v>2491084.4900000002</v>
      </c>
      <c r="DE13" s="40">
        <v>2220487.89</v>
      </c>
      <c r="DF13" s="40">
        <v>1985379.31</v>
      </c>
      <c r="DG13" s="40">
        <v>1857438.96</v>
      </c>
      <c r="DH13" s="40">
        <v>2233787.84</v>
      </c>
      <c r="DI13" s="40">
        <v>1364473</v>
      </c>
      <c r="DJ13" s="40">
        <v>1199106.96</v>
      </c>
      <c r="DK13" s="40">
        <v>1137057.27</v>
      </c>
      <c r="DL13" s="40">
        <v>1029262.99</v>
      </c>
      <c r="DM13" s="40">
        <v>7778411.3799999999</v>
      </c>
      <c r="DN13" s="40">
        <v>1039769.63</v>
      </c>
      <c r="DO13" s="40">
        <v>43042958.159999996</v>
      </c>
      <c r="DQ13" s="40" t="s">
        <v>1512</v>
      </c>
      <c r="DR13" s="40">
        <v>342918.01</v>
      </c>
      <c r="DS13" s="40">
        <v>318029.46000000002</v>
      </c>
      <c r="DT13" s="40">
        <v>309631.11</v>
      </c>
      <c r="DU13" s="40">
        <v>182683.58</v>
      </c>
      <c r="DV13" s="40">
        <v>166211.85</v>
      </c>
      <c r="DW13" s="40">
        <v>129425.42</v>
      </c>
      <c r="DX13" s="40">
        <v>109496.69</v>
      </c>
      <c r="DY13" s="40">
        <v>83411.27</v>
      </c>
      <c r="DZ13" s="40">
        <v>106580.77</v>
      </c>
      <c r="EA13" s="40">
        <v>84456.57</v>
      </c>
      <c r="EB13" s="40">
        <v>79025.789999999994</v>
      </c>
      <c r="EC13" s="40">
        <v>83379.86</v>
      </c>
      <c r="ED13" s="40">
        <v>1995250.38</v>
      </c>
      <c r="EF13" s="40" t="s">
        <v>1512</v>
      </c>
      <c r="EG13" s="40">
        <v>52445.02</v>
      </c>
      <c r="EH13" s="40">
        <v>54800.25</v>
      </c>
      <c r="EI13" s="40">
        <v>63147.31</v>
      </c>
      <c r="EJ13" s="40">
        <v>49008.84</v>
      </c>
      <c r="EK13" s="40">
        <v>45628.63</v>
      </c>
      <c r="EL13" s="40">
        <v>37661.97</v>
      </c>
      <c r="EM13" s="40">
        <v>36213.14</v>
      </c>
      <c r="EN13" s="40">
        <v>29746.6</v>
      </c>
      <c r="EO13" s="40">
        <v>28907.13</v>
      </c>
      <c r="EP13" s="40">
        <v>31372.799999999999</v>
      </c>
      <c r="EQ13" s="40">
        <v>34981.300000000003</v>
      </c>
      <c r="ER13" s="40">
        <v>27947.37</v>
      </c>
      <c r="ES13" s="40">
        <v>491860.36</v>
      </c>
      <c r="EU13" s="40" t="s">
        <v>1512</v>
      </c>
      <c r="EV13" s="40">
        <v>19973.91</v>
      </c>
      <c r="EW13" s="40">
        <v>19454.82</v>
      </c>
      <c r="EX13" s="40">
        <v>21036.14</v>
      </c>
      <c r="EY13" s="40">
        <v>17119.650000000001</v>
      </c>
      <c r="EZ13" s="40">
        <v>16033.39</v>
      </c>
      <c r="FA13" s="40">
        <v>21196.46</v>
      </c>
      <c r="FB13" s="40">
        <v>17505.740000000002</v>
      </c>
      <c r="FC13" s="40">
        <v>10853.52</v>
      </c>
      <c r="FD13" s="40">
        <v>13595.8</v>
      </c>
      <c r="FE13" s="40">
        <v>13831.54</v>
      </c>
      <c r="FF13" s="40">
        <v>9430.34</v>
      </c>
      <c r="FG13" s="40">
        <v>12145.2</v>
      </c>
      <c r="FH13" s="40">
        <v>192176.51</v>
      </c>
      <c r="FJ13" s="40" t="s">
        <v>1512</v>
      </c>
      <c r="FK13" s="40">
        <v>8325.59</v>
      </c>
      <c r="FL13" s="40">
        <v>12033.67</v>
      </c>
      <c r="FM13" s="40">
        <v>7246.47</v>
      </c>
      <c r="FN13" s="40">
        <v>8805.27</v>
      </c>
      <c r="FO13" s="40">
        <v>7299.47</v>
      </c>
      <c r="FP13" s="40">
        <v>6659.29</v>
      </c>
      <c r="FQ13" s="40">
        <v>6237.38</v>
      </c>
      <c r="FR13" s="40">
        <v>6872.88</v>
      </c>
      <c r="FS13" s="40">
        <v>5593.13</v>
      </c>
      <c r="FT13" s="40">
        <v>6568.21</v>
      </c>
      <c r="FU13" s="40">
        <v>4680.08</v>
      </c>
      <c r="FV13" s="40">
        <v>5620.84</v>
      </c>
      <c r="FW13" s="40">
        <v>85942.28</v>
      </c>
      <c r="FY13" s="40" t="s">
        <v>1512</v>
      </c>
      <c r="FZ13" s="40">
        <v>4999.0600000000004</v>
      </c>
      <c r="GA13" s="40">
        <v>4462.37</v>
      </c>
      <c r="GB13" s="40">
        <v>3323.65</v>
      </c>
      <c r="GC13" s="40">
        <v>1171.98</v>
      </c>
      <c r="GD13" s="40">
        <v>2889466.76</v>
      </c>
      <c r="GE13" s="40">
        <v>9759149.1699999999</v>
      </c>
      <c r="GF13" s="40">
        <v>-12629313.77</v>
      </c>
      <c r="GG13" s="40">
        <v>1160.5899999999999</v>
      </c>
      <c r="GH13" s="40">
        <v>694.56</v>
      </c>
      <c r="GI13" s="40">
        <v>1186.8</v>
      </c>
      <c r="GJ13" s="40">
        <v>1195.76</v>
      </c>
      <c r="GK13" s="40">
        <v>396.09</v>
      </c>
      <c r="GL13" s="40">
        <v>37893.019999999997</v>
      </c>
      <c r="GN13" s="40" t="s">
        <v>1512</v>
      </c>
      <c r="GO13" s="40">
        <v>915.24</v>
      </c>
      <c r="GP13" s="40">
        <v>748.44</v>
      </c>
      <c r="GQ13" s="40">
        <v>-594.85</v>
      </c>
      <c r="GR13" s="40">
        <v>-928.47</v>
      </c>
      <c r="GS13" s="40">
        <v>783.8</v>
      </c>
      <c r="GT13" s="40">
        <v>799.37</v>
      </c>
      <c r="GU13" s="40">
        <v>-237.38</v>
      </c>
      <c r="GV13" s="40">
        <v>828.37</v>
      </c>
      <c r="GW13" s="40">
        <v>907.34</v>
      </c>
      <c r="GX13" s="40">
        <v>14132548.85</v>
      </c>
      <c r="GY13" s="40">
        <v>548705.09</v>
      </c>
      <c r="GZ13" s="40">
        <v>67159653.519999996</v>
      </c>
      <c r="HA13" s="40">
        <v>81844129.319999993</v>
      </c>
      <c r="HC13" s="40" t="s">
        <v>1512</v>
      </c>
      <c r="HD13" s="40">
        <v>9120049.0299999993</v>
      </c>
      <c r="HE13" s="40">
        <v>15250606.27</v>
      </c>
      <c r="HF13" s="40">
        <v>13186209.93</v>
      </c>
      <c r="HG13" s="40">
        <v>4253590.03</v>
      </c>
      <c r="HH13" s="40">
        <v>3887772.53</v>
      </c>
      <c r="HI13" s="40">
        <v>3237226.23</v>
      </c>
      <c r="HJ13" s="40">
        <v>2812739.36</v>
      </c>
      <c r="HK13" s="40">
        <v>2453222.96</v>
      </c>
      <c r="HL13" s="40">
        <v>1847131.5</v>
      </c>
      <c r="HM13" s="40">
        <v>1709913.41</v>
      </c>
      <c r="HN13" s="40">
        <v>1454471.35</v>
      </c>
      <c r="HO13" s="40">
        <v>1285400.6599999999</v>
      </c>
      <c r="HP13" s="40">
        <v>60498333.259999998</v>
      </c>
      <c r="HR13" s="40" t="s">
        <v>1512</v>
      </c>
      <c r="HS13" s="40">
        <v>962111.15</v>
      </c>
      <c r="HT13" s="40">
        <v>605570.16</v>
      </c>
      <c r="HU13" s="40">
        <v>926382.17</v>
      </c>
      <c r="HV13" s="40">
        <v>635366.74</v>
      </c>
      <c r="HW13" s="40">
        <v>604046.31000000006</v>
      </c>
      <c r="HX13" s="40">
        <v>496787.84</v>
      </c>
      <c r="HY13" s="40">
        <v>24679306.41</v>
      </c>
      <c r="HZ13" s="40">
        <v>102663737.52</v>
      </c>
      <c r="IA13" s="40">
        <v>13090528.890000001</v>
      </c>
      <c r="IB13" s="40">
        <v>12002840.66</v>
      </c>
      <c r="IC13" s="40">
        <v>10170234.439999999</v>
      </c>
      <c r="ID13" s="40">
        <v>9617023.0299999993</v>
      </c>
      <c r="IE13" s="40">
        <v>176453935.31999999</v>
      </c>
      <c r="IG13" s="40" t="s">
        <v>1511</v>
      </c>
      <c r="IH13" s="42">
        <v>6.0834508600000001</v>
      </c>
      <c r="II13" s="42">
        <v>4.6821903300000001</v>
      </c>
      <c r="IJ13" s="42">
        <v>4.2932778600000008</v>
      </c>
      <c r="IK13" s="42">
        <v>3.7008394199999999</v>
      </c>
      <c r="IL13" s="42">
        <v>3.2179910199999999</v>
      </c>
      <c r="IM13" s="42">
        <v>2.5280641299999997</v>
      </c>
      <c r="IN13" s="42">
        <v>2.3222104700000004</v>
      </c>
      <c r="IO13" s="42">
        <v>1.9206873200000001</v>
      </c>
      <c r="IP13" s="42">
        <v>1.5656639099999998</v>
      </c>
      <c r="IQ13" s="42">
        <v>1.4497992099999999</v>
      </c>
      <c r="IR13" s="42">
        <v>1.18381994</v>
      </c>
      <c r="IS13" s="42">
        <v>1.1217895800000002</v>
      </c>
      <c r="IT13" s="42">
        <v>34.069784049999996</v>
      </c>
    </row>
    <row r="14" spans="1:256" x14ac:dyDescent="0.25">
      <c r="A14" s="40" t="s">
        <v>79</v>
      </c>
      <c r="B14" s="40">
        <v>331438918</v>
      </c>
      <c r="C14" s="40">
        <v>289701118.27999997</v>
      </c>
      <c r="D14" s="40">
        <v>295579899.22000003</v>
      </c>
      <c r="E14" s="40">
        <v>332306508.91000003</v>
      </c>
      <c r="F14" s="40">
        <v>319094071.98000002</v>
      </c>
      <c r="G14" s="40">
        <v>328985346.31</v>
      </c>
      <c r="H14" s="40">
        <v>336229132.47000003</v>
      </c>
      <c r="I14" s="40">
        <v>332308004.04000002</v>
      </c>
      <c r="J14" s="40">
        <v>360710252.16000003</v>
      </c>
      <c r="K14" s="40">
        <v>418220708.99000001</v>
      </c>
      <c r="L14" s="40">
        <v>387209925.69999999</v>
      </c>
      <c r="M14" s="40">
        <v>365280579.42000002</v>
      </c>
      <c r="N14" s="40">
        <v>4097064465.48</v>
      </c>
      <c r="P14" s="40" t="s">
        <v>79</v>
      </c>
      <c r="Q14" s="40">
        <v>377207578.38</v>
      </c>
      <c r="R14" s="40">
        <v>358650570.45999998</v>
      </c>
      <c r="S14" s="40">
        <v>354280945.97000003</v>
      </c>
      <c r="T14" s="40">
        <v>360667923.47000003</v>
      </c>
      <c r="U14" s="40">
        <v>347567351.83999997</v>
      </c>
      <c r="V14" s="40">
        <v>349597618.37</v>
      </c>
      <c r="W14" s="40">
        <v>358268538.80000001</v>
      </c>
      <c r="X14" s="40">
        <v>353822715.63</v>
      </c>
      <c r="Y14" s="40">
        <v>374487127.02999997</v>
      </c>
      <c r="Z14" s="40">
        <v>383748070.83999997</v>
      </c>
      <c r="AA14" s="40">
        <v>390738429.25999999</v>
      </c>
      <c r="AB14" s="40">
        <v>422867121.35000002</v>
      </c>
      <c r="AC14" s="40">
        <v>4431903991.3999996</v>
      </c>
      <c r="AE14" s="40" t="s">
        <v>76</v>
      </c>
      <c r="AF14" s="40">
        <v>3562191561.27</v>
      </c>
      <c r="AG14" s="40">
        <v>3253202395.6599998</v>
      </c>
      <c r="AH14" s="40">
        <v>3455161052.5</v>
      </c>
      <c r="AI14" s="40">
        <v>3644692466.23</v>
      </c>
      <c r="AJ14" s="40">
        <v>3652392158.5300002</v>
      </c>
      <c r="AK14" s="40">
        <v>3815647768.0500002</v>
      </c>
      <c r="AL14" s="40">
        <v>3727366991.4899998</v>
      </c>
      <c r="AM14" s="40">
        <v>3898941633.6500001</v>
      </c>
      <c r="AN14" s="40">
        <v>4025640960.8200002</v>
      </c>
      <c r="AO14" s="40">
        <v>3994903902.1500001</v>
      </c>
      <c r="AP14" s="40">
        <v>4112795334.5100002</v>
      </c>
      <c r="AQ14" s="40">
        <v>4080142521.5900002</v>
      </c>
      <c r="AR14" s="40">
        <v>45223078746.449997</v>
      </c>
      <c r="AT14" s="40" t="s">
        <v>76</v>
      </c>
      <c r="AU14" s="40">
        <v>4194983028.7399998</v>
      </c>
      <c r="AV14" s="40">
        <v>3860710273.5599999</v>
      </c>
      <c r="AW14" s="40">
        <v>3965870418.54</v>
      </c>
      <c r="AX14" s="40">
        <v>4146122106.4400001</v>
      </c>
      <c r="AY14" s="40">
        <v>4044061324.9299998</v>
      </c>
      <c r="AZ14" s="40">
        <v>4104077715.3400002</v>
      </c>
      <c r="BA14" s="40">
        <v>4082374771.7399998</v>
      </c>
      <c r="BB14" s="40">
        <v>4132318126.0999999</v>
      </c>
      <c r="BC14" s="40">
        <v>4285717702.9200001</v>
      </c>
      <c r="BD14" s="40">
        <v>4313001729.8400002</v>
      </c>
      <c r="BE14" s="40">
        <v>4342607033.6700001</v>
      </c>
      <c r="BF14" s="40">
        <v>4516777407.0600004</v>
      </c>
      <c r="BG14" s="40">
        <v>49988621638.879997</v>
      </c>
      <c r="BI14" s="40" t="s">
        <v>76</v>
      </c>
      <c r="BJ14" s="40">
        <v>4482727899.4300003</v>
      </c>
      <c r="BK14" s="40">
        <v>3679723606.8200002</v>
      </c>
      <c r="BL14" s="40">
        <v>4754988353.9899998</v>
      </c>
      <c r="BM14" s="40">
        <v>4421128353.0600004</v>
      </c>
      <c r="BN14" s="40">
        <v>4496997015.9799995</v>
      </c>
      <c r="BO14" s="40">
        <v>4496814660.0799999</v>
      </c>
      <c r="BP14" s="40">
        <v>4368099055.6300001</v>
      </c>
      <c r="BQ14" s="40">
        <v>4475200512.7600002</v>
      </c>
      <c r="BR14" s="40">
        <v>4651844356.5299997</v>
      </c>
      <c r="BS14" s="40">
        <v>4932811466.4799995</v>
      </c>
      <c r="BT14" s="40">
        <v>5323581482.0299997</v>
      </c>
      <c r="BU14" s="40">
        <v>4941585359.5600004</v>
      </c>
      <c r="BV14" s="40">
        <v>55025502122.349998</v>
      </c>
      <c r="BX14" s="40" t="s">
        <v>1388</v>
      </c>
      <c r="CA14" s="40">
        <v>4135778.6</v>
      </c>
      <c r="CB14" s="40">
        <v>6387169.4800000004</v>
      </c>
      <c r="CC14" s="40">
        <v>2462484.65</v>
      </c>
      <c r="CD14" s="40">
        <v>2471480.9700000002</v>
      </c>
      <c r="CE14" s="40">
        <v>2589628.44</v>
      </c>
      <c r="CF14" s="40">
        <v>2876755.46</v>
      </c>
      <c r="CG14" s="40">
        <v>2422184.46</v>
      </c>
      <c r="CH14" s="40">
        <v>2911093.12</v>
      </c>
      <c r="CI14" s="40">
        <v>2416081.27</v>
      </c>
      <c r="CJ14" s="40">
        <v>5002038.1399999997</v>
      </c>
      <c r="CK14" s="40">
        <v>33674694.590000004</v>
      </c>
      <c r="CM14" s="40" t="s">
        <v>1388</v>
      </c>
      <c r="CN14" s="40">
        <v>3269809.25</v>
      </c>
      <c r="CO14" s="40">
        <v>3847712.55</v>
      </c>
      <c r="CP14" s="40">
        <v>5146621.51</v>
      </c>
      <c r="CQ14" s="40">
        <v>7088077.9199999999</v>
      </c>
      <c r="CR14" s="40">
        <v>5124729.1500000004</v>
      </c>
      <c r="CS14" s="40">
        <v>5545950.5</v>
      </c>
      <c r="CT14" s="40">
        <v>12499044.060000001</v>
      </c>
      <c r="CU14" s="40">
        <v>6597725.4500000002</v>
      </c>
      <c r="CV14" s="40">
        <v>6037629.6100000003</v>
      </c>
      <c r="CW14" s="40">
        <v>6937126.6900000004</v>
      </c>
      <c r="CX14" s="40">
        <v>7380815.9299999997</v>
      </c>
      <c r="CY14" s="40">
        <v>10450426.42</v>
      </c>
      <c r="CZ14" s="40">
        <v>79925669.040000007</v>
      </c>
      <c r="DB14" s="40" t="s">
        <v>1513</v>
      </c>
      <c r="DC14" s="40">
        <v>3741339.7</v>
      </c>
      <c r="DD14" s="40">
        <v>498216.91</v>
      </c>
      <c r="DE14" s="40">
        <v>444097.62</v>
      </c>
      <c r="DF14" s="40">
        <v>397075.9</v>
      </c>
      <c r="DG14" s="40">
        <v>371487.84</v>
      </c>
      <c r="DH14" s="40">
        <v>446757.42</v>
      </c>
      <c r="DI14" s="40">
        <v>272894.63</v>
      </c>
      <c r="DJ14" s="40">
        <v>239821.42</v>
      </c>
      <c r="DK14" s="40">
        <v>227411.48</v>
      </c>
      <c r="DL14" s="40">
        <v>205852.63</v>
      </c>
      <c r="DM14" s="40">
        <v>1555705.36</v>
      </c>
      <c r="DN14" s="40">
        <v>207931.74</v>
      </c>
      <c r="DO14" s="40">
        <v>8608592.6500000004</v>
      </c>
      <c r="DQ14" s="40" t="s">
        <v>1513</v>
      </c>
      <c r="DR14" s="40">
        <v>68584.509999999995</v>
      </c>
      <c r="DS14" s="40">
        <v>63606.81</v>
      </c>
      <c r="DT14" s="40">
        <v>61925.279999999999</v>
      </c>
      <c r="DU14" s="40">
        <v>36536.57</v>
      </c>
      <c r="DV14" s="40">
        <v>33242.33</v>
      </c>
      <c r="DW14" s="40">
        <v>25884.92</v>
      </c>
      <c r="DX14" s="40">
        <v>21899.43</v>
      </c>
      <c r="DY14" s="40">
        <v>16681.63</v>
      </c>
      <c r="DZ14" s="40">
        <v>21317.89</v>
      </c>
      <c r="EA14" s="40">
        <v>16890.009999999998</v>
      </c>
      <c r="EB14" s="40">
        <v>15805.66</v>
      </c>
      <c r="EC14" s="40">
        <v>16675.66</v>
      </c>
      <c r="ED14" s="40">
        <v>399050.7</v>
      </c>
      <c r="EF14" s="40" t="s">
        <v>1513</v>
      </c>
      <c r="EG14" s="40">
        <v>10489.48</v>
      </c>
      <c r="EH14" s="40">
        <v>10960.03</v>
      </c>
      <c r="EI14" s="40">
        <v>12629.88</v>
      </c>
      <c r="EJ14" s="40">
        <v>9800.9</v>
      </c>
      <c r="EK14" s="40">
        <v>9126.7800000000007</v>
      </c>
      <c r="EL14" s="40">
        <v>7531.68</v>
      </c>
      <c r="EM14" s="40">
        <v>7243.17</v>
      </c>
      <c r="EN14" s="40">
        <v>5948.78</v>
      </c>
      <c r="EO14" s="40">
        <v>5781.85</v>
      </c>
      <c r="EP14" s="40">
        <v>6274.2</v>
      </c>
      <c r="EQ14" s="40">
        <v>6996.69</v>
      </c>
      <c r="ER14" s="40">
        <v>5588.78</v>
      </c>
      <c r="ES14" s="40">
        <v>98372.22</v>
      </c>
      <c r="EU14" s="40" t="s">
        <v>1513</v>
      </c>
      <c r="EV14" s="40">
        <v>3995.1</v>
      </c>
      <c r="EW14" s="40">
        <v>3891.43</v>
      </c>
      <c r="EX14" s="40">
        <v>4206.8500000000004</v>
      </c>
      <c r="EY14" s="40">
        <v>3424.29</v>
      </c>
      <c r="EZ14" s="40">
        <v>3207.04</v>
      </c>
      <c r="FA14" s="40">
        <v>4238.42</v>
      </c>
      <c r="FB14" s="40">
        <v>3501.4</v>
      </c>
      <c r="FC14" s="40">
        <v>2171.16</v>
      </c>
      <c r="FD14" s="40">
        <v>2718.48</v>
      </c>
      <c r="FE14" s="40">
        <v>2766.68</v>
      </c>
      <c r="FF14" s="40">
        <v>1885.72</v>
      </c>
      <c r="FG14" s="40">
        <v>2428.73</v>
      </c>
      <c r="FH14" s="40">
        <v>38435.300000000003</v>
      </c>
      <c r="FJ14" s="40" t="s">
        <v>1513</v>
      </c>
      <c r="FK14" s="40">
        <v>1665.43</v>
      </c>
      <c r="FL14" s="40">
        <v>2407.06</v>
      </c>
      <c r="FM14" s="40">
        <v>1448.85</v>
      </c>
      <c r="FN14" s="40">
        <v>1761.36</v>
      </c>
      <c r="FO14" s="40">
        <v>1460.13</v>
      </c>
      <c r="FP14" s="40">
        <v>1332.09</v>
      </c>
      <c r="FQ14" s="40">
        <v>1247.7</v>
      </c>
      <c r="FR14" s="40">
        <v>1373.59</v>
      </c>
      <c r="FS14" s="40">
        <v>1118.8699999999999</v>
      </c>
      <c r="FT14" s="40">
        <v>1313.21</v>
      </c>
      <c r="FU14" s="40">
        <v>936.25</v>
      </c>
      <c r="FV14" s="40">
        <v>1123.9100000000001</v>
      </c>
      <c r="FW14" s="40">
        <v>17188.45</v>
      </c>
      <c r="FY14" s="40" t="s">
        <v>1513</v>
      </c>
      <c r="FZ14" s="40">
        <v>1000.04</v>
      </c>
      <c r="GA14" s="40">
        <v>892.72</v>
      </c>
      <c r="GB14" s="40">
        <v>664.43</v>
      </c>
      <c r="GC14" s="40">
        <v>234.63</v>
      </c>
      <c r="GD14" s="40">
        <v>577893.74</v>
      </c>
      <c r="GE14" s="40">
        <v>1951830.9</v>
      </c>
      <c r="GF14" s="40">
        <v>-2525859.96</v>
      </c>
      <c r="GG14" s="40">
        <v>239.15</v>
      </c>
      <c r="GH14" s="40">
        <v>208.86</v>
      </c>
      <c r="GI14" s="40">
        <v>243.1</v>
      </c>
      <c r="GJ14" s="40">
        <v>244.75</v>
      </c>
      <c r="GK14" s="40">
        <v>-13.76</v>
      </c>
      <c r="GL14" s="40">
        <v>7578.6</v>
      </c>
      <c r="GN14" s="40" t="s">
        <v>1513</v>
      </c>
      <c r="GO14" s="40">
        <v>187.99</v>
      </c>
      <c r="GP14" s="40">
        <v>149.35</v>
      </c>
      <c r="GQ14" s="40">
        <v>-118.86</v>
      </c>
      <c r="GR14" s="40">
        <v>-190.41</v>
      </c>
      <c r="GS14" s="40">
        <v>160.85</v>
      </c>
      <c r="GT14" s="40">
        <v>159.72</v>
      </c>
      <c r="GU14" s="40">
        <v>-47.8</v>
      </c>
      <c r="GV14" s="40">
        <v>165.39</v>
      </c>
      <c r="GW14" s="40">
        <v>181.18</v>
      </c>
      <c r="GX14" s="40">
        <v>2826513.02</v>
      </c>
      <c r="GY14" s="40">
        <v>109737.67</v>
      </c>
      <c r="GZ14" s="40">
        <v>13431927.76</v>
      </c>
      <c r="HA14" s="40">
        <v>16368825.859999999</v>
      </c>
      <c r="HC14" s="40" t="s">
        <v>1513</v>
      </c>
      <c r="HD14" s="40">
        <v>1824016.71</v>
      </c>
      <c r="HE14" s="40">
        <v>3050122.17</v>
      </c>
      <c r="HF14" s="40">
        <v>2637257.4900000002</v>
      </c>
      <c r="HG14" s="40">
        <v>850702.23</v>
      </c>
      <c r="HH14" s="40">
        <v>777561.79</v>
      </c>
      <c r="HI14" s="40">
        <v>647437.06999999995</v>
      </c>
      <c r="HJ14" s="40">
        <v>562547.56000000006</v>
      </c>
      <c r="HK14" s="40">
        <v>490643.85</v>
      </c>
      <c r="HL14" s="40">
        <v>369430.4</v>
      </c>
      <c r="HM14" s="40">
        <v>341976.93</v>
      </c>
      <c r="HN14" s="40">
        <v>290897.75</v>
      </c>
      <c r="HO14" s="40">
        <v>257072.7</v>
      </c>
      <c r="HP14" s="40">
        <v>12099666.65</v>
      </c>
      <c r="HR14" s="40" t="s">
        <v>1513</v>
      </c>
      <c r="HS14" s="40">
        <v>192425.32</v>
      </c>
      <c r="HT14" s="40">
        <v>121115.85</v>
      </c>
      <c r="HU14" s="40">
        <v>185271.54</v>
      </c>
      <c r="HV14" s="40">
        <v>127073.37</v>
      </c>
      <c r="HW14" s="40">
        <v>120809.29</v>
      </c>
      <c r="HX14" s="40">
        <v>99357.61</v>
      </c>
      <c r="HY14" s="40">
        <v>4935864.7300000004</v>
      </c>
      <c r="HZ14" s="40">
        <v>20532769.75</v>
      </c>
      <c r="IA14" s="40">
        <v>2618125.75</v>
      </c>
      <c r="IB14" s="40">
        <v>2400575.34</v>
      </c>
      <c r="IC14" s="40">
        <v>2034053.72</v>
      </c>
      <c r="ID14" s="40">
        <v>1923344.79</v>
      </c>
      <c r="IE14" s="40">
        <v>35290787.060000002</v>
      </c>
      <c r="IG14" s="40" t="s">
        <v>1512</v>
      </c>
      <c r="IH14" s="42">
        <v>7.6042852999999999</v>
      </c>
      <c r="II14" s="42">
        <v>5.8527429699999995</v>
      </c>
      <c r="IJ14" s="42">
        <v>5.3665755300000004</v>
      </c>
      <c r="IK14" s="42">
        <v>4.6260293499999996</v>
      </c>
      <c r="IL14" s="42">
        <v>4.0225351099999997</v>
      </c>
      <c r="IM14" s="42">
        <v>3.16007243</v>
      </c>
      <c r="IN14" s="42">
        <v>2.9027732500000001</v>
      </c>
      <c r="IO14" s="42">
        <v>2.40086004</v>
      </c>
      <c r="IP14" s="42">
        <v>1.95690875</v>
      </c>
      <c r="IQ14" s="42">
        <v>1.8124221899999999</v>
      </c>
      <c r="IR14" s="42">
        <v>1.4797760600000001</v>
      </c>
      <c r="IS14" s="42">
        <v>1.40223754</v>
      </c>
      <c r="IT14" s="42">
        <v>42.58721852</v>
      </c>
    </row>
    <row r="15" spans="1:256" x14ac:dyDescent="0.25">
      <c r="A15" s="40" t="s">
        <v>68</v>
      </c>
      <c r="B15" s="40">
        <v>1198680711.22</v>
      </c>
      <c r="C15" s="40">
        <v>542381338.03999996</v>
      </c>
      <c r="D15" s="40">
        <v>574813051.33000004</v>
      </c>
      <c r="E15" s="40">
        <v>146455638.05000001</v>
      </c>
      <c r="F15" s="40">
        <v>150111736.22999999</v>
      </c>
      <c r="G15" s="40">
        <v>137297021.06</v>
      </c>
      <c r="H15" s="40">
        <v>115920321.59</v>
      </c>
      <c r="I15" s="40">
        <v>116207096.75</v>
      </c>
      <c r="J15" s="40">
        <v>134873057.15000001</v>
      </c>
      <c r="K15" s="40">
        <v>114995211.94</v>
      </c>
      <c r="L15" s="40">
        <v>99065173.700000003</v>
      </c>
      <c r="M15" s="40">
        <v>173444668.41</v>
      </c>
      <c r="N15" s="40">
        <v>3504245025.4699998</v>
      </c>
      <c r="P15" s="40" t="s">
        <v>68</v>
      </c>
      <c r="Q15" s="40">
        <v>1287257446.95</v>
      </c>
      <c r="R15" s="40">
        <v>710331418.13</v>
      </c>
      <c r="S15" s="40">
        <v>492013455.66000003</v>
      </c>
      <c r="T15" s="40">
        <v>208690119.28</v>
      </c>
      <c r="U15" s="40">
        <v>130736369.56</v>
      </c>
      <c r="V15" s="40">
        <v>186710439.58000001</v>
      </c>
      <c r="W15" s="40">
        <v>157659287.58000001</v>
      </c>
      <c r="X15" s="40">
        <v>156027818.56</v>
      </c>
      <c r="Y15" s="40">
        <v>196354952.44</v>
      </c>
      <c r="Z15" s="40">
        <v>168254240.90000001</v>
      </c>
      <c r="AA15" s="40">
        <v>136572176.38</v>
      </c>
      <c r="AB15" s="40">
        <v>173975735.41</v>
      </c>
      <c r="AC15" s="40">
        <v>4004583460.4299998</v>
      </c>
      <c r="AE15" s="40" t="s">
        <v>77</v>
      </c>
      <c r="AF15" s="40">
        <v>2270897120.3200002</v>
      </c>
      <c r="AG15" s="40">
        <v>2073916527.22</v>
      </c>
      <c r="AH15" s="40">
        <v>2202665170.9499998</v>
      </c>
      <c r="AI15" s="40">
        <v>2323491447.21</v>
      </c>
      <c r="AJ15" s="40">
        <v>2328400001.0300002</v>
      </c>
      <c r="AK15" s="40">
        <v>2432475452.1199999</v>
      </c>
      <c r="AL15" s="40">
        <v>2376196457.0799999</v>
      </c>
      <c r="AM15" s="40">
        <v>2485575291.4400001</v>
      </c>
      <c r="AN15" s="40">
        <v>2566346112.5100002</v>
      </c>
      <c r="AO15" s="40">
        <v>2546751237.6199999</v>
      </c>
      <c r="AP15" s="40">
        <v>2621907025.75</v>
      </c>
      <c r="AQ15" s="40">
        <v>2601090857.6100001</v>
      </c>
      <c r="AR15" s="40">
        <v>28829712700.860001</v>
      </c>
      <c r="AT15" s="40" t="s">
        <v>77</v>
      </c>
      <c r="AU15" s="40">
        <v>2674301680.8099999</v>
      </c>
      <c r="AV15" s="40">
        <v>2461202799.4099998</v>
      </c>
      <c r="AW15" s="40">
        <v>2528242391.8000002</v>
      </c>
      <c r="AX15" s="40">
        <v>2643152842.8099999</v>
      </c>
      <c r="AY15" s="40">
        <v>2578089061.9000001</v>
      </c>
      <c r="AZ15" s="40">
        <v>2616349576.2800002</v>
      </c>
      <c r="BA15" s="40">
        <v>2602513856.9400001</v>
      </c>
      <c r="BB15" s="40">
        <v>2634352805.4299998</v>
      </c>
      <c r="BC15" s="40">
        <v>2732145035.6300001</v>
      </c>
      <c r="BD15" s="40">
        <v>2749538186.3699999</v>
      </c>
      <c r="BE15" s="40">
        <v>2768411983.9899998</v>
      </c>
      <c r="BF15" s="40">
        <v>2879446073.4200001</v>
      </c>
      <c r="BG15" s="40">
        <v>31867746294.790001</v>
      </c>
      <c r="BI15" s="40" t="s">
        <v>77</v>
      </c>
      <c r="BJ15" s="40">
        <v>2857739035.9000001</v>
      </c>
      <c r="BK15" s="40">
        <v>2345823799.3400002</v>
      </c>
      <c r="BL15" s="40">
        <v>3031305429.2800002</v>
      </c>
      <c r="BM15" s="40">
        <v>2818469325.0999999</v>
      </c>
      <c r="BN15" s="40">
        <v>2866835597.6999998</v>
      </c>
      <c r="BO15" s="40">
        <v>2866720356.8299999</v>
      </c>
      <c r="BP15" s="40">
        <v>2784661783.2800002</v>
      </c>
      <c r="BQ15" s="40">
        <v>2852940326.9000001</v>
      </c>
      <c r="BR15" s="40">
        <v>2965550777.27</v>
      </c>
      <c r="BS15" s="40">
        <v>3144667309.8699999</v>
      </c>
      <c r="BT15" s="40">
        <v>3393783194.7800002</v>
      </c>
      <c r="BU15" s="40">
        <v>3150260666.73</v>
      </c>
      <c r="BV15" s="40">
        <v>35078757602.980003</v>
      </c>
      <c r="BX15" s="40" t="s">
        <v>75</v>
      </c>
      <c r="BY15" s="40">
        <v>4969281795.1099997</v>
      </c>
      <c r="BZ15" s="40">
        <v>4676795071.7700005</v>
      </c>
      <c r="CA15" s="40">
        <v>4594587965.0600004</v>
      </c>
      <c r="CB15" s="40">
        <v>4895502027.6599998</v>
      </c>
      <c r="CC15" s="40">
        <v>5077243468.6800003</v>
      </c>
      <c r="CD15" s="40">
        <v>5024506950.7600002</v>
      </c>
      <c r="CE15" s="40">
        <v>5100165913.6700001</v>
      </c>
      <c r="CF15" s="40">
        <v>5201060379.1800003</v>
      </c>
      <c r="CG15" s="40">
        <v>5551645212.8500004</v>
      </c>
      <c r="CH15" s="40">
        <v>5269466475.54</v>
      </c>
      <c r="CI15" s="40">
        <v>5554925787.0900002</v>
      </c>
      <c r="CJ15" s="40">
        <v>5627710002.71</v>
      </c>
      <c r="CK15" s="40">
        <v>61542891050.080002</v>
      </c>
      <c r="CM15" s="40" t="s">
        <v>75</v>
      </c>
      <c r="CN15" s="40">
        <v>5881085659.0299997</v>
      </c>
      <c r="CO15" s="40">
        <v>5407443366.1599998</v>
      </c>
      <c r="CP15" s="40">
        <v>5276967192.2600002</v>
      </c>
      <c r="CQ15" s="40">
        <v>5687476726.9099998</v>
      </c>
      <c r="CR15" s="40">
        <v>6144386827.9499998</v>
      </c>
      <c r="CS15" s="40">
        <v>6318956801.3199997</v>
      </c>
      <c r="CT15" s="40">
        <v>6395599599.3599997</v>
      </c>
      <c r="CU15" s="40">
        <v>6479361399.4799995</v>
      </c>
      <c r="CV15" s="40">
        <v>6797695426.7700005</v>
      </c>
      <c r="CW15" s="40">
        <v>7145210987.7299995</v>
      </c>
      <c r="CX15" s="40">
        <v>6342558723.04</v>
      </c>
      <c r="CY15" s="40">
        <v>6517760264.04</v>
      </c>
      <c r="CZ15" s="40">
        <v>74394502974.050003</v>
      </c>
      <c r="DB15" s="40" t="s">
        <v>951</v>
      </c>
      <c r="DC15" s="40">
        <v>22331467.210000001</v>
      </c>
      <c r="DD15" s="40">
        <v>69457378.189999998</v>
      </c>
      <c r="DE15" s="40">
        <v>48352702.93</v>
      </c>
      <c r="DF15" s="40">
        <v>50024791.740000002</v>
      </c>
      <c r="DG15" s="40">
        <v>38845596.25</v>
      </c>
      <c r="DH15" s="40">
        <v>49094378.140000001</v>
      </c>
      <c r="DI15" s="40">
        <v>44999381.770000003</v>
      </c>
      <c r="DJ15" s="40">
        <v>47581744.359999999</v>
      </c>
      <c r="DK15" s="40">
        <v>54604496.07</v>
      </c>
      <c r="DL15" s="40">
        <v>94481327.379999995</v>
      </c>
      <c r="DM15" s="40">
        <v>64463457.049999997</v>
      </c>
      <c r="DN15" s="40">
        <v>101532904.45999999</v>
      </c>
      <c r="DO15" s="40">
        <v>685769625.54999995</v>
      </c>
      <c r="DQ15" s="40" t="s">
        <v>951</v>
      </c>
      <c r="DR15" s="40">
        <v>28931618.5</v>
      </c>
      <c r="DS15" s="40">
        <v>54556767.689999998</v>
      </c>
      <c r="DT15" s="40">
        <v>69350656.900000006</v>
      </c>
      <c r="DU15" s="40">
        <v>62538340.530000001</v>
      </c>
      <c r="DV15" s="40">
        <v>133047987.59999999</v>
      </c>
      <c r="DW15" s="40">
        <v>94457404.879999995</v>
      </c>
      <c r="DX15" s="40">
        <v>76822193.349999994</v>
      </c>
      <c r="DY15" s="40">
        <v>71179858.700000003</v>
      </c>
      <c r="DZ15" s="40">
        <v>66071306.840000004</v>
      </c>
      <c r="EA15" s="40">
        <v>83450765.219999999</v>
      </c>
      <c r="EB15" s="40">
        <v>88749964.459999993</v>
      </c>
      <c r="EC15" s="40">
        <v>151620913.49000001</v>
      </c>
      <c r="ED15" s="40">
        <v>980777778.15999997</v>
      </c>
      <c r="EF15" s="40" t="s">
        <v>951</v>
      </c>
      <c r="EG15" s="40">
        <v>45879060.039999999</v>
      </c>
      <c r="EH15" s="40">
        <v>61166487.359999999</v>
      </c>
      <c r="EI15" s="40">
        <v>89594310.599999994</v>
      </c>
      <c r="EJ15" s="40">
        <v>73579436.700000003</v>
      </c>
      <c r="EK15" s="40">
        <v>86982184.920000002</v>
      </c>
      <c r="EL15" s="40">
        <v>82465190.090000004</v>
      </c>
      <c r="EM15" s="40">
        <v>66892057.960000001</v>
      </c>
      <c r="EN15" s="40">
        <v>81193390.840000004</v>
      </c>
      <c r="EO15" s="40">
        <v>79344895.260000005</v>
      </c>
      <c r="EP15" s="40">
        <v>103088569.77</v>
      </c>
      <c r="EQ15" s="40">
        <v>102995668.67</v>
      </c>
      <c r="ER15" s="40">
        <v>130965928.72</v>
      </c>
      <c r="ES15" s="40">
        <v>1004147180.9299999</v>
      </c>
      <c r="EU15" s="40" t="s">
        <v>951</v>
      </c>
      <c r="EV15" s="40">
        <v>55788141.880000003</v>
      </c>
      <c r="EW15" s="40">
        <v>82754715.730000004</v>
      </c>
      <c r="EX15" s="40">
        <v>99941328.129999995</v>
      </c>
      <c r="EY15" s="40">
        <v>95746264.430000007</v>
      </c>
      <c r="EZ15" s="40">
        <v>108121331.01000001</v>
      </c>
      <c r="FA15" s="40">
        <v>133240388.64</v>
      </c>
      <c r="FB15" s="40">
        <v>103518427.70999999</v>
      </c>
      <c r="FC15" s="40">
        <v>113506939.97</v>
      </c>
      <c r="FD15" s="40">
        <v>89722292.319999993</v>
      </c>
      <c r="FE15" s="40">
        <v>110981540.28</v>
      </c>
      <c r="FF15" s="40">
        <v>101882099.05</v>
      </c>
      <c r="FG15" s="40">
        <v>169846520.69</v>
      </c>
      <c r="FH15" s="40">
        <v>1265049989.8399999</v>
      </c>
      <c r="FJ15" s="40" t="s">
        <v>951</v>
      </c>
      <c r="FK15" s="40">
        <v>68616074.620000005</v>
      </c>
      <c r="FL15" s="40">
        <v>69532762.129999995</v>
      </c>
      <c r="FM15" s="40">
        <v>96241073.579999998</v>
      </c>
      <c r="FN15" s="40">
        <v>100310346.86</v>
      </c>
      <c r="FO15" s="40">
        <v>97334555.700000003</v>
      </c>
      <c r="FP15" s="40">
        <v>86531633.790000007</v>
      </c>
      <c r="FQ15" s="40">
        <v>103753453.19</v>
      </c>
      <c r="FR15" s="40">
        <v>96115987.519999996</v>
      </c>
      <c r="FS15" s="40">
        <v>131161297.51000001</v>
      </c>
      <c r="FT15" s="40">
        <v>132294133.95999999</v>
      </c>
      <c r="FU15" s="40">
        <v>204851838.44999999</v>
      </c>
      <c r="FV15" s="40">
        <v>192893607.59</v>
      </c>
      <c r="FW15" s="40">
        <v>1379636764.9000001</v>
      </c>
      <c r="FY15" s="40" t="s">
        <v>951</v>
      </c>
      <c r="FZ15" s="40">
        <v>61004606.25</v>
      </c>
      <c r="GA15" s="40">
        <v>103317220.69</v>
      </c>
      <c r="GB15" s="40">
        <v>89618950.329999998</v>
      </c>
      <c r="GC15" s="40">
        <v>109674180.20999999</v>
      </c>
      <c r="GD15" s="40">
        <v>133619137.81999999</v>
      </c>
      <c r="GE15" s="40">
        <v>107321202.43000001</v>
      </c>
      <c r="GF15" s="40">
        <v>106129200.39</v>
      </c>
      <c r="GG15" s="40">
        <v>127959513.81999999</v>
      </c>
      <c r="GH15" s="40">
        <v>309142227.87</v>
      </c>
      <c r="GI15" s="40">
        <v>169571156.62</v>
      </c>
      <c r="GJ15" s="40">
        <v>154895626.61000001</v>
      </c>
      <c r="GK15" s="40">
        <v>234037191.40000001</v>
      </c>
      <c r="GL15" s="40">
        <v>1706290214.4400001</v>
      </c>
      <c r="GN15" s="40" t="s">
        <v>951</v>
      </c>
      <c r="GO15" s="40">
        <v>66601191.990000002</v>
      </c>
      <c r="GP15" s="40">
        <v>90818184.180000007</v>
      </c>
      <c r="GQ15" s="40">
        <v>209576052.5</v>
      </c>
      <c r="GR15" s="40">
        <v>145578381.34999999</v>
      </c>
      <c r="GS15" s="40">
        <v>135869635.81</v>
      </c>
      <c r="GT15" s="40">
        <v>256627010.12</v>
      </c>
      <c r="GU15" s="40">
        <v>159231343.19</v>
      </c>
      <c r="GV15" s="40">
        <v>180060200.30000001</v>
      </c>
      <c r="GW15" s="40">
        <v>221705629.88</v>
      </c>
      <c r="GX15" s="40">
        <v>204155438.59999999</v>
      </c>
      <c r="GY15" s="40">
        <v>242929374.56999999</v>
      </c>
      <c r="GZ15" s="40">
        <v>459582878.13</v>
      </c>
      <c r="HA15" s="40">
        <v>2372735320.6199999</v>
      </c>
      <c r="HC15" s="40" t="s">
        <v>951</v>
      </c>
      <c r="HD15" s="40">
        <v>69800934.760000005</v>
      </c>
      <c r="HE15" s="40">
        <v>124744946.36</v>
      </c>
      <c r="HF15" s="40">
        <v>179792405.86000001</v>
      </c>
      <c r="HG15" s="40">
        <v>135686223.66999999</v>
      </c>
      <c r="HH15" s="40">
        <v>203556204.62</v>
      </c>
      <c r="HI15" s="40">
        <v>172118049.47</v>
      </c>
      <c r="HJ15" s="40">
        <v>151275292.02000001</v>
      </c>
      <c r="HK15" s="40">
        <v>177120240.87</v>
      </c>
      <c r="HL15" s="40">
        <v>183983897.69999999</v>
      </c>
      <c r="HM15" s="40">
        <v>184904278.03999999</v>
      </c>
      <c r="HN15" s="40">
        <v>196903482.24000001</v>
      </c>
      <c r="HO15" s="40">
        <v>537602174.17999995</v>
      </c>
      <c r="HP15" s="40">
        <v>2317488129.79</v>
      </c>
      <c r="HR15" s="40" t="s">
        <v>951</v>
      </c>
      <c r="HS15" s="40">
        <v>81840242.260000005</v>
      </c>
      <c r="HT15" s="40">
        <v>135361327.06</v>
      </c>
      <c r="HU15" s="40">
        <v>178559371.08000001</v>
      </c>
      <c r="HV15" s="40">
        <v>154600505.16999999</v>
      </c>
      <c r="HW15" s="40">
        <v>176297490.09999999</v>
      </c>
      <c r="HX15" s="40">
        <v>254364177.12</v>
      </c>
      <c r="HY15" s="40">
        <v>520041194.91000003</v>
      </c>
      <c r="HZ15" s="40">
        <v>251355057.49000001</v>
      </c>
      <c r="IA15" s="40">
        <v>195295692.81</v>
      </c>
      <c r="IB15" s="40">
        <v>179534373.24000001</v>
      </c>
      <c r="IC15" s="40">
        <v>188917709.71000001</v>
      </c>
      <c r="ID15" s="40">
        <v>403384927.81</v>
      </c>
      <c r="IE15" s="40">
        <v>2719552068.7600002</v>
      </c>
      <c r="IG15" s="40" t="s">
        <v>1513</v>
      </c>
      <c r="IH15" s="42">
        <v>1.52086275</v>
      </c>
      <c r="II15" s="42">
        <v>1.1705475600000002</v>
      </c>
      <c r="IJ15" s="42">
        <v>1.0733195</v>
      </c>
      <c r="IK15" s="42">
        <v>0.92520990000000003</v>
      </c>
      <c r="IL15" s="42">
        <v>0.80449767000000005</v>
      </c>
      <c r="IM15" s="42">
        <v>0.63201604</v>
      </c>
      <c r="IN15" s="42">
        <v>0.58055261000000002</v>
      </c>
      <c r="IO15" s="42">
        <v>0.48017182000000003</v>
      </c>
      <c r="IP15" s="42">
        <v>0.39141598999999999</v>
      </c>
      <c r="IQ15" s="42">
        <v>0.36244979999999999</v>
      </c>
      <c r="IR15" s="42">
        <v>0.29595497999999998</v>
      </c>
      <c r="IS15" s="42">
        <v>0.28044740000000001</v>
      </c>
      <c r="IT15" s="42">
        <v>8.5174460199999995</v>
      </c>
    </row>
    <row r="16" spans="1:256" x14ac:dyDescent="0.25">
      <c r="A16" s="21" t="s">
        <v>950</v>
      </c>
      <c r="B16" s="40">
        <v>1192827235.9400001</v>
      </c>
      <c r="C16" s="40">
        <v>535410175.19999999</v>
      </c>
      <c r="D16" s="40">
        <v>562180448.71000004</v>
      </c>
      <c r="E16" s="40">
        <v>133397805.48999999</v>
      </c>
      <c r="F16" s="40">
        <v>110051631.79000001</v>
      </c>
      <c r="G16" s="40">
        <v>112773765.79000001</v>
      </c>
      <c r="H16" s="40">
        <v>101227530.64</v>
      </c>
      <c r="I16" s="40">
        <v>100059903.14</v>
      </c>
      <c r="J16" s="40">
        <v>118280106.2</v>
      </c>
      <c r="K16" s="40">
        <v>94733623.060000002</v>
      </c>
      <c r="L16" s="40">
        <v>80147474.090000004</v>
      </c>
      <c r="M16" s="40">
        <v>120283716.31999999</v>
      </c>
      <c r="N16" s="40">
        <v>3261373416.3699999</v>
      </c>
      <c r="P16" s="40" t="s">
        <v>571</v>
      </c>
      <c r="Q16" s="40">
        <v>447294759.38999999</v>
      </c>
      <c r="R16" s="40">
        <v>367978800.94</v>
      </c>
      <c r="S16" s="40">
        <v>309461165.31999999</v>
      </c>
      <c r="T16" s="40">
        <v>234372407.38</v>
      </c>
      <c r="U16" s="40">
        <v>313282722.31</v>
      </c>
      <c r="V16" s="40">
        <v>226613504.75</v>
      </c>
      <c r="W16" s="40">
        <v>306075015.87</v>
      </c>
      <c r="X16" s="40">
        <v>222645626.83000001</v>
      </c>
      <c r="Y16" s="40">
        <v>316974168.26999998</v>
      </c>
      <c r="Z16" s="40">
        <v>228881088.41999999</v>
      </c>
      <c r="AA16" s="40">
        <v>321773467.30000001</v>
      </c>
      <c r="AB16" s="40">
        <v>247986264.47999999</v>
      </c>
      <c r="AC16" s="40">
        <v>3543338991.2600002</v>
      </c>
      <c r="AE16" s="40" t="s">
        <v>78</v>
      </c>
      <c r="AF16" s="40">
        <v>890547890.30999994</v>
      </c>
      <c r="AG16" s="40">
        <v>813300598.89999998</v>
      </c>
      <c r="AH16" s="40">
        <v>863790263.13999999</v>
      </c>
      <c r="AI16" s="40">
        <v>911173116.55999994</v>
      </c>
      <c r="AJ16" s="40">
        <v>913098039.65999997</v>
      </c>
      <c r="AK16" s="40">
        <v>953911942.01999998</v>
      </c>
      <c r="AL16" s="40">
        <v>931841747.85000002</v>
      </c>
      <c r="AM16" s="40">
        <v>974735408.41999996</v>
      </c>
      <c r="AN16" s="40">
        <v>1006410240.2</v>
      </c>
      <c r="AO16" s="40">
        <v>998725975.52999997</v>
      </c>
      <c r="AP16" s="40">
        <v>1028198833.63</v>
      </c>
      <c r="AQ16" s="40">
        <v>1020035630.39</v>
      </c>
      <c r="AR16" s="40">
        <v>11305769686.610001</v>
      </c>
      <c r="AT16" s="40" t="s">
        <v>78</v>
      </c>
      <c r="AU16" s="40">
        <v>1048745757.1900001</v>
      </c>
      <c r="AV16" s="40">
        <v>965177568.38999999</v>
      </c>
      <c r="AW16" s="40">
        <v>991467604.64999998</v>
      </c>
      <c r="AX16" s="40">
        <v>1036530526.63</v>
      </c>
      <c r="AY16" s="40">
        <v>1011015369.76</v>
      </c>
      <c r="AZ16" s="40">
        <v>1026019390.3</v>
      </c>
      <c r="BA16" s="40">
        <v>1020593752.98</v>
      </c>
      <c r="BB16" s="40">
        <v>1033079531.52</v>
      </c>
      <c r="BC16" s="40">
        <v>1071429425.74</v>
      </c>
      <c r="BD16" s="40">
        <v>1078250719.6600001</v>
      </c>
      <c r="BE16" s="40">
        <v>1085651758.3900001</v>
      </c>
      <c r="BF16" s="40">
        <v>1129194004.51</v>
      </c>
      <c r="BG16" s="40">
        <v>12497155409.719999</v>
      </c>
      <c r="BI16" s="40" t="s">
        <v>78</v>
      </c>
      <c r="BJ16" s="40">
        <v>1120681974.8599999</v>
      </c>
      <c r="BK16" s="40">
        <v>919930901.70000005</v>
      </c>
      <c r="BL16" s="40">
        <v>1188746844.6099999</v>
      </c>
      <c r="BM16" s="40">
        <v>1105282193.54</v>
      </c>
      <c r="BN16" s="40">
        <v>1124249253.99</v>
      </c>
      <c r="BO16" s="40">
        <v>1124202967.77</v>
      </c>
      <c r="BP16" s="40">
        <v>1092025599.78</v>
      </c>
      <c r="BQ16" s="40">
        <v>1118800218.0999999</v>
      </c>
      <c r="BR16" s="40">
        <v>1162960999.22</v>
      </c>
      <c r="BS16" s="40">
        <v>1233202866.6300001</v>
      </c>
      <c r="BT16" s="40">
        <v>1330895370.52</v>
      </c>
      <c r="BU16" s="40">
        <v>1235396339.8699999</v>
      </c>
      <c r="BV16" s="40">
        <v>13756375530.59</v>
      </c>
      <c r="BX16" s="40" t="s">
        <v>76</v>
      </c>
      <c r="BY16" s="40">
        <v>4969281795.1099997</v>
      </c>
      <c r="BZ16" s="40">
        <v>4676795071.7700005</v>
      </c>
      <c r="CA16" s="40">
        <v>4594587965.0600004</v>
      </c>
      <c r="CB16" s="40">
        <v>4895502027.6599998</v>
      </c>
      <c r="CC16" s="40">
        <v>5077243468.6800003</v>
      </c>
      <c r="CD16" s="40">
        <v>5024506950.7600002</v>
      </c>
      <c r="CE16" s="40">
        <v>5100165913.6700001</v>
      </c>
      <c r="CF16" s="40">
        <v>5201060379.1800003</v>
      </c>
      <c r="CG16" s="40">
        <v>5551645212.8500004</v>
      </c>
      <c r="CH16" s="40">
        <v>5269466475.54</v>
      </c>
      <c r="CI16" s="40">
        <v>5554925787.0900002</v>
      </c>
      <c r="CJ16" s="40">
        <v>5627710002.71</v>
      </c>
      <c r="CK16" s="40">
        <v>61542891050.080002</v>
      </c>
      <c r="CM16" s="40" t="s">
        <v>76</v>
      </c>
      <c r="CN16" s="40">
        <v>5881085659.0299997</v>
      </c>
      <c r="CO16" s="40">
        <v>5407443366.1599998</v>
      </c>
      <c r="CP16" s="40">
        <v>5276967192.2600002</v>
      </c>
      <c r="CQ16" s="40">
        <v>5687476726.9099998</v>
      </c>
      <c r="CR16" s="40">
        <v>6144386827.9499998</v>
      </c>
      <c r="CS16" s="40">
        <v>6318956801.3199997</v>
      </c>
      <c r="CT16" s="40">
        <v>6395599599.3599997</v>
      </c>
      <c r="CU16" s="40">
        <v>6479361399.4799995</v>
      </c>
      <c r="CV16" s="40">
        <v>6797695426.7700005</v>
      </c>
      <c r="CW16" s="40">
        <v>7145210987.7299995</v>
      </c>
      <c r="CX16" s="40">
        <v>6342558723.04</v>
      </c>
      <c r="CY16" s="40">
        <v>6517760264.04</v>
      </c>
      <c r="CZ16" s="40">
        <v>74394502974.050003</v>
      </c>
      <c r="DB16" s="40" t="s">
        <v>1387</v>
      </c>
      <c r="DC16" s="40">
        <v>17865173.77</v>
      </c>
      <c r="DD16" s="40">
        <v>55565902.549999997</v>
      </c>
      <c r="DE16" s="40">
        <v>38682162.340000004</v>
      </c>
      <c r="DF16" s="40">
        <v>40018391.770000003</v>
      </c>
      <c r="DG16" s="40">
        <v>31077918.629999999</v>
      </c>
      <c r="DH16" s="40">
        <v>39281056.210000001</v>
      </c>
      <c r="DI16" s="40">
        <v>35993951.710000001</v>
      </c>
      <c r="DJ16" s="40">
        <v>38065395.490000002</v>
      </c>
      <c r="DK16" s="40">
        <v>43683596.859999999</v>
      </c>
      <c r="DL16" s="40">
        <v>75585061.900000006</v>
      </c>
      <c r="DM16" s="40">
        <v>51570765.740000002</v>
      </c>
      <c r="DN16" s="40">
        <v>81226323.469999999</v>
      </c>
      <c r="DO16" s="40">
        <v>548615700.44000006</v>
      </c>
      <c r="DQ16" s="40" t="s">
        <v>1387</v>
      </c>
      <c r="DR16" s="40">
        <v>23145193.530000001</v>
      </c>
      <c r="DS16" s="40">
        <v>43645515.420000002</v>
      </c>
      <c r="DT16" s="40">
        <v>55480525.520000003</v>
      </c>
      <c r="DU16" s="40">
        <v>50030672.43</v>
      </c>
      <c r="DV16" s="40">
        <v>106438390.08</v>
      </c>
      <c r="DW16" s="40">
        <v>75565923.959999993</v>
      </c>
      <c r="DX16" s="40">
        <v>61457754.729999997</v>
      </c>
      <c r="DY16" s="40">
        <v>56943886.850000001</v>
      </c>
      <c r="DZ16" s="40">
        <v>52857045.43</v>
      </c>
      <c r="EA16" s="40">
        <v>66760612.200000003</v>
      </c>
      <c r="EB16" s="40">
        <v>70999971.590000004</v>
      </c>
      <c r="EC16" s="40">
        <v>121296730.79000001</v>
      </c>
      <c r="ED16" s="40">
        <v>784622222.52999997</v>
      </c>
      <c r="EF16" s="40" t="s">
        <v>1387</v>
      </c>
      <c r="EG16" s="40">
        <v>36703248.030000001</v>
      </c>
      <c r="EH16" s="40">
        <v>48933189.939999998</v>
      </c>
      <c r="EI16" s="40">
        <v>71675448.430000007</v>
      </c>
      <c r="EJ16" s="40">
        <v>58863549.259999998</v>
      </c>
      <c r="EK16" s="40">
        <v>69585748.040000007</v>
      </c>
      <c r="EL16" s="40">
        <v>65972240.469999999</v>
      </c>
      <c r="EM16" s="40">
        <v>53513557.969999999</v>
      </c>
      <c r="EN16" s="40">
        <v>64954712.840000004</v>
      </c>
      <c r="EO16" s="40">
        <v>63475916.189999998</v>
      </c>
      <c r="EP16" s="40">
        <v>82470855.900000006</v>
      </c>
      <c r="EQ16" s="40">
        <v>82396534.700000003</v>
      </c>
      <c r="ER16" s="40">
        <v>104772742.97</v>
      </c>
      <c r="ES16" s="40">
        <v>803317744.74000001</v>
      </c>
      <c r="EU16" s="40" t="s">
        <v>1387</v>
      </c>
      <c r="EV16" s="40">
        <v>44630513.460000001</v>
      </c>
      <c r="EW16" s="40">
        <v>66203772.630000003</v>
      </c>
      <c r="EX16" s="40">
        <v>79953062.629999995</v>
      </c>
      <c r="EY16" s="40">
        <v>76597011.569999993</v>
      </c>
      <c r="EZ16" s="40">
        <v>86497064.840000004</v>
      </c>
      <c r="FA16" s="40">
        <v>106592310.73</v>
      </c>
      <c r="FB16" s="40">
        <v>82814742.159999996</v>
      </c>
      <c r="FC16" s="40">
        <v>90805551.959999993</v>
      </c>
      <c r="FD16" s="40">
        <v>71777833.939999998</v>
      </c>
      <c r="FE16" s="40">
        <v>88785380.730000004</v>
      </c>
      <c r="FF16" s="40">
        <v>81505551.609999999</v>
      </c>
      <c r="FG16" s="40">
        <v>135877195.61000001</v>
      </c>
      <c r="FH16" s="40">
        <v>1012039991.87</v>
      </c>
      <c r="FJ16" s="40" t="s">
        <v>1387</v>
      </c>
      <c r="FK16" s="40">
        <v>54892859.689999998</v>
      </c>
      <c r="FL16" s="40">
        <v>55626209.689999998</v>
      </c>
      <c r="FM16" s="40">
        <v>76992858.930000007</v>
      </c>
      <c r="FN16" s="40">
        <v>80248277.489999995</v>
      </c>
      <c r="FO16" s="40">
        <v>77867644.609999999</v>
      </c>
      <c r="FP16" s="40">
        <v>69225307.030000001</v>
      </c>
      <c r="FQ16" s="40">
        <v>83002762.5</v>
      </c>
      <c r="FR16" s="40">
        <v>76892790.069999993</v>
      </c>
      <c r="FS16" s="40">
        <v>104929037.97</v>
      </c>
      <c r="FT16" s="40">
        <v>105835307.28</v>
      </c>
      <c r="FU16" s="40">
        <v>163881470.75999999</v>
      </c>
      <c r="FV16" s="40">
        <v>154314885.90000001</v>
      </c>
      <c r="FW16" s="40">
        <v>1103709411.9200001</v>
      </c>
      <c r="FY16" s="40" t="s">
        <v>1387</v>
      </c>
      <c r="FZ16" s="40">
        <v>48803685.030000001</v>
      </c>
      <c r="GA16" s="40">
        <v>82653776.560000002</v>
      </c>
      <c r="GB16" s="40">
        <v>71695160.230000004</v>
      </c>
      <c r="GC16" s="40">
        <v>87739344.200000003</v>
      </c>
      <c r="GD16" s="40">
        <v>106895310.25</v>
      </c>
      <c r="GE16" s="40">
        <v>85856961.900000006</v>
      </c>
      <c r="GF16" s="40">
        <v>84903360.310000002</v>
      </c>
      <c r="GG16" s="40">
        <v>102367611.09</v>
      </c>
      <c r="GH16" s="40">
        <v>247313782.38</v>
      </c>
      <c r="GI16" s="40">
        <v>135656925.28999999</v>
      </c>
      <c r="GJ16" s="40">
        <v>123916501.25</v>
      </c>
      <c r="GK16" s="40">
        <v>187229753.06</v>
      </c>
      <c r="GL16" s="40">
        <v>1365032171.55</v>
      </c>
      <c r="GN16" s="40" t="s">
        <v>1387</v>
      </c>
      <c r="GO16" s="40">
        <v>53280953.590000004</v>
      </c>
      <c r="GP16" s="40">
        <v>72654547.349999994</v>
      </c>
      <c r="GQ16" s="40">
        <v>167660842</v>
      </c>
      <c r="GR16" s="40">
        <v>116462705.08</v>
      </c>
      <c r="GS16" s="40">
        <v>108695101.64</v>
      </c>
      <c r="GT16" s="40">
        <v>205302215.09999999</v>
      </c>
      <c r="GU16" s="40">
        <v>127385074.55</v>
      </c>
      <c r="GV16" s="40">
        <v>144048160.24000001</v>
      </c>
      <c r="GW16" s="40">
        <v>177364503.88999999</v>
      </c>
      <c r="GX16" s="40">
        <v>163324350.90000001</v>
      </c>
      <c r="GY16" s="40">
        <v>194343499.65000001</v>
      </c>
      <c r="GZ16" s="40">
        <v>367666302.50999999</v>
      </c>
      <c r="HA16" s="40">
        <v>1898188256.5</v>
      </c>
      <c r="HC16" s="40" t="s">
        <v>1387</v>
      </c>
      <c r="HD16" s="40">
        <v>55840747.829999998</v>
      </c>
      <c r="HE16" s="40">
        <v>99795957.069999993</v>
      </c>
      <c r="HF16" s="40">
        <v>143833846.18000001</v>
      </c>
      <c r="HG16" s="40">
        <v>108549057.44</v>
      </c>
      <c r="HH16" s="40">
        <v>162844991.90000001</v>
      </c>
      <c r="HI16" s="40">
        <v>137694411.37</v>
      </c>
      <c r="HJ16" s="40">
        <v>121020233.65000001</v>
      </c>
      <c r="HK16" s="40">
        <v>141696192.72999999</v>
      </c>
      <c r="HL16" s="40">
        <v>147187118.15000001</v>
      </c>
      <c r="HM16" s="40">
        <v>147923422.43000001</v>
      </c>
      <c r="HN16" s="40">
        <v>157522785.77000001</v>
      </c>
      <c r="HO16" s="40">
        <v>430081739.31</v>
      </c>
      <c r="HP16" s="40">
        <v>1853990503.8299999</v>
      </c>
      <c r="HR16" s="40" t="s">
        <v>1387</v>
      </c>
      <c r="HS16" s="40">
        <v>65472193.810000002</v>
      </c>
      <c r="HT16" s="40">
        <v>108289061.63</v>
      </c>
      <c r="HU16" s="40">
        <v>142847496.86000001</v>
      </c>
      <c r="HV16" s="40">
        <v>123685584.13</v>
      </c>
      <c r="HW16" s="40">
        <v>141032812.11000001</v>
      </c>
      <c r="HX16" s="40">
        <v>203491341.69</v>
      </c>
      <c r="HY16" s="40">
        <v>416032955.93000001</v>
      </c>
      <c r="HZ16" s="40">
        <v>201084323.21000001</v>
      </c>
      <c r="IA16" s="40">
        <v>156236554.27000001</v>
      </c>
      <c r="IB16" s="40">
        <v>143627221.34999999</v>
      </c>
      <c r="IC16" s="40">
        <v>151134167.84999999</v>
      </c>
      <c r="ID16" s="40">
        <v>322707942.17000002</v>
      </c>
      <c r="IE16" s="40">
        <v>2175641655.0100002</v>
      </c>
      <c r="IG16" s="40" t="s">
        <v>951</v>
      </c>
      <c r="IH16" s="42">
        <v>90.232720079999993</v>
      </c>
      <c r="II16" s="42">
        <v>128.90925206999998</v>
      </c>
      <c r="IJ16" s="42">
        <v>269.33627445999997</v>
      </c>
      <c r="IK16" s="42">
        <v>174.23132891999998</v>
      </c>
      <c r="IL16" s="42">
        <v>187.76176475</v>
      </c>
      <c r="IM16" s="42">
        <v>353.66137413999996</v>
      </c>
      <c r="IN16" s="42">
        <v>178.17249500999998</v>
      </c>
      <c r="IO16" s="42">
        <v>215.33477161000002</v>
      </c>
      <c r="IP16" s="42">
        <v>150.96275254</v>
      </c>
      <c r="IQ16" s="42">
        <v>199.23283844999997</v>
      </c>
      <c r="IR16" s="42">
        <v>173.49567071999999</v>
      </c>
      <c r="IS16" s="42">
        <v>490.58751799999999</v>
      </c>
      <c r="IT16" s="42">
        <v>2611.9187607499998</v>
      </c>
    </row>
    <row r="17" spans="1:254" x14ac:dyDescent="0.25">
      <c r="A17" s="40" t="s">
        <v>571</v>
      </c>
      <c r="B17" s="40">
        <v>427808220.67000002</v>
      </c>
      <c r="C17" s="40">
        <v>192053467.09999999</v>
      </c>
      <c r="D17" s="40">
        <v>261436116.63999999</v>
      </c>
      <c r="E17" s="40">
        <v>128343519.88</v>
      </c>
      <c r="F17" s="40">
        <v>322137199.25</v>
      </c>
      <c r="G17" s="40">
        <v>168436521.5</v>
      </c>
      <c r="H17" s="40">
        <v>252942156.53</v>
      </c>
      <c r="I17" s="40">
        <v>174517892.06999999</v>
      </c>
      <c r="J17" s="40">
        <v>268907341.31</v>
      </c>
      <c r="K17" s="40">
        <v>185222267.69999999</v>
      </c>
      <c r="L17" s="40">
        <v>278549183.29000002</v>
      </c>
      <c r="M17" s="40">
        <v>201657624.31999999</v>
      </c>
      <c r="N17" s="40">
        <v>2862011510.2600002</v>
      </c>
      <c r="P17" s="39" t="s">
        <v>950</v>
      </c>
      <c r="Q17" s="40">
        <v>1254989540.8399999</v>
      </c>
      <c r="R17" s="40">
        <v>695996527.75999999</v>
      </c>
      <c r="S17" s="40">
        <v>477059405.06999999</v>
      </c>
      <c r="T17" s="40">
        <v>128234343.75</v>
      </c>
      <c r="U17" s="40">
        <v>112439379.98</v>
      </c>
      <c r="V17" s="40">
        <v>122821093.43000001</v>
      </c>
      <c r="W17" s="40">
        <v>113220813.70999999</v>
      </c>
      <c r="X17" s="40">
        <v>103975919.40000001</v>
      </c>
      <c r="Y17" s="40">
        <v>127628129.37</v>
      </c>
      <c r="Z17" s="40">
        <v>106180659.90000001</v>
      </c>
      <c r="AA17" s="40">
        <v>88672994.219999999</v>
      </c>
      <c r="AB17" s="40">
        <v>140702139.12</v>
      </c>
      <c r="AC17" s="40">
        <v>3471920946.5500002</v>
      </c>
      <c r="AE17" s="40" t="s">
        <v>79</v>
      </c>
      <c r="AF17" s="40">
        <v>400746550.63999999</v>
      </c>
      <c r="AG17" s="40">
        <v>365985269.54000002</v>
      </c>
      <c r="AH17" s="40">
        <v>388705618.41000003</v>
      </c>
      <c r="AI17" s="40">
        <v>410027902.45999998</v>
      </c>
      <c r="AJ17" s="40">
        <v>410894117.83999997</v>
      </c>
      <c r="AK17" s="40">
        <v>429260373.91000003</v>
      </c>
      <c r="AL17" s="40">
        <v>419328786.56</v>
      </c>
      <c r="AM17" s="40">
        <v>438630933.79000002</v>
      </c>
      <c r="AN17" s="40">
        <v>452884608.11000001</v>
      </c>
      <c r="AO17" s="40">
        <v>449426689</v>
      </c>
      <c r="AP17" s="40">
        <v>462689475.13</v>
      </c>
      <c r="AQ17" s="40">
        <v>459016033.58999997</v>
      </c>
      <c r="AR17" s="40">
        <v>5087596358.9799995</v>
      </c>
      <c r="AT17" s="40" t="s">
        <v>79</v>
      </c>
      <c r="AU17" s="40">
        <v>471935590.74000001</v>
      </c>
      <c r="AV17" s="40">
        <v>434329905.75999999</v>
      </c>
      <c r="AW17" s="40">
        <v>446160422.08999997</v>
      </c>
      <c r="AX17" s="40">
        <v>466438737</v>
      </c>
      <c r="AY17" s="40">
        <v>454956893.26999998</v>
      </c>
      <c r="AZ17" s="40">
        <v>461708748.75999999</v>
      </c>
      <c r="BA17" s="40">
        <v>459267161.81999999</v>
      </c>
      <c r="BB17" s="40">
        <v>464885789.14999998</v>
      </c>
      <c r="BC17" s="40">
        <v>482143241.55000001</v>
      </c>
      <c r="BD17" s="40">
        <v>485212823.81</v>
      </c>
      <c r="BE17" s="40">
        <v>488543291.29000002</v>
      </c>
      <c r="BF17" s="40">
        <v>508137329.13</v>
      </c>
      <c r="BG17" s="40">
        <v>5623719934.3699999</v>
      </c>
      <c r="BI17" s="40" t="s">
        <v>79</v>
      </c>
      <c r="BJ17" s="40">
        <v>504306888.67000002</v>
      </c>
      <c r="BK17" s="40">
        <v>413968905.77999997</v>
      </c>
      <c r="BL17" s="40">
        <v>534936080.10000002</v>
      </c>
      <c r="BM17" s="40">
        <v>497376834.42000002</v>
      </c>
      <c r="BN17" s="40">
        <v>505912164.29000002</v>
      </c>
      <c r="BO17" s="40">
        <v>505891335.48000002</v>
      </c>
      <c r="BP17" s="40">
        <v>491411672.56999999</v>
      </c>
      <c r="BQ17" s="40">
        <v>503459967.75999999</v>
      </c>
      <c r="BR17" s="40">
        <v>523332580.04000002</v>
      </c>
      <c r="BS17" s="40">
        <v>554941289.98000002</v>
      </c>
      <c r="BT17" s="40">
        <v>598902916.73000002</v>
      </c>
      <c r="BU17" s="40">
        <v>555928352.96000004</v>
      </c>
      <c r="BV17" s="40">
        <v>6190368988.7799997</v>
      </c>
      <c r="BX17" s="40" t="s">
        <v>77</v>
      </c>
      <c r="BY17" s="40">
        <v>3167917144.3800001</v>
      </c>
      <c r="BZ17" s="40">
        <v>2981456858.2399998</v>
      </c>
      <c r="CA17" s="40">
        <v>2871847184.5999999</v>
      </c>
      <c r="CB17" s="40">
        <v>2939839869.8699999</v>
      </c>
      <c r="CC17" s="40">
        <v>3173531027.9099998</v>
      </c>
      <c r="CD17" s="40">
        <v>3140568069.5599999</v>
      </c>
      <c r="CE17" s="40">
        <v>3187858704.0900002</v>
      </c>
      <c r="CF17" s="40">
        <v>3250922789.7399998</v>
      </c>
      <c r="CG17" s="40">
        <v>3470055840.1900001</v>
      </c>
      <c r="CH17" s="40">
        <v>3293680016.8600001</v>
      </c>
      <c r="CI17" s="40">
        <v>3472106363.0100002</v>
      </c>
      <c r="CJ17" s="40">
        <v>3517600182.4000001</v>
      </c>
      <c r="CK17" s="40">
        <v>38467384050.849998</v>
      </c>
      <c r="CM17" s="40" t="s">
        <v>77</v>
      </c>
      <c r="CN17" s="40">
        <v>3602311382.02</v>
      </c>
      <c r="CO17" s="40">
        <v>3312193828.23</v>
      </c>
      <c r="CP17" s="40">
        <v>3232273565.8699999</v>
      </c>
      <c r="CQ17" s="40">
        <v>3483721273.5</v>
      </c>
      <c r="CR17" s="40">
        <v>3763590434.6700001</v>
      </c>
      <c r="CS17" s="40">
        <v>3870521324.9699998</v>
      </c>
      <c r="CT17" s="40">
        <v>3917464644.3699999</v>
      </c>
      <c r="CU17" s="40">
        <v>3968770841.0300002</v>
      </c>
      <c r="CV17" s="40">
        <v>4163758391.0100002</v>
      </c>
      <c r="CW17" s="40">
        <v>4376620360.0500002</v>
      </c>
      <c r="CX17" s="40">
        <v>3884975782.73</v>
      </c>
      <c r="CY17" s="40">
        <v>3992291105.73</v>
      </c>
      <c r="CZ17" s="40">
        <v>45568492934.18</v>
      </c>
      <c r="DB17" s="40" t="s">
        <v>1388</v>
      </c>
      <c r="DC17" s="40">
        <v>4466293.4400000004</v>
      </c>
      <c r="DD17" s="40">
        <v>13891475.640000001</v>
      </c>
      <c r="DE17" s="40">
        <v>9670540.5899999999</v>
      </c>
      <c r="DF17" s="40">
        <v>10006399.970000001</v>
      </c>
      <c r="DG17" s="40">
        <v>7767677.6200000001</v>
      </c>
      <c r="DH17" s="40">
        <v>9813321.9299999997</v>
      </c>
      <c r="DI17" s="40">
        <v>9005430.0600000005</v>
      </c>
      <c r="DJ17" s="40">
        <v>9516348.8699999992</v>
      </c>
      <c r="DK17" s="40">
        <v>10920899.210000001</v>
      </c>
      <c r="DL17" s="40">
        <v>18896265.48</v>
      </c>
      <c r="DM17" s="40">
        <v>12892691.310000001</v>
      </c>
      <c r="DN17" s="40">
        <v>20306580.989999998</v>
      </c>
      <c r="DO17" s="40">
        <v>137153925.11000001</v>
      </c>
      <c r="DQ17" s="40" t="s">
        <v>1388</v>
      </c>
      <c r="DR17" s="40">
        <v>5786424.9699999997</v>
      </c>
      <c r="DS17" s="40">
        <v>10911252.27</v>
      </c>
      <c r="DT17" s="40">
        <v>13870131.380000001</v>
      </c>
      <c r="DU17" s="40">
        <v>12507668.1</v>
      </c>
      <c r="DV17" s="40">
        <v>26609597.52</v>
      </c>
      <c r="DW17" s="40">
        <v>18891480.920000002</v>
      </c>
      <c r="DX17" s="40">
        <v>15364438.619999999</v>
      </c>
      <c r="DY17" s="40">
        <v>14235971.85</v>
      </c>
      <c r="DZ17" s="40">
        <v>13214261.41</v>
      </c>
      <c r="EA17" s="40">
        <v>16690153.02</v>
      </c>
      <c r="EB17" s="40">
        <v>17749992.870000001</v>
      </c>
      <c r="EC17" s="40">
        <v>30324182.699999999</v>
      </c>
      <c r="ED17" s="40">
        <v>196155555.63</v>
      </c>
      <c r="EF17" s="40" t="s">
        <v>1388</v>
      </c>
      <c r="EG17" s="40">
        <v>9175812.0099999998</v>
      </c>
      <c r="EH17" s="40">
        <v>12233297.42</v>
      </c>
      <c r="EI17" s="40">
        <v>17918862.170000002</v>
      </c>
      <c r="EJ17" s="40">
        <v>14715887.439999999</v>
      </c>
      <c r="EK17" s="40">
        <v>17396436.879999999</v>
      </c>
      <c r="EL17" s="40">
        <v>16492949.619999999</v>
      </c>
      <c r="EM17" s="40">
        <v>13378499.99</v>
      </c>
      <c r="EN17" s="40">
        <v>16238678</v>
      </c>
      <c r="EO17" s="40">
        <v>15868979.07</v>
      </c>
      <c r="EP17" s="40">
        <v>20617713.870000001</v>
      </c>
      <c r="EQ17" s="40">
        <v>20599133.969999999</v>
      </c>
      <c r="ER17" s="40">
        <v>26193185.75</v>
      </c>
      <c r="ES17" s="40">
        <v>200829436.19</v>
      </c>
      <c r="EU17" s="40" t="s">
        <v>1388</v>
      </c>
      <c r="EV17" s="40">
        <v>11157628.42</v>
      </c>
      <c r="EW17" s="40">
        <v>16550943.1</v>
      </c>
      <c r="EX17" s="40">
        <v>19988265.5</v>
      </c>
      <c r="EY17" s="40">
        <v>19149252.859999999</v>
      </c>
      <c r="EZ17" s="40">
        <v>21624266.170000002</v>
      </c>
      <c r="FA17" s="40">
        <v>26648077.91</v>
      </c>
      <c r="FB17" s="40">
        <v>20703685.550000001</v>
      </c>
      <c r="FC17" s="40">
        <v>22701388.010000002</v>
      </c>
      <c r="FD17" s="40">
        <v>17944458.379999999</v>
      </c>
      <c r="FE17" s="40">
        <v>22196159.550000001</v>
      </c>
      <c r="FF17" s="40">
        <v>20376547.440000001</v>
      </c>
      <c r="FG17" s="40">
        <v>33969325.079999998</v>
      </c>
      <c r="FH17" s="40">
        <v>253009997.97</v>
      </c>
      <c r="FJ17" s="40" t="s">
        <v>1388</v>
      </c>
      <c r="FK17" s="40">
        <v>13723214.93</v>
      </c>
      <c r="FL17" s="40">
        <v>13906552.439999999</v>
      </c>
      <c r="FM17" s="40">
        <v>19248214.649999999</v>
      </c>
      <c r="FN17" s="40">
        <v>20062069.370000001</v>
      </c>
      <c r="FO17" s="40">
        <v>19466911.09</v>
      </c>
      <c r="FP17" s="40">
        <v>17306326.760000002</v>
      </c>
      <c r="FQ17" s="40">
        <v>20750690.690000001</v>
      </c>
      <c r="FR17" s="40">
        <v>19223197.449999999</v>
      </c>
      <c r="FS17" s="40">
        <v>26232259.539999999</v>
      </c>
      <c r="FT17" s="40">
        <v>26458826.68</v>
      </c>
      <c r="FU17" s="40">
        <v>40970367.689999998</v>
      </c>
      <c r="FV17" s="40">
        <v>38578721.689999998</v>
      </c>
      <c r="FW17" s="40">
        <v>275927352.98000002</v>
      </c>
      <c r="FY17" s="40" t="s">
        <v>1388</v>
      </c>
      <c r="FZ17" s="40">
        <v>12200921.220000001</v>
      </c>
      <c r="GA17" s="40">
        <v>20663444.129999999</v>
      </c>
      <c r="GB17" s="40">
        <v>17923790.100000001</v>
      </c>
      <c r="GC17" s="40">
        <v>21934836.010000002</v>
      </c>
      <c r="GD17" s="40">
        <v>26723827.57</v>
      </c>
      <c r="GE17" s="40">
        <v>21464240.530000001</v>
      </c>
      <c r="GF17" s="40">
        <v>21225840.079999998</v>
      </c>
      <c r="GG17" s="40">
        <v>25591902.73</v>
      </c>
      <c r="GH17" s="40">
        <v>61828445.490000002</v>
      </c>
      <c r="GI17" s="40">
        <v>33914231.329999998</v>
      </c>
      <c r="GJ17" s="40">
        <v>30979125.359999999</v>
      </c>
      <c r="GK17" s="40">
        <v>46807438.340000004</v>
      </c>
      <c r="GL17" s="40">
        <v>341258042.88999999</v>
      </c>
      <c r="GN17" s="40" t="s">
        <v>1388</v>
      </c>
      <c r="GO17" s="40">
        <v>13320238.4</v>
      </c>
      <c r="GP17" s="40">
        <v>18163636.829999998</v>
      </c>
      <c r="GQ17" s="40">
        <v>41915210.5</v>
      </c>
      <c r="GR17" s="40">
        <v>29115676.27</v>
      </c>
      <c r="GS17" s="40">
        <v>27174534.170000002</v>
      </c>
      <c r="GT17" s="40">
        <v>51324795.020000003</v>
      </c>
      <c r="GU17" s="40">
        <v>31846268.640000001</v>
      </c>
      <c r="GV17" s="40">
        <v>36012040.060000002</v>
      </c>
      <c r="GW17" s="40">
        <v>44341125.990000002</v>
      </c>
      <c r="GX17" s="40">
        <v>40831087.700000003</v>
      </c>
      <c r="GY17" s="40">
        <v>48585874.920000002</v>
      </c>
      <c r="GZ17" s="40">
        <v>91916575.620000005</v>
      </c>
      <c r="HA17" s="40">
        <v>474547064.12</v>
      </c>
      <c r="HC17" s="40" t="s">
        <v>1388</v>
      </c>
      <c r="HD17" s="40">
        <v>13960186.93</v>
      </c>
      <c r="HE17" s="40">
        <v>24948989.289999999</v>
      </c>
      <c r="HF17" s="40">
        <v>35958559.68</v>
      </c>
      <c r="HG17" s="40">
        <v>27137166.23</v>
      </c>
      <c r="HH17" s="40">
        <v>40711212.719999999</v>
      </c>
      <c r="HI17" s="40">
        <v>34423638.100000001</v>
      </c>
      <c r="HJ17" s="40">
        <v>30255058.370000001</v>
      </c>
      <c r="HK17" s="40">
        <v>35424048.140000001</v>
      </c>
      <c r="HL17" s="40">
        <v>36796779.549999997</v>
      </c>
      <c r="HM17" s="40">
        <v>36980855.609999999</v>
      </c>
      <c r="HN17" s="40">
        <v>39380696.469999999</v>
      </c>
      <c r="HO17" s="40">
        <v>107520434.87</v>
      </c>
      <c r="HP17" s="40">
        <v>463497625.95999998</v>
      </c>
      <c r="HR17" s="40" t="s">
        <v>1388</v>
      </c>
      <c r="HS17" s="40">
        <v>16368048.449999999</v>
      </c>
      <c r="HT17" s="40">
        <v>27072265.43</v>
      </c>
      <c r="HU17" s="40">
        <v>35711874.219999999</v>
      </c>
      <c r="HV17" s="40">
        <v>30914921.039999999</v>
      </c>
      <c r="HW17" s="40">
        <v>35264677.990000002</v>
      </c>
      <c r="HX17" s="40">
        <v>50872835.43</v>
      </c>
      <c r="HY17" s="40">
        <v>104008238.98</v>
      </c>
      <c r="HZ17" s="40">
        <v>50270734.280000001</v>
      </c>
      <c r="IA17" s="40">
        <v>39059138.539999999</v>
      </c>
      <c r="IB17" s="40">
        <v>35907151.890000001</v>
      </c>
      <c r="IC17" s="40">
        <v>37783541.859999999</v>
      </c>
      <c r="ID17" s="40">
        <v>80676985.640000001</v>
      </c>
      <c r="IE17" s="40">
        <v>543910413.75</v>
      </c>
      <c r="IG17" s="40" t="s">
        <v>1387</v>
      </c>
      <c r="IH17" s="42">
        <v>72.186176090000004</v>
      </c>
      <c r="II17" s="42">
        <v>103.12740162999999</v>
      </c>
      <c r="IJ17" s="42">
        <v>215.46901957</v>
      </c>
      <c r="IK17" s="42">
        <v>139.38506315000001</v>
      </c>
      <c r="IL17" s="42">
        <v>150.2094118</v>
      </c>
      <c r="IM17" s="42">
        <v>282.92909937999997</v>
      </c>
      <c r="IN17" s="42">
        <v>142.53799602999999</v>
      </c>
      <c r="IO17" s="42">
        <v>172.26781718000001</v>
      </c>
      <c r="IP17" s="42">
        <v>120.77020204</v>
      </c>
      <c r="IQ17" s="42">
        <v>159.38627074999999</v>
      </c>
      <c r="IR17" s="42">
        <v>138.79653662999999</v>
      </c>
      <c r="IS17" s="42">
        <v>392.47001435000004</v>
      </c>
      <c r="IT17" s="42">
        <v>2089.5350085999999</v>
      </c>
    </row>
    <row r="18" spans="1:254" x14ac:dyDescent="0.25">
      <c r="A18" s="40" t="s">
        <v>1138</v>
      </c>
      <c r="B18" s="40">
        <v>350387799.11000001</v>
      </c>
      <c r="C18" s="40">
        <v>35061258.810000002</v>
      </c>
      <c r="D18" s="40">
        <v>150811239.84</v>
      </c>
      <c r="E18" s="40">
        <v>148290222.78999999</v>
      </c>
      <c r="F18" s="40">
        <v>332758946.27999997</v>
      </c>
      <c r="G18" s="40">
        <v>114095232.81</v>
      </c>
      <c r="H18" s="40">
        <v>121497108.16</v>
      </c>
      <c r="I18" s="40">
        <v>167202098.68000001</v>
      </c>
      <c r="J18" s="40">
        <v>267557461.00999999</v>
      </c>
      <c r="K18" s="40">
        <v>330679445.45999998</v>
      </c>
      <c r="L18" s="40">
        <v>215556023.78</v>
      </c>
      <c r="M18" s="40">
        <v>-80028734.129999995</v>
      </c>
      <c r="N18" s="40">
        <v>2153868102.5999999</v>
      </c>
      <c r="P18" s="40" t="s">
        <v>983</v>
      </c>
      <c r="Q18" s="40">
        <v>135333565.41999999</v>
      </c>
      <c r="R18" s="40">
        <v>136766698.86000001</v>
      </c>
      <c r="S18" s="40">
        <v>142687311.78</v>
      </c>
      <c r="T18" s="40">
        <v>134911258.68000001</v>
      </c>
      <c r="U18" s="40">
        <v>146802676.56</v>
      </c>
      <c r="V18" s="40">
        <v>154202508.63</v>
      </c>
      <c r="W18" s="40">
        <v>126156329.86</v>
      </c>
      <c r="X18" s="40">
        <v>153525995.55000001</v>
      </c>
      <c r="Y18" s="40">
        <v>134939436.27000001</v>
      </c>
      <c r="Z18" s="40">
        <v>127291880.18000001</v>
      </c>
      <c r="AA18" s="40">
        <v>127016899.48</v>
      </c>
      <c r="AB18" s="40">
        <v>284509860.18000001</v>
      </c>
      <c r="AC18" s="40">
        <v>1804144421.45</v>
      </c>
      <c r="AE18" s="40" t="s">
        <v>80</v>
      </c>
      <c r="AF18" s="40">
        <v>183505620.44</v>
      </c>
      <c r="AG18" s="40">
        <v>127622813.19</v>
      </c>
      <c r="AH18" s="40">
        <v>156309462.58000001</v>
      </c>
      <c r="AI18" s="40">
        <v>138590320.27000001</v>
      </c>
      <c r="AJ18" s="40">
        <v>155179380.88999999</v>
      </c>
      <c r="AK18" s="40">
        <v>154871602.96000001</v>
      </c>
      <c r="AL18" s="40">
        <v>146583270.28</v>
      </c>
      <c r="AM18" s="40">
        <v>157826819.80000001</v>
      </c>
      <c r="AN18" s="40">
        <v>140104349.78</v>
      </c>
      <c r="AO18" s="40">
        <v>147394646.19</v>
      </c>
      <c r="AP18" s="40">
        <v>164584334.28999999</v>
      </c>
      <c r="AQ18" s="40">
        <v>13507390.85</v>
      </c>
      <c r="AR18" s="40">
        <v>1686080011.52</v>
      </c>
      <c r="AT18" s="40" t="s">
        <v>80</v>
      </c>
      <c r="AU18" s="40">
        <v>193114939.83000001</v>
      </c>
      <c r="AV18" s="40">
        <v>134979994.22</v>
      </c>
      <c r="AW18" s="40">
        <v>178210976.34</v>
      </c>
      <c r="AX18" s="40">
        <v>159105817.99000001</v>
      </c>
      <c r="AY18" s="40">
        <v>182590041.5</v>
      </c>
      <c r="AZ18" s="40">
        <v>188826583.90000001</v>
      </c>
      <c r="BA18" s="40">
        <v>189331585.53999999</v>
      </c>
      <c r="BB18" s="40">
        <v>224162470.63</v>
      </c>
      <c r="BC18" s="40">
        <v>200500551.15000001</v>
      </c>
      <c r="BD18" s="40">
        <v>183142518.96000001</v>
      </c>
      <c r="BE18" s="40">
        <v>187584005.13999999</v>
      </c>
      <c r="BF18" s="40">
        <v>34545461.979999997</v>
      </c>
      <c r="BG18" s="40">
        <v>2056094947.1800001</v>
      </c>
      <c r="BI18" s="40" t="s">
        <v>80</v>
      </c>
      <c r="BJ18" s="40">
        <v>199183326.27000001</v>
      </c>
      <c r="BK18" s="40">
        <v>150630113.50999999</v>
      </c>
      <c r="BL18" s="40">
        <v>185762075.58000001</v>
      </c>
      <c r="BM18" s="40">
        <v>155935523.53999999</v>
      </c>
      <c r="BN18" s="40">
        <v>253401444.44999999</v>
      </c>
      <c r="BO18" s="40">
        <v>228972677.88</v>
      </c>
      <c r="BP18" s="40">
        <v>211749742.15000001</v>
      </c>
      <c r="BQ18" s="40">
        <v>246173636.00999999</v>
      </c>
      <c r="BR18" s="40">
        <v>214662886.93000001</v>
      </c>
      <c r="BS18" s="40">
        <v>225545490.12</v>
      </c>
      <c r="BT18" s="40">
        <v>236270298.31</v>
      </c>
      <c r="BU18" s="40">
        <v>91883126.159999996</v>
      </c>
      <c r="BV18" s="40">
        <v>2400170340.9099998</v>
      </c>
      <c r="BX18" s="40" t="s">
        <v>78</v>
      </c>
      <c r="BY18" s="40">
        <v>1242320494.98</v>
      </c>
      <c r="BZ18" s="40">
        <v>1169198767.96</v>
      </c>
      <c r="CA18" s="40">
        <v>1148646991.25</v>
      </c>
      <c r="CB18" s="40">
        <v>1223875506.9100001</v>
      </c>
      <c r="CC18" s="40">
        <v>1269310867.1800001</v>
      </c>
      <c r="CD18" s="40">
        <v>1256126737.7</v>
      </c>
      <c r="CE18" s="40">
        <v>1275041478.29</v>
      </c>
      <c r="CF18" s="40">
        <v>1300265094.72</v>
      </c>
      <c r="CG18" s="40">
        <v>1387911303.1400001</v>
      </c>
      <c r="CH18" s="40">
        <v>1317366618.79</v>
      </c>
      <c r="CI18" s="40">
        <v>1388731446.6700001</v>
      </c>
      <c r="CJ18" s="40">
        <v>1406927454.9300001</v>
      </c>
      <c r="CK18" s="40">
        <v>15385722762.52</v>
      </c>
      <c r="CM18" s="40" t="s">
        <v>78</v>
      </c>
      <c r="CN18" s="40">
        <v>1470271414.6400001</v>
      </c>
      <c r="CO18" s="40">
        <v>1351860841.48</v>
      </c>
      <c r="CP18" s="40">
        <v>1319243359.1199999</v>
      </c>
      <c r="CQ18" s="40">
        <v>1421869181.5899999</v>
      </c>
      <c r="CR18" s="40">
        <v>1536096706.8800001</v>
      </c>
      <c r="CS18" s="40">
        <v>1579737639.7</v>
      </c>
      <c r="CT18" s="40">
        <v>1598899899.76</v>
      </c>
      <c r="CU18" s="40">
        <v>1619840349.73</v>
      </c>
      <c r="CV18" s="40">
        <v>1699423856.5599999</v>
      </c>
      <c r="CW18" s="40">
        <v>1786302746.8699999</v>
      </c>
      <c r="CX18" s="40">
        <v>1585639681.1700001</v>
      </c>
      <c r="CY18" s="40">
        <v>1629440066.01</v>
      </c>
      <c r="CZ18" s="40">
        <v>18598625743.509998</v>
      </c>
      <c r="DB18" s="40" t="s">
        <v>75</v>
      </c>
      <c r="DC18" s="40">
        <v>5101878649.7399998</v>
      </c>
      <c r="DD18" s="40">
        <v>6271138221.7200003</v>
      </c>
      <c r="DE18" s="40">
        <v>5919402340.0600004</v>
      </c>
      <c r="DF18" s="40">
        <v>5771778204.6499996</v>
      </c>
      <c r="DG18" s="40">
        <v>5962019564.5200005</v>
      </c>
      <c r="DH18" s="40">
        <v>6138881139.7799997</v>
      </c>
      <c r="DI18" s="40">
        <v>6254855125.6000004</v>
      </c>
      <c r="DJ18" s="40">
        <v>6438106496.5299997</v>
      </c>
      <c r="DK18" s="40">
        <v>6736338746.5900002</v>
      </c>
      <c r="DL18" s="40">
        <v>7002541839.6400003</v>
      </c>
      <c r="DM18" s="40">
        <v>7027029450.3000002</v>
      </c>
      <c r="DN18" s="40">
        <v>7889347402.3699999</v>
      </c>
      <c r="DO18" s="40">
        <v>76513317181.5</v>
      </c>
      <c r="DQ18" s="40" t="s">
        <v>75</v>
      </c>
      <c r="DR18" s="40">
        <v>6524684696.4200001</v>
      </c>
      <c r="DS18" s="40">
        <v>6963509929.7200003</v>
      </c>
      <c r="DT18" s="40">
        <v>7176443898.96</v>
      </c>
      <c r="DU18" s="40">
        <v>7458160825.0799999</v>
      </c>
      <c r="DV18" s="40">
        <v>7127546846.8599997</v>
      </c>
      <c r="DW18" s="40">
        <v>7528102487.21</v>
      </c>
      <c r="DX18" s="40">
        <v>7408884424.96</v>
      </c>
      <c r="DY18" s="40">
        <v>7562193625.0900002</v>
      </c>
      <c r="DZ18" s="40">
        <v>7730358776.1400003</v>
      </c>
      <c r="EA18" s="40">
        <v>7612452432.6199999</v>
      </c>
      <c r="EB18" s="40">
        <v>7862112896.9300003</v>
      </c>
      <c r="EC18" s="40">
        <v>8562639961.8199997</v>
      </c>
      <c r="ED18" s="40">
        <v>89517090801.809998</v>
      </c>
      <c r="EF18" s="40" t="s">
        <v>75</v>
      </c>
      <c r="EG18" s="40">
        <v>7530979807.8800001</v>
      </c>
      <c r="EH18" s="40">
        <v>7653945426.3900003</v>
      </c>
      <c r="EI18" s="40">
        <v>7815827615.71</v>
      </c>
      <c r="EJ18" s="40">
        <v>7997811742.0200005</v>
      </c>
      <c r="EK18" s="40">
        <v>8072819667.7799997</v>
      </c>
      <c r="EL18" s="40">
        <v>8114892239.8999996</v>
      </c>
      <c r="EM18" s="40">
        <v>8050300784.1099997</v>
      </c>
      <c r="EN18" s="40">
        <v>8336365003.6300001</v>
      </c>
      <c r="EO18" s="40">
        <v>8708929345.1299992</v>
      </c>
      <c r="EP18" s="40">
        <v>8344871897.8699999</v>
      </c>
      <c r="EQ18" s="40">
        <v>8356597754.8999996</v>
      </c>
      <c r="ER18" s="40">
        <v>9406923857.9300003</v>
      </c>
      <c r="ES18" s="40">
        <v>98390265143.25</v>
      </c>
      <c r="EU18" s="40" t="s">
        <v>75</v>
      </c>
      <c r="EV18" s="40">
        <v>8271680428.1700001</v>
      </c>
      <c r="EW18" s="40">
        <v>7724176344.6899996</v>
      </c>
      <c r="EX18" s="40">
        <v>8579942547.2200003</v>
      </c>
      <c r="EY18" s="40">
        <v>8611186579.6499996</v>
      </c>
      <c r="EZ18" s="40">
        <v>8500615067.96</v>
      </c>
      <c r="FA18" s="40">
        <v>8650788314.3899994</v>
      </c>
      <c r="FB18" s="40">
        <v>8561972664.4700003</v>
      </c>
      <c r="FC18" s="40">
        <v>8950551227.5799999</v>
      </c>
      <c r="FD18" s="40">
        <v>9016170070.9799995</v>
      </c>
      <c r="FE18" s="40">
        <v>9236421228.0499992</v>
      </c>
      <c r="FF18" s="40">
        <v>9034261892.7900009</v>
      </c>
      <c r="FG18" s="40">
        <v>10151200218.67</v>
      </c>
      <c r="FH18" s="40">
        <v>105288966584.62</v>
      </c>
      <c r="FJ18" s="40" t="s">
        <v>75</v>
      </c>
      <c r="FK18" s="40">
        <v>8650863254.6200008</v>
      </c>
      <c r="FL18" s="40">
        <v>8614273854.7299995</v>
      </c>
      <c r="FM18" s="40">
        <v>8624887923.8199997</v>
      </c>
      <c r="FN18" s="40">
        <v>9089249850.8299999</v>
      </c>
      <c r="FO18" s="40">
        <v>9365030985.5</v>
      </c>
      <c r="FP18" s="40">
        <v>9050169558.6000004</v>
      </c>
      <c r="FQ18" s="40">
        <v>9568852516.7600002</v>
      </c>
      <c r="FR18" s="40">
        <v>9533990257.3899994</v>
      </c>
      <c r="FS18" s="40">
        <v>10055158680.51</v>
      </c>
      <c r="FT18" s="40">
        <v>9905097633.2900009</v>
      </c>
      <c r="FU18" s="40">
        <v>9575425319.8500004</v>
      </c>
      <c r="FV18" s="40">
        <v>10669386896.190001</v>
      </c>
      <c r="FW18" s="40">
        <v>112702386732.09</v>
      </c>
      <c r="FY18" s="40" t="s">
        <v>75</v>
      </c>
      <c r="FZ18" s="40">
        <v>9661966912.0100002</v>
      </c>
      <c r="GA18" s="40">
        <v>9610589840.8600006</v>
      </c>
      <c r="GB18" s="40">
        <v>9383723293.2999992</v>
      </c>
      <c r="GC18" s="40">
        <v>9265233067.6100006</v>
      </c>
      <c r="GD18" s="40">
        <v>9674316239.1100006</v>
      </c>
      <c r="GE18" s="40">
        <v>9588639602.3600006</v>
      </c>
      <c r="GF18" s="40">
        <v>9495911984.6700001</v>
      </c>
      <c r="GG18" s="40">
        <v>9422518320.3899994</v>
      </c>
      <c r="GH18" s="40">
        <v>9719077551.3500004</v>
      </c>
      <c r="GI18" s="40">
        <v>10319559030.52</v>
      </c>
      <c r="GJ18" s="40">
        <v>9930790848.2800007</v>
      </c>
      <c r="GK18" s="40">
        <v>11070876077.07</v>
      </c>
      <c r="GL18" s="40">
        <v>117143202767.53</v>
      </c>
      <c r="GN18" s="40" t="s">
        <v>75</v>
      </c>
      <c r="GO18" s="40">
        <v>9822512550.7299995</v>
      </c>
      <c r="GP18" s="40">
        <v>9830658240.4400005</v>
      </c>
      <c r="GQ18" s="40">
        <v>9756072001.2700005</v>
      </c>
      <c r="GR18" s="40">
        <v>9973815887.5400009</v>
      </c>
      <c r="GS18" s="40">
        <v>9569350695.0599995</v>
      </c>
      <c r="GT18" s="40">
        <v>10184892307.120001</v>
      </c>
      <c r="GU18" s="40">
        <v>10180745645.540001</v>
      </c>
      <c r="GV18" s="40">
        <v>9730671740.1700001</v>
      </c>
      <c r="GW18" s="40">
        <v>10414971409.620001</v>
      </c>
      <c r="GX18" s="40">
        <v>10300647310.700001</v>
      </c>
      <c r="GY18" s="40">
        <v>10216025232.219999</v>
      </c>
      <c r="GZ18" s="40">
        <v>11022504949.49</v>
      </c>
      <c r="HA18" s="40">
        <v>121002867969.89999</v>
      </c>
      <c r="HC18" s="40" t="s">
        <v>75</v>
      </c>
      <c r="HD18" s="40">
        <v>10162839711.700001</v>
      </c>
      <c r="HE18" s="40">
        <v>9754944442.9599991</v>
      </c>
      <c r="HF18" s="40">
        <v>9963997518.8700008</v>
      </c>
      <c r="HG18" s="40">
        <v>9607429991.6700001</v>
      </c>
      <c r="HH18" s="40">
        <v>9802330837.4500008</v>
      </c>
      <c r="HI18" s="40">
        <v>10211822096.49</v>
      </c>
      <c r="HJ18" s="40">
        <v>9704869501.7299995</v>
      </c>
      <c r="HK18" s="40">
        <v>10036497335.1</v>
      </c>
      <c r="HL18" s="40">
        <v>10000598689.17</v>
      </c>
      <c r="HM18" s="40">
        <v>10174122808.43</v>
      </c>
      <c r="HN18" s="40">
        <v>10765141742.379999</v>
      </c>
      <c r="HO18" s="40">
        <v>10934255641.469999</v>
      </c>
      <c r="HP18" s="40">
        <v>121118850317.42</v>
      </c>
      <c r="HR18" s="40" t="s">
        <v>75</v>
      </c>
      <c r="HS18" s="40">
        <v>10657503630.280001</v>
      </c>
      <c r="HT18" s="40">
        <v>8832934411.4899998</v>
      </c>
      <c r="HU18" s="40">
        <v>10865539517.66</v>
      </c>
      <c r="HV18" s="40">
        <v>10526877691.139999</v>
      </c>
      <c r="HW18" s="40">
        <v>10028996526.49</v>
      </c>
      <c r="HX18" s="40">
        <v>10564612632.360001</v>
      </c>
      <c r="HY18" s="40">
        <v>10345998803.549999</v>
      </c>
      <c r="HZ18" s="40">
        <v>10657683031.610001</v>
      </c>
      <c r="IA18" s="40">
        <v>10863974042.1</v>
      </c>
      <c r="IB18" s="40">
        <v>10853825113.190001</v>
      </c>
      <c r="IC18" s="40">
        <v>11165636169.309999</v>
      </c>
      <c r="ID18" s="40">
        <v>11419437664.719999</v>
      </c>
      <c r="IE18" s="40">
        <v>126783019233.89999</v>
      </c>
      <c r="IG18" s="40" t="s">
        <v>1388</v>
      </c>
      <c r="IH18" s="42">
        <v>18.04654399</v>
      </c>
      <c r="II18" s="42">
        <v>25.781850440000003</v>
      </c>
      <c r="IJ18" s="42">
        <v>53.867254889999998</v>
      </c>
      <c r="IK18" s="42">
        <v>34.846265770000002</v>
      </c>
      <c r="IL18" s="42">
        <v>37.55235295</v>
      </c>
      <c r="IM18" s="42">
        <v>70.73227476000001</v>
      </c>
      <c r="IN18" s="42">
        <v>35.634498979999996</v>
      </c>
      <c r="IO18" s="42">
        <v>43.066954430000003</v>
      </c>
      <c r="IP18" s="42">
        <v>30.192550499999999</v>
      </c>
      <c r="IQ18" s="42">
        <v>39.846567700000001</v>
      </c>
      <c r="IR18" s="42">
        <v>34.699134090000001</v>
      </c>
      <c r="IS18" s="42">
        <v>98.117503650000003</v>
      </c>
      <c r="IT18" s="42">
        <v>522.38375214999996</v>
      </c>
    </row>
    <row r="19" spans="1:254" x14ac:dyDescent="0.25">
      <c r="A19" s="40" t="s">
        <v>71</v>
      </c>
      <c r="B19" s="40">
        <v>596413618</v>
      </c>
      <c r="C19" s="40">
        <v>267705087.65000001</v>
      </c>
      <c r="D19" s="40">
        <v>281090224.38999999</v>
      </c>
      <c r="E19" s="40">
        <v>66698902.780000001</v>
      </c>
      <c r="F19" s="40">
        <v>55025815.950000003</v>
      </c>
      <c r="G19" s="40">
        <v>56386882.939999998</v>
      </c>
      <c r="H19" s="40">
        <v>50613765.380000003</v>
      </c>
      <c r="I19" s="40">
        <v>50029951.630000003</v>
      </c>
      <c r="J19" s="40">
        <v>59140053.159999996</v>
      </c>
      <c r="K19" s="40">
        <v>47366811.590000004</v>
      </c>
      <c r="L19" s="40">
        <v>40073737.090000004</v>
      </c>
      <c r="M19" s="40">
        <v>60141858.219999999</v>
      </c>
      <c r="N19" s="40">
        <v>1630686708.78</v>
      </c>
      <c r="P19" s="40" t="s">
        <v>119</v>
      </c>
      <c r="Q19" s="40">
        <v>135333565.41999999</v>
      </c>
      <c r="R19" s="40">
        <v>136766698.86000001</v>
      </c>
      <c r="S19" s="40">
        <v>142687311.78</v>
      </c>
      <c r="T19" s="40">
        <v>134911258.68000001</v>
      </c>
      <c r="U19" s="40">
        <v>146802676.56</v>
      </c>
      <c r="V19" s="40">
        <v>154202508.63</v>
      </c>
      <c r="W19" s="40">
        <v>126156329.86</v>
      </c>
      <c r="X19" s="40">
        <v>153525995.55000001</v>
      </c>
      <c r="Y19" s="40">
        <v>134939436.27000001</v>
      </c>
      <c r="Z19" s="40">
        <v>127291880.18000001</v>
      </c>
      <c r="AA19" s="40">
        <v>127016899.48</v>
      </c>
      <c r="AB19" s="40">
        <v>284509860.18000001</v>
      </c>
      <c r="AC19" s="40">
        <v>1804144421.45</v>
      </c>
      <c r="AE19" s="40" t="s">
        <v>953</v>
      </c>
      <c r="AF19" s="40">
        <v>1511124.47</v>
      </c>
      <c r="AG19" s="40">
        <v>538904.69999999995</v>
      </c>
      <c r="AH19" s="40">
        <v>304501.65999999997</v>
      </c>
      <c r="AI19" s="40">
        <v>148929.96</v>
      </c>
      <c r="AJ19" s="40">
        <v>167645.07999999999</v>
      </c>
      <c r="AK19" s="40">
        <v>136925.56</v>
      </c>
      <c r="AL19" s="40">
        <v>81724.600000000006</v>
      </c>
      <c r="AM19" s="40">
        <v>95097.8</v>
      </c>
      <c r="AN19" s="40">
        <v>70345.36</v>
      </c>
      <c r="AO19" s="40">
        <v>57405.73</v>
      </c>
      <c r="AP19" s="40">
        <v>52978.879999999997</v>
      </c>
      <c r="AQ19" s="40">
        <v>70778.12</v>
      </c>
      <c r="AR19" s="40">
        <v>3236361.92</v>
      </c>
      <c r="AT19" s="40" t="s">
        <v>953</v>
      </c>
      <c r="AU19" s="40">
        <v>1823731.2</v>
      </c>
      <c r="AV19" s="40">
        <v>711191.72</v>
      </c>
      <c r="AW19" s="40">
        <v>377445.14</v>
      </c>
      <c r="AX19" s="40">
        <v>154926.18</v>
      </c>
      <c r="AY19" s="40">
        <v>171191.57</v>
      </c>
      <c r="AZ19" s="40">
        <v>115917.77</v>
      </c>
      <c r="BA19" s="40">
        <v>97720.74</v>
      </c>
      <c r="BB19" s="40">
        <v>82934.820000000007</v>
      </c>
      <c r="BC19" s="40">
        <v>64608.9</v>
      </c>
      <c r="BD19" s="40">
        <v>61418.44</v>
      </c>
      <c r="BE19" s="40">
        <v>58823.89</v>
      </c>
      <c r="BF19" s="40">
        <v>124570.1</v>
      </c>
      <c r="BG19" s="40">
        <v>3844480.47</v>
      </c>
      <c r="BI19" s="40" t="s">
        <v>953</v>
      </c>
      <c r="BJ19" s="40">
        <v>2296432.17</v>
      </c>
      <c r="BK19" s="40">
        <v>825316.31</v>
      </c>
      <c r="BL19" s="40">
        <v>337194.54</v>
      </c>
      <c r="BM19" s="40">
        <v>168167.71</v>
      </c>
      <c r="BN19" s="40">
        <v>142855.32</v>
      </c>
      <c r="BO19" s="40">
        <v>105472.12</v>
      </c>
      <c r="BP19" s="40">
        <v>95083.58</v>
      </c>
      <c r="BQ19" s="40">
        <v>107393.76</v>
      </c>
      <c r="BR19" s="40">
        <v>69712.88</v>
      </c>
      <c r="BS19" s="40">
        <v>70624.649999999994</v>
      </c>
      <c r="BT19" s="40">
        <v>53835.07</v>
      </c>
      <c r="BU19" s="40">
        <v>79401.58</v>
      </c>
      <c r="BV19" s="40">
        <v>4351489.6900000004</v>
      </c>
      <c r="BX19" s="40" t="s">
        <v>1389</v>
      </c>
      <c r="BY19" s="40">
        <v>559044155.75</v>
      </c>
      <c r="BZ19" s="40">
        <v>526139445.56999999</v>
      </c>
      <c r="CA19" s="40">
        <v>574093789.21000004</v>
      </c>
      <c r="CB19" s="40">
        <v>731786650.88</v>
      </c>
      <c r="CC19" s="40">
        <v>634401573.59000003</v>
      </c>
      <c r="CD19" s="40">
        <v>627812143.5</v>
      </c>
      <c r="CE19" s="40">
        <v>637265731.28999996</v>
      </c>
      <c r="CF19" s="40">
        <v>649872494.72000003</v>
      </c>
      <c r="CG19" s="40">
        <v>693678069.51999998</v>
      </c>
      <c r="CH19" s="40">
        <v>658419839.88999999</v>
      </c>
      <c r="CI19" s="40">
        <v>694087977.40999997</v>
      </c>
      <c r="CJ19" s="40">
        <v>703182365.38</v>
      </c>
      <c r="CK19" s="40">
        <v>7689784236.71</v>
      </c>
      <c r="CM19" s="40" t="s">
        <v>1389</v>
      </c>
      <c r="CN19" s="40">
        <v>808502862.37</v>
      </c>
      <c r="CO19" s="40">
        <v>743388696.45000005</v>
      </c>
      <c r="CP19" s="40">
        <v>725450267.26999998</v>
      </c>
      <c r="CQ19" s="40">
        <v>781886271.82000005</v>
      </c>
      <c r="CR19" s="40">
        <v>844699686.39999998</v>
      </c>
      <c r="CS19" s="40">
        <v>868697836.64999998</v>
      </c>
      <c r="CT19" s="40">
        <v>879235055.23000002</v>
      </c>
      <c r="CU19" s="40">
        <v>890750208.72000003</v>
      </c>
      <c r="CV19" s="40">
        <v>934513179.20000005</v>
      </c>
      <c r="CW19" s="40">
        <v>982287880.80999994</v>
      </c>
      <c r="CX19" s="40">
        <v>871943259.13999999</v>
      </c>
      <c r="CY19" s="40">
        <v>896029092.29999995</v>
      </c>
      <c r="CZ19" s="40">
        <v>10227384296.360001</v>
      </c>
      <c r="DB19" s="40" t="s">
        <v>76</v>
      </c>
      <c r="DC19" s="40">
        <v>5101878649.7399998</v>
      </c>
      <c r="DD19" s="40">
        <v>6271138221.7200003</v>
      </c>
      <c r="DE19" s="40">
        <v>5919402340.0600004</v>
      </c>
      <c r="DF19" s="40">
        <v>5771778204.6499996</v>
      </c>
      <c r="DG19" s="40">
        <v>5962019564.5200005</v>
      </c>
      <c r="DH19" s="40">
        <v>6138881139.7799997</v>
      </c>
      <c r="DI19" s="40">
        <v>6254855125.6000004</v>
      </c>
      <c r="DJ19" s="40">
        <v>6438106496.5299997</v>
      </c>
      <c r="DK19" s="40">
        <v>6736338746.5900002</v>
      </c>
      <c r="DL19" s="40">
        <v>7002541839.6400003</v>
      </c>
      <c r="DM19" s="40">
        <v>7027029450.3000002</v>
      </c>
      <c r="DN19" s="40">
        <v>7889347402.3699999</v>
      </c>
      <c r="DO19" s="40">
        <v>76513317181.5</v>
      </c>
      <c r="DQ19" s="40" t="s">
        <v>76</v>
      </c>
      <c r="DR19" s="40">
        <v>6524684696.4200001</v>
      </c>
      <c r="DS19" s="40">
        <v>6963509929.7200003</v>
      </c>
      <c r="DT19" s="40">
        <v>7176443898.96</v>
      </c>
      <c r="DU19" s="40">
        <v>7458160825.0799999</v>
      </c>
      <c r="DV19" s="40">
        <v>7127546846.8599997</v>
      </c>
      <c r="DW19" s="40">
        <v>7528102487.21</v>
      </c>
      <c r="DX19" s="40">
        <v>7408884424.96</v>
      </c>
      <c r="DY19" s="40">
        <v>7562193625.0900002</v>
      </c>
      <c r="DZ19" s="40">
        <v>7730358776.1400003</v>
      </c>
      <c r="EA19" s="40">
        <v>7612452432.6199999</v>
      </c>
      <c r="EB19" s="40">
        <v>7862112896.9300003</v>
      </c>
      <c r="EC19" s="40">
        <v>8562639961.8199997</v>
      </c>
      <c r="ED19" s="40">
        <v>89517090801.809998</v>
      </c>
      <c r="EF19" s="40" t="s">
        <v>76</v>
      </c>
      <c r="EG19" s="40">
        <v>7530979807.8800001</v>
      </c>
      <c r="EH19" s="40">
        <v>7653945426.3900003</v>
      </c>
      <c r="EI19" s="40">
        <v>7815827615.71</v>
      </c>
      <c r="EJ19" s="40">
        <v>7997811742.0200005</v>
      </c>
      <c r="EK19" s="40">
        <v>8072819667.7799997</v>
      </c>
      <c r="EL19" s="40">
        <v>8114892239.8999996</v>
      </c>
      <c r="EM19" s="40">
        <v>8050300784.1099997</v>
      </c>
      <c r="EN19" s="40">
        <v>8336365003.6300001</v>
      </c>
      <c r="EO19" s="40">
        <v>8708929345.1299992</v>
      </c>
      <c r="EP19" s="40">
        <v>8344871897.8699999</v>
      </c>
      <c r="EQ19" s="40">
        <v>8356597754.8999996</v>
      </c>
      <c r="ER19" s="40">
        <v>9406923857.9300003</v>
      </c>
      <c r="ES19" s="40">
        <v>98390265143.25</v>
      </c>
      <c r="EU19" s="40" t="s">
        <v>76</v>
      </c>
      <c r="EV19" s="40">
        <v>8271680428.1700001</v>
      </c>
      <c r="EW19" s="40">
        <v>7724176344.6899996</v>
      </c>
      <c r="EX19" s="40">
        <v>8579942547.2200003</v>
      </c>
      <c r="EY19" s="40">
        <v>8611186579.6499996</v>
      </c>
      <c r="EZ19" s="40">
        <v>8500615067.96</v>
      </c>
      <c r="FA19" s="40">
        <v>8650788314.3899994</v>
      </c>
      <c r="FB19" s="40">
        <v>8561972664.4700003</v>
      </c>
      <c r="FC19" s="40">
        <v>8950551227.5799999</v>
      </c>
      <c r="FD19" s="40">
        <v>9016170070.9799995</v>
      </c>
      <c r="FE19" s="40">
        <v>9236421228.0499992</v>
      </c>
      <c r="FF19" s="40">
        <v>9034261892.7900009</v>
      </c>
      <c r="FG19" s="40">
        <v>10151200218.67</v>
      </c>
      <c r="FH19" s="40">
        <v>105288966584.62</v>
      </c>
      <c r="FJ19" s="40" t="s">
        <v>76</v>
      </c>
      <c r="FK19" s="40">
        <v>8650863254.6200008</v>
      </c>
      <c r="FL19" s="40">
        <v>8614273854.7299995</v>
      </c>
      <c r="FM19" s="40">
        <v>8624887923.8199997</v>
      </c>
      <c r="FN19" s="40">
        <v>9089249850.8299999</v>
      </c>
      <c r="FO19" s="40">
        <v>9365030985.5</v>
      </c>
      <c r="FP19" s="40">
        <v>9050169558.6000004</v>
      </c>
      <c r="FQ19" s="40">
        <v>9568852516.7600002</v>
      </c>
      <c r="FR19" s="40">
        <v>9533990257.3899994</v>
      </c>
      <c r="FS19" s="40">
        <v>10055158680.51</v>
      </c>
      <c r="FT19" s="40">
        <v>9905097633.2900009</v>
      </c>
      <c r="FU19" s="40">
        <v>9575425319.8500004</v>
      </c>
      <c r="FV19" s="40">
        <v>10669386896.190001</v>
      </c>
      <c r="FW19" s="40">
        <v>112702386732.09</v>
      </c>
      <c r="FY19" s="40" t="s">
        <v>76</v>
      </c>
      <c r="FZ19" s="40">
        <v>9661966912.0100002</v>
      </c>
      <c r="GA19" s="40">
        <v>9610589840.8600006</v>
      </c>
      <c r="GB19" s="40">
        <v>9383723293.2999992</v>
      </c>
      <c r="GC19" s="40">
        <v>9265233067.6100006</v>
      </c>
      <c r="GD19" s="40">
        <v>9674316239.1100006</v>
      </c>
      <c r="GE19" s="40">
        <v>9588639602.3600006</v>
      </c>
      <c r="GF19" s="40">
        <v>9495911984.6700001</v>
      </c>
      <c r="GG19" s="40">
        <v>9422518320.3899994</v>
      </c>
      <c r="GH19" s="40">
        <v>9719077551.3500004</v>
      </c>
      <c r="GI19" s="40">
        <v>10319559030.52</v>
      </c>
      <c r="GJ19" s="40">
        <v>9930790848.2800007</v>
      </c>
      <c r="GK19" s="40">
        <v>11070876077.07</v>
      </c>
      <c r="GL19" s="40">
        <v>117143202767.53</v>
      </c>
      <c r="GN19" s="40" t="s">
        <v>76</v>
      </c>
      <c r="GO19" s="40">
        <v>9822512550.7299995</v>
      </c>
      <c r="GP19" s="40">
        <v>9830658240.4400005</v>
      </c>
      <c r="GQ19" s="40">
        <v>9756072001.2700005</v>
      </c>
      <c r="GR19" s="40">
        <v>9973815887.5400009</v>
      </c>
      <c r="GS19" s="40">
        <v>9569350695.0599995</v>
      </c>
      <c r="GT19" s="40">
        <v>10184892307.120001</v>
      </c>
      <c r="GU19" s="40">
        <v>10180745645.540001</v>
      </c>
      <c r="GV19" s="40">
        <v>9730671740.1700001</v>
      </c>
      <c r="GW19" s="40">
        <v>10414971409.620001</v>
      </c>
      <c r="GX19" s="40">
        <v>10300647310.700001</v>
      </c>
      <c r="GY19" s="40">
        <v>10216025232.219999</v>
      </c>
      <c r="GZ19" s="40">
        <v>11022504949.49</v>
      </c>
      <c r="HA19" s="40">
        <v>121002867969.89999</v>
      </c>
      <c r="HC19" s="40" t="s">
        <v>76</v>
      </c>
      <c r="HD19" s="40">
        <v>10162839711.700001</v>
      </c>
      <c r="HE19" s="40">
        <v>9754944442.9599991</v>
      </c>
      <c r="HF19" s="40">
        <v>9963997518.8700008</v>
      </c>
      <c r="HG19" s="40">
        <v>9607429991.6700001</v>
      </c>
      <c r="HH19" s="40">
        <v>9802330837.4500008</v>
      </c>
      <c r="HI19" s="40">
        <v>10211822096.49</v>
      </c>
      <c r="HJ19" s="40">
        <v>9704869501.7299995</v>
      </c>
      <c r="HK19" s="40">
        <v>10036497335.1</v>
      </c>
      <c r="HL19" s="40">
        <v>10000598689.17</v>
      </c>
      <c r="HM19" s="40">
        <v>10174122808.43</v>
      </c>
      <c r="HN19" s="40">
        <v>10765141742.379999</v>
      </c>
      <c r="HO19" s="40">
        <v>10934255641.469999</v>
      </c>
      <c r="HP19" s="40">
        <v>121118850317.42</v>
      </c>
      <c r="HR19" s="40" t="s">
        <v>76</v>
      </c>
      <c r="HS19" s="40">
        <v>10657503630.280001</v>
      </c>
      <c r="HT19" s="40">
        <v>8832934411.4899998</v>
      </c>
      <c r="HU19" s="40">
        <v>10865539517.66</v>
      </c>
      <c r="HV19" s="40">
        <v>10526877691.139999</v>
      </c>
      <c r="HW19" s="40">
        <v>10028996526.49</v>
      </c>
      <c r="HX19" s="40">
        <v>10564612632.360001</v>
      </c>
      <c r="HY19" s="40">
        <v>10345998803.549999</v>
      </c>
      <c r="HZ19" s="40">
        <v>10657683031.610001</v>
      </c>
      <c r="IA19" s="40">
        <v>10863974042.1</v>
      </c>
      <c r="IB19" s="40">
        <v>10853825113.190001</v>
      </c>
      <c r="IC19" s="40">
        <v>11165636169.309999</v>
      </c>
      <c r="ID19" s="40">
        <v>11419437664.719999</v>
      </c>
      <c r="IE19" s="40">
        <v>126783019233.89999</v>
      </c>
      <c r="IG19" s="40" t="s">
        <v>75</v>
      </c>
      <c r="IH19" s="42">
        <v>11677.975877979999</v>
      </c>
      <c r="II19" s="42">
        <v>10476.5976001</v>
      </c>
      <c r="IJ19" s="42">
        <v>10480.820220450001</v>
      </c>
      <c r="IK19" s="42">
        <v>11391.479592129999</v>
      </c>
      <c r="IL19" s="42">
        <v>11012.655406290001</v>
      </c>
      <c r="IM19" s="42">
        <v>10744.74985817</v>
      </c>
      <c r="IN19" s="42">
        <v>11443.946138360001</v>
      </c>
      <c r="IO19" s="42">
        <v>11531.20552842</v>
      </c>
      <c r="IP19" s="42">
        <v>11545.390420209998</v>
      </c>
      <c r="IQ19" s="42">
        <v>11774.136399909999</v>
      </c>
      <c r="IR19" s="42">
        <v>11485.532477680001</v>
      </c>
      <c r="IS19" s="42">
        <v>11934.29866491</v>
      </c>
      <c r="IT19" s="42">
        <v>135498.78818460999</v>
      </c>
    </row>
    <row r="20" spans="1:254" x14ac:dyDescent="0.25">
      <c r="A20" s="40" t="s">
        <v>72</v>
      </c>
      <c r="B20" s="40">
        <v>596413617.94000006</v>
      </c>
      <c r="C20" s="40">
        <v>267705087.55000001</v>
      </c>
      <c r="D20" s="40">
        <v>281090224.31999999</v>
      </c>
      <c r="E20" s="40">
        <v>66698902.710000001</v>
      </c>
      <c r="F20" s="40">
        <v>55025815.840000004</v>
      </c>
      <c r="G20" s="40">
        <v>56386882.850000001</v>
      </c>
      <c r="H20" s="40">
        <v>50613765.259999998</v>
      </c>
      <c r="I20" s="40">
        <v>50029951.509999998</v>
      </c>
      <c r="J20" s="40">
        <v>59140053.039999999</v>
      </c>
      <c r="K20" s="40">
        <v>47366811.469999999</v>
      </c>
      <c r="L20" s="40">
        <v>40073737</v>
      </c>
      <c r="M20" s="40">
        <v>60141858.100000001</v>
      </c>
      <c r="N20" s="40">
        <v>1630686707.5899999</v>
      </c>
      <c r="P20" s="40" t="s">
        <v>984</v>
      </c>
      <c r="Q20" s="40">
        <v>135333565.41999999</v>
      </c>
      <c r="R20" s="40">
        <v>136766698.86000001</v>
      </c>
      <c r="S20" s="40">
        <v>142687311.78</v>
      </c>
      <c r="T20" s="40">
        <v>134911258.68000001</v>
      </c>
      <c r="U20" s="40">
        <v>146802676.56</v>
      </c>
      <c r="V20" s="40">
        <v>154202508.63</v>
      </c>
      <c r="W20" s="40">
        <v>126156329.86</v>
      </c>
      <c r="X20" s="40">
        <v>153525995.55000001</v>
      </c>
      <c r="Y20" s="40">
        <v>134939436.27000001</v>
      </c>
      <c r="Z20" s="40">
        <v>127291880.18000001</v>
      </c>
      <c r="AA20" s="40">
        <v>127016899.48</v>
      </c>
      <c r="AB20" s="40">
        <v>284509860.18000001</v>
      </c>
      <c r="AC20" s="40">
        <v>1804144421.45</v>
      </c>
      <c r="AE20" s="40" t="s">
        <v>954</v>
      </c>
      <c r="AF20" s="40">
        <v>3252.55</v>
      </c>
      <c r="AG20" s="40">
        <v>1498.9</v>
      </c>
      <c r="AH20" s="40">
        <v>22195.360000000001</v>
      </c>
      <c r="AI20" s="40">
        <v>14394.73</v>
      </c>
      <c r="AJ20" s="40">
        <v>4003.05</v>
      </c>
      <c r="AK20" s="40">
        <v>7494.53</v>
      </c>
      <c r="AL20" s="40">
        <v>2623</v>
      </c>
      <c r="AM20" s="40">
        <v>3171.09</v>
      </c>
      <c r="AN20" s="40">
        <v>2889.67</v>
      </c>
      <c r="AO20" s="40">
        <v>2623</v>
      </c>
      <c r="AP20" s="40">
        <v>3257.85</v>
      </c>
      <c r="AQ20" s="40">
        <v>3161.2</v>
      </c>
      <c r="AR20" s="40">
        <v>70564.929999999993</v>
      </c>
      <c r="AT20" s="40" t="s">
        <v>954</v>
      </c>
      <c r="AU20" s="40">
        <v>2252.9</v>
      </c>
      <c r="AV20" s="40">
        <v>1209.58</v>
      </c>
      <c r="AW20" s="40">
        <v>5953.24</v>
      </c>
      <c r="AX20" s="40">
        <v>1187.83</v>
      </c>
      <c r="AY20" s="40">
        <v>7103.88</v>
      </c>
      <c r="AZ20" s="40">
        <v>3099.21</v>
      </c>
      <c r="BA20" s="40">
        <v>1646.13</v>
      </c>
      <c r="BB20" s="40">
        <v>944.69</v>
      </c>
      <c r="BC20" s="40">
        <v>980.92</v>
      </c>
      <c r="BD20" s="40">
        <v>3199.27</v>
      </c>
      <c r="BE20" s="40">
        <v>1689.23</v>
      </c>
      <c r="BF20" s="40">
        <v>60424.39</v>
      </c>
      <c r="BG20" s="40">
        <v>89691.27</v>
      </c>
      <c r="BI20" s="40" t="s">
        <v>954</v>
      </c>
      <c r="BJ20" s="40">
        <v>3788.56</v>
      </c>
      <c r="BK20" s="40">
        <v>2184.38</v>
      </c>
      <c r="BL20" s="40">
        <v>1487.42</v>
      </c>
      <c r="BM20" s="40">
        <v>3956.13</v>
      </c>
      <c r="BN20" s="40">
        <v>1991.44</v>
      </c>
      <c r="BO20" s="40">
        <v>7337.5</v>
      </c>
      <c r="BP20" s="40">
        <v>665.52</v>
      </c>
      <c r="BQ20" s="40">
        <v>2297.2600000000002</v>
      </c>
      <c r="BR20" s="40">
        <v>970.51</v>
      </c>
      <c r="BS20" s="40">
        <v>1626.94</v>
      </c>
      <c r="BT20" s="40">
        <v>2184.89</v>
      </c>
      <c r="BU20" s="40">
        <v>6561.03</v>
      </c>
      <c r="BV20" s="40">
        <v>35051.58</v>
      </c>
      <c r="BX20" s="40" t="s">
        <v>80</v>
      </c>
      <c r="BY20" s="40">
        <v>239331508.30000001</v>
      </c>
      <c r="BZ20" s="40">
        <v>175102546.08000001</v>
      </c>
      <c r="CA20" s="40">
        <v>207412958.72</v>
      </c>
      <c r="CB20" s="40">
        <v>218892692.88</v>
      </c>
      <c r="CC20" s="40">
        <v>239801204.69999999</v>
      </c>
      <c r="CD20" s="40">
        <v>224839632.90000001</v>
      </c>
      <c r="CE20" s="40">
        <v>251300582.90000001</v>
      </c>
      <c r="CF20" s="40">
        <v>274385762.01999998</v>
      </c>
      <c r="CG20" s="40">
        <v>242228558.47</v>
      </c>
      <c r="CH20" s="40">
        <v>294020552.61000001</v>
      </c>
      <c r="CI20" s="40">
        <v>237922705.31999999</v>
      </c>
      <c r="CJ20" s="40">
        <v>189470627.91999999</v>
      </c>
      <c r="CK20" s="40">
        <v>2794709332.8200002</v>
      </c>
      <c r="CM20" s="40" t="s">
        <v>80</v>
      </c>
      <c r="CN20" s="40">
        <v>271392580.89999998</v>
      </c>
      <c r="CO20" s="40">
        <v>228366617.22999999</v>
      </c>
      <c r="CP20" s="40">
        <v>231587680.75999999</v>
      </c>
      <c r="CQ20" s="40">
        <v>258931828.28999999</v>
      </c>
      <c r="CR20" s="40">
        <v>247001020.74000001</v>
      </c>
      <c r="CS20" s="40">
        <v>255235915.65000001</v>
      </c>
      <c r="CT20" s="40">
        <v>286437077.69999999</v>
      </c>
      <c r="CU20" s="40">
        <v>298049766.61000001</v>
      </c>
      <c r="CV20" s="40">
        <v>291724833.52999997</v>
      </c>
      <c r="CW20" s="40">
        <v>315583332.10000002</v>
      </c>
      <c r="CX20" s="40">
        <v>238232108.12</v>
      </c>
      <c r="CY20" s="40">
        <v>127042548.66</v>
      </c>
      <c r="CZ20" s="40">
        <v>3049585310.29</v>
      </c>
      <c r="DB20" s="40" t="s">
        <v>77</v>
      </c>
      <c r="DC20" s="40">
        <v>3061127189.8400002</v>
      </c>
      <c r="DD20" s="40">
        <v>3762682933.0300002</v>
      </c>
      <c r="DE20" s="40">
        <v>3551641404.04</v>
      </c>
      <c r="DF20" s="40">
        <v>3463066829.0700002</v>
      </c>
      <c r="DG20" s="40">
        <v>3577211832.4299998</v>
      </c>
      <c r="DH20" s="40">
        <v>3683328683.8699999</v>
      </c>
      <c r="DI20" s="40">
        <v>3752913075.1700001</v>
      </c>
      <c r="DJ20" s="40">
        <v>3862863897.77</v>
      </c>
      <c r="DK20" s="40">
        <v>4041803228.0900002</v>
      </c>
      <c r="DL20" s="40">
        <v>4201525123.9899998</v>
      </c>
      <c r="DM20" s="40">
        <v>4216217670.0700002</v>
      </c>
      <c r="DN20" s="40">
        <v>4733608441.5299997</v>
      </c>
      <c r="DO20" s="40">
        <v>45907990308.900002</v>
      </c>
      <c r="DQ20" s="40" t="s">
        <v>77</v>
      </c>
      <c r="DR20" s="40">
        <v>3914810817.8600001</v>
      </c>
      <c r="DS20" s="40">
        <v>4178105957.6799998</v>
      </c>
      <c r="DT20" s="40">
        <v>4305866339.2700005</v>
      </c>
      <c r="DU20" s="40">
        <v>4474896495.3000002</v>
      </c>
      <c r="DV20" s="40">
        <v>4276528108.1100001</v>
      </c>
      <c r="DW20" s="40">
        <v>4516861492.3299999</v>
      </c>
      <c r="DX20" s="40">
        <v>4445330654.8599997</v>
      </c>
      <c r="DY20" s="40">
        <v>4537316369.5699997</v>
      </c>
      <c r="DZ20" s="40">
        <v>4638215071.2799997</v>
      </c>
      <c r="EA20" s="40">
        <v>4567471459.3400002</v>
      </c>
      <c r="EB20" s="40">
        <v>4717267738.0600004</v>
      </c>
      <c r="EC20" s="40">
        <v>5137583977.4300003</v>
      </c>
      <c r="ED20" s="40">
        <v>53710254481.089996</v>
      </c>
      <c r="EF20" s="40" t="s">
        <v>77</v>
      </c>
      <c r="EG20" s="40">
        <v>4518587884.79</v>
      </c>
      <c r="EH20" s="40">
        <v>4592367255.6400003</v>
      </c>
      <c r="EI20" s="40">
        <v>4689496569.5600004</v>
      </c>
      <c r="EJ20" s="40">
        <v>4798687045.21</v>
      </c>
      <c r="EK20" s="40">
        <v>4843691800.4899998</v>
      </c>
      <c r="EL20" s="40">
        <v>4868935344.1199999</v>
      </c>
      <c r="EM20" s="40">
        <v>4830180470.46</v>
      </c>
      <c r="EN20" s="40">
        <v>5001819002.1899996</v>
      </c>
      <c r="EO20" s="40">
        <v>5225357606.9799995</v>
      </c>
      <c r="EP20" s="40">
        <v>5006923138.6099997</v>
      </c>
      <c r="EQ20" s="40">
        <v>5013958652.7799997</v>
      </c>
      <c r="ER20" s="40">
        <v>5644154315.1199999</v>
      </c>
      <c r="ES20" s="40">
        <v>59034159085.949997</v>
      </c>
      <c r="EU20" s="40" t="s">
        <v>77</v>
      </c>
      <c r="EV20" s="40">
        <v>4963008256.8999996</v>
      </c>
      <c r="EW20" s="40">
        <v>4634505806.6999998</v>
      </c>
      <c r="EX20" s="40">
        <v>5147965528.4499998</v>
      </c>
      <c r="EY20" s="40">
        <v>5166711947.6800003</v>
      </c>
      <c r="EZ20" s="40">
        <v>5100369040.6300001</v>
      </c>
      <c r="FA20" s="40">
        <v>5190472988.8900003</v>
      </c>
      <c r="FB20" s="40">
        <v>5137183598.4499998</v>
      </c>
      <c r="FC20" s="40">
        <v>5370330736.3699999</v>
      </c>
      <c r="FD20" s="40">
        <v>5409702043</v>
      </c>
      <c r="FE20" s="40">
        <v>5541852736.5799999</v>
      </c>
      <c r="FF20" s="40">
        <v>5420557135.5100002</v>
      </c>
      <c r="FG20" s="40">
        <v>6090721776.6099997</v>
      </c>
      <c r="FH20" s="40">
        <v>63173381595.769997</v>
      </c>
      <c r="FJ20" s="40" t="s">
        <v>77</v>
      </c>
      <c r="FK20" s="40">
        <v>5190517952.5500002</v>
      </c>
      <c r="FL20" s="40">
        <v>5168564312.6199999</v>
      </c>
      <c r="FM20" s="40">
        <v>5174932754.7399998</v>
      </c>
      <c r="FN20" s="40">
        <v>5453549910.4399996</v>
      </c>
      <c r="FO20" s="40">
        <v>5619018591.1800003</v>
      </c>
      <c r="FP20" s="40">
        <v>5430101734.9499998</v>
      </c>
      <c r="FQ20" s="40">
        <v>5741311509.9499998</v>
      </c>
      <c r="FR20" s="40">
        <v>5720394211.6999998</v>
      </c>
      <c r="FS20" s="40">
        <v>6033095205.8999996</v>
      </c>
      <c r="FT20" s="40">
        <v>5943058525.6000004</v>
      </c>
      <c r="FU20" s="40">
        <v>5745255191.79</v>
      </c>
      <c r="FV20" s="40">
        <v>6401632137.8400002</v>
      </c>
      <c r="FW20" s="40">
        <v>67621432039.260002</v>
      </c>
      <c r="FY20" s="40" t="s">
        <v>77</v>
      </c>
      <c r="FZ20" s="40">
        <v>5797180147.0299997</v>
      </c>
      <c r="GA20" s="40">
        <v>5766364120.5500002</v>
      </c>
      <c r="GB20" s="40">
        <v>5630223760.1199999</v>
      </c>
      <c r="GC20" s="40">
        <v>5559139840.3500004</v>
      </c>
      <c r="GD20" s="40">
        <v>5804589743.3599997</v>
      </c>
      <c r="GE20" s="40">
        <v>5753183761.1800003</v>
      </c>
      <c r="GF20" s="40">
        <v>5697547190.6599998</v>
      </c>
      <c r="GG20" s="40">
        <v>5653510992.0699997</v>
      </c>
      <c r="GH20" s="40">
        <v>5831446530.6199999</v>
      </c>
      <c r="GI20" s="40">
        <v>6191735418.1400003</v>
      </c>
      <c r="GJ20" s="40">
        <v>5958474436.4099998</v>
      </c>
      <c r="GK20" s="40">
        <v>6642525720.0200005</v>
      </c>
      <c r="GL20" s="40">
        <v>70285921660.509995</v>
      </c>
      <c r="GN20" s="40" t="s">
        <v>77</v>
      </c>
      <c r="GO20" s="40">
        <v>5893507530.3699999</v>
      </c>
      <c r="GP20" s="40">
        <v>5898394944.3299999</v>
      </c>
      <c r="GQ20" s="40">
        <v>5853643200.7600002</v>
      </c>
      <c r="GR20" s="40">
        <v>5984289532.54</v>
      </c>
      <c r="GS20" s="40">
        <v>5741610416.9399996</v>
      </c>
      <c r="GT20" s="40">
        <v>6110935384.3599997</v>
      </c>
      <c r="GU20" s="40">
        <v>6108447387.3199997</v>
      </c>
      <c r="GV20" s="40">
        <v>5838403044.1000004</v>
      </c>
      <c r="GW20" s="40">
        <v>6248982845.7700005</v>
      </c>
      <c r="GX20" s="40">
        <v>6180388386.4200001</v>
      </c>
      <c r="GY20" s="40">
        <v>6129615139.3400002</v>
      </c>
      <c r="GZ20" s="40">
        <v>6613502969.6899996</v>
      </c>
      <c r="HA20" s="40">
        <v>72601720781.940002</v>
      </c>
      <c r="HC20" s="40" t="s">
        <v>1727</v>
      </c>
      <c r="HE20" s="40">
        <v>26021.4</v>
      </c>
      <c r="HF20" s="40">
        <v>13797949.32</v>
      </c>
      <c r="HG20" s="40">
        <v>25626820.809999999</v>
      </c>
      <c r="HH20" s="40">
        <v>32024403.670000002</v>
      </c>
      <c r="HI20" s="40">
        <v>24960602.870000001</v>
      </c>
      <c r="HJ20" s="40">
        <v>32738245.91</v>
      </c>
      <c r="HK20" s="40">
        <v>34625350</v>
      </c>
      <c r="HL20" s="40">
        <v>40033432.200000003</v>
      </c>
      <c r="HM20" s="40">
        <v>43936870.75</v>
      </c>
      <c r="HN20" s="40">
        <v>40547841.090000004</v>
      </c>
      <c r="HO20" s="40">
        <v>49905933.5</v>
      </c>
      <c r="HP20" s="40">
        <v>338223471.51999998</v>
      </c>
      <c r="HR20" s="40" t="s">
        <v>1727</v>
      </c>
      <c r="HS20" s="40">
        <v>51455672.109999999</v>
      </c>
      <c r="HT20" s="40">
        <v>43558667.520000003</v>
      </c>
      <c r="HU20" s="40">
        <v>44917079.100000001</v>
      </c>
      <c r="HV20" s="40">
        <v>41140970.590000004</v>
      </c>
      <c r="HW20" s="40">
        <v>36718896.280000001</v>
      </c>
      <c r="HX20" s="40">
        <v>39710351.159999996</v>
      </c>
      <c r="HY20" s="40">
        <v>37825455.560000002</v>
      </c>
      <c r="HZ20" s="40">
        <v>37832543.420000002</v>
      </c>
      <c r="IA20" s="40">
        <v>42284196.43</v>
      </c>
      <c r="IB20" s="40">
        <v>43755404.07</v>
      </c>
      <c r="IC20" s="40">
        <v>48507687.399999999</v>
      </c>
      <c r="ID20" s="40">
        <v>51944832.689999998</v>
      </c>
      <c r="IE20" s="40">
        <v>519651756.32999998</v>
      </c>
      <c r="IG20" s="40" t="s">
        <v>76</v>
      </c>
      <c r="IH20" s="42">
        <v>11677.975877979999</v>
      </c>
      <c r="II20" s="42">
        <v>10476.5976001</v>
      </c>
      <c r="IJ20" s="42">
        <v>10480.820220450001</v>
      </c>
      <c r="IK20" s="42">
        <v>11391.479592129999</v>
      </c>
      <c r="IL20" s="42">
        <v>11012.655406290001</v>
      </c>
      <c r="IM20" s="42">
        <v>10744.74985817</v>
      </c>
      <c r="IN20" s="42">
        <v>11443.946138360001</v>
      </c>
      <c r="IO20" s="42">
        <v>11531.20552842</v>
      </c>
      <c r="IP20" s="42">
        <v>11545.390420209998</v>
      </c>
      <c r="IQ20" s="42">
        <v>11774.136399909999</v>
      </c>
      <c r="IR20" s="42">
        <v>11485.532477680001</v>
      </c>
      <c r="IS20" s="42">
        <v>11934.29866491</v>
      </c>
      <c r="IT20" s="42">
        <v>135498.78818460999</v>
      </c>
    </row>
    <row r="21" spans="1:254" x14ac:dyDescent="0.25">
      <c r="A21" s="40" t="s">
        <v>572</v>
      </c>
      <c r="B21" s="40">
        <v>187017315.97999999</v>
      </c>
      <c r="C21" s="40">
        <v>175711271.47999999</v>
      </c>
      <c r="D21" s="40">
        <v>100137544.70999999</v>
      </c>
      <c r="E21" s="40">
        <v>112323743.02</v>
      </c>
      <c r="F21" s="40">
        <v>106345674.48999999</v>
      </c>
      <c r="G21" s="40">
        <v>115276629.2</v>
      </c>
      <c r="H21" s="40">
        <v>111013998.11</v>
      </c>
      <c r="I21" s="40">
        <v>118772240.01000001</v>
      </c>
      <c r="J21" s="40">
        <v>117658771.69</v>
      </c>
      <c r="K21" s="40">
        <v>120361340.69</v>
      </c>
      <c r="L21" s="40">
        <v>123147023.70999999</v>
      </c>
      <c r="M21" s="40">
        <v>167147952.68000001</v>
      </c>
      <c r="N21" s="40">
        <v>1554913505.77</v>
      </c>
      <c r="P21" s="40" t="s">
        <v>1094</v>
      </c>
      <c r="Q21" s="40">
        <v>201896739.94</v>
      </c>
      <c r="R21" s="40">
        <v>221262162.78999999</v>
      </c>
      <c r="S21" s="40">
        <v>123287049.01000001</v>
      </c>
      <c r="T21" s="40">
        <v>140623628.22999999</v>
      </c>
      <c r="U21" s="40">
        <v>126339619.78</v>
      </c>
      <c r="V21" s="40">
        <v>134363832.94999999</v>
      </c>
      <c r="W21" s="40">
        <v>130978910.48</v>
      </c>
      <c r="X21" s="40">
        <v>128221574.59</v>
      </c>
      <c r="Y21" s="40">
        <v>135643092.16999999</v>
      </c>
      <c r="Z21" s="40">
        <v>129310318.05</v>
      </c>
      <c r="AA21" s="40">
        <v>125109512.97</v>
      </c>
      <c r="AB21" s="40">
        <v>180563308.50999999</v>
      </c>
      <c r="AC21" s="40">
        <v>1777599749.47</v>
      </c>
      <c r="AE21" s="40" t="s">
        <v>955</v>
      </c>
      <c r="AF21" s="40">
        <v>3252.55</v>
      </c>
      <c r="AG21" s="40">
        <v>1498.9</v>
      </c>
      <c r="AH21" s="40">
        <v>22195.360000000001</v>
      </c>
      <c r="AI21" s="40">
        <v>14394.73</v>
      </c>
      <c r="AJ21" s="40">
        <v>4003.05</v>
      </c>
      <c r="AK21" s="40">
        <v>7494.53</v>
      </c>
      <c r="AL21" s="40">
        <v>2623</v>
      </c>
      <c r="AM21" s="40">
        <v>3171.09</v>
      </c>
      <c r="AN21" s="40">
        <v>2889.67</v>
      </c>
      <c r="AO21" s="40">
        <v>2623</v>
      </c>
      <c r="AP21" s="40">
        <v>3257.85</v>
      </c>
      <c r="AQ21" s="40">
        <v>3161.2</v>
      </c>
      <c r="AR21" s="40">
        <v>70564.929999999993</v>
      </c>
      <c r="AT21" s="40" t="s">
        <v>955</v>
      </c>
      <c r="AU21" s="40">
        <v>2252.9</v>
      </c>
      <c r="AV21" s="40">
        <v>1209.58</v>
      </c>
      <c r="AW21" s="40">
        <v>5953.24</v>
      </c>
      <c r="AX21" s="40">
        <v>1187.83</v>
      </c>
      <c r="AY21" s="40">
        <v>7103.88</v>
      </c>
      <c r="AZ21" s="40">
        <v>3099.21</v>
      </c>
      <c r="BA21" s="40">
        <v>1646.13</v>
      </c>
      <c r="BB21" s="40">
        <v>944.69</v>
      </c>
      <c r="BC21" s="40">
        <v>980.92</v>
      </c>
      <c r="BD21" s="40">
        <v>3199.27</v>
      </c>
      <c r="BE21" s="40">
        <v>1689.23</v>
      </c>
      <c r="BF21" s="40">
        <v>60424.39</v>
      </c>
      <c r="BG21" s="40">
        <v>89691.27</v>
      </c>
      <c r="BI21" s="40" t="s">
        <v>955</v>
      </c>
      <c r="BJ21" s="40">
        <v>3788.56</v>
      </c>
      <c r="BK21" s="40">
        <v>2184.38</v>
      </c>
      <c r="BL21" s="40">
        <v>1487.42</v>
      </c>
      <c r="BM21" s="40">
        <v>3956.13</v>
      </c>
      <c r="BN21" s="40">
        <v>1991.44</v>
      </c>
      <c r="BO21" s="40">
        <v>7337.5</v>
      </c>
      <c r="BP21" s="40">
        <v>665.52</v>
      </c>
      <c r="BQ21" s="40">
        <v>2297.2600000000002</v>
      </c>
      <c r="BR21" s="40">
        <v>970.51</v>
      </c>
      <c r="BS21" s="40">
        <v>1626.94</v>
      </c>
      <c r="BT21" s="40">
        <v>2184.89</v>
      </c>
      <c r="BU21" s="40">
        <v>6561.03</v>
      </c>
      <c r="BV21" s="40">
        <v>35051.58</v>
      </c>
      <c r="BX21" s="40" t="s">
        <v>953</v>
      </c>
      <c r="BY21" s="40">
        <v>2649597.5299999998</v>
      </c>
      <c r="BZ21" s="40">
        <v>746784.85</v>
      </c>
      <c r="CA21" s="40">
        <v>308725.51</v>
      </c>
      <c r="CB21" s="40">
        <v>173587.4</v>
      </c>
      <c r="CC21" s="40">
        <v>109764.44</v>
      </c>
      <c r="CD21" s="40">
        <v>114667.38</v>
      </c>
      <c r="CE21" s="40">
        <v>74214.460000000006</v>
      </c>
      <c r="CF21" s="40">
        <v>114680.52</v>
      </c>
      <c r="CG21" s="40">
        <v>61078.6</v>
      </c>
      <c r="CH21" s="40">
        <v>70104.42</v>
      </c>
      <c r="CI21" s="40">
        <v>51384.18</v>
      </c>
      <c r="CJ21" s="40">
        <v>55092.87</v>
      </c>
      <c r="CK21" s="40">
        <v>4529682.16</v>
      </c>
      <c r="CM21" s="40" t="s">
        <v>953</v>
      </c>
      <c r="CN21" s="40">
        <v>2708749.31</v>
      </c>
      <c r="CO21" s="40">
        <v>868423.41</v>
      </c>
      <c r="CP21" s="40">
        <v>385393.55</v>
      </c>
      <c r="CQ21" s="40">
        <v>209019.02</v>
      </c>
      <c r="CR21" s="40">
        <v>159580.18</v>
      </c>
      <c r="CS21" s="40">
        <v>101171.52</v>
      </c>
      <c r="CT21" s="40">
        <v>1484539.85</v>
      </c>
      <c r="CU21" s="40">
        <v>22010595.300000001</v>
      </c>
      <c r="CV21" s="40">
        <v>5729660.5199999996</v>
      </c>
      <c r="CW21" s="40">
        <v>6106822.1100000003</v>
      </c>
      <c r="CX21" s="40">
        <v>5662647.6100000003</v>
      </c>
      <c r="CY21" s="40">
        <v>-35933794.869999997</v>
      </c>
      <c r="CZ21" s="40">
        <v>9492807.5099999998</v>
      </c>
      <c r="DB21" s="40" t="s">
        <v>78</v>
      </c>
      <c r="DC21" s="40">
        <v>1275469662.4400001</v>
      </c>
      <c r="DD21" s="40">
        <v>1567784555.4300001</v>
      </c>
      <c r="DE21" s="40">
        <v>1479850585.01</v>
      </c>
      <c r="DF21" s="40">
        <v>1442944551.0599999</v>
      </c>
      <c r="DG21" s="40">
        <v>1490504891.23</v>
      </c>
      <c r="DH21" s="40">
        <v>1534720284.95</v>
      </c>
      <c r="DI21" s="40">
        <v>1563713781.28</v>
      </c>
      <c r="DJ21" s="40">
        <v>1609526624.02</v>
      </c>
      <c r="DK21" s="40">
        <v>1684084686.51</v>
      </c>
      <c r="DL21" s="40">
        <v>1750635460.28</v>
      </c>
      <c r="DM21" s="40">
        <v>1756757362.48</v>
      </c>
      <c r="DN21" s="40">
        <v>1972336850.6900001</v>
      </c>
      <c r="DO21" s="40">
        <v>19128329295.380001</v>
      </c>
      <c r="DQ21" s="40" t="s">
        <v>78</v>
      </c>
      <c r="DR21" s="40">
        <v>1631171174.0999999</v>
      </c>
      <c r="DS21" s="40">
        <v>1740877482.3499999</v>
      </c>
      <c r="DT21" s="40">
        <v>1794110974.5599999</v>
      </c>
      <c r="DU21" s="40">
        <v>1864540206.53</v>
      </c>
      <c r="DV21" s="40">
        <v>1781886711.72</v>
      </c>
      <c r="DW21" s="40">
        <v>1882025621.8</v>
      </c>
      <c r="DX21" s="40">
        <v>1852221106.1199999</v>
      </c>
      <c r="DY21" s="40">
        <v>1890548487.3900001</v>
      </c>
      <c r="DZ21" s="40">
        <v>1932589613.04</v>
      </c>
      <c r="EA21" s="40">
        <v>1903113107.98</v>
      </c>
      <c r="EB21" s="40">
        <v>1965528224.0699999</v>
      </c>
      <c r="EC21" s="40">
        <v>2140659990.79</v>
      </c>
      <c r="ED21" s="40">
        <v>22379272700.450001</v>
      </c>
      <c r="EF21" s="40" t="s">
        <v>78</v>
      </c>
      <c r="EG21" s="40">
        <v>1882744951.78</v>
      </c>
      <c r="EH21" s="40">
        <v>1913486356.49</v>
      </c>
      <c r="EI21" s="40">
        <v>1953956904.22</v>
      </c>
      <c r="EJ21" s="40">
        <v>1999452935.51</v>
      </c>
      <c r="EK21" s="40">
        <v>2018204916.73</v>
      </c>
      <c r="EL21" s="40">
        <v>2028723060.1900001</v>
      </c>
      <c r="EM21" s="40">
        <v>2012575196.03</v>
      </c>
      <c r="EN21" s="40">
        <v>2084091250.9000001</v>
      </c>
      <c r="EO21" s="40">
        <v>2177232336.0700002</v>
      </c>
      <c r="EP21" s="40">
        <v>2086217974.26</v>
      </c>
      <c r="EQ21" s="40">
        <v>2089149438.54</v>
      </c>
      <c r="ER21" s="40">
        <v>2351730965.0900002</v>
      </c>
      <c r="ES21" s="40">
        <v>24597566285.810001</v>
      </c>
      <c r="EU21" s="40" t="s">
        <v>78</v>
      </c>
      <c r="EV21" s="40">
        <v>2067920107.04</v>
      </c>
      <c r="EW21" s="40">
        <v>1931044085.95</v>
      </c>
      <c r="EX21" s="40">
        <v>2144985637.03</v>
      </c>
      <c r="EY21" s="40">
        <v>2152796644.6599998</v>
      </c>
      <c r="EZ21" s="40">
        <v>2125153766.77</v>
      </c>
      <c r="FA21" s="40">
        <v>2162697079.0700002</v>
      </c>
      <c r="FB21" s="40">
        <v>2140493165.95</v>
      </c>
      <c r="FC21" s="40">
        <v>2237637806.5900002</v>
      </c>
      <c r="FD21" s="40">
        <v>2254042518.25</v>
      </c>
      <c r="FE21" s="40">
        <v>2309105306.9200001</v>
      </c>
      <c r="FF21" s="40">
        <v>2258565473.02</v>
      </c>
      <c r="FG21" s="40">
        <v>2537797998.6500001</v>
      </c>
      <c r="FH21" s="40">
        <v>26322239589.900002</v>
      </c>
      <c r="FJ21" s="40" t="s">
        <v>78</v>
      </c>
      <c r="FK21" s="40">
        <v>2162715813.4699998</v>
      </c>
      <c r="FL21" s="40">
        <v>2153568463.5500002</v>
      </c>
      <c r="FM21" s="40">
        <v>2156221981.2600002</v>
      </c>
      <c r="FN21" s="40">
        <v>2272312462.3899999</v>
      </c>
      <c r="FO21" s="40">
        <v>2341257746.1799998</v>
      </c>
      <c r="FP21" s="40">
        <v>2262542389.52</v>
      </c>
      <c r="FQ21" s="40">
        <v>2392213128.96</v>
      </c>
      <c r="FR21" s="40">
        <v>2383497494.27</v>
      </c>
      <c r="FS21" s="40">
        <v>2513789671.23</v>
      </c>
      <c r="FT21" s="40">
        <v>2476274478.1799998</v>
      </c>
      <c r="FU21" s="40">
        <v>2393856329.8499999</v>
      </c>
      <c r="FV21" s="40">
        <v>2667346724.1599998</v>
      </c>
      <c r="FW21" s="40">
        <v>28175596683.02</v>
      </c>
      <c r="FY21" s="40" t="s">
        <v>78</v>
      </c>
      <c r="FZ21" s="40">
        <v>2415491727.9000001</v>
      </c>
      <c r="GA21" s="40">
        <v>2402651716.9299998</v>
      </c>
      <c r="GB21" s="40">
        <v>2345926566.71</v>
      </c>
      <c r="GC21" s="40">
        <v>2316308266.6700001</v>
      </c>
      <c r="GD21" s="40">
        <v>2418579059.5500002</v>
      </c>
      <c r="GE21" s="40">
        <v>2397159900.3800001</v>
      </c>
      <c r="GF21" s="40">
        <v>2373977996.0500002</v>
      </c>
      <c r="GG21" s="40">
        <v>2355629579.9099998</v>
      </c>
      <c r="GH21" s="40">
        <v>2429769387.6399999</v>
      </c>
      <c r="GI21" s="40">
        <v>2579889757.4000001</v>
      </c>
      <c r="GJ21" s="40">
        <v>2482697711.8800001</v>
      </c>
      <c r="GK21" s="40">
        <v>2767719020.8699999</v>
      </c>
      <c r="GL21" s="40">
        <v>29285800691.889999</v>
      </c>
      <c r="GN21" s="40" t="s">
        <v>78</v>
      </c>
      <c r="GO21" s="40">
        <v>2455628137.3899999</v>
      </c>
      <c r="GP21" s="40">
        <v>2457664560.4000001</v>
      </c>
      <c r="GQ21" s="40">
        <v>2439018000.3200002</v>
      </c>
      <c r="GR21" s="40">
        <v>2493453971.8699999</v>
      </c>
      <c r="GS21" s="40">
        <v>2392337673.5599999</v>
      </c>
      <c r="GT21" s="40">
        <v>2546223076.9899998</v>
      </c>
      <c r="GU21" s="40">
        <v>2545186411.3899999</v>
      </c>
      <c r="GV21" s="40">
        <v>2432667935.0500002</v>
      </c>
      <c r="GW21" s="40">
        <v>2603742852.4099998</v>
      </c>
      <c r="GX21" s="40">
        <v>2575161286.5100002</v>
      </c>
      <c r="GY21" s="40">
        <v>2554006849.21</v>
      </c>
      <c r="GZ21" s="40">
        <v>2755626237.3699999</v>
      </c>
      <c r="HA21" s="40">
        <v>30250716992.470001</v>
      </c>
      <c r="HC21" s="40" t="s">
        <v>77</v>
      </c>
      <c r="HD21" s="40">
        <v>6097703826.8900003</v>
      </c>
      <c r="HE21" s="40">
        <v>5852947149.8500004</v>
      </c>
      <c r="HF21" s="40">
        <v>5968050049.0799999</v>
      </c>
      <c r="HG21" s="40">
        <v>5745237879.5900002</v>
      </c>
      <c r="HH21" s="40">
        <v>5857380199.3999996</v>
      </c>
      <c r="HI21" s="40">
        <v>6108372806</v>
      </c>
      <c r="HJ21" s="40">
        <v>5798368016.5799999</v>
      </c>
      <c r="HK21" s="40">
        <v>5995929388.5200005</v>
      </c>
      <c r="HL21" s="40">
        <v>5970334139.1199999</v>
      </c>
      <c r="HM21" s="40">
        <v>6071521032.1499996</v>
      </c>
      <c r="HN21" s="40">
        <v>6428674164.4399996</v>
      </c>
      <c r="HO21" s="40">
        <v>6523123934.8800001</v>
      </c>
      <c r="HP21" s="40">
        <v>72417642586.5</v>
      </c>
      <c r="HR21" s="40" t="s">
        <v>77</v>
      </c>
      <c r="HS21" s="40">
        <v>6355910424.0600004</v>
      </c>
      <c r="HT21" s="40">
        <v>5267090001.0100002</v>
      </c>
      <c r="HU21" s="40">
        <v>6485635901.54</v>
      </c>
      <c r="HV21" s="40">
        <v>6285270886.5200005</v>
      </c>
      <c r="HW21" s="40">
        <v>5989858743.3800001</v>
      </c>
      <c r="HX21" s="40">
        <v>6308984827.7200003</v>
      </c>
      <c r="HY21" s="40">
        <v>6179230179.1800003</v>
      </c>
      <c r="HZ21" s="40">
        <v>6366235411.1800003</v>
      </c>
      <c r="IA21" s="40">
        <v>6486671263.1800003</v>
      </c>
      <c r="IB21" s="40">
        <v>6479478529.3500004</v>
      </c>
      <c r="IC21" s="40">
        <v>6663000935.79</v>
      </c>
      <c r="ID21" s="40">
        <v>6812703975.1800003</v>
      </c>
      <c r="IE21" s="40">
        <v>75680071078.089996</v>
      </c>
      <c r="IG21" s="40" t="s">
        <v>1727</v>
      </c>
      <c r="IH21" s="42">
        <v>57.076322409999996</v>
      </c>
      <c r="II21" s="42">
        <v>44.322740789999997</v>
      </c>
      <c r="IJ21" s="42">
        <v>42.140890899999995</v>
      </c>
      <c r="IK21" s="42">
        <v>44.730869920000004</v>
      </c>
      <c r="IL21" s="42">
        <v>41.742488479999999</v>
      </c>
      <c r="IM21" s="42">
        <v>35.587380719999999</v>
      </c>
      <c r="IN21" s="42">
        <v>44.772096700000006</v>
      </c>
      <c r="IO21" s="42">
        <v>43.949957959999999</v>
      </c>
      <c r="IP21" s="42">
        <v>38.545488779999999</v>
      </c>
      <c r="IQ21" s="42">
        <v>40.825155770000002</v>
      </c>
      <c r="IR21" s="42">
        <v>46.112869939999996</v>
      </c>
      <c r="IS21" s="42">
        <v>52.382759590000006</v>
      </c>
      <c r="IT21" s="42">
        <v>532.18902195999999</v>
      </c>
    </row>
    <row r="22" spans="1:254" x14ac:dyDescent="0.25">
      <c r="A22" s="40" t="s">
        <v>2762</v>
      </c>
      <c r="B22" s="40">
        <v>113603689.94</v>
      </c>
      <c r="C22" s="40">
        <v>116497772.56999999</v>
      </c>
      <c r="D22" s="40">
        <v>125425460.61</v>
      </c>
      <c r="E22" s="40">
        <v>112570957.72</v>
      </c>
      <c r="F22" s="40">
        <v>122790965.26000001</v>
      </c>
      <c r="G22" s="40">
        <v>119725295.31999999</v>
      </c>
      <c r="H22" s="40">
        <v>121979376.47</v>
      </c>
      <c r="I22" s="40">
        <v>120061450.41</v>
      </c>
      <c r="J22" s="40">
        <v>127710817.44</v>
      </c>
      <c r="K22" s="40">
        <v>127466802.89</v>
      </c>
      <c r="L22" s="40">
        <v>129655922.38</v>
      </c>
      <c r="M22" s="40">
        <v>188242105.41</v>
      </c>
      <c r="N22" s="40">
        <v>1525730616.4200001</v>
      </c>
      <c r="P22" s="40" t="s">
        <v>1004</v>
      </c>
      <c r="Q22" s="40">
        <v>195773441.06</v>
      </c>
      <c r="R22" s="40">
        <v>110879894.11</v>
      </c>
      <c r="S22" s="40">
        <v>213575832.21000001</v>
      </c>
      <c r="T22" s="40">
        <v>162464200.53</v>
      </c>
      <c r="U22" s="40">
        <v>189151123.38</v>
      </c>
      <c r="V22" s="40">
        <v>169160469.58000001</v>
      </c>
      <c r="W22" s="40">
        <v>207759856.87</v>
      </c>
      <c r="X22" s="40">
        <v>241101747.22</v>
      </c>
      <c r="Y22" s="40">
        <v>156557613.84</v>
      </c>
      <c r="Z22" s="40">
        <v>188987297.50999999</v>
      </c>
      <c r="AA22" s="40">
        <v>135655372.53999999</v>
      </c>
      <c r="AB22" s="40">
        <v>-198209349.77000001</v>
      </c>
      <c r="AC22" s="40">
        <v>1772857499.0799999</v>
      </c>
      <c r="AE22" s="40" t="s">
        <v>958</v>
      </c>
      <c r="AF22" s="40">
        <v>854.3</v>
      </c>
      <c r="AG22" s="40">
        <v>2396.6799999999998</v>
      </c>
      <c r="AH22" s="40">
        <v>3796.66</v>
      </c>
      <c r="AI22" s="40">
        <v>6049.1</v>
      </c>
      <c r="AJ22" s="40">
        <v>1172.08</v>
      </c>
      <c r="AK22" s="40">
        <v>1030.0999999999999</v>
      </c>
      <c r="AL22" s="40">
        <v>792.79</v>
      </c>
      <c r="AM22" s="40">
        <v>2586.63</v>
      </c>
      <c r="AN22" s="40">
        <v>499.6</v>
      </c>
      <c r="AO22" s="40">
        <v>1548.76</v>
      </c>
      <c r="AP22" s="40">
        <v>786.87</v>
      </c>
      <c r="AQ22" s="40">
        <v>249.8</v>
      </c>
      <c r="AR22" s="40">
        <v>21763.37</v>
      </c>
      <c r="AT22" s="40" t="s">
        <v>958</v>
      </c>
      <c r="AU22" s="40">
        <v>1269.2</v>
      </c>
      <c r="AV22" s="40">
        <v>292.60000000000002</v>
      </c>
      <c r="AW22" s="40">
        <v>911.05</v>
      </c>
      <c r="AX22" s="40">
        <v>345.8</v>
      </c>
      <c r="AY22" s="40">
        <v>37.5</v>
      </c>
      <c r="AZ22" s="40">
        <v>2128</v>
      </c>
      <c r="BA22" s="40">
        <v>1064</v>
      </c>
      <c r="BB22" s="40">
        <v>133</v>
      </c>
      <c r="BC22" s="40">
        <v>1330</v>
      </c>
      <c r="BD22" s="40">
        <v>432.25</v>
      </c>
      <c r="BE22" s="40">
        <v>146.30000000000001</v>
      </c>
      <c r="BF22" s="40">
        <v>133</v>
      </c>
      <c r="BG22" s="40">
        <v>8222.7000000000007</v>
      </c>
      <c r="BI22" s="40" t="s">
        <v>958</v>
      </c>
      <c r="BJ22" s="40">
        <v>968.8</v>
      </c>
      <c r="BK22" s="40">
        <v>139.30000000000001</v>
      </c>
      <c r="BL22" s="40">
        <v>417.9</v>
      </c>
      <c r="BM22" s="40">
        <v>222.88</v>
      </c>
      <c r="BN22" s="40">
        <v>417.9</v>
      </c>
      <c r="BO22" s="40">
        <v>2285.12</v>
      </c>
      <c r="BP22" s="40">
        <v>1310.42</v>
      </c>
      <c r="BQ22" s="40">
        <v>487.55</v>
      </c>
      <c r="BR22" s="40">
        <v>1601.95</v>
      </c>
      <c r="BS22" s="40">
        <v>697.7</v>
      </c>
      <c r="BT22" s="40">
        <v>2103.4299999999998</v>
      </c>
      <c r="BU22" s="40">
        <v>696.5</v>
      </c>
      <c r="BV22" s="40">
        <v>11349.45</v>
      </c>
      <c r="BX22" s="40" t="s">
        <v>954</v>
      </c>
      <c r="BY22" s="40">
        <v>1347.76</v>
      </c>
      <c r="BZ22" s="40">
        <v>995.89</v>
      </c>
      <c r="CA22" s="40">
        <v>13098.37</v>
      </c>
      <c r="CB22" s="40">
        <v>7706.03</v>
      </c>
      <c r="CC22" s="40">
        <v>4140.18</v>
      </c>
      <c r="CD22" s="40">
        <v>1463.48</v>
      </c>
      <c r="CE22" s="40">
        <v>1264.8800000000001</v>
      </c>
      <c r="CF22" s="40">
        <v>403.4</v>
      </c>
      <c r="CG22" s="40">
        <v>1129.52</v>
      </c>
      <c r="CH22" s="40">
        <v>633.67999999999995</v>
      </c>
      <c r="CI22" s="40">
        <v>981</v>
      </c>
      <c r="CJ22" s="40">
        <v>908.08</v>
      </c>
      <c r="CK22" s="40">
        <v>34072.269999999997</v>
      </c>
      <c r="CM22" s="40" t="s">
        <v>954</v>
      </c>
      <c r="CN22" s="40">
        <v>842.24</v>
      </c>
      <c r="CO22" s="40">
        <v>681.16</v>
      </c>
      <c r="CP22" s="40">
        <v>8694.7900000000009</v>
      </c>
      <c r="CQ22" s="40">
        <v>7895.62</v>
      </c>
      <c r="CR22" s="40">
        <v>3372.99</v>
      </c>
      <c r="CS22" s="40">
        <v>674.88</v>
      </c>
      <c r="CT22" s="40">
        <v>1137.92</v>
      </c>
      <c r="CU22" s="40">
        <v>908.04</v>
      </c>
      <c r="CV22" s="40">
        <v>7765.72</v>
      </c>
      <c r="CW22" s="40">
        <v>674.88</v>
      </c>
      <c r="CX22" s="40">
        <v>521.04</v>
      </c>
      <c r="CY22" s="40">
        <v>1277.08</v>
      </c>
      <c r="CZ22" s="40">
        <v>34446.36</v>
      </c>
      <c r="DB22" s="40" t="s">
        <v>1389</v>
      </c>
      <c r="DC22" s="40">
        <v>765281797.46000004</v>
      </c>
      <c r="DD22" s="40">
        <v>940670733.25999999</v>
      </c>
      <c r="DE22" s="40">
        <v>887910351.00999999</v>
      </c>
      <c r="DF22" s="40">
        <v>865766824.51999998</v>
      </c>
      <c r="DG22" s="40">
        <v>894302840.86000001</v>
      </c>
      <c r="DH22" s="40">
        <v>920832170.96000004</v>
      </c>
      <c r="DI22" s="40">
        <v>938228269.14999998</v>
      </c>
      <c r="DJ22" s="40">
        <v>965715974.74000001</v>
      </c>
      <c r="DK22" s="40">
        <v>1010450831.99</v>
      </c>
      <c r="DL22" s="40">
        <v>1050381255.37</v>
      </c>
      <c r="DM22" s="40">
        <v>1054054417.75</v>
      </c>
      <c r="DN22" s="40">
        <v>1183402110.1500001</v>
      </c>
      <c r="DO22" s="40">
        <v>11476997577.219999</v>
      </c>
      <c r="DQ22" s="40" t="s">
        <v>1389</v>
      </c>
      <c r="DR22" s="40">
        <v>978702704.46000004</v>
      </c>
      <c r="DS22" s="40">
        <v>1044526489.6900001</v>
      </c>
      <c r="DT22" s="40">
        <v>1076466585.1300001</v>
      </c>
      <c r="DU22" s="40">
        <v>1118724123.25</v>
      </c>
      <c r="DV22" s="40">
        <v>1069132027.03</v>
      </c>
      <c r="DW22" s="40">
        <v>1129215373.0799999</v>
      </c>
      <c r="DX22" s="40">
        <v>1111332663.98</v>
      </c>
      <c r="DY22" s="40">
        <v>1134328768.1300001</v>
      </c>
      <c r="DZ22" s="40">
        <v>1159554091.8199999</v>
      </c>
      <c r="EA22" s="40">
        <v>1141867865.3</v>
      </c>
      <c r="EB22" s="40">
        <v>1179316934.8</v>
      </c>
      <c r="EC22" s="40">
        <v>1284395993.5999999</v>
      </c>
      <c r="ED22" s="40">
        <v>13427563620.27</v>
      </c>
      <c r="EF22" s="40" t="s">
        <v>1389</v>
      </c>
      <c r="EG22" s="40">
        <v>1129646971.3099999</v>
      </c>
      <c r="EH22" s="40">
        <v>1148091814.26</v>
      </c>
      <c r="EI22" s="40">
        <v>1172374141.9300001</v>
      </c>
      <c r="EJ22" s="40">
        <v>1199671761.3</v>
      </c>
      <c r="EK22" s="40">
        <v>1210922950.5599999</v>
      </c>
      <c r="EL22" s="40">
        <v>1217233835.5899999</v>
      </c>
      <c r="EM22" s="40">
        <v>1207545117.6199999</v>
      </c>
      <c r="EN22" s="40">
        <v>1250454750.54</v>
      </c>
      <c r="EO22" s="40">
        <v>1306339402.0799999</v>
      </c>
      <c r="EP22" s="40">
        <v>1251730785</v>
      </c>
      <c r="EQ22" s="40">
        <v>1253489663.5799999</v>
      </c>
      <c r="ER22" s="40">
        <v>1411038577.72</v>
      </c>
      <c r="ES22" s="40">
        <v>14758539771.49</v>
      </c>
      <c r="EU22" s="40" t="s">
        <v>1389</v>
      </c>
      <c r="EV22" s="40">
        <v>1240752064.23</v>
      </c>
      <c r="EW22" s="40">
        <v>1158626452.04</v>
      </c>
      <c r="EX22" s="40">
        <v>1286991381.74</v>
      </c>
      <c r="EY22" s="40">
        <v>1291677987.3099999</v>
      </c>
      <c r="EZ22" s="40">
        <v>1275092260.5599999</v>
      </c>
      <c r="FA22" s="40">
        <v>1297618246.4300001</v>
      </c>
      <c r="FB22" s="40">
        <v>1284295900.0699999</v>
      </c>
      <c r="FC22" s="40">
        <v>1342582684.6199999</v>
      </c>
      <c r="FD22" s="40">
        <v>1352425509.73</v>
      </c>
      <c r="FE22" s="40">
        <v>1385463184.55</v>
      </c>
      <c r="FF22" s="40">
        <v>1355139284.26</v>
      </c>
      <c r="FG22" s="40">
        <v>1522680443.4100001</v>
      </c>
      <c r="FH22" s="40">
        <v>15793345398.950001</v>
      </c>
      <c r="FJ22" s="40" t="s">
        <v>1389</v>
      </c>
      <c r="FK22" s="40">
        <v>1297629488.5999999</v>
      </c>
      <c r="FL22" s="40">
        <v>1292141078.5599999</v>
      </c>
      <c r="FM22" s="40">
        <v>1293733187.8199999</v>
      </c>
      <c r="FN22" s="40">
        <v>1363387478</v>
      </c>
      <c r="FO22" s="40">
        <v>1404754648.1400001</v>
      </c>
      <c r="FP22" s="40">
        <v>1357525434.1300001</v>
      </c>
      <c r="FQ22" s="40">
        <v>1435327877.8499999</v>
      </c>
      <c r="FR22" s="40">
        <v>1430098551.4200001</v>
      </c>
      <c r="FS22" s="40">
        <v>1508273803.3800001</v>
      </c>
      <c r="FT22" s="40">
        <v>1485764629.51</v>
      </c>
      <c r="FU22" s="40">
        <v>1436313798.21</v>
      </c>
      <c r="FV22" s="40">
        <v>1600408034.1900001</v>
      </c>
      <c r="FW22" s="40">
        <v>16905358009.809999</v>
      </c>
      <c r="FY22" s="40" t="s">
        <v>1389</v>
      </c>
      <c r="FZ22" s="40">
        <v>1449295037.0799999</v>
      </c>
      <c r="GA22" s="40">
        <v>1441574003.3800001</v>
      </c>
      <c r="GB22" s="40">
        <v>1407572966.47</v>
      </c>
      <c r="GC22" s="40">
        <v>1389784960.5899999</v>
      </c>
      <c r="GD22" s="40">
        <v>1451147436.2</v>
      </c>
      <c r="GE22" s="40">
        <v>1438295940.8</v>
      </c>
      <c r="GF22" s="40">
        <v>1424386797.96</v>
      </c>
      <c r="GG22" s="40">
        <v>1413377748.4100001</v>
      </c>
      <c r="GH22" s="40">
        <v>1457861633.0899999</v>
      </c>
      <c r="GI22" s="40">
        <v>1547933854.98</v>
      </c>
      <c r="GJ22" s="40">
        <v>1489618699.99</v>
      </c>
      <c r="GK22" s="40">
        <v>1660631336.1800001</v>
      </c>
      <c r="GL22" s="40">
        <v>17571480415.130001</v>
      </c>
      <c r="GN22" s="40" t="s">
        <v>1389</v>
      </c>
      <c r="GO22" s="40">
        <v>1473376882.97</v>
      </c>
      <c r="GP22" s="40">
        <v>1474598735.71</v>
      </c>
      <c r="GQ22" s="40">
        <v>1463410800.1900001</v>
      </c>
      <c r="GR22" s="40">
        <v>1496072383.1300001</v>
      </c>
      <c r="GS22" s="40">
        <v>1435402604.5599999</v>
      </c>
      <c r="GT22" s="40">
        <v>1527733845.77</v>
      </c>
      <c r="GU22" s="40">
        <v>1527111846.8299999</v>
      </c>
      <c r="GV22" s="40">
        <v>1459600761.02</v>
      </c>
      <c r="GW22" s="40">
        <v>1562245711.4400001</v>
      </c>
      <c r="GX22" s="40">
        <v>1545097637.77</v>
      </c>
      <c r="GY22" s="40">
        <v>1532403243.6700001</v>
      </c>
      <c r="GZ22" s="40">
        <v>1653375742.4300001</v>
      </c>
      <c r="HA22" s="40">
        <v>18150430195.490002</v>
      </c>
      <c r="HC22" s="40" t="s">
        <v>78</v>
      </c>
      <c r="HD22" s="40">
        <v>2540709927.73</v>
      </c>
      <c r="HE22" s="40">
        <v>2438727979.25</v>
      </c>
      <c r="HF22" s="40">
        <v>2486687520.27</v>
      </c>
      <c r="HG22" s="40">
        <v>2393849116.6799998</v>
      </c>
      <c r="HH22" s="40">
        <v>2440575082.9400001</v>
      </c>
      <c r="HI22" s="40">
        <v>2545155335.9699998</v>
      </c>
      <c r="HJ22" s="40">
        <v>2415986673.5700002</v>
      </c>
      <c r="HK22" s="40">
        <v>2498303911.8899999</v>
      </c>
      <c r="HL22" s="40">
        <v>2487639224.4699998</v>
      </c>
      <c r="HM22" s="40">
        <v>2529800430.2199998</v>
      </c>
      <c r="HN22" s="40">
        <v>2678614234.96</v>
      </c>
      <c r="HO22" s="40">
        <v>2717968306.4099998</v>
      </c>
      <c r="HP22" s="40">
        <v>30174017744.360001</v>
      </c>
      <c r="HR22" s="40" t="s">
        <v>78</v>
      </c>
      <c r="HS22" s="40">
        <v>2648296010.0300002</v>
      </c>
      <c r="HT22" s="40">
        <v>2194623575.29</v>
      </c>
      <c r="HU22" s="40">
        <v>2702348292.4400001</v>
      </c>
      <c r="HV22" s="40">
        <v>2618862869.27</v>
      </c>
      <c r="HW22" s="40">
        <v>2495774476.29</v>
      </c>
      <c r="HX22" s="40">
        <v>2628743659.6900001</v>
      </c>
      <c r="HY22" s="40">
        <v>2574679260.0900002</v>
      </c>
      <c r="HZ22" s="40">
        <v>2652598087.8400002</v>
      </c>
      <c r="IA22" s="40">
        <v>2702779717.1700001</v>
      </c>
      <c r="IB22" s="40">
        <v>2699782695.8800001</v>
      </c>
      <c r="IC22" s="40">
        <v>2776250389.7600002</v>
      </c>
      <c r="ID22" s="40">
        <v>2838626657.1300001</v>
      </c>
      <c r="IE22" s="40">
        <v>31533365690.880001</v>
      </c>
      <c r="IG22" s="40" t="s">
        <v>77</v>
      </c>
      <c r="IH22" s="42">
        <v>6963.9782847400002</v>
      </c>
      <c r="II22" s="42">
        <v>6252.7165046499995</v>
      </c>
      <c r="IJ22" s="42">
        <v>6256.8864640600004</v>
      </c>
      <c r="IK22" s="42">
        <v>6801.34140269</v>
      </c>
      <c r="IL22" s="42">
        <v>6576.2845776499998</v>
      </c>
      <c r="IM22" s="42">
        <v>6420.1593790299994</v>
      </c>
      <c r="IN22" s="42">
        <v>6832.7886102299999</v>
      </c>
      <c r="IO22" s="42">
        <v>6885.7608490900002</v>
      </c>
      <c r="IP22" s="42">
        <v>6898.3251356299997</v>
      </c>
      <c r="IQ22" s="42">
        <v>7033.8629730800003</v>
      </c>
      <c r="IR22" s="42">
        <v>6856.7348341199995</v>
      </c>
      <c r="IS22" s="42">
        <v>7121.2921293199997</v>
      </c>
      <c r="IT22" s="42">
        <v>80900.13114428999</v>
      </c>
    </row>
    <row r="23" spans="1:254" x14ac:dyDescent="0.25">
      <c r="A23" s="40" t="s">
        <v>119</v>
      </c>
      <c r="B23" s="40">
        <v>113603689.94</v>
      </c>
      <c r="C23" s="40">
        <v>116497772.56999999</v>
      </c>
      <c r="D23" s="40">
        <v>125425460.61</v>
      </c>
      <c r="E23" s="40">
        <v>112570957.72</v>
      </c>
      <c r="F23" s="40">
        <v>122790965.26000001</v>
      </c>
      <c r="G23" s="40">
        <v>119725295.31999999</v>
      </c>
      <c r="H23" s="40">
        <v>121979376.47</v>
      </c>
      <c r="I23" s="40">
        <v>120061450.41</v>
      </c>
      <c r="J23" s="40">
        <v>127710817.44</v>
      </c>
      <c r="K23" s="40">
        <v>127466802.89</v>
      </c>
      <c r="L23" s="40">
        <v>129655922.38</v>
      </c>
      <c r="M23" s="40">
        <v>188242105.41</v>
      </c>
      <c r="N23" s="40">
        <v>1525730616.4200001</v>
      </c>
      <c r="P23" s="40" t="s">
        <v>72</v>
      </c>
      <c r="Q23" s="40">
        <v>627494770.35000002</v>
      </c>
      <c r="R23" s="40">
        <v>347998263.81999999</v>
      </c>
      <c r="S23" s="40">
        <v>238529702.49000001</v>
      </c>
      <c r="T23" s="40">
        <v>64117171.82</v>
      </c>
      <c r="U23" s="40">
        <v>56219689.960000001</v>
      </c>
      <c r="V23" s="40">
        <v>61410546.670000002</v>
      </c>
      <c r="W23" s="40">
        <v>56610406.799999997</v>
      </c>
      <c r="X23" s="40">
        <v>51987959.649999999</v>
      </c>
      <c r="Y23" s="40">
        <v>63814064.640000001</v>
      </c>
      <c r="Z23" s="40">
        <v>53090329.890000001</v>
      </c>
      <c r="AA23" s="40">
        <v>44336497.079999998</v>
      </c>
      <c r="AB23" s="40">
        <v>70351070.489999995</v>
      </c>
      <c r="AC23" s="40">
        <v>1735960473.6600001</v>
      </c>
      <c r="AE23" s="40" t="s">
        <v>959</v>
      </c>
      <c r="AF23" s="40">
        <v>854.3</v>
      </c>
      <c r="AG23" s="40">
        <v>2396.6799999999998</v>
      </c>
      <c r="AH23" s="40">
        <v>3796.66</v>
      </c>
      <c r="AI23" s="40">
        <v>6049.1</v>
      </c>
      <c r="AJ23" s="40">
        <v>1172.08</v>
      </c>
      <c r="AK23" s="40">
        <v>1030.0999999999999</v>
      </c>
      <c r="AL23" s="40">
        <v>792.79</v>
      </c>
      <c r="AM23" s="40">
        <v>2586.63</v>
      </c>
      <c r="AN23" s="40">
        <v>499.6</v>
      </c>
      <c r="AO23" s="40">
        <v>1548.76</v>
      </c>
      <c r="AP23" s="40">
        <v>786.87</v>
      </c>
      <c r="AQ23" s="40">
        <v>249.8</v>
      </c>
      <c r="AR23" s="40">
        <v>21763.37</v>
      </c>
      <c r="AT23" s="40" t="s">
        <v>959</v>
      </c>
      <c r="AU23" s="40">
        <v>1269.2</v>
      </c>
      <c r="AV23" s="40">
        <v>292.60000000000002</v>
      </c>
      <c r="AW23" s="40">
        <v>911.05</v>
      </c>
      <c r="AX23" s="40">
        <v>345.8</v>
      </c>
      <c r="AY23" s="40">
        <v>37.5</v>
      </c>
      <c r="AZ23" s="40">
        <v>2128</v>
      </c>
      <c r="BA23" s="40">
        <v>1064</v>
      </c>
      <c r="BB23" s="40">
        <v>133</v>
      </c>
      <c r="BC23" s="40">
        <v>1330</v>
      </c>
      <c r="BD23" s="40">
        <v>432.25</v>
      </c>
      <c r="BE23" s="40">
        <v>146.30000000000001</v>
      </c>
      <c r="BF23" s="40">
        <v>133</v>
      </c>
      <c r="BG23" s="40">
        <v>8222.7000000000007</v>
      </c>
      <c r="BI23" s="40" t="s">
        <v>959</v>
      </c>
      <c r="BJ23" s="40">
        <v>968.8</v>
      </c>
      <c r="BK23" s="40">
        <v>139.30000000000001</v>
      </c>
      <c r="BL23" s="40">
        <v>417.9</v>
      </c>
      <c r="BM23" s="40">
        <v>222.88</v>
      </c>
      <c r="BN23" s="40">
        <v>417.9</v>
      </c>
      <c r="BO23" s="40">
        <v>2285.12</v>
      </c>
      <c r="BP23" s="40">
        <v>1310.42</v>
      </c>
      <c r="BQ23" s="40">
        <v>487.55</v>
      </c>
      <c r="BR23" s="40">
        <v>1601.95</v>
      </c>
      <c r="BS23" s="40">
        <v>697.7</v>
      </c>
      <c r="BT23" s="40">
        <v>2103.4299999999998</v>
      </c>
      <c r="BU23" s="40">
        <v>696.5</v>
      </c>
      <c r="BV23" s="40">
        <v>11349.45</v>
      </c>
      <c r="BX23" s="40" t="s">
        <v>955</v>
      </c>
      <c r="BY23" s="40">
        <v>1347.76</v>
      </c>
      <c r="BZ23" s="40">
        <v>995.89</v>
      </c>
      <c r="CA23" s="40">
        <v>13098.37</v>
      </c>
      <c r="CB23" s="40">
        <v>7706.03</v>
      </c>
      <c r="CC23" s="40">
        <v>4140.18</v>
      </c>
      <c r="CD23" s="40">
        <v>1463.48</v>
      </c>
      <c r="CE23" s="40">
        <v>1264.8800000000001</v>
      </c>
      <c r="CF23" s="40">
        <v>403.4</v>
      </c>
      <c r="CG23" s="40">
        <v>1129.52</v>
      </c>
      <c r="CH23" s="40">
        <v>633.67999999999995</v>
      </c>
      <c r="CI23" s="40">
        <v>981</v>
      </c>
      <c r="CJ23" s="40">
        <v>908.08</v>
      </c>
      <c r="CK23" s="40">
        <v>34072.269999999997</v>
      </c>
      <c r="CM23" s="40" t="s">
        <v>955</v>
      </c>
      <c r="CN23" s="40">
        <v>842.24</v>
      </c>
      <c r="CO23" s="40">
        <v>681.16</v>
      </c>
      <c r="CP23" s="40">
        <v>8694.7900000000009</v>
      </c>
      <c r="CQ23" s="40">
        <v>7895.62</v>
      </c>
      <c r="CR23" s="40">
        <v>3372.99</v>
      </c>
      <c r="CS23" s="40">
        <v>674.88</v>
      </c>
      <c r="CT23" s="40">
        <v>1137.92</v>
      </c>
      <c r="CU23" s="40">
        <v>908.04</v>
      </c>
      <c r="CV23" s="40">
        <v>7765.72</v>
      </c>
      <c r="CW23" s="40">
        <v>674.88</v>
      </c>
      <c r="CX23" s="40">
        <v>521.04</v>
      </c>
      <c r="CY23" s="40">
        <v>1277.08</v>
      </c>
      <c r="CZ23" s="40">
        <v>34446.36</v>
      </c>
      <c r="DB23" s="40" t="s">
        <v>80</v>
      </c>
      <c r="DC23" s="40">
        <v>282461299.19999999</v>
      </c>
      <c r="DD23" s="40">
        <v>215361371.16</v>
      </c>
      <c r="DE23" s="40">
        <v>267125471.25</v>
      </c>
      <c r="DF23" s="40">
        <v>251480223.27000001</v>
      </c>
      <c r="DG23" s="40">
        <v>270503104.73000002</v>
      </c>
      <c r="DH23" s="40">
        <v>291224013.07999998</v>
      </c>
      <c r="DI23" s="40">
        <v>296459773.64999998</v>
      </c>
      <c r="DJ23" s="40">
        <v>299008394.88999999</v>
      </c>
      <c r="DK23" s="40">
        <v>309086679.35000002</v>
      </c>
      <c r="DL23" s="40">
        <v>312781362.19999999</v>
      </c>
      <c r="DM23" s="40">
        <v>301518025.49000001</v>
      </c>
      <c r="DN23" s="40">
        <v>185258688.44999999</v>
      </c>
      <c r="DO23" s="40">
        <v>3282268406.7199998</v>
      </c>
      <c r="DQ23" s="40" t="s">
        <v>80</v>
      </c>
      <c r="DR23" s="40">
        <v>308236014.99000001</v>
      </c>
      <c r="DS23" s="40">
        <v>248195378.52000001</v>
      </c>
      <c r="DT23" s="40">
        <v>327726118.89999998</v>
      </c>
      <c r="DU23" s="40">
        <v>264016730.61000001</v>
      </c>
      <c r="DV23" s="40">
        <v>260735438.00999999</v>
      </c>
      <c r="DW23" s="40">
        <v>262383801.38999999</v>
      </c>
      <c r="DX23" s="40">
        <v>280280126.81</v>
      </c>
      <c r="DY23" s="40">
        <v>320103368.31999999</v>
      </c>
      <c r="DZ23" s="40">
        <v>298555040.81</v>
      </c>
      <c r="EA23" s="40">
        <v>271349107.75999999</v>
      </c>
      <c r="EB23" s="40">
        <v>298785459.56</v>
      </c>
      <c r="EC23" s="40">
        <v>182312280.52000001</v>
      </c>
      <c r="ED23" s="40">
        <v>3322678866.1999998</v>
      </c>
      <c r="EF23" s="40" t="s">
        <v>80</v>
      </c>
      <c r="EG23" s="40">
        <v>315862033.12</v>
      </c>
      <c r="EH23" s="40">
        <v>276274746.57999998</v>
      </c>
      <c r="EI23" s="40">
        <v>283724217.63999999</v>
      </c>
      <c r="EJ23" s="40">
        <v>268504761.91000003</v>
      </c>
      <c r="EK23" s="40">
        <v>334185995.70999998</v>
      </c>
      <c r="EL23" s="40">
        <v>299403043.58999997</v>
      </c>
      <c r="EM23" s="40">
        <v>316311960.19999999</v>
      </c>
      <c r="EN23" s="40">
        <v>368065645.60000002</v>
      </c>
      <c r="EO23" s="40">
        <v>345735881.56</v>
      </c>
      <c r="EP23" s="40">
        <v>299788494.38</v>
      </c>
      <c r="EQ23" s="40">
        <v>373215073.63</v>
      </c>
      <c r="ER23" s="40">
        <v>230210663.91999999</v>
      </c>
      <c r="ES23" s="40">
        <v>3711282517.8400002</v>
      </c>
      <c r="EU23" s="40" t="s">
        <v>80</v>
      </c>
      <c r="EV23" s="40">
        <v>376697214.64999998</v>
      </c>
      <c r="EW23" s="40">
        <v>282264210.12</v>
      </c>
      <c r="EX23" s="40">
        <v>365806157.75</v>
      </c>
      <c r="EY23" s="40">
        <v>305826827.89999998</v>
      </c>
      <c r="EZ23" s="40">
        <v>342848909.05000001</v>
      </c>
      <c r="FA23" s="40">
        <v>321862791.02999997</v>
      </c>
      <c r="FB23" s="40">
        <v>357577961.13999999</v>
      </c>
      <c r="FC23" s="40">
        <v>401477040.41000003</v>
      </c>
      <c r="FD23" s="40">
        <v>329107406</v>
      </c>
      <c r="FE23" s="40">
        <v>370622124.12</v>
      </c>
      <c r="FF23" s="40">
        <v>322241123.52999997</v>
      </c>
      <c r="FG23" s="40">
        <v>47348224.549999997</v>
      </c>
      <c r="FH23" s="40">
        <v>3823679990.25</v>
      </c>
      <c r="FJ23" s="40" t="s">
        <v>80</v>
      </c>
      <c r="FK23" s="40">
        <v>414315924.25</v>
      </c>
      <c r="FL23" s="40">
        <v>291705965.93000001</v>
      </c>
      <c r="FM23" s="40">
        <v>326303151.99000001</v>
      </c>
      <c r="FN23" s="40">
        <v>382654855.27999997</v>
      </c>
      <c r="FO23" s="40">
        <v>375970896.99000001</v>
      </c>
      <c r="FP23" s="40">
        <v>369972314.32999998</v>
      </c>
      <c r="FQ23" s="40">
        <v>393337538.25</v>
      </c>
      <c r="FR23" s="40">
        <v>418847067.38999999</v>
      </c>
      <c r="FS23" s="40">
        <v>383819812.25</v>
      </c>
      <c r="FT23" s="40">
        <v>411678014.95999998</v>
      </c>
      <c r="FU23" s="40">
        <v>343292843.33999997</v>
      </c>
      <c r="FV23" s="40">
        <v>228295065.78</v>
      </c>
      <c r="FW23" s="40">
        <v>4340193450.7399998</v>
      </c>
      <c r="FY23" s="40" t="s">
        <v>80</v>
      </c>
      <c r="FZ23" s="40">
        <v>467273623.68000001</v>
      </c>
      <c r="GA23" s="40">
        <v>352208216.38</v>
      </c>
      <c r="GB23" s="40">
        <v>317603588.39999998</v>
      </c>
      <c r="GC23" s="40">
        <v>368026393.04000002</v>
      </c>
      <c r="GD23" s="40">
        <v>371056954.24000001</v>
      </c>
      <c r="GE23" s="40">
        <v>342415814.95999998</v>
      </c>
      <c r="GF23" s="40">
        <v>420339903.44999999</v>
      </c>
      <c r="GG23" s="40">
        <v>411842053.13999999</v>
      </c>
      <c r="GH23" s="40">
        <v>435208643.19</v>
      </c>
      <c r="GI23" s="40">
        <v>423307852.19999999</v>
      </c>
      <c r="GJ23" s="40">
        <v>421285247.88999999</v>
      </c>
      <c r="GK23" s="40">
        <v>306373436.63</v>
      </c>
      <c r="GL23" s="40">
        <v>4636941727.1999998</v>
      </c>
      <c r="GN23" s="40" t="s">
        <v>80</v>
      </c>
      <c r="GO23" s="40">
        <v>476476843.83999997</v>
      </c>
      <c r="GP23" s="40">
        <v>342526858.60000002</v>
      </c>
      <c r="GQ23" s="40">
        <v>419082920.19999999</v>
      </c>
      <c r="GR23" s="40">
        <v>389143910.38</v>
      </c>
      <c r="GS23" s="40">
        <v>428567793.72000003</v>
      </c>
      <c r="GT23" s="40">
        <v>421627063.61000001</v>
      </c>
      <c r="GU23" s="40">
        <v>462009319.94999999</v>
      </c>
      <c r="GV23" s="40">
        <v>495635071.91000003</v>
      </c>
      <c r="GW23" s="40">
        <v>446520407.63</v>
      </c>
      <c r="GX23" s="40">
        <v>441472798.5</v>
      </c>
      <c r="GY23" s="40">
        <v>386308484.99000001</v>
      </c>
      <c r="GZ23" s="40">
        <v>440902468.41000003</v>
      </c>
      <c r="HA23" s="40">
        <v>5150273941.7399998</v>
      </c>
      <c r="HC23" s="40" t="s">
        <v>1389</v>
      </c>
      <c r="HD23" s="40">
        <v>1524425957.0799999</v>
      </c>
      <c r="HE23" s="40">
        <v>1463236787.0999999</v>
      </c>
      <c r="HF23" s="40">
        <v>1492012512.8299999</v>
      </c>
      <c r="HG23" s="40">
        <v>1436309469.3399999</v>
      </c>
      <c r="HH23" s="40">
        <v>1464345050.47</v>
      </c>
      <c r="HI23" s="40">
        <v>1527093200.8800001</v>
      </c>
      <c r="HJ23" s="40">
        <v>1449592004.1500001</v>
      </c>
      <c r="HK23" s="40">
        <v>1498982347.1300001</v>
      </c>
      <c r="HL23" s="40">
        <v>1492583535.26</v>
      </c>
      <c r="HM23" s="40">
        <v>1517880257.55</v>
      </c>
      <c r="HN23" s="40">
        <v>1607168541.5799999</v>
      </c>
      <c r="HO23" s="40">
        <v>1630780983.26</v>
      </c>
      <c r="HP23" s="40">
        <v>18104410646.630001</v>
      </c>
      <c r="HR23" s="40" t="s">
        <v>1389</v>
      </c>
      <c r="HS23" s="40">
        <v>1588977606.01</v>
      </c>
      <c r="HT23" s="40">
        <v>1316772500.76</v>
      </c>
      <c r="HU23" s="40">
        <v>1621408974.8800001</v>
      </c>
      <c r="HV23" s="40">
        <v>1571317722.0699999</v>
      </c>
      <c r="HW23" s="40">
        <v>1497464686.4100001</v>
      </c>
      <c r="HX23" s="40">
        <v>1577246205.9400001</v>
      </c>
      <c r="HY23" s="40">
        <v>1544807544.78</v>
      </c>
      <c r="HZ23" s="40">
        <v>1591558853.27</v>
      </c>
      <c r="IA23" s="40">
        <v>1621667816.1400001</v>
      </c>
      <c r="IB23" s="40">
        <v>1619869632.8299999</v>
      </c>
      <c r="IC23" s="40">
        <v>1665750234.46</v>
      </c>
      <c r="ID23" s="40">
        <v>1703175991.97</v>
      </c>
      <c r="IE23" s="40">
        <v>18920017769.52</v>
      </c>
      <c r="IG23" s="41" t="s">
        <v>78</v>
      </c>
      <c r="IH23" s="41">
        <v>2901.6576185100002</v>
      </c>
      <c r="II23" s="41">
        <v>2605.2985437299999</v>
      </c>
      <c r="IJ23" s="41">
        <v>2607.0360266999996</v>
      </c>
      <c r="IK23" s="41">
        <v>2833.8922507900002</v>
      </c>
      <c r="IL23" s="41">
        <v>2740.11857435</v>
      </c>
      <c r="IM23" s="41">
        <v>2675.0664079099997</v>
      </c>
      <c r="IN23" s="41">
        <v>2846.9955106100001</v>
      </c>
      <c r="IO23" s="41">
        <v>2869.0667641199998</v>
      </c>
      <c r="IP23" s="41">
        <v>2874.30213985</v>
      </c>
      <c r="IQ23" s="41">
        <v>2930.7762387800003</v>
      </c>
      <c r="IR23" s="41">
        <v>2856.97284756</v>
      </c>
      <c r="IS23" s="41">
        <v>2967.2050538799999</v>
      </c>
      <c r="IT23" s="41">
        <v>33708.38797679</v>
      </c>
    </row>
    <row r="24" spans="1:254" x14ac:dyDescent="0.25">
      <c r="A24" s="40" t="s">
        <v>120</v>
      </c>
      <c r="B24" s="40">
        <v>113603689.94</v>
      </c>
      <c r="C24" s="40">
        <v>116497772.56999999</v>
      </c>
      <c r="D24" s="40">
        <v>125425460.61</v>
      </c>
      <c r="E24" s="40">
        <v>112570957.72</v>
      </c>
      <c r="F24" s="40">
        <v>122790965.26000001</v>
      </c>
      <c r="G24" s="40">
        <v>119725295.31999999</v>
      </c>
      <c r="H24" s="40">
        <v>121979376.47</v>
      </c>
      <c r="I24" s="40">
        <v>120061450.41</v>
      </c>
      <c r="J24" s="40">
        <v>127710817.44</v>
      </c>
      <c r="K24" s="40">
        <v>127466802.89</v>
      </c>
      <c r="L24" s="40">
        <v>129655922.38</v>
      </c>
      <c r="M24" s="40">
        <v>188242105.41</v>
      </c>
      <c r="N24" s="40">
        <v>1525730616.4200001</v>
      </c>
      <c r="P24" s="40" t="s">
        <v>71</v>
      </c>
      <c r="Q24" s="40">
        <v>627494770.49000001</v>
      </c>
      <c r="R24" s="40">
        <v>347998263.94</v>
      </c>
      <c r="S24" s="40">
        <v>238529702.58000001</v>
      </c>
      <c r="T24" s="40">
        <v>64117171.93</v>
      </c>
      <c r="U24" s="40">
        <v>56219690.020000003</v>
      </c>
      <c r="V24" s="40">
        <v>61410546.759999998</v>
      </c>
      <c r="W24" s="40">
        <v>56610406.909999996</v>
      </c>
      <c r="X24" s="40">
        <v>51987959.75</v>
      </c>
      <c r="Y24" s="40">
        <v>63814064.729999997</v>
      </c>
      <c r="Z24" s="40">
        <v>53090330.009999998</v>
      </c>
      <c r="AA24" s="40">
        <v>44336497.140000001</v>
      </c>
      <c r="AB24" s="40">
        <v>70351068.629999995</v>
      </c>
      <c r="AC24" s="40">
        <v>1735960472.8900001</v>
      </c>
      <c r="AE24" s="40" t="s">
        <v>960</v>
      </c>
      <c r="AF24" s="40">
        <v>1507017.62</v>
      </c>
      <c r="AG24" s="40">
        <v>535009.12</v>
      </c>
      <c r="AH24" s="40">
        <v>278509.64</v>
      </c>
      <c r="AI24" s="40">
        <v>128486.13</v>
      </c>
      <c r="AJ24" s="40">
        <v>162469.95000000001</v>
      </c>
      <c r="AK24" s="40">
        <v>128400.93</v>
      </c>
      <c r="AL24" s="40">
        <v>78308.81</v>
      </c>
      <c r="AM24" s="40">
        <v>89340.08</v>
      </c>
      <c r="AN24" s="40">
        <v>66956.09</v>
      </c>
      <c r="AO24" s="40">
        <v>53233.97</v>
      </c>
      <c r="AP24" s="40">
        <v>48934.16</v>
      </c>
      <c r="AQ24" s="40">
        <v>67367.12</v>
      </c>
      <c r="AR24" s="40">
        <v>3144033.62</v>
      </c>
      <c r="AT24" s="40" t="s">
        <v>960</v>
      </c>
      <c r="AU24" s="40">
        <v>1820209.1</v>
      </c>
      <c r="AV24" s="40">
        <v>709689.54</v>
      </c>
      <c r="AW24" s="40">
        <v>370580.85</v>
      </c>
      <c r="AX24" s="40">
        <v>153392.54999999999</v>
      </c>
      <c r="AY24" s="40">
        <v>164050.19</v>
      </c>
      <c r="AZ24" s="40">
        <v>110690.56</v>
      </c>
      <c r="BA24" s="40">
        <v>95010.61</v>
      </c>
      <c r="BB24" s="40">
        <v>81857.13</v>
      </c>
      <c r="BC24" s="40">
        <v>62297.98</v>
      </c>
      <c r="BD24" s="40">
        <v>57786.92</v>
      </c>
      <c r="BE24" s="40">
        <v>56988.36</v>
      </c>
      <c r="BF24" s="40">
        <v>64012.71</v>
      </c>
      <c r="BG24" s="40">
        <v>3746566.5</v>
      </c>
      <c r="BI24" s="40" t="s">
        <v>960</v>
      </c>
      <c r="BJ24" s="40">
        <v>2291674.81</v>
      </c>
      <c r="BK24" s="40">
        <v>822992.63</v>
      </c>
      <c r="BL24" s="40">
        <v>335289.21999999997</v>
      </c>
      <c r="BM24" s="40">
        <v>163988.70000000001</v>
      </c>
      <c r="BN24" s="40">
        <v>140445.98000000001</v>
      </c>
      <c r="BO24" s="40">
        <v>95849.5</v>
      </c>
      <c r="BP24" s="40">
        <v>93107.64</v>
      </c>
      <c r="BQ24" s="40">
        <v>104608.95</v>
      </c>
      <c r="BR24" s="40">
        <v>67140.42</v>
      </c>
      <c r="BS24" s="40">
        <v>68300.009999999995</v>
      </c>
      <c r="BT24" s="40">
        <v>49546.75</v>
      </c>
      <c r="BU24" s="40">
        <v>72144.05</v>
      </c>
      <c r="BV24" s="40">
        <v>4305088.66</v>
      </c>
      <c r="BX24" s="40" t="s">
        <v>958</v>
      </c>
      <c r="BY24" s="40">
        <v>423.9</v>
      </c>
      <c r="BZ24" s="40">
        <v>711.5</v>
      </c>
      <c r="CA24" s="40">
        <v>142.30000000000001</v>
      </c>
      <c r="CB24" s="40">
        <v>611.89</v>
      </c>
      <c r="CC24" s="40">
        <v>2638.22</v>
      </c>
      <c r="CD24" s="40">
        <v>1280.7</v>
      </c>
      <c r="CE24" s="40">
        <v>426.9</v>
      </c>
      <c r="CF24" s="40">
        <v>1337.62</v>
      </c>
      <c r="CG24" s="40">
        <v>910.72</v>
      </c>
      <c r="CH24" s="40">
        <v>1294.93</v>
      </c>
      <c r="CI24" s="40">
        <v>441.13</v>
      </c>
      <c r="CJ24" s="40">
        <v>142.30000000000001</v>
      </c>
      <c r="CK24" s="40">
        <v>10362.11</v>
      </c>
      <c r="CM24" s="40" t="s">
        <v>958</v>
      </c>
      <c r="CN24" s="40">
        <v>2723.04</v>
      </c>
      <c r="CO24" s="40">
        <v>833.28</v>
      </c>
      <c r="CP24" s="40">
        <v>1041.5999999999999</v>
      </c>
      <c r="CQ24" s="40">
        <v>1726.08</v>
      </c>
      <c r="CR24" s="40">
        <v>2351.04</v>
      </c>
      <c r="CS24" s="40">
        <v>3169.44</v>
      </c>
      <c r="CT24" s="40">
        <v>4359.88</v>
      </c>
      <c r="CU24" s="40">
        <v>2112.96</v>
      </c>
      <c r="CV24" s="40">
        <v>2574.2399999999998</v>
      </c>
      <c r="CW24" s="40">
        <v>2678.4</v>
      </c>
      <c r="CX24" s="40">
        <v>744</v>
      </c>
      <c r="CY24" s="40">
        <v>1339.2</v>
      </c>
      <c r="CZ24" s="40">
        <v>25653.16</v>
      </c>
      <c r="DB24" s="40" t="s">
        <v>953</v>
      </c>
      <c r="DC24" s="40">
        <v>11047097.310000001</v>
      </c>
      <c r="DD24" s="40">
        <v>4984730.9400000004</v>
      </c>
      <c r="DE24" s="40">
        <v>4295983.5599999996</v>
      </c>
      <c r="DF24" s="40">
        <v>4029506.13</v>
      </c>
      <c r="DG24" s="40">
        <v>3786232.91</v>
      </c>
      <c r="DH24" s="40">
        <v>3790325.75</v>
      </c>
      <c r="DI24" s="40">
        <v>3737850.49</v>
      </c>
      <c r="DJ24" s="40">
        <v>3739873.5</v>
      </c>
      <c r="DK24" s="40">
        <v>3773233.64</v>
      </c>
      <c r="DL24" s="40">
        <v>3729991.66</v>
      </c>
      <c r="DM24" s="40">
        <v>3663751.21</v>
      </c>
      <c r="DN24" s="40">
        <v>-34467536.219999999</v>
      </c>
      <c r="DO24" s="40">
        <v>16111040.880000001</v>
      </c>
      <c r="DQ24" s="40" t="s">
        <v>953</v>
      </c>
      <c r="DR24" s="40">
        <v>8207006.6299999999</v>
      </c>
      <c r="DS24" s="40">
        <v>5272860.66</v>
      </c>
      <c r="DT24" s="40">
        <v>8254681.1399999997</v>
      </c>
      <c r="DU24" s="40">
        <v>4441150.24</v>
      </c>
      <c r="DV24" s="40">
        <v>4390610.93</v>
      </c>
      <c r="DW24" s="40">
        <v>4388129.32</v>
      </c>
      <c r="DX24" s="40">
        <v>5859981.3600000003</v>
      </c>
      <c r="DY24" s="40">
        <v>5907917.0899999999</v>
      </c>
      <c r="DZ24" s="40">
        <v>5353897.5</v>
      </c>
      <c r="EA24" s="40">
        <v>4320522.12</v>
      </c>
      <c r="EB24" s="40">
        <v>4319427.6399999997</v>
      </c>
      <c r="EC24" s="40">
        <v>-42079868.039999999</v>
      </c>
      <c r="ED24" s="40">
        <v>18636316.59</v>
      </c>
      <c r="EF24" s="40" t="s">
        <v>953</v>
      </c>
      <c r="EG24" s="40">
        <v>8686482.5700000003</v>
      </c>
      <c r="EH24" s="40">
        <v>5485370.1100000003</v>
      </c>
      <c r="EI24" s="40">
        <v>4781377.32</v>
      </c>
      <c r="EJ24" s="40">
        <v>4634667.37</v>
      </c>
      <c r="EK24" s="40">
        <v>4606035.95</v>
      </c>
      <c r="EL24" s="40">
        <v>6030814.4400000004</v>
      </c>
      <c r="EM24" s="40">
        <v>6035472.8099999996</v>
      </c>
      <c r="EN24" s="40">
        <v>6027020.3899999997</v>
      </c>
      <c r="EO24" s="40">
        <v>5992191.3300000001</v>
      </c>
      <c r="EP24" s="40">
        <v>5961575.5700000003</v>
      </c>
      <c r="EQ24" s="40">
        <v>18764402.84</v>
      </c>
      <c r="ER24" s="40">
        <v>-59187491.950000003</v>
      </c>
      <c r="ES24" s="40">
        <v>17817918.75</v>
      </c>
      <c r="EU24" s="40" t="s">
        <v>953</v>
      </c>
      <c r="EV24" s="40">
        <v>9182165.6099999994</v>
      </c>
      <c r="EW24" s="40">
        <v>5724416.2000000002</v>
      </c>
      <c r="EX24" s="40">
        <v>4926638.82</v>
      </c>
      <c r="EY24" s="40">
        <v>4793034.6500000004</v>
      </c>
      <c r="EZ24" s="40">
        <v>4783656.3</v>
      </c>
      <c r="FA24" s="40">
        <v>8687233.0399999991</v>
      </c>
      <c r="FB24" s="40">
        <v>8668340.6799999997</v>
      </c>
      <c r="FC24" s="40">
        <v>5688792.75</v>
      </c>
      <c r="FD24" s="40">
        <v>5647081.29</v>
      </c>
      <c r="FE24" s="40">
        <v>5676166.1399999997</v>
      </c>
      <c r="FF24" s="40">
        <v>6616940.6900000004</v>
      </c>
      <c r="FG24" s="40">
        <v>-44569523.270000003</v>
      </c>
      <c r="FH24" s="40">
        <v>25824942.899999999</v>
      </c>
      <c r="FJ24" s="40" t="s">
        <v>953</v>
      </c>
      <c r="FK24" s="40">
        <v>9738412.1300000008</v>
      </c>
      <c r="FL24" s="40">
        <v>6343565.7400000002</v>
      </c>
      <c r="FM24" s="40">
        <v>5725706.4000000004</v>
      </c>
      <c r="FN24" s="40">
        <v>10460373.060000001</v>
      </c>
      <c r="FO24" s="40">
        <v>5460897.8700000001</v>
      </c>
      <c r="FP24" s="40">
        <v>5400665.2699999996</v>
      </c>
      <c r="FQ24" s="40">
        <v>10557656.85</v>
      </c>
      <c r="FR24" s="40">
        <v>5558634.5199999996</v>
      </c>
      <c r="FS24" s="40">
        <v>5333171.97</v>
      </c>
      <c r="FT24" s="40">
        <v>10810273.09</v>
      </c>
      <c r="FU24" s="40">
        <v>5512107.1799999997</v>
      </c>
      <c r="FV24" s="40">
        <v>-49294653.920000002</v>
      </c>
      <c r="FW24" s="40">
        <v>31606810.16</v>
      </c>
      <c r="FY24" s="40" t="s">
        <v>953</v>
      </c>
      <c r="FZ24" s="40">
        <v>16525938.17</v>
      </c>
      <c r="GA24" s="40">
        <v>16623386.49</v>
      </c>
      <c r="GB24" s="40">
        <v>6559654.5899999999</v>
      </c>
      <c r="GC24" s="40">
        <v>11673748.529999999</v>
      </c>
      <c r="GD24" s="40">
        <v>6523327.3200000003</v>
      </c>
      <c r="GE24" s="40">
        <v>6252019</v>
      </c>
      <c r="GF24" s="40">
        <v>11490596.75</v>
      </c>
      <c r="GG24" s="40">
        <v>6054795.4299999997</v>
      </c>
      <c r="GH24" s="40">
        <v>5932843.2400000002</v>
      </c>
      <c r="GI24" s="40">
        <v>6103556.2199999997</v>
      </c>
      <c r="GJ24" s="40">
        <v>11660037.51</v>
      </c>
      <c r="GK24" s="40">
        <v>-56858119.039999999</v>
      </c>
      <c r="GL24" s="40">
        <v>48541784.210000001</v>
      </c>
      <c r="GN24" s="40" t="s">
        <v>953</v>
      </c>
      <c r="GO24" s="40">
        <v>11845109.24</v>
      </c>
      <c r="GP24" s="40">
        <v>6281567.5999999996</v>
      </c>
      <c r="GQ24" s="40">
        <v>6315429.5099999998</v>
      </c>
      <c r="GR24" s="40">
        <v>11970944.880000001</v>
      </c>
      <c r="GS24" s="40">
        <v>6525647.96</v>
      </c>
      <c r="GT24" s="40">
        <v>6442075.5599999996</v>
      </c>
      <c r="GU24" s="40">
        <v>12133854.869999999</v>
      </c>
      <c r="GV24" s="40">
        <v>6632389.96</v>
      </c>
      <c r="GW24" s="40">
        <v>6560338.0499999998</v>
      </c>
      <c r="GX24" s="40">
        <v>12692528.439999999</v>
      </c>
      <c r="GY24" s="40">
        <v>6852622.6100000003</v>
      </c>
      <c r="GZ24" s="40">
        <v>-72719026.680000007</v>
      </c>
      <c r="HA24" s="40">
        <v>21533482</v>
      </c>
      <c r="HC24" s="40" t="s">
        <v>1728</v>
      </c>
      <c r="HE24" s="40">
        <v>6505.36</v>
      </c>
      <c r="HF24" s="40">
        <v>3449487.37</v>
      </c>
      <c r="HG24" s="40">
        <v>6406705.25</v>
      </c>
      <c r="HH24" s="40">
        <v>8006100.9699999997</v>
      </c>
      <c r="HI24" s="40">
        <v>6240150.7699999996</v>
      </c>
      <c r="HJ24" s="40">
        <v>8184561.5199999996</v>
      </c>
      <c r="HK24" s="40">
        <v>8656337.5600000005</v>
      </c>
      <c r="HL24" s="40">
        <v>10008358.119999999</v>
      </c>
      <c r="HM24" s="40">
        <v>10984217.76</v>
      </c>
      <c r="HN24" s="40">
        <v>10136960.310000001</v>
      </c>
      <c r="HO24" s="40">
        <v>12476483.42</v>
      </c>
      <c r="HP24" s="40">
        <v>84555868.409999996</v>
      </c>
      <c r="HR24" s="40" t="s">
        <v>1728</v>
      </c>
      <c r="HS24" s="40">
        <v>12863918.07</v>
      </c>
      <c r="HT24" s="40">
        <v>10889666.91</v>
      </c>
      <c r="HU24" s="40">
        <v>11229269.699999999</v>
      </c>
      <c r="HV24" s="40">
        <v>10285242.689999999</v>
      </c>
      <c r="HW24" s="40">
        <v>9179724.1300000008</v>
      </c>
      <c r="HX24" s="40">
        <v>9927587.8499999996</v>
      </c>
      <c r="HY24" s="40">
        <v>9456363.9399999995</v>
      </c>
      <c r="HZ24" s="40">
        <v>9458135.9000000004</v>
      </c>
      <c r="IA24" s="40">
        <v>10571049.18</v>
      </c>
      <c r="IB24" s="40">
        <v>10938851.060000001</v>
      </c>
      <c r="IC24" s="40">
        <v>12126921.9</v>
      </c>
      <c r="ID24" s="40">
        <v>12986207.75</v>
      </c>
      <c r="IE24" s="40">
        <v>129912939.08</v>
      </c>
      <c r="IG24" s="40" t="s">
        <v>1389</v>
      </c>
      <c r="IH24" s="42">
        <v>1740.99457168</v>
      </c>
      <c r="II24" s="42">
        <v>1563.1791256700001</v>
      </c>
      <c r="IJ24" s="42">
        <v>1564.2216160099999</v>
      </c>
      <c r="IK24" s="42">
        <v>1700.33235122</v>
      </c>
      <c r="IL24" s="42">
        <v>1644.0741438800001</v>
      </c>
      <c r="IM24" s="42">
        <v>1605.03984528</v>
      </c>
      <c r="IN24" s="42">
        <v>1708.1968965799999</v>
      </c>
      <c r="IO24" s="42">
        <v>1721.4404677100001</v>
      </c>
      <c r="IP24" s="42">
        <v>1724.5812839100001</v>
      </c>
      <c r="IQ24" s="42">
        <v>1758.4657432700001</v>
      </c>
      <c r="IR24" s="42">
        <v>1714.1837085299999</v>
      </c>
      <c r="IS24" s="42">
        <v>1780.3230323399998</v>
      </c>
      <c r="IT24" s="42">
        <v>20225.032786080003</v>
      </c>
    </row>
    <row r="25" spans="1:254" x14ac:dyDescent="0.25">
      <c r="A25" s="40" t="s">
        <v>1004</v>
      </c>
      <c r="B25" s="40">
        <v>198487774.56</v>
      </c>
      <c r="C25" s="40">
        <v>-6336335.6100000003</v>
      </c>
      <c r="D25" s="40">
        <v>208586950.25</v>
      </c>
      <c r="E25" s="40">
        <v>95367271.069999993</v>
      </c>
      <c r="F25" s="40">
        <v>126571893.41</v>
      </c>
      <c r="G25" s="40">
        <v>147819946.5</v>
      </c>
      <c r="H25" s="40">
        <v>228223280.83000001</v>
      </c>
      <c r="I25" s="40">
        <v>195572664.13</v>
      </c>
      <c r="J25" s="40">
        <v>151716466.15000001</v>
      </c>
      <c r="K25" s="40">
        <v>133269583.89</v>
      </c>
      <c r="L25" s="40">
        <v>141244031.05000001</v>
      </c>
      <c r="M25" s="40">
        <v>-188854570.27000001</v>
      </c>
      <c r="N25" s="40">
        <v>1431668955.96</v>
      </c>
      <c r="P25" s="40" t="s">
        <v>1138</v>
      </c>
      <c r="Q25" s="40">
        <v>196827035.69</v>
      </c>
      <c r="R25" s="40">
        <v>89758737.209999993</v>
      </c>
      <c r="S25" s="40">
        <v>308582940.14999998</v>
      </c>
      <c r="T25" s="40">
        <v>128439081.5</v>
      </c>
      <c r="U25" s="40">
        <v>141092102.47</v>
      </c>
      <c r="V25" s="40">
        <v>83419786.730000004</v>
      </c>
      <c r="W25" s="40">
        <v>125249724.53</v>
      </c>
      <c r="X25" s="40">
        <v>120062301.36</v>
      </c>
      <c r="Y25" s="40">
        <v>129081345.23</v>
      </c>
      <c r="Z25" s="40">
        <v>144742216.28999999</v>
      </c>
      <c r="AA25" s="40">
        <v>95085665.359999999</v>
      </c>
      <c r="AB25" s="40">
        <v>19366625.309999999</v>
      </c>
      <c r="AC25" s="40">
        <v>1581707561.8299999</v>
      </c>
      <c r="AE25" s="40" t="s">
        <v>961</v>
      </c>
      <c r="AF25" s="40">
        <v>1507017.62</v>
      </c>
      <c r="AG25" s="40">
        <v>535009.12</v>
      </c>
      <c r="AH25" s="40">
        <v>278509.64</v>
      </c>
      <c r="AI25" s="40">
        <v>128486.13</v>
      </c>
      <c r="AJ25" s="40">
        <v>162469.95000000001</v>
      </c>
      <c r="AK25" s="40">
        <v>128400.93</v>
      </c>
      <c r="AL25" s="40">
        <v>78308.81</v>
      </c>
      <c r="AM25" s="40">
        <v>89340.08</v>
      </c>
      <c r="AN25" s="40">
        <v>66956.09</v>
      </c>
      <c r="AO25" s="40">
        <v>53233.97</v>
      </c>
      <c r="AP25" s="40">
        <v>48934.16</v>
      </c>
      <c r="AQ25" s="40">
        <v>67367.12</v>
      </c>
      <c r="AR25" s="40">
        <v>3144033.62</v>
      </c>
      <c r="AT25" s="40" t="s">
        <v>961</v>
      </c>
      <c r="AU25" s="40">
        <v>1820209.1</v>
      </c>
      <c r="AV25" s="40">
        <v>709689.54</v>
      </c>
      <c r="AW25" s="40">
        <v>370580.85</v>
      </c>
      <c r="AX25" s="40">
        <v>153392.54999999999</v>
      </c>
      <c r="AY25" s="40">
        <v>164050.19</v>
      </c>
      <c r="AZ25" s="40">
        <v>110690.56</v>
      </c>
      <c r="BA25" s="40">
        <v>95010.61</v>
      </c>
      <c r="BB25" s="40">
        <v>81857.13</v>
      </c>
      <c r="BC25" s="40">
        <v>62297.98</v>
      </c>
      <c r="BD25" s="40">
        <v>57786.92</v>
      </c>
      <c r="BE25" s="40">
        <v>56988.36</v>
      </c>
      <c r="BF25" s="40">
        <v>64012.71</v>
      </c>
      <c r="BG25" s="40">
        <v>3746566.5</v>
      </c>
      <c r="BI25" s="40" t="s">
        <v>961</v>
      </c>
      <c r="BJ25" s="40">
        <v>2291674.81</v>
      </c>
      <c r="BK25" s="40">
        <v>822992.63</v>
      </c>
      <c r="BL25" s="40">
        <v>335289.21999999997</v>
      </c>
      <c r="BM25" s="40">
        <v>163988.70000000001</v>
      </c>
      <c r="BN25" s="40">
        <v>140445.98000000001</v>
      </c>
      <c r="BO25" s="40">
        <v>95849.5</v>
      </c>
      <c r="BP25" s="40">
        <v>93107.64</v>
      </c>
      <c r="BQ25" s="40">
        <v>104608.95</v>
      </c>
      <c r="BR25" s="40">
        <v>67140.42</v>
      </c>
      <c r="BS25" s="40">
        <v>68300.009999999995</v>
      </c>
      <c r="BT25" s="40">
        <v>49546.75</v>
      </c>
      <c r="BU25" s="40">
        <v>72144.05</v>
      </c>
      <c r="BV25" s="40">
        <v>4305088.66</v>
      </c>
      <c r="BX25" s="40" t="s">
        <v>959</v>
      </c>
      <c r="BY25" s="40">
        <v>423.9</v>
      </c>
      <c r="BZ25" s="40">
        <v>711.5</v>
      </c>
      <c r="CA25" s="40">
        <v>142.30000000000001</v>
      </c>
      <c r="CB25" s="40">
        <v>611.89</v>
      </c>
      <c r="CC25" s="40">
        <v>2638.22</v>
      </c>
      <c r="CD25" s="40">
        <v>1280.7</v>
      </c>
      <c r="CE25" s="40">
        <v>426.9</v>
      </c>
      <c r="CF25" s="40">
        <v>1337.62</v>
      </c>
      <c r="CG25" s="40">
        <v>910.72</v>
      </c>
      <c r="CH25" s="40">
        <v>1294.93</v>
      </c>
      <c r="CI25" s="40">
        <v>441.13</v>
      </c>
      <c r="CJ25" s="40">
        <v>142.30000000000001</v>
      </c>
      <c r="CK25" s="40">
        <v>10362.11</v>
      </c>
      <c r="CM25" s="40" t="s">
        <v>959</v>
      </c>
      <c r="CN25" s="40">
        <v>2723.04</v>
      </c>
      <c r="CO25" s="40">
        <v>833.28</v>
      </c>
      <c r="CP25" s="40">
        <v>1041.5999999999999</v>
      </c>
      <c r="CQ25" s="40">
        <v>1726.08</v>
      </c>
      <c r="CR25" s="40">
        <v>2351.04</v>
      </c>
      <c r="CS25" s="40">
        <v>3169.44</v>
      </c>
      <c r="CT25" s="40">
        <v>4359.88</v>
      </c>
      <c r="CU25" s="40">
        <v>2112.96</v>
      </c>
      <c r="CV25" s="40">
        <v>2574.2399999999998</v>
      </c>
      <c r="CW25" s="40">
        <v>2678.4</v>
      </c>
      <c r="CX25" s="40">
        <v>744</v>
      </c>
      <c r="CY25" s="40">
        <v>1339.2</v>
      </c>
      <c r="CZ25" s="40">
        <v>25653.16</v>
      </c>
      <c r="DB25" s="40" t="s">
        <v>954</v>
      </c>
      <c r="DC25" s="40">
        <v>1325.9</v>
      </c>
      <c r="DD25" s="40">
        <v>672.16</v>
      </c>
      <c r="DE25" s="40">
        <v>12463.07</v>
      </c>
      <c r="DF25" s="40">
        <v>8989.32</v>
      </c>
      <c r="DG25" s="40">
        <v>89.86</v>
      </c>
      <c r="DH25" s="40">
        <v>957.2</v>
      </c>
      <c r="DI25" s="40">
        <v>179.72</v>
      </c>
      <c r="DJ25" s="40">
        <v>222.86</v>
      </c>
      <c r="DK25" s="40">
        <v>539.16</v>
      </c>
      <c r="DL25" s="40">
        <v>276.33999999999997</v>
      </c>
      <c r="DM25" s="40">
        <v>428.08</v>
      </c>
      <c r="DN25" s="40">
        <v>179.72</v>
      </c>
      <c r="DO25" s="40">
        <v>26323.39</v>
      </c>
      <c r="DQ25" s="40" t="s">
        <v>954</v>
      </c>
      <c r="DT25" s="40">
        <v>652.51</v>
      </c>
      <c r="ED25" s="40">
        <v>652.51</v>
      </c>
      <c r="EF25" s="40" t="s">
        <v>954</v>
      </c>
      <c r="EM25" s="40">
        <v>593.64</v>
      </c>
      <c r="EN25" s="40">
        <v>197.88</v>
      </c>
      <c r="EP25" s="40">
        <v>107.84</v>
      </c>
      <c r="EQ25" s="40">
        <v>98.94</v>
      </c>
      <c r="ER25" s="40">
        <v>98.94</v>
      </c>
      <c r="ES25" s="40">
        <v>1097.24</v>
      </c>
      <c r="EU25" s="40" t="s">
        <v>954</v>
      </c>
      <c r="EX25" s="40">
        <v>1567.95</v>
      </c>
      <c r="EY25" s="40">
        <v>577.9</v>
      </c>
      <c r="EZ25" s="40">
        <v>719.16</v>
      </c>
      <c r="FB25" s="40">
        <v>313.64999999999998</v>
      </c>
      <c r="FC25" s="40">
        <v>522.75</v>
      </c>
      <c r="FE25" s="40">
        <v>104.55</v>
      </c>
      <c r="FH25" s="40">
        <v>3805.96</v>
      </c>
      <c r="FJ25" s="40" t="s">
        <v>1627</v>
      </c>
      <c r="FM25" s="40">
        <v>424495.08</v>
      </c>
      <c r="FN25" s="40">
        <v>5291446.51</v>
      </c>
      <c r="FO25" s="40">
        <v>326311.31</v>
      </c>
      <c r="FP25" s="40">
        <v>243247.74</v>
      </c>
      <c r="FQ25" s="40">
        <v>5518179.3399999999</v>
      </c>
      <c r="FR25" s="40">
        <v>523992.45</v>
      </c>
      <c r="FS25" s="40">
        <v>319689.43</v>
      </c>
      <c r="FT25" s="40">
        <v>5794977.7800000003</v>
      </c>
      <c r="FU25" s="40">
        <v>478746.06</v>
      </c>
      <c r="FV25" s="40">
        <v>-11180477.869999999</v>
      </c>
      <c r="FW25" s="40">
        <v>7740607.8300000001</v>
      </c>
      <c r="FY25" s="40" t="s">
        <v>1657</v>
      </c>
      <c r="GC25" s="40">
        <v>886.16</v>
      </c>
      <c r="GD25" s="40">
        <v>3644.33</v>
      </c>
      <c r="GE25" s="40">
        <v>862.04</v>
      </c>
      <c r="GF25" s="40">
        <v>10069.06</v>
      </c>
      <c r="GG25" s="40">
        <v>8608.5</v>
      </c>
      <c r="GH25" s="40">
        <v>6427.13</v>
      </c>
      <c r="GI25" s="40">
        <v>5455.8</v>
      </c>
      <c r="GJ25" s="40">
        <v>5707.23</v>
      </c>
      <c r="GK25" s="40">
        <v>7290.64</v>
      </c>
      <c r="GL25" s="40">
        <v>48950.89</v>
      </c>
      <c r="GN25" s="40" t="s">
        <v>1657</v>
      </c>
      <c r="GO25" s="40">
        <v>3711.33</v>
      </c>
      <c r="GP25" s="40">
        <v>5519.32</v>
      </c>
      <c r="GQ25" s="40">
        <v>1425.89</v>
      </c>
      <c r="GR25" s="40">
        <v>5939.63</v>
      </c>
      <c r="GS25" s="40">
        <v>3561.49</v>
      </c>
      <c r="GT25" s="40">
        <v>7210.32</v>
      </c>
      <c r="GU25" s="40">
        <v>4954.62</v>
      </c>
      <c r="GV25" s="40">
        <v>5095.76</v>
      </c>
      <c r="GW25" s="40">
        <v>3797.49</v>
      </c>
      <c r="GX25" s="40">
        <v>11228.59</v>
      </c>
      <c r="GY25" s="40">
        <v>7948.09</v>
      </c>
      <c r="GZ25" s="40">
        <v>5264.64</v>
      </c>
      <c r="HA25" s="40">
        <v>65657.17</v>
      </c>
      <c r="HC25" s="40" t="s">
        <v>80</v>
      </c>
      <c r="HD25" s="40">
        <v>518605409.48000002</v>
      </c>
      <c r="HE25" s="40">
        <v>414263577.25</v>
      </c>
      <c r="HF25" s="40">
        <v>460629469.30000001</v>
      </c>
      <c r="HG25" s="40">
        <v>413249675.76999998</v>
      </c>
      <c r="HH25" s="40">
        <v>461885877.07999998</v>
      </c>
      <c r="HI25" s="40">
        <v>469046405.29000002</v>
      </c>
      <c r="HJ25" s="40">
        <v>467547034.18000001</v>
      </c>
      <c r="HK25" s="40">
        <v>551813030.42999995</v>
      </c>
      <c r="HL25" s="40">
        <v>481009887.68000001</v>
      </c>
      <c r="HM25" s="40">
        <v>449874404.35000002</v>
      </c>
      <c r="HN25" s="40">
        <v>529380408.88999999</v>
      </c>
      <c r="HO25" s="40">
        <v>405708988.07999998</v>
      </c>
      <c r="HP25" s="40">
        <v>5623014167.7799997</v>
      </c>
      <c r="HR25" s="40" t="s">
        <v>80</v>
      </c>
      <c r="HS25" s="40">
        <v>589559120.61000001</v>
      </c>
      <c r="HT25" s="40">
        <v>416432578.22000003</v>
      </c>
      <c r="HU25" s="40">
        <v>517729897.41000003</v>
      </c>
      <c r="HV25" s="40">
        <v>465162481.75</v>
      </c>
      <c r="HW25" s="40">
        <v>574623601.59000003</v>
      </c>
      <c r="HX25" s="40">
        <v>513840797.25</v>
      </c>
      <c r="HY25" s="40">
        <v>519659597.06</v>
      </c>
      <c r="HZ25" s="40">
        <v>628009973.10000002</v>
      </c>
      <c r="IA25" s="40">
        <v>533122504.57999998</v>
      </c>
      <c r="IB25" s="40">
        <v>532673526.58999997</v>
      </c>
      <c r="IC25" s="40">
        <v>536209116.36000001</v>
      </c>
      <c r="ID25" s="40">
        <v>447761532.04000002</v>
      </c>
      <c r="IE25" s="40">
        <v>6274784726.5600004</v>
      </c>
      <c r="IG25" s="40" t="s">
        <v>1728</v>
      </c>
      <c r="IH25" s="42">
        <v>14.26908064</v>
      </c>
      <c r="II25" s="42">
        <v>11.080685259999999</v>
      </c>
      <c r="IJ25" s="42">
        <v>10.53522278</v>
      </c>
      <c r="IK25" s="42">
        <v>11.18271751</v>
      </c>
      <c r="IL25" s="42">
        <v>10.43562193</v>
      </c>
      <c r="IM25" s="42">
        <v>8.8968452300000003</v>
      </c>
      <c r="IN25" s="42">
        <v>11.19302424</v>
      </c>
      <c r="IO25" s="42">
        <v>10.987489539999999</v>
      </c>
      <c r="IP25" s="42">
        <v>9.6363720399999995</v>
      </c>
      <c r="IQ25" s="42">
        <v>10.206289009999999</v>
      </c>
      <c r="IR25" s="42">
        <v>11.528217529999999</v>
      </c>
      <c r="IS25" s="42">
        <v>13.095689779999999</v>
      </c>
      <c r="IT25" s="42">
        <v>133.04725549</v>
      </c>
    </row>
    <row r="26" spans="1:254" x14ac:dyDescent="0.25">
      <c r="A26" s="40" t="s">
        <v>194</v>
      </c>
      <c r="B26" s="40">
        <v>184698807.24000001</v>
      </c>
      <c r="C26" s="40">
        <v>901250.23</v>
      </c>
      <c r="D26" s="40">
        <v>197411810.36000001</v>
      </c>
      <c r="E26" s="40">
        <v>93172135.150000006</v>
      </c>
      <c r="F26" s="40">
        <v>116863548.39</v>
      </c>
      <c r="G26" s="40">
        <v>136852986</v>
      </c>
      <c r="H26" s="40">
        <v>204530117.97</v>
      </c>
      <c r="I26" s="40">
        <v>178824540.81999999</v>
      </c>
      <c r="J26" s="40">
        <v>136042954.05000001</v>
      </c>
      <c r="K26" s="40">
        <v>124466728.54000001</v>
      </c>
      <c r="L26" s="40">
        <v>138727406.83000001</v>
      </c>
      <c r="M26" s="40">
        <v>-164110409.91999999</v>
      </c>
      <c r="N26" s="40">
        <v>1348381875.6600001</v>
      </c>
      <c r="P26" s="40" t="s">
        <v>185</v>
      </c>
      <c r="Q26" s="40">
        <v>141136173.94999999</v>
      </c>
      <c r="R26" s="40">
        <v>85506157.909999996</v>
      </c>
      <c r="S26" s="40">
        <v>190007012.47999999</v>
      </c>
      <c r="T26" s="40">
        <v>140334461.58000001</v>
      </c>
      <c r="U26" s="40">
        <v>166547628.41999999</v>
      </c>
      <c r="V26" s="40">
        <v>144539585.13999999</v>
      </c>
      <c r="W26" s="40">
        <v>180331282.27000001</v>
      </c>
      <c r="X26" s="40">
        <v>211247049.86000001</v>
      </c>
      <c r="Y26" s="40">
        <v>127452276.73</v>
      </c>
      <c r="Z26" s="40">
        <v>157396671.16999999</v>
      </c>
      <c r="AA26" s="40">
        <v>108628689.42</v>
      </c>
      <c r="AB26" s="40">
        <v>-172656301.02000001</v>
      </c>
      <c r="AC26" s="40">
        <v>1480470687.9100001</v>
      </c>
      <c r="AE26" s="40" t="s">
        <v>90</v>
      </c>
      <c r="AF26" s="40">
        <v>181994495.97</v>
      </c>
      <c r="AG26" s="40">
        <v>127083908.48999999</v>
      </c>
      <c r="AH26" s="40">
        <v>156004960.91999999</v>
      </c>
      <c r="AI26" s="40">
        <v>138441390.31</v>
      </c>
      <c r="AJ26" s="40">
        <v>155011735.81</v>
      </c>
      <c r="AK26" s="40">
        <v>154734677.40000001</v>
      </c>
      <c r="AL26" s="40">
        <v>146501545.68000001</v>
      </c>
      <c r="AM26" s="40">
        <v>157731722</v>
      </c>
      <c r="AN26" s="40">
        <v>140034004.41999999</v>
      </c>
      <c r="AO26" s="40">
        <v>147337240.46000001</v>
      </c>
      <c r="AP26" s="40">
        <v>164531355.41</v>
      </c>
      <c r="AQ26" s="40">
        <v>13436612.73</v>
      </c>
      <c r="AR26" s="40">
        <v>1682843649.5999999</v>
      </c>
      <c r="AT26" s="40" t="s">
        <v>90</v>
      </c>
      <c r="AU26" s="40">
        <v>191291208.63</v>
      </c>
      <c r="AV26" s="40">
        <v>134268802.5</v>
      </c>
      <c r="AW26" s="40">
        <v>177833531.19999999</v>
      </c>
      <c r="AX26" s="40">
        <v>158950891.81</v>
      </c>
      <c r="AY26" s="40">
        <v>182418849.93000001</v>
      </c>
      <c r="AZ26" s="40">
        <v>188710666.13</v>
      </c>
      <c r="BA26" s="40">
        <v>189233864.80000001</v>
      </c>
      <c r="BB26" s="40">
        <v>224079535.81</v>
      </c>
      <c r="BC26" s="40">
        <v>200435942.25</v>
      </c>
      <c r="BD26" s="40">
        <v>183081100.52000001</v>
      </c>
      <c r="BE26" s="40">
        <v>187525181.25</v>
      </c>
      <c r="BF26" s="40">
        <v>34420891.880000003</v>
      </c>
      <c r="BG26" s="40">
        <v>2052250466.71</v>
      </c>
      <c r="BI26" s="40" t="s">
        <v>90</v>
      </c>
      <c r="BJ26" s="40">
        <v>196886894.09999999</v>
      </c>
      <c r="BK26" s="40">
        <v>149804797.19999999</v>
      </c>
      <c r="BL26" s="40">
        <v>185424881.03999999</v>
      </c>
      <c r="BM26" s="40">
        <v>155767355.83000001</v>
      </c>
      <c r="BN26" s="40">
        <v>253258589.13</v>
      </c>
      <c r="BO26" s="40">
        <v>228867205.75999999</v>
      </c>
      <c r="BP26" s="40">
        <v>211654658.56999999</v>
      </c>
      <c r="BQ26" s="40">
        <v>246066242.25</v>
      </c>
      <c r="BR26" s="40">
        <v>214593174.05000001</v>
      </c>
      <c r="BS26" s="40">
        <v>225474865.47</v>
      </c>
      <c r="BT26" s="40">
        <v>236216463.24000001</v>
      </c>
      <c r="BU26" s="40">
        <v>91803724.579999998</v>
      </c>
      <c r="BV26" s="40">
        <v>2395818851.2199998</v>
      </c>
      <c r="BX26" s="40" t="s">
        <v>960</v>
      </c>
      <c r="BY26" s="40">
        <v>2647825.87</v>
      </c>
      <c r="BZ26" s="40">
        <v>745077.46</v>
      </c>
      <c r="CA26" s="40">
        <v>295484.84000000003</v>
      </c>
      <c r="CB26" s="40">
        <v>165269.48000000001</v>
      </c>
      <c r="CC26" s="40">
        <v>102986.04</v>
      </c>
      <c r="CD26" s="40">
        <v>111923.2</v>
      </c>
      <c r="CE26" s="40">
        <v>72522.679999999993</v>
      </c>
      <c r="CF26" s="40">
        <v>112939.5</v>
      </c>
      <c r="CG26" s="40">
        <v>59038.36</v>
      </c>
      <c r="CH26" s="40">
        <v>68175.81</v>
      </c>
      <c r="CI26" s="40">
        <v>49962.05</v>
      </c>
      <c r="CJ26" s="40">
        <v>54042.49</v>
      </c>
      <c r="CK26" s="40">
        <v>4485247.78</v>
      </c>
      <c r="CM26" s="40" t="s">
        <v>1484</v>
      </c>
      <c r="CT26" s="40">
        <v>1385246.66</v>
      </c>
      <c r="CU26" s="40">
        <v>17697008.870000001</v>
      </c>
      <c r="CV26" s="40">
        <v>1385246.66</v>
      </c>
      <c r="CW26" s="40">
        <v>1385246.66</v>
      </c>
      <c r="CX26" s="40">
        <v>1387486.24</v>
      </c>
      <c r="CY26" s="40">
        <v>-18735516.890000001</v>
      </c>
      <c r="CZ26" s="40">
        <v>4504718.2</v>
      </c>
      <c r="DB26" s="40" t="s">
        <v>955</v>
      </c>
      <c r="DC26" s="40">
        <v>1325.9</v>
      </c>
      <c r="DD26" s="40">
        <v>672.16</v>
      </c>
      <c r="DE26" s="40">
        <v>12463.07</v>
      </c>
      <c r="DF26" s="40">
        <v>8989.32</v>
      </c>
      <c r="DG26" s="40">
        <v>89.86</v>
      </c>
      <c r="DH26" s="40">
        <v>957.2</v>
      </c>
      <c r="DI26" s="40">
        <v>179.72</v>
      </c>
      <c r="DJ26" s="40">
        <v>222.86</v>
      </c>
      <c r="DK26" s="40">
        <v>539.16</v>
      </c>
      <c r="DL26" s="40">
        <v>276.33999999999997</v>
      </c>
      <c r="DM26" s="40">
        <v>428.08</v>
      </c>
      <c r="DN26" s="40">
        <v>179.72</v>
      </c>
      <c r="DO26" s="40">
        <v>26323.39</v>
      </c>
      <c r="DQ26" s="40" t="s">
        <v>955</v>
      </c>
      <c r="DT26" s="40">
        <v>652.51</v>
      </c>
      <c r="ED26" s="40">
        <v>652.51</v>
      </c>
      <c r="EF26" s="40" t="s">
        <v>955</v>
      </c>
      <c r="EM26" s="40">
        <v>593.64</v>
      </c>
      <c r="EN26" s="40">
        <v>197.88</v>
      </c>
      <c r="EP26" s="40">
        <v>107.84</v>
      </c>
      <c r="EQ26" s="40">
        <v>98.94</v>
      </c>
      <c r="ER26" s="40">
        <v>98.94</v>
      </c>
      <c r="ES26" s="40">
        <v>1097.24</v>
      </c>
      <c r="EU26" s="40" t="s">
        <v>955</v>
      </c>
      <c r="EX26" s="40">
        <v>1567.95</v>
      </c>
      <c r="EY26" s="40">
        <v>577.9</v>
      </c>
      <c r="EZ26" s="40">
        <v>719.16</v>
      </c>
      <c r="FB26" s="40">
        <v>313.64999999999998</v>
      </c>
      <c r="FC26" s="40">
        <v>522.75</v>
      </c>
      <c r="FE26" s="40">
        <v>104.55</v>
      </c>
      <c r="FH26" s="40">
        <v>3805.96</v>
      </c>
      <c r="FJ26" s="40" t="s">
        <v>1628</v>
      </c>
      <c r="FM26" s="40">
        <v>424495.08</v>
      </c>
      <c r="FN26" s="40">
        <v>5291446.51</v>
      </c>
      <c r="FO26" s="40">
        <v>326311.31</v>
      </c>
      <c r="FP26" s="40">
        <v>243247.74</v>
      </c>
      <c r="FQ26" s="40">
        <v>5518179.3399999999</v>
      </c>
      <c r="FR26" s="40">
        <v>523992.45</v>
      </c>
      <c r="FS26" s="40">
        <v>319689.43</v>
      </c>
      <c r="FT26" s="40">
        <v>5794977.7800000003</v>
      </c>
      <c r="FU26" s="40">
        <v>478746.06</v>
      </c>
      <c r="FV26" s="40">
        <v>-11180477.869999999</v>
      </c>
      <c r="FW26" s="40">
        <v>7740607.8300000001</v>
      </c>
      <c r="FY26" s="40" t="s">
        <v>1658</v>
      </c>
      <c r="GC26" s="40">
        <v>886.16</v>
      </c>
      <c r="GD26" s="40">
        <v>3644.33</v>
      </c>
      <c r="GE26" s="40">
        <v>862.04</v>
      </c>
      <c r="GF26" s="40">
        <v>10069.06</v>
      </c>
      <c r="GG26" s="40">
        <v>8608.5</v>
      </c>
      <c r="GH26" s="40">
        <v>6427.13</v>
      </c>
      <c r="GI26" s="40">
        <v>5455.8</v>
      </c>
      <c r="GJ26" s="40">
        <v>5707.23</v>
      </c>
      <c r="GK26" s="40">
        <v>7290.64</v>
      </c>
      <c r="GL26" s="40">
        <v>48950.89</v>
      </c>
      <c r="GN26" s="40" t="s">
        <v>1658</v>
      </c>
      <c r="GO26" s="40">
        <v>3711.33</v>
      </c>
      <c r="GP26" s="40">
        <v>5519.32</v>
      </c>
      <c r="GQ26" s="40">
        <v>1425.89</v>
      </c>
      <c r="GR26" s="40">
        <v>5939.63</v>
      </c>
      <c r="GS26" s="40">
        <v>3561.49</v>
      </c>
      <c r="GT26" s="40">
        <v>7210.32</v>
      </c>
      <c r="GU26" s="40">
        <v>4954.62</v>
      </c>
      <c r="GV26" s="40">
        <v>5095.76</v>
      </c>
      <c r="GW26" s="40">
        <v>3797.49</v>
      </c>
      <c r="GX26" s="40">
        <v>11228.59</v>
      </c>
      <c r="GY26" s="40">
        <v>7948.09</v>
      </c>
      <c r="GZ26" s="40">
        <v>5264.64</v>
      </c>
      <c r="HA26" s="40">
        <v>65657.17</v>
      </c>
      <c r="HC26" s="40" t="s">
        <v>953</v>
      </c>
      <c r="HD26" s="40">
        <v>17733157.93</v>
      </c>
      <c r="HE26" s="40">
        <v>11443942.32</v>
      </c>
      <c r="HF26" s="40">
        <v>6396366.8399999999</v>
      </c>
      <c r="HG26" s="40">
        <v>6694371.3300000001</v>
      </c>
      <c r="HH26" s="40">
        <v>12171598.939999999</v>
      </c>
      <c r="HI26" s="40">
        <v>6574204.5700000003</v>
      </c>
      <c r="HJ26" s="40">
        <v>6813220.4800000004</v>
      </c>
      <c r="HK26" s="40">
        <v>12216012.199999999</v>
      </c>
      <c r="HL26" s="40">
        <v>6682603.4900000002</v>
      </c>
      <c r="HM26" s="40">
        <v>12340317.300000001</v>
      </c>
      <c r="HN26" s="40">
        <v>6779626.3099999996</v>
      </c>
      <c r="HO26" s="40">
        <v>-79262603.030000001</v>
      </c>
      <c r="HP26" s="40">
        <v>26582818.68</v>
      </c>
      <c r="HR26" s="40" t="s">
        <v>953</v>
      </c>
      <c r="HS26" s="40">
        <v>6786010.54</v>
      </c>
      <c r="HT26" s="40">
        <v>12269119.369999999</v>
      </c>
      <c r="HU26" s="40">
        <v>6620877.2999999998</v>
      </c>
      <c r="HV26" s="40">
        <v>31935188.789999999</v>
      </c>
      <c r="HW26" s="40">
        <v>6504635.0800000001</v>
      </c>
      <c r="HX26" s="40">
        <v>12620685.699999999</v>
      </c>
      <c r="HY26" s="40">
        <v>12525746.699999999</v>
      </c>
      <c r="HZ26" s="40">
        <v>6613768.5599999996</v>
      </c>
      <c r="IA26" s="40">
        <v>6521407.2999999998</v>
      </c>
      <c r="IB26" s="40">
        <v>6443785.6299999999</v>
      </c>
      <c r="IC26" s="40">
        <v>6463028.8700000001</v>
      </c>
      <c r="ID26" s="40">
        <v>-77472718.659999996</v>
      </c>
      <c r="IE26" s="40">
        <v>37831535.18</v>
      </c>
      <c r="IG26" s="40" t="s">
        <v>80</v>
      </c>
      <c r="IH26" s="42">
        <v>614.13552011000002</v>
      </c>
      <c r="II26" s="42">
        <v>438.69905335000004</v>
      </c>
      <c r="IJ26" s="42">
        <v>490.24496514999998</v>
      </c>
      <c r="IK26" s="42">
        <v>509.22873393000003</v>
      </c>
      <c r="IL26" s="42">
        <v>526.90257120000001</v>
      </c>
      <c r="IM26" s="42">
        <v>491.82039070999997</v>
      </c>
      <c r="IN26" s="42">
        <v>553.18236837999996</v>
      </c>
      <c r="IO26" s="42">
        <v>625.29670171000009</v>
      </c>
      <c r="IP26" s="42">
        <v>701.11217548000002</v>
      </c>
      <c r="IQ26" s="42">
        <v>607.45635534000007</v>
      </c>
      <c r="IR26" s="42">
        <v>521.82837052999992</v>
      </c>
      <c r="IS26" s="42">
        <v>606.31850730999997</v>
      </c>
      <c r="IT26" s="42">
        <v>6686.2257131999995</v>
      </c>
    </row>
    <row r="27" spans="1:254" x14ac:dyDescent="0.25">
      <c r="A27" s="40" t="s">
        <v>195</v>
      </c>
      <c r="B27" s="40">
        <v>184698807.24000001</v>
      </c>
      <c r="C27" s="40">
        <v>901250.23</v>
      </c>
      <c r="D27" s="40">
        <v>197411810.36000001</v>
      </c>
      <c r="E27" s="40">
        <v>93172135.150000006</v>
      </c>
      <c r="F27" s="40">
        <v>116863548.39</v>
      </c>
      <c r="G27" s="40">
        <v>136852986</v>
      </c>
      <c r="H27" s="40">
        <v>204530117.97</v>
      </c>
      <c r="I27" s="40">
        <v>178824540.81999999</v>
      </c>
      <c r="J27" s="40">
        <v>136042954.05000001</v>
      </c>
      <c r="K27" s="40">
        <v>124466728.54000001</v>
      </c>
      <c r="L27" s="40">
        <v>138727406.83000001</v>
      </c>
      <c r="M27" s="40">
        <v>-164110409.91999999</v>
      </c>
      <c r="N27" s="40">
        <v>1348381875.6600001</v>
      </c>
      <c r="P27" s="40" t="s">
        <v>985</v>
      </c>
      <c r="Q27" s="40">
        <v>103949327.73999999</v>
      </c>
      <c r="R27" s="40">
        <v>106262517.09</v>
      </c>
      <c r="S27" s="40">
        <v>110404314.83</v>
      </c>
      <c r="T27" s="40">
        <v>100072190.3</v>
      </c>
      <c r="U27" s="40">
        <v>115224738.34</v>
      </c>
      <c r="V27" s="40">
        <v>123945210.73999999</v>
      </c>
      <c r="W27" s="40">
        <v>94631656.540000007</v>
      </c>
      <c r="X27" s="40">
        <v>122351386.29000001</v>
      </c>
      <c r="Y27" s="40">
        <v>103814180.66</v>
      </c>
      <c r="Z27" s="40">
        <v>96044045.930000007</v>
      </c>
      <c r="AA27" s="40">
        <v>95706031.290000007</v>
      </c>
      <c r="AB27" s="40">
        <v>256408038.40000001</v>
      </c>
      <c r="AC27" s="40">
        <v>1428813638.1500001</v>
      </c>
      <c r="AE27" s="40" t="s">
        <v>962</v>
      </c>
      <c r="AF27" s="40">
        <v>82639708.109999999</v>
      </c>
      <c r="AG27" s="40">
        <v>59878680.280000001</v>
      </c>
      <c r="AH27" s="40">
        <v>82028551.680000007</v>
      </c>
      <c r="AI27" s="40">
        <v>62996671.329999998</v>
      </c>
      <c r="AJ27" s="40">
        <v>70544383.420000002</v>
      </c>
      <c r="AK27" s="40">
        <v>70676281.879999995</v>
      </c>
      <c r="AL27" s="40">
        <v>58031106.890000001</v>
      </c>
      <c r="AM27" s="40">
        <v>57451072.090000004</v>
      </c>
      <c r="AN27" s="40">
        <v>49793892.899999999</v>
      </c>
      <c r="AO27" s="40">
        <v>63968243.899999999</v>
      </c>
      <c r="AP27" s="40">
        <v>78582844.079999998</v>
      </c>
      <c r="AQ27" s="40">
        <v>-81246386.390000001</v>
      </c>
      <c r="AR27" s="40">
        <v>655345050.16999996</v>
      </c>
      <c r="AT27" s="40" t="s">
        <v>962</v>
      </c>
      <c r="AU27" s="40">
        <v>78246504.069999993</v>
      </c>
      <c r="AV27" s="40">
        <v>56549265.689999998</v>
      </c>
      <c r="AW27" s="40">
        <v>83031490.099999994</v>
      </c>
      <c r="AX27" s="40">
        <v>71314891.319999993</v>
      </c>
      <c r="AY27" s="40">
        <v>89852886.579999998</v>
      </c>
      <c r="AZ27" s="40">
        <v>88677704.450000003</v>
      </c>
      <c r="BA27" s="40">
        <v>92193876.650000006</v>
      </c>
      <c r="BB27" s="40">
        <v>107649013.58</v>
      </c>
      <c r="BC27" s="40">
        <v>96119836.260000005</v>
      </c>
      <c r="BD27" s="40">
        <v>95040445.420000002</v>
      </c>
      <c r="BE27" s="40">
        <v>91529082.640000001</v>
      </c>
      <c r="BF27" s="40">
        <v>-55412809.18</v>
      </c>
      <c r="BG27" s="40">
        <v>894792187.58000004</v>
      </c>
      <c r="BI27" s="40" t="s">
        <v>962</v>
      </c>
      <c r="BJ27" s="40">
        <v>52341718.439999998</v>
      </c>
      <c r="BK27" s="40">
        <v>42183868.170000002</v>
      </c>
      <c r="BL27" s="40">
        <v>58260380.659999996</v>
      </c>
      <c r="BM27" s="40">
        <v>45353876.609999999</v>
      </c>
      <c r="BN27" s="40">
        <v>62500880.390000001</v>
      </c>
      <c r="BO27" s="40">
        <v>50653465.479999997</v>
      </c>
      <c r="BP27" s="40">
        <v>65034591.609999999</v>
      </c>
      <c r="BQ27" s="40">
        <v>73971200.709999993</v>
      </c>
      <c r="BR27" s="40">
        <v>63258780.090000004</v>
      </c>
      <c r="BS27" s="40">
        <v>72164569.200000003</v>
      </c>
      <c r="BT27" s="40">
        <v>86508003.129999995</v>
      </c>
      <c r="BU27" s="40">
        <v>17447434.75</v>
      </c>
      <c r="BV27" s="40">
        <v>689678769.24000001</v>
      </c>
      <c r="BX27" s="40" t="s">
        <v>961</v>
      </c>
      <c r="BY27" s="40">
        <v>2647825.87</v>
      </c>
      <c r="BZ27" s="40">
        <v>745077.46</v>
      </c>
      <c r="CA27" s="40">
        <v>295484.84000000003</v>
      </c>
      <c r="CB27" s="40">
        <v>165269.48000000001</v>
      </c>
      <c r="CC27" s="40">
        <v>102986.04</v>
      </c>
      <c r="CD27" s="40">
        <v>111923.2</v>
      </c>
      <c r="CE27" s="40">
        <v>72522.679999999993</v>
      </c>
      <c r="CF27" s="40">
        <v>112939.5</v>
      </c>
      <c r="CG27" s="40">
        <v>59038.36</v>
      </c>
      <c r="CH27" s="40">
        <v>68175.81</v>
      </c>
      <c r="CI27" s="40">
        <v>49962.05</v>
      </c>
      <c r="CJ27" s="40">
        <v>54042.49</v>
      </c>
      <c r="CK27" s="40">
        <v>4485247.78</v>
      </c>
      <c r="CM27" s="40" t="s">
        <v>1485</v>
      </c>
      <c r="CT27" s="40">
        <v>1385246.66</v>
      </c>
      <c r="CU27" s="40">
        <v>17697008.870000001</v>
      </c>
      <c r="CV27" s="40">
        <v>1385246.66</v>
      </c>
      <c r="CW27" s="40">
        <v>1385246.66</v>
      </c>
      <c r="CX27" s="40">
        <v>1387486.24</v>
      </c>
      <c r="CY27" s="40">
        <v>-18735516.890000001</v>
      </c>
      <c r="CZ27" s="40">
        <v>4504718.2</v>
      </c>
      <c r="DB27" s="40" t="s">
        <v>958</v>
      </c>
      <c r="DC27" s="40">
        <v>961.36</v>
      </c>
      <c r="DD27" s="40">
        <v>951</v>
      </c>
      <c r="DE27" s="40">
        <v>475.5</v>
      </c>
      <c r="DF27" s="40">
        <v>951</v>
      </c>
      <c r="DG27" s="40">
        <v>475.5</v>
      </c>
      <c r="DH27" s="40">
        <v>2393.35</v>
      </c>
      <c r="DI27" s="40">
        <v>982.7</v>
      </c>
      <c r="DJ27" s="40">
        <v>2306.2199999999998</v>
      </c>
      <c r="DK27" s="40">
        <v>792.5</v>
      </c>
      <c r="DL27" s="40">
        <v>1648.4</v>
      </c>
      <c r="DM27" s="40">
        <v>1109.5</v>
      </c>
      <c r="DN27" s="40">
        <v>1268</v>
      </c>
      <c r="DO27" s="40">
        <v>14315.03</v>
      </c>
      <c r="DQ27" s="40" t="s">
        <v>958</v>
      </c>
      <c r="DR27" s="40">
        <v>486.9</v>
      </c>
      <c r="DS27" s="40">
        <v>492.6</v>
      </c>
      <c r="DT27" s="40">
        <v>164.2</v>
      </c>
      <c r="DU27" s="40">
        <v>492.6</v>
      </c>
      <c r="DV27" s="40">
        <v>1198.6600000000001</v>
      </c>
      <c r="DW27" s="40">
        <v>164.2</v>
      </c>
      <c r="DX27" s="40">
        <v>476.18</v>
      </c>
      <c r="DY27" s="40">
        <v>1576.32</v>
      </c>
      <c r="DZ27" s="40">
        <v>328.4</v>
      </c>
      <c r="EA27" s="40">
        <v>164.2</v>
      </c>
      <c r="EB27" s="40">
        <v>597.72</v>
      </c>
      <c r="EC27" s="40">
        <v>656.8</v>
      </c>
      <c r="ED27" s="40">
        <v>6798.78</v>
      </c>
      <c r="EF27" s="40" t="s">
        <v>958</v>
      </c>
      <c r="EG27" s="40">
        <v>755.44</v>
      </c>
      <c r="EH27" s="40">
        <v>349</v>
      </c>
      <c r="EI27" s="40">
        <v>1047</v>
      </c>
      <c r="EJ27" s="40">
        <v>698</v>
      </c>
      <c r="EK27" s="40">
        <v>3629.6</v>
      </c>
      <c r="EL27" s="40">
        <v>349</v>
      </c>
      <c r="EM27" s="40">
        <v>436.25</v>
      </c>
      <c r="EN27" s="40">
        <v>523.5</v>
      </c>
      <c r="EO27" s="40">
        <v>872.5</v>
      </c>
      <c r="EP27" s="40">
        <v>2285.9499999999998</v>
      </c>
      <c r="EQ27" s="40">
        <v>2634.95</v>
      </c>
      <c r="ER27" s="40">
        <v>1799.4</v>
      </c>
      <c r="ES27" s="40">
        <v>15380.59</v>
      </c>
      <c r="EU27" s="40" t="s">
        <v>958</v>
      </c>
      <c r="EV27" s="40">
        <v>1290.8</v>
      </c>
      <c r="EW27" s="40">
        <v>368.8</v>
      </c>
      <c r="EX27" s="40">
        <v>1106.4000000000001</v>
      </c>
      <c r="EY27" s="40">
        <v>368.8</v>
      </c>
      <c r="EZ27" s="40">
        <v>4241.2</v>
      </c>
      <c r="FA27" s="40">
        <v>1106.4000000000001</v>
      </c>
      <c r="FB27" s="40">
        <v>553.20000000000005</v>
      </c>
      <c r="FC27" s="40">
        <v>368.8</v>
      </c>
      <c r="FD27" s="40">
        <v>737.6</v>
      </c>
      <c r="FE27" s="40">
        <v>4241.2</v>
      </c>
      <c r="FF27" s="40">
        <v>553.20000000000005</v>
      </c>
      <c r="FG27" s="40">
        <v>737.6</v>
      </c>
      <c r="FH27" s="40">
        <v>15674</v>
      </c>
      <c r="FJ27" s="40" t="s">
        <v>954</v>
      </c>
      <c r="FM27" s="40">
        <v>110.82</v>
      </c>
      <c r="FS27" s="40">
        <v>109.82</v>
      </c>
      <c r="FU27" s="40">
        <v>329.46</v>
      </c>
      <c r="FW27" s="40">
        <v>550.1</v>
      </c>
      <c r="FY27" s="40" t="s">
        <v>1627</v>
      </c>
      <c r="FZ27" s="40">
        <v>5636093.9500000002</v>
      </c>
      <c r="GA27" s="40">
        <v>9614557.0399999991</v>
      </c>
      <c r="GB27" s="40">
        <v>649190.35</v>
      </c>
      <c r="GC27" s="40">
        <v>6050807.5</v>
      </c>
      <c r="GD27" s="40">
        <v>901097.22</v>
      </c>
      <c r="GE27" s="40">
        <v>633490.98</v>
      </c>
      <c r="GF27" s="40">
        <v>5860699.6799999997</v>
      </c>
      <c r="GG27" s="40">
        <v>427675.07</v>
      </c>
      <c r="GH27" s="40">
        <v>309394.61</v>
      </c>
      <c r="GI27" s="40">
        <v>480434.44</v>
      </c>
      <c r="GJ27" s="40">
        <v>6033389.54</v>
      </c>
      <c r="GK27" s="40">
        <v>-5786595.2000000002</v>
      </c>
      <c r="GL27" s="40">
        <v>30810235.18</v>
      </c>
      <c r="GN27" s="40" t="s">
        <v>1627</v>
      </c>
      <c r="GO27" s="40">
        <v>5695638.9800000004</v>
      </c>
      <c r="GP27" s="40">
        <v>125757.56</v>
      </c>
      <c r="GQ27" s="40">
        <v>118021.48</v>
      </c>
      <c r="GR27" s="40">
        <v>5813200.0700000003</v>
      </c>
      <c r="GS27" s="40">
        <v>377390.38</v>
      </c>
      <c r="GT27" s="40">
        <v>243473.41</v>
      </c>
      <c r="GU27" s="40">
        <v>5959043.5999999996</v>
      </c>
      <c r="GV27" s="40">
        <v>478187.77</v>
      </c>
      <c r="GW27" s="40">
        <v>408956.92</v>
      </c>
      <c r="GX27" s="40">
        <v>6531491.9900000002</v>
      </c>
      <c r="GY27" s="40">
        <v>697119.34</v>
      </c>
      <c r="GZ27" s="40">
        <v>-6555992.7199999997</v>
      </c>
      <c r="HA27" s="40">
        <v>19892288.780000001</v>
      </c>
      <c r="HC27" s="40" t="s">
        <v>1657</v>
      </c>
      <c r="HD27" s="40">
        <v>4390.59</v>
      </c>
      <c r="HE27" s="40">
        <v>1709.75</v>
      </c>
      <c r="HF27" s="40">
        <v>129358.59</v>
      </c>
      <c r="HG27" s="40">
        <v>176065.48</v>
      </c>
      <c r="HH27" s="40">
        <v>237966.43</v>
      </c>
      <c r="HI27" s="40">
        <v>200686.96</v>
      </c>
      <c r="HJ27" s="40">
        <v>304080.68</v>
      </c>
      <c r="HK27" s="40">
        <v>225170.4</v>
      </c>
      <c r="HL27" s="40">
        <v>193312.63</v>
      </c>
      <c r="HM27" s="40">
        <v>170863.87</v>
      </c>
      <c r="HN27" s="40">
        <v>286845.49</v>
      </c>
      <c r="HO27" s="40">
        <v>199105.59</v>
      </c>
      <c r="HP27" s="40">
        <v>2129556.46</v>
      </c>
      <c r="HR27" s="40" t="s">
        <v>1657</v>
      </c>
      <c r="HS27" s="40">
        <v>178922.79</v>
      </c>
      <c r="HT27" s="40">
        <v>231587.8</v>
      </c>
      <c r="HU27" s="40">
        <v>285003.33</v>
      </c>
      <c r="HV27" s="40">
        <v>265673.37</v>
      </c>
      <c r="HW27" s="40">
        <v>239180.18</v>
      </c>
      <c r="HX27" s="40">
        <v>268938.12</v>
      </c>
      <c r="HY27" s="40">
        <v>283510.89</v>
      </c>
      <c r="HZ27" s="40">
        <v>279548.26</v>
      </c>
      <c r="IA27" s="40">
        <v>242710.64</v>
      </c>
      <c r="IB27" s="40">
        <v>182860.16</v>
      </c>
      <c r="IC27" s="40">
        <v>199047.76</v>
      </c>
      <c r="ID27" s="40">
        <v>209710.98</v>
      </c>
      <c r="IE27" s="40">
        <v>2866694.28</v>
      </c>
      <c r="IG27" s="40" t="s">
        <v>953</v>
      </c>
      <c r="IH27" s="42">
        <v>3.6252921900000001</v>
      </c>
      <c r="II27" s="42">
        <v>7.5137812400000001</v>
      </c>
      <c r="IJ27" s="42">
        <v>4.9155224500000001</v>
      </c>
      <c r="IK27" s="42">
        <v>5.1790625099999996</v>
      </c>
      <c r="IL27" s="42">
        <v>5.0825997300000001</v>
      </c>
      <c r="IM27" s="42">
        <v>7.7505789699999994</v>
      </c>
      <c r="IN27" s="42">
        <v>14.177375960000001</v>
      </c>
      <c r="IO27" s="42">
        <v>5.6130303000000001</v>
      </c>
      <c r="IP27" s="42">
        <v>5.2665932199999999</v>
      </c>
      <c r="IQ27" s="42">
        <v>5.3487409100000001</v>
      </c>
      <c r="IR27" s="42">
        <v>9.6894487100000006</v>
      </c>
      <c r="IS27" s="42">
        <v>8.5637595299999987</v>
      </c>
      <c r="IT27" s="42">
        <v>82.725785720000005</v>
      </c>
    </row>
    <row r="28" spans="1:254" x14ac:dyDescent="0.25">
      <c r="A28" s="40" t="s">
        <v>876</v>
      </c>
      <c r="B28" s="40">
        <v>74290005.549999997</v>
      </c>
      <c r="C28" s="40">
        <v>-22648029.41</v>
      </c>
      <c r="D28" s="40">
        <v>105017078.20999999</v>
      </c>
      <c r="E28" s="40">
        <v>19837521.82</v>
      </c>
      <c r="F28" s="40">
        <v>577787363.85000002</v>
      </c>
      <c r="G28" s="40">
        <v>43428360.619999997</v>
      </c>
      <c r="H28" s="40">
        <v>50037533.030000001</v>
      </c>
      <c r="I28" s="40">
        <v>64471249.759999998</v>
      </c>
      <c r="J28" s="40">
        <v>77351679.510000005</v>
      </c>
      <c r="K28" s="40">
        <v>10793868.4</v>
      </c>
      <c r="L28" s="40">
        <v>91521605.319999993</v>
      </c>
      <c r="M28" s="40">
        <v>54630305.079999998</v>
      </c>
      <c r="N28" s="40">
        <v>1146518541.74</v>
      </c>
      <c r="P28" s="40" t="s">
        <v>80</v>
      </c>
      <c r="Q28" s="40">
        <v>137567584.13</v>
      </c>
      <c r="R28" s="40">
        <v>97281840.099999994</v>
      </c>
      <c r="S28" s="40">
        <v>93193981.599999994</v>
      </c>
      <c r="T28" s="40">
        <v>102822517.87</v>
      </c>
      <c r="U28" s="40">
        <v>101681425.27</v>
      </c>
      <c r="V28" s="40">
        <v>102806576.86</v>
      </c>
      <c r="W28" s="40">
        <v>164522277.78</v>
      </c>
      <c r="X28" s="40">
        <v>105999365.62</v>
      </c>
      <c r="Y28" s="40">
        <v>130134643.36</v>
      </c>
      <c r="Z28" s="40">
        <v>131695344.84</v>
      </c>
      <c r="AA28" s="40">
        <v>112437555.51000001</v>
      </c>
      <c r="AB28" s="40">
        <v>2701331.13</v>
      </c>
      <c r="AC28" s="40">
        <v>1282844444.0699999</v>
      </c>
      <c r="AE28" s="40" t="s">
        <v>963</v>
      </c>
      <c r="AF28" s="40">
        <v>5112410.3</v>
      </c>
      <c r="AG28" s="40">
        <v>10325677.32</v>
      </c>
      <c r="AH28" s="40">
        <v>15508268.4</v>
      </c>
      <c r="AI28" s="40">
        <v>14374268.65</v>
      </c>
      <c r="AJ28" s="40">
        <v>16400224.68</v>
      </c>
      <c r="AK28" s="40">
        <v>15059976.369999999</v>
      </c>
      <c r="AL28" s="40">
        <v>9467588.4000000004</v>
      </c>
      <c r="AM28" s="40">
        <v>6130041.7000000002</v>
      </c>
      <c r="AN28" s="40">
        <v>6257155.3399999999</v>
      </c>
      <c r="AO28" s="40">
        <v>15171198.68</v>
      </c>
      <c r="AP28" s="40">
        <v>19339407.940000001</v>
      </c>
      <c r="AQ28" s="40">
        <v>17625844.649999999</v>
      </c>
      <c r="AR28" s="40">
        <v>150772062.43000001</v>
      </c>
      <c r="AT28" s="40" t="s">
        <v>963</v>
      </c>
      <c r="AU28" s="40">
        <v>6831459.9100000001</v>
      </c>
      <c r="AV28" s="40">
        <v>11446744.609999999</v>
      </c>
      <c r="AW28" s="40">
        <v>18139402.789999999</v>
      </c>
      <c r="AX28" s="40">
        <v>15305247.49</v>
      </c>
      <c r="AY28" s="40">
        <v>16180000.99</v>
      </c>
      <c r="AZ28" s="40">
        <v>17413241.640000001</v>
      </c>
      <c r="BA28" s="40">
        <v>17213788.75</v>
      </c>
      <c r="BB28" s="40">
        <v>18947486.379999999</v>
      </c>
      <c r="BC28" s="40">
        <v>16920158.449999999</v>
      </c>
      <c r="BD28" s="40">
        <v>16333151.85</v>
      </c>
      <c r="BE28" s="40">
        <v>15944169.189999999</v>
      </c>
      <c r="BF28" s="40">
        <v>18064852.079999998</v>
      </c>
      <c r="BG28" s="40">
        <v>188739704.13</v>
      </c>
      <c r="BI28" s="40" t="s">
        <v>964</v>
      </c>
      <c r="BJ28" s="40">
        <v>5382767.2999999998</v>
      </c>
      <c r="BK28" s="40">
        <v>4267751.54</v>
      </c>
      <c r="BL28" s="40">
        <v>5859691.4800000004</v>
      </c>
      <c r="BM28" s="40">
        <v>4643924.09</v>
      </c>
      <c r="BN28" s="40">
        <v>6372245.8200000003</v>
      </c>
      <c r="BO28" s="40">
        <v>5149070.16</v>
      </c>
      <c r="BP28" s="40">
        <v>5533612.3600000003</v>
      </c>
      <c r="BQ28" s="40">
        <v>6434085.3099999996</v>
      </c>
      <c r="BR28" s="40">
        <v>5351829.1500000004</v>
      </c>
      <c r="BS28" s="40">
        <v>6286069.5899999999</v>
      </c>
      <c r="BT28" s="40">
        <v>5535125.2000000002</v>
      </c>
      <c r="BU28" s="40">
        <v>6281367.0300000003</v>
      </c>
      <c r="BV28" s="40">
        <v>67097539.030000001</v>
      </c>
      <c r="BX28" s="40" t="s">
        <v>90</v>
      </c>
      <c r="BY28" s="40">
        <v>236681910.77000001</v>
      </c>
      <c r="BZ28" s="40">
        <v>174355761.22999999</v>
      </c>
      <c r="CA28" s="40">
        <v>207104233.21000001</v>
      </c>
      <c r="CB28" s="40">
        <v>218719105.47999999</v>
      </c>
      <c r="CC28" s="40">
        <v>239691440.25999999</v>
      </c>
      <c r="CD28" s="40">
        <v>224724965.52000001</v>
      </c>
      <c r="CE28" s="40">
        <v>251226368.44</v>
      </c>
      <c r="CF28" s="40">
        <v>274271081.5</v>
      </c>
      <c r="CG28" s="40">
        <v>242167479.87</v>
      </c>
      <c r="CH28" s="40">
        <v>293950448.19</v>
      </c>
      <c r="CI28" s="40">
        <v>237871321.13999999</v>
      </c>
      <c r="CJ28" s="40">
        <v>189415535.05000001</v>
      </c>
      <c r="CK28" s="40">
        <v>2790179650.6599998</v>
      </c>
      <c r="CM28" s="40" t="s">
        <v>960</v>
      </c>
      <c r="CN28" s="40">
        <v>2705184.03</v>
      </c>
      <c r="CO28" s="40">
        <v>866908.97</v>
      </c>
      <c r="CP28" s="40">
        <v>375657.16</v>
      </c>
      <c r="CQ28" s="40">
        <v>199397.32</v>
      </c>
      <c r="CR28" s="40">
        <v>153856.15</v>
      </c>
      <c r="CS28" s="40">
        <v>97327.2</v>
      </c>
      <c r="CT28" s="40">
        <v>93795.39</v>
      </c>
      <c r="CU28" s="40">
        <v>4310565.43</v>
      </c>
      <c r="CV28" s="40">
        <v>4334073.9000000004</v>
      </c>
      <c r="CW28" s="40">
        <v>4718222.17</v>
      </c>
      <c r="CX28" s="40">
        <v>4273896.33</v>
      </c>
      <c r="CY28" s="40">
        <v>-17200894.260000002</v>
      </c>
      <c r="CZ28" s="40">
        <v>4927989.79</v>
      </c>
      <c r="DB28" s="40" t="s">
        <v>959</v>
      </c>
      <c r="DC28" s="40">
        <v>961.36</v>
      </c>
      <c r="DD28" s="40">
        <v>951</v>
      </c>
      <c r="DE28" s="40">
        <v>475.5</v>
      </c>
      <c r="DF28" s="40">
        <v>951</v>
      </c>
      <c r="DG28" s="40">
        <v>475.5</v>
      </c>
      <c r="DH28" s="40">
        <v>2393.35</v>
      </c>
      <c r="DI28" s="40">
        <v>982.7</v>
      </c>
      <c r="DJ28" s="40">
        <v>2306.2199999999998</v>
      </c>
      <c r="DK28" s="40">
        <v>792.5</v>
      </c>
      <c r="DL28" s="40">
        <v>1648.4</v>
      </c>
      <c r="DM28" s="40">
        <v>1109.5</v>
      </c>
      <c r="DN28" s="40">
        <v>1268</v>
      </c>
      <c r="DO28" s="40">
        <v>14315.03</v>
      </c>
      <c r="DQ28" s="40" t="s">
        <v>959</v>
      </c>
      <c r="DR28" s="40">
        <v>486.9</v>
      </c>
      <c r="DS28" s="40">
        <v>492.6</v>
      </c>
      <c r="DT28" s="40">
        <v>164.2</v>
      </c>
      <c r="DU28" s="40">
        <v>492.6</v>
      </c>
      <c r="DV28" s="40">
        <v>1198.6600000000001</v>
      </c>
      <c r="DW28" s="40">
        <v>164.2</v>
      </c>
      <c r="DX28" s="40">
        <v>476.18</v>
      </c>
      <c r="DY28" s="40">
        <v>1576.32</v>
      </c>
      <c r="DZ28" s="40">
        <v>328.4</v>
      </c>
      <c r="EA28" s="40">
        <v>164.2</v>
      </c>
      <c r="EB28" s="40">
        <v>597.72</v>
      </c>
      <c r="EC28" s="40">
        <v>656.8</v>
      </c>
      <c r="ED28" s="40">
        <v>6798.78</v>
      </c>
      <c r="EF28" s="40" t="s">
        <v>959</v>
      </c>
      <c r="EG28" s="40">
        <v>755.44</v>
      </c>
      <c r="EH28" s="40">
        <v>349</v>
      </c>
      <c r="EI28" s="40">
        <v>1047</v>
      </c>
      <c r="EJ28" s="40">
        <v>698</v>
      </c>
      <c r="EK28" s="40">
        <v>3629.6</v>
      </c>
      <c r="EL28" s="40">
        <v>349</v>
      </c>
      <c r="EM28" s="40">
        <v>436.25</v>
      </c>
      <c r="EN28" s="40">
        <v>523.5</v>
      </c>
      <c r="EO28" s="40">
        <v>872.5</v>
      </c>
      <c r="EP28" s="40">
        <v>2285.9499999999998</v>
      </c>
      <c r="EQ28" s="40">
        <v>2634.95</v>
      </c>
      <c r="ER28" s="40">
        <v>1799.4</v>
      </c>
      <c r="ES28" s="40">
        <v>15380.59</v>
      </c>
      <c r="EU28" s="40" t="s">
        <v>959</v>
      </c>
      <c r="EV28" s="40">
        <v>1290.8</v>
      </c>
      <c r="EW28" s="40">
        <v>368.8</v>
      </c>
      <c r="EX28" s="40">
        <v>1106.4000000000001</v>
      </c>
      <c r="EY28" s="40">
        <v>368.8</v>
      </c>
      <c r="EZ28" s="40">
        <v>4241.2</v>
      </c>
      <c r="FA28" s="40">
        <v>1106.4000000000001</v>
      </c>
      <c r="FB28" s="40">
        <v>553.20000000000005</v>
      </c>
      <c r="FC28" s="40">
        <v>368.8</v>
      </c>
      <c r="FD28" s="40">
        <v>737.6</v>
      </c>
      <c r="FE28" s="40">
        <v>4241.2</v>
      </c>
      <c r="FF28" s="40">
        <v>553.20000000000005</v>
      </c>
      <c r="FG28" s="40">
        <v>737.6</v>
      </c>
      <c r="FH28" s="40">
        <v>15674</v>
      </c>
      <c r="FJ28" s="40" t="s">
        <v>955</v>
      </c>
      <c r="FM28" s="40">
        <v>110.82</v>
      </c>
      <c r="FS28" s="40">
        <v>109.82</v>
      </c>
      <c r="FU28" s="40">
        <v>329.46</v>
      </c>
      <c r="FW28" s="40">
        <v>550.1</v>
      </c>
      <c r="FY28" s="40" t="s">
        <v>1628</v>
      </c>
      <c r="FZ28" s="40">
        <v>5636093.9500000002</v>
      </c>
      <c r="GA28" s="40">
        <v>9614557.0399999991</v>
      </c>
      <c r="GB28" s="40">
        <v>649190.35</v>
      </c>
      <c r="GC28" s="40">
        <v>6050807.5</v>
      </c>
      <c r="GD28" s="40">
        <v>901097.22</v>
      </c>
      <c r="GE28" s="40">
        <v>633490.98</v>
      </c>
      <c r="GF28" s="40">
        <v>5860699.6799999997</v>
      </c>
      <c r="GG28" s="40">
        <v>427675.07</v>
      </c>
      <c r="GH28" s="40">
        <v>309394.61</v>
      </c>
      <c r="GI28" s="40">
        <v>480434.44</v>
      </c>
      <c r="GJ28" s="40">
        <v>6033389.54</v>
      </c>
      <c r="GK28" s="40">
        <v>-5786595.2000000002</v>
      </c>
      <c r="GL28" s="40">
        <v>30810235.18</v>
      </c>
      <c r="GN28" s="40" t="s">
        <v>1628</v>
      </c>
      <c r="GO28" s="40">
        <v>5695638.9800000004</v>
      </c>
      <c r="GP28" s="40">
        <v>125757.56</v>
      </c>
      <c r="GQ28" s="40">
        <v>118021.48</v>
      </c>
      <c r="GR28" s="40">
        <v>5813200.0700000003</v>
      </c>
      <c r="GS28" s="40">
        <v>377390.38</v>
      </c>
      <c r="GT28" s="40">
        <v>243473.41</v>
      </c>
      <c r="GU28" s="40">
        <v>5959043.5999999996</v>
      </c>
      <c r="GV28" s="40">
        <v>478187.77</v>
      </c>
      <c r="GW28" s="40">
        <v>408956.92</v>
      </c>
      <c r="GX28" s="40">
        <v>6531491.9900000002</v>
      </c>
      <c r="GY28" s="40">
        <v>697119.34</v>
      </c>
      <c r="GZ28" s="40">
        <v>-6555992.7199999997</v>
      </c>
      <c r="HA28" s="40">
        <v>19892288.780000001</v>
      </c>
      <c r="HC28" s="40" t="s">
        <v>1658</v>
      </c>
      <c r="HD28" s="40">
        <v>4390.59</v>
      </c>
      <c r="HE28" s="40">
        <v>1709.75</v>
      </c>
      <c r="HF28" s="40">
        <v>129358.59</v>
      </c>
      <c r="HG28" s="40">
        <v>176065.48</v>
      </c>
      <c r="HH28" s="40">
        <v>237966.43</v>
      </c>
      <c r="HI28" s="40">
        <v>200686.96</v>
      </c>
      <c r="HJ28" s="40">
        <v>304080.68</v>
      </c>
      <c r="HK28" s="40">
        <v>225170.4</v>
      </c>
      <c r="HL28" s="40">
        <v>193312.63</v>
      </c>
      <c r="HM28" s="40">
        <v>170863.87</v>
      </c>
      <c r="HN28" s="40">
        <v>286845.49</v>
      </c>
      <c r="HO28" s="40">
        <v>199105.59</v>
      </c>
      <c r="HP28" s="40">
        <v>2129556.46</v>
      </c>
      <c r="HR28" s="40" t="s">
        <v>1658</v>
      </c>
      <c r="HS28" s="40">
        <v>178922.79</v>
      </c>
      <c r="HT28" s="40">
        <v>231587.8</v>
      </c>
      <c r="HU28" s="40">
        <v>285003.33</v>
      </c>
      <c r="HV28" s="40">
        <v>265673.37</v>
      </c>
      <c r="HW28" s="40">
        <v>239180.18</v>
      </c>
      <c r="HX28" s="40">
        <v>268938.12</v>
      </c>
      <c r="HY28" s="40">
        <v>283510.89</v>
      </c>
      <c r="HZ28" s="40">
        <v>279548.26</v>
      </c>
      <c r="IA28" s="40">
        <v>242710.64</v>
      </c>
      <c r="IB28" s="40">
        <v>182860.16</v>
      </c>
      <c r="IC28" s="40">
        <v>199047.76</v>
      </c>
      <c r="ID28" s="40">
        <v>209710.98</v>
      </c>
      <c r="IE28" s="40">
        <v>2866694.28</v>
      </c>
      <c r="IG28" s="40" t="s">
        <v>1657</v>
      </c>
      <c r="IH28" s="42">
        <v>0.17301625000000001</v>
      </c>
      <c r="II28" s="42">
        <v>0.18866045000000001</v>
      </c>
      <c r="IJ28" s="42">
        <v>0.29539544000000001</v>
      </c>
      <c r="IK28" s="42">
        <v>0.31841998999999999</v>
      </c>
      <c r="IL28" s="42">
        <v>0.36637319000000002</v>
      </c>
      <c r="IM28" s="42">
        <v>0.30207001999999999</v>
      </c>
      <c r="IN28" s="42">
        <v>0.34867235999999996</v>
      </c>
      <c r="IO28" s="42">
        <v>0.34147375000000002</v>
      </c>
      <c r="IP28" s="42">
        <v>0.32383424999999999</v>
      </c>
      <c r="IQ28" s="42">
        <v>0.37784753000000004</v>
      </c>
      <c r="IR28" s="42">
        <v>0.27722777000000004</v>
      </c>
      <c r="IS28" s="42">
        <v>0.29812853</v>
      </c>
      <c r="IT28" s="42">
        <v>3.6111195299999999</v>
      </c>
    </row>
    <row r="29" spans="1:254" x14ac:dyDescent="0.25">
      <c r="A29" s="40" t="s">
        <v>80</v>
      </c>
      <c r="B29" s="40">
        <v>192807625.75</v>
      </c>
      <c r="C29" s="40">
        <v>-11571851.5</v>
      </c>
      <c r="D29" s="40">
        <v>298181366.54000002</v>
      </c>
      <c r="E29" s="40">
        <v>92198749.590000004</v>
      </c>
      <c r="F29" s="40">
        <v>171202089.22999999</v>
      </c>
      <c r="G29" s="40">
        <v>88415690.079999998</v>
      </c>
      <c r="H29" s="40">
        <v>84781468.980000004</v>
      </c>
      <c r="I29" s="40">
        <v>114699735.87</v>
      </c>
      <c r="J29" s="40">
        <v>102594052.84</v>
      </c>
      <c r="K29" s="40">
        <v>120382319.04000001</v>
      </c>
      <c r="L29" s="40">
        <v>90848301.060000002</v>
      </c>
      <c r="M29" s="40">
        <v>-199243349.5</v>
      </c>
      <c r="N29" s="40">
        <v>1145296197.98</v>
      </c>
      <c r="P29" s="40" t="s">
        <v>90</v>
      </c>
      <c r="Q29" s="40">
        <v>135902481.59</v>
      </c>
      <c r="R29" s="40">
        <v>96593618.689999998</v>
      </c>
      <c r="S29" s="40">
        <v>92698036.25</v>
      </c>
      <c r="T29" s="40">
        <v>102342370.84999999</v>
      </c>
      <c r="U29" s="40">
        <v>101192876.34999999</v>
      </c>
      <c r="V29" s="40">
        <v>102410969.18000001</v>
      </c>
      <c r="W29" s="40">
        <v>164016680.02000001</v>
      </c>
      <c r="X29" s="40">
        <v>105644437.38</v>
      </c>
      <c r="Y29" s="40">
        <v>129704602.34999999</v>
      </c>
      <c r="Z29" s="40">
        <v>131277355.89</v>
      </c>
      <c r="AA29" s="40">
        <v>112135884.44</v>
      </c>
      <c r="AB29" s="40">
        <v>2298421.79</v>
      </c>
      <c r="AC29" s="40">
        <v>1276217734.78</v>
      </c>
      <c r="AE29" s="40" t="s">
        <v>964</v>
      </c>
      <c r="AF29" s="40">
        <v>4137365.43</v>
      </c>
      <c r="AG29" s="40">
        <v>3861722.9</v>
      </c>
      <c r="AH29" s="40">
        <v>4890345.8600000003</v>
      </c>
      <c r="AI29" s="40">
        <v>3996837.32</v>
      </c>
      <c r="AJ29" s="40">
        <v>4423744.75</v>
      </c>
      <c r="AK29" s="40">
        <v>4685714.38</v>
      </c>
      <c r="AL29" s="40">
        <v>4367287.53</v>
      </c>
      <c r="AM29" s="40">
        <v>4888770.76</v>
      </c>
      <c r="AN29" s="40">
        <v>4070656.18</v>
      </c>
      <c r="AO29" s="40">
        <v>3944192.59</v>
      </c>
      <c r="AP29" s="40">
        <v>4736649.38</v>
      </c>
      <c r="AQ29" s="40">
        <v>5170418.72</v>
      </c>
      <c r="AR29" s="40">
        <v>53173705.799999997</v>
      </c>
      <c r="AT29" s="40" t="s">
        <v>964</v>
      </c>
      <c r="AU29" s="40">
        <v>4338880.58</v>
      </c>
      <c r="AV29" s="40">
        <v>3846690.48</v>
      </c>
      <c r="AW29" s="40">
        <v>5425096.8799999999</v>
      </c>
      <c r="AX29" s="40">
        <v>4717638.2</v>
      </c>
      <c r="AY29" s="40">
        <v>5204287.72</v>
      </c>
      <c r="AZ29" s="40">
        <v>5340145.4800000004</v>
      </c>
      <c r="BA29" s="40">
        <v>5004611.53</v>
      </c>
      <c r="BB29" s="40">
        <v>5861662.0300000003</v>
      </c>
      <c r="BC29" s="40">
        <v>4938661.9400000004</v>
      </c>
      <c r="BD29" s="40">
        <v>4966748.74</v>
      </c>
      <c r="BE29" s="40">
        <v>5518332.0300000003</v>
      </c>
      <c r="BF29" s="40">
        <v>5624231.25</v>
      </c>
      <c r="BG29" s="40">
        <v>60786986.859999999</v>
      </c>
      <c r="BI29" s="40" t="s">
        <v>965</v>
      </c>
      <c r="BJ29" s="40">
        <v>21538740.460000001</v>
      </c>
      <c r="BK29" s="40">
        <v>17543253.199999999</v>
      </c>
      <c r="BL29" s="40">
        <v>24617345</v>
      </c>
      <c r="BM29" s="40">
        <v>18769452.57</v>
      </c>
      <c r="BN29" s="40">
        <v>25764036.469999999</v>
      </c>
      <c r="BO29" s="40">
        <v>20824733.850000001</v>
      </c>
      <c r="BP29" s="40">
        <v>32912159.460000001</v>
      </c>
      <c r="BQ29" s="40">
        <v>36621548.909999996</v>
      </c>
      <c r="BR29" s="40">
        <v>32296417.329999998</v>
      </c>
      <c r="BS29" s="40">
        <v>36003850.920000002</v>
      </c>
      <c r="BT29" s="40">
        <v>32873674.84</v>
      </c>
      <c r="BU29" s="40">
        <v>-6761106.3600000003</v>
      </c>
      <c r="BV29" s="40">
        <v>293004106.64999998</v>
      </c>
      <c r="BX29" s="40" t="s">
        <v>962</v>
      </c>
      <c r="BY29" s="40">
        <v>58856179.380000003</v>
      </c>
      <c r="BZ29" s="40">
        <v>46753460.549999997</v>
      </c>
      <c r="CA29" s="40">
        <v>60178998.640000001</v>
      </c>
      <c r="CB29" s="40">
        <v>55221792.530000001</v>
      </c>
      <c r="CC29" s="40">
        <v>63131346.350000001</v>
      </c>
      <c r="CD29" s="40">
        <v>56859286.549999997</v>
      </c>
      <c r="CE29" s="40">
        <v>65402223.490000002</v>
      </c>
      <c r="CF29" s="40">
        <v>64284681.909999996</v>
      </c>
      <c r="CG29" s="40">
        <v>58733548.840000004</v>
      </c>
      <c r="CH29" s="40">
        <v>72078660.109999999</v>
      </c>
      <c r="CI29" s="40">
        <v>71568213.840000004</v>
      </c>
      <c r="CJ29" s="40">
        <v>68084089.840000004</v>
      </c>
      <c r="CK29" s="40">
        <v>741152482.02999997</v>
      </c>
      <c r="CM29" s="40" t="s">
        <v>961</v>
      </c>
      <c r="CN29" s="40">
        <v>2705184.03</v>
      </c>
      <c r="CO29" s="40">
        <v>866908.97</v>
      </c>
      <c r="CP29" s="40">
        <v>375657.16</v>
      </c>
      <c r="CQ29" s="40">
        <v>199397.32</v>
      </c>
      <c r="CR29" s="40">
        <v>153856.15</v>
      </c>
      <c r="CS29" s="40">
        <v>97327.2</v>
      </c>
      <c r="CT29" s="40">
        <v>93795.39</v>
      </c>
      <c r="CU29" s="40">
        <v>90601.43</v>
      </c>
      <c r="CV29" s="40">
        <v>114109.9</v>
      </c>
      <c r="CW29" s="40">
        <v>69293.77</v>
      </c>
      <c r="CX29" s="40">
        <v>53932.33</v>
      </c>
      <c r="CY29" s="40">
        <v>107926.14</v>
      </c>
      <c r="CZ29" s="40">
        <v>4927989.79</v>
      </c>
      <c r="DB29" s="40" t="s">
        <v>1484</v>
      </c>
      <c r="DC29" s="40">
        <v>1510822.83</v>
      </c>
      <c r="DD29" s="40">
        <v>1506185.84</v>
      </c>
      <c r="DE29" s="40">
        <v>1506185.84</v>
      </c>
      <c r="DF29" s="40">
        <v>1506225.84</v>
      </c>
      <c r="DG29" s="40">
        <v>1506185.84</v>
      </c>
      <c r="DH29" s="40">
        <v>1506185.84</v>
      </c>
      <c r="DI29" s="40">
        <v>1506225.84</v>
      </c>
      <c r="DJ29" s="40">
        <v>1506185.84</v>
      </c>
      <c r="DK29" s="40">
        <v>1506400.42</v>
      </c>
      <c r="DL29" s="40">
        <v>1506185.84</v>
      </c>
      <c r="DM29" s="40">
        <v>1506185.84</v>
      </c>
      <c r="DN29" s="40">
        <v>-10017709.1</v>
      </c>
      <c r="DO29" s="40">
        <v>6555266.71</v>
      </c>
      <c r="DQ29" s="40" t="s">
        <v>1484</v>
      </c>
      <c r="DR29" s="40">
        <v>1864519.17</v>
      </c>
      <c r="DS29" s="40">
        <v>1864519.17</v>
      </c>
      <c r="DT29" s="40">
        <v>3614519.17</v>
      </c>
      <c r="DU29" s="40">
        <v>1864519.17</v>
      </c>
      <c r="DV29" s="40">
        <v>1864519.17</v>
      </c>
      <c r="DW29" s="40">
        <v>1864519.17</v>
      </c>
      <c r="DX29" s="40">
        <v>1864519.17</v>
      </c>
      <c r="DY29" s="40">
        <v>1864519.17</v>
      </c>
      <c r="DZ29" s="40">
        <v>1864519.17</v>
      </c>
      <c r="EA29" s="40">
        <v>1864568.16</v>
      </c>
      <c r="EB29" s="40">
        <v>1864519.17</v>
      </c>
      <c r="EC29" s="40">
        <v>-15215689.17</v>
      </c>
      <c r="ED29" s="40">
        <v>7044070.6900000004</v>
      </c>
      <c r="EF29" s="40" t="s">
        <v>1484</v>
      </c>
      <c r="EG29" s="40">
        <v>1848597.5</v>
      </c>
      <c r="EH29" s="40">
        <v>1848597.5</v>
      </c>
      <c r="EI29" s="40">
        <v>1848597.5</v>
      </c>
      <c r="EJ29" s="40">
        <v>1848597.5</v>
      </c>
      <c r="EK29" s="40">
        <v>1848597.5</v>
      </c>
      <c r="EL29" s="40">
        <v>3348597.5</v>
      </c>
      <c r="EM29" s="40">
        <v>3348597.5</v>
      </c>
      <c r="EN29" s="40">
        <v>3348597.5</v>
      </c>
      <c r="EO29" s="40">
        <v>3348597.5</v>
      </c>
      <c r="EP29" s="40">
        <v>3348597.5</v>
      </c>
      <c r="EQ29" s="40">
        <v>16148498.83</v>
      </c>
      <c r="ER29" s="40">
        <v>-36541706.030000001</v>
      </c>
      <c r="ES29" s="40">
        <v>5592767.7999999998</v>
      </c>
      <c r="EU29" s="40" t="s">
        <v>1484</v>
      </c>
      <c r="EV29" s="40">
        <v>1836140</v>
      </c>
      <c r="EW29" s="40">
        <v>1836140</v>
      </c>
      <c r="EX29" s="40">
        <v>1836140</v>
      </c>
      <c r="EY29" s="40">
        <v>1836140</v>
      </c>
      <c r="EZ29" s="40">
        <v>1836140</v>
      </c>
      <c r="FA29" s="40">
        <v>5836140</v>
      </c>
      <c r="FB29" s="40">
        <v>5836140</v>
      </c>
      <c r="FC29" s="40">
        <v>2836140</v>
      </c>
      <c r="FD29" s="40">
        <v>2836140</v>
      </c>
      <c r="FE29" s="40">
        <v>2836140</v>
      </c>
      <c r="FF29" s="40">
        <v>3836140</v>
      </c>
      <c r="FG29" s="40">
        <v>-25472928.530000001</v>
      </c>
      <c r="FH29" s="40">
        <v>7724611.4699999997</v>
      </c>
      <c r="FJ29" s="40" t="s">
        <v>958</v>
      </c>
      <c r="FK29" s="40">
        <v>1382.39</v>
      </c>
      <c r="FL29" s="40">
        <v>193.7</v>
      </c>
      <c r="FM29" s="40">
        <v>387.4</v>
      </c>
      <c r="FN29" s="40">
        <v>1278.42</v>
      </c>
      <c r="FO29" s="40">
        <v>3176.68</v>
      </c>
      <c r="FP29" s="40">
        <v>774.8</v>
      </c>
      <c r="FQ29" s="40">
        <v>4493.84</v>
      </c>
      <c r="FR29" s="40">
        <v>774.8</v>
      </c>
      <c r="FS29" s="40">
        <v>3486.6</v>
      </c>
      <c r="FT29" s="40">
        <v>2828.02</v>
      </c>
      <c r="FU29" s="40">
        <v>193.7</v>
      </c>
      <c r="FV29" s="40">
        <v>1414.01</v>
      </c>
      <c r="FW29" s="40">
        <v>20384.36</v>
      </c>
      <c r="FY29" s="40" t="s">
        <v>954</v>
      </c>
      <c r="GD29" s="40">
        <v>114.19</v>
      </c>
      <c r="GK29" s="40">
        <v>456.76</v>
      </c>
      <c r="GL29" s="40">
        <v>570.95000000000005</v>
      </c>
      <c r="GN29" s="40" t="s">
        <v>954</v>
      </c>
      <c r="GP29" s="40">
        <v>1204.8</v>
      </c>
      <c r="GQ29" s="40">
        <v>6282.98</v>
      </c>
      <c r="GR29" s="40">
        <v>3612.5</v>
      </c>
      <c r="GS29" s="40">
        <v>212.5</v>
      </c>
      <c r="GW29" s="40">
        <v>240.96</v>
      </c>
      <c r="GX29" s="40">
        <v>120.48</v>
      </c>
      <c r="GZ29" s="40">
        <v>361.44</v>
      </c>
      <c r="HA29" s="40">
        <v>12035.66</v>
      </c>
      <c r="HC29" s="40" t="s">
        <v>1627</v>
      </c>
      <c r="HD29" s="40">
        <v>11630769.310000001</v>
      </c>
      <c r="HE29" s="40">
        <v>5245600.83</v>
      </c>
      <c r="HF29" s="40">
        <v>169175.28</v>
      </c>
      <c r="HG29" s="40">
        <v>419722.92</v>
      </c>
      <c r="HH29" s="40">
        <v>5835532.5</v>
      </c>
      <c r="HI29" s="40">
        <v>277467.76</v>
      </c>
      <c r="HJ29" s="40">
        <v>406548</v>
      </c>
      <c r="HK29" s="40">
        <v>5890381.5</v>
      </c>
      <c r="HL29" s="40">
        <v>245068.27</v>
      </c>
      <c r="HM29" s="40">
        <v>6050260.21</v>
      </c>
      <c r="HN29" s="40">
        <v>346947</v>
      </c>
      <c r="HO29" s="40">
        <v>-12081202.25</v>
      </c>
      <c r="HP29" s="40">
        <v>24436271.329999998</v>
      </c>
      <c r="HR29" s="40" t="s">
        <v>1627</v>
      </c>
      <c r="HS29" s="40">
        <v>318953.08</v>
      </c>
      <c r="HT29" s="40">
        <v>5748123</v>
      </c>
      <c r="HU29" s="40">
        <v>73695</v>
      </c>
      <c r="HV29" s="40">
        <v>465205.5</v>
      </c>
      <c r="HX29" s="40">
        <v>6087640.5</v>
      </c>
      <c r="HY29" s="40">
        <v>5979756</v>
      </c>
      <c r="HZ29" s="40">
        <v>65874</v>
      </c>
      <c r="IA29" s="40">
        <v>12148.5</v>
      </c>
      <c r="IC29" s="40">
        <v>1943.38</v>
      </c>
      <c r="ID29" s="40">
        <v>-5374532.1600000001</v>
      </c>
      <c r="IE29" s="40">
        <v>13378806.800000001</v>
      </c>
      <c r="IG29" s="40" t="s">
        <v>1658</v>
      </c>
      <c r="IH29" s="42">
        <v>0.17301625000000001</v>
      </c>
      <c r="II29" s="42">
        <v>0.18866045000000001</v>
      </c>
      <c r="IJ29" s="42">
        <v>0.29539544000000001</v>
      </c>
      <c r="IK29" s="42">
        <v>0.31841998999999999</v>
      </c>
      <c r="IL29" s="42">
        <v>0.36637319000000002</v>
      </c>
      <c r="IM29" s="42">
        <v>0.30207001999999999</v>
      </c>
      <c r="IN29" s="42">
        <v>0.34867235999999996</v>
      </c>
      <c r="IO29" s="42">
        <v>0.34147375000000002</v>
      </c>
      <c r="IP29" s="42">
        <v>0.32383424999999999</v>
      </c>
      <c r="IQ29" s="42">
        <v>0.37784753000000004</v>
      </c>
      <c r="IR29" s="42">
        <v>0.27722777000000004</v>
      </c>
      <c r="IS29" s="42">
        <v>0.29812853</v>
      </c>
      <c r="IT29" s="42">
        <v>3.6111195299999999</v>
      </c>
    </row>
    <row r="30" spans="1:254" x14ac:dyDescent="0.25">
      <c r="A30" s="40" t="s">
        <v>90</v>
      </c>
      <c r="B30" s="40">
        <v>191092952.91999999</v>
      </c>
      <c r="C30" s="40">
        <v>-12451369.810000001</v>
      </c>
      <c r="D30" s="40">
        <v>297522257.76999998</v>
      </c>
      <c r="E30" s="40">
        <v>91587491.010000005</v>
      </c>
      <c r="F30" s="40">
        <v>170617122.52000001</v>
      </c>
      <c r="G30" s="40">
        <v>88002985.859999999</v>
      </c>
      <c r="H30" s="40">
        <v>84163829.989999995</v>
      </c>
      <c r="I30" s="40">
        <v>114215826.68000001</v>
      </c>
      <c r="J30" s="40">
        <v>102156458.78</v>
      </c>
      <c r="K30" s="40">
        <v>119870535.86</v>
      </c>
      <c r="L30" s="40">
        <v>90443667.049999997</v>
      </c>
      <c r="M30" s="40">
        <v>-199670508.08000001</v>
      </c>
      <c r="N30" s="40">
        <v>1137551250.55</v>
      </c>
      <c r="P30" s="40" t="s">
        <v>1095</v>
      </c>
      <c r="Q30" s="40">
        <v>188055851.31</v>
      </c>
      <c r="R30" s="40">
        <v>94301342.549999997</v>
      </c>
      <c r="S30" s="40">
        <v>138906372.31</v>
      </c>
      <c r="T30" s="40">
        <v>43861251.950000003</v>
      </c>
      <c r="U30" s="40">
        <v>137697861.74000001</v>
      </c>
      <c r="V30" s="40">
        <v>47072345.079999998</v>
      </c>
      <c r="W30" s="40">
        <v>134181914.42</v>
      </c>
      <c r="X30" s="40">
        <v>47356495.450000003</v>
      </c>
      <c r="Y30" s="40">
        <v>139458566.27000001</v>
      </c>
      <c r="Z30" s="40">
        <v>51597129.18</v>
      </c>
      <c r="AA30" s="40">
        <v>146052578.18000001</v>
      </c>
      <c r="AB30" s="40">
        <v>24455704.32</v>
      </c>
      <c r="AC30" s="40">
        <v>1192997412.76</v>
      </c>
      <c r="AE30" s="40" t="s">
        <v>965</v>
      </c>
      <c r="AF30" s="40">
        <v>46550308.899999999</v>
      </c>
      <c r="AG30" s="40">
        <v>15467268.539999999</v>
      </c>
      <c r="AH30" s="40">
        <v>23140072.760000002</v>
      </c>
      <c r="AI30" s="40">
        <v>15985191.220000001</v>
      </c>
      <c r="AJ30" s="40">
        <v>17694638.579999998</v>
      </c>
      <c r="AK30" s="40">
        <v>18740354.170000002</v>
      </c>
      <c r="AL30" s="40">
        <v>17466924.399999999</v>
      </c>
      <c r="AM30" s="40">
        <v>19553163.489999998</v>
      </c>
      <c r="AN30" s="40">
        <v>16280426.73</v>
      </c>
      <c r="AO30" s="40">
        <v>15774853.789999999</v>
      </c>
      <c r="AP30" s="40">
        <v>18944522.43</v>
      </c>
      <c r="AQ30" s="40">
        <v>-34894539.039999999</v>
      </c>
      <c r="AR30" s="40">
        <v>190703185.97</v>
      </c>
      <c r="AT30" s="40" t="s">
        <v>965</v>
      </c>
      <c r="AU30" s="40">
        <v>17353226.02</v>
      </c>
      <c r="AV30" s="40">
        <v>15400012.16</v>
      </c>
      <c r="AW30" s="40">
        <v>21697462.199999999</v>
      </c>
      <c r="AX30" s="40">
        <v>18871027.68</v>
      </c>
      <c r="AY30" s="40">
        <v>25261591.030000001</v>
      </c>
      <c r="AZ30" s="40">
        <v>21359852.32</v>
      </c>
      <c r="BA30" s="40">
        <v>27119732.539999999</v>
      </c>
      <c r="BB30" s="40">
        <v>34689280.780000001</v>
      </c>
      <c r="BC30" s="40">
        <v>31667487.449999999</v>
      </c>
      <c r="BD30" s="40">
        <v>31526578.41</v>
      </c>
      <c r="BE30" s="40">
        <v>33270685.350000001</v>
      </c>
      <c r="BF30" s="40">
        <v>-14004581.720000001</v>
      </c>
      <c r="BG30" s="40">
        <v>264212354.22</v>
      </c>
      <c r="BI30" s="40" t="s">
        <v>967</v>
      </c>
      <c r="BJ30" s="40">
        <v>2153688.21</v>
      </c>
      <c r="BK30" s="40">
        <v>1707500.51</v>
      </c>
      <c r="BL30" s="40">
        <v>2344448.2400000002</v>
      </c>
      <c r="BM30" s="40">
        <v>1858009.85</v>
      </c>
      <c r="BN30" s="40">
        <v>2549525.1</v>
      </c>
      <c r="BO30" s="40">
        <v>2060122.65</v>
      </c>
      <c r="BP30" s="40">
        <v>2214022.21</v>
      </c>
      <c r="BQ30" s="40">
        <v>2573806.71</v>
      </c>
      <c r="BR30" s="40">
        <v>2141265.27</v>
      </c>
      <c r="BS30" s="40">
        <v>2515062.27</v>
      </c>
      <c r="BT30" s="40">
        <v>2214603.2400000002</v>
      </c>
      <c r="BU30" s="40">
        <v>2513180.56</v>
      </c>
      <c r="BV30" s="40">
        <v>26845234.82</v>
      </c>
      <c r="BX30" s="40" t="s">
        <v>964</v>
      </c>
      <c r="BY30" s="40">
        <v>5986257.3700000001</v>
      </c>
      <c r="BZ30" s="40">
        <v>4750632.1500000004</v>
      </c>
      <c r="CA30" s="40">
        <v>6147507.5599999996</v>
      </c>
      <c r="CB30" s="40">
        <v>5619429.3700000001</v>
      </c>
      <c r="CC30" s="40">
        <v>6603305.79</v>
      </c>
      <c r="CD30" s="40">
        <v>5794400.8600000003</v>
      </c>
      <c r="CE30" s="40">
        <v>6667074.9500000002</v>
      </c>
      <c r="CF30" s="40">
        <v>6535073.9699999997</v>
      </c>
      <c r="CG30" s="40">
        <v>6006253.4000000004</v>
      </c>
      <c r="CH30" s="40">
        <v>7366282.8899999997</v>
      </c>
      <c r="CI30" s="40">
        <v>6023127.9500000002</v>
      </c>
      <c r="CJ30" s="40">
        <v>7035565.7999999998</v>
      </c>
      <c r="CK30" s="40">
        <v>74534912.060000002</v>
      </c>
      <c r="CM30" s="40" t="s">
        <v>1486</v>
      </c>
      <c r="CU30" s="40">
        <v>4219964</v>
      </c>
      <c r="CV30" s="40">
        <v>4219964</v>
      </c>
      <c r="CW30" s="40">
        <v>4648928.4000000004</v>
      </c>
      <c r="CX30" s="40">
        <v>4219964</v>
      </c>
      <c r="CY30" s="40">
        <v>-17308820.399999999</v>
      </c>
      <c r="CZ30" s="40">
        <v>0</v>
      </c>
      <c r="DB30" s="40" t="s">
        <v>1485</v>
      </c>
      <c r="DC30" s="40">
        <v>1510822.83</v>
      </c>
      <c r="DD30" s="40">
        <v>1506185.84</v>
      </c>
      <c r="DE30" s="40">
        <v>1506185.84</v>
      </c>
      <c r="DF30" s="40">
        <v>1506225.84</v>
      </c>
      <c r="DG30" s="40">
        <v>1506185.84</v>
      </c>
      <c r="DH30" s="40">
        <v>1506185.84</v>
      </c>
      <c r="DI30" s="40">
        <v>1506225.84</v>
      </c>
      <c r="DJ30" s="40">
        <v>1506185.84</v>
      </c>
      <c r="DK30" s="40">
        <v>1506400.42</v>
      </c>
      <c r="DL30" s="40">
        <v>1506185.84</v>
      </c>
      <c r="DM30" s="40">
        <v>1506185.84</v>
      </c>
      <c r="DN30" s="40">
        <v>-10017709.1</v>
      </c>
      <c r="DO30" s="40">
        <v>6555266.71</v>
      </c>
      <c r="DQ30" s="40" t="s">
        <v>1485</v>
      </c>
      <c r="DR30" s="40">
        <v>1864519.17</v>
      </c>
      <c r="DS30" s="40">
        <v>1864519.17</v>
      </c>
      <c r="DT30" s="40">
        <v>3614519.17</v>
      </c>
      <c r="DU30" s="40">
        <v>1864519.17</v>
      </c>
      <c r="DV30" s="40">
        <v>1864519.17</v>
      </c>
      <c r="DW30" s="40">
        <v>1864519.17</v>
      </c>
      <c r="DX30" s="40">
        <v>1864519.17</v>
      </c>
      <c r="DY30" s="40">
        <v>1864519.17</v>
      </c>
      <c r="DZ30" s="40">
        <v>1864519.17</v>
      </c>
      <c r="EA30" s="40">
        <v>1864568.16</v>
      </c>
      <c r="EB30" s="40">
        <v>1864519.17</v>
      </c>
      <c r="EC30" s="40">
        <v>-15215689.17</v>
      </c>
      <c r="ED30" s="40">
        <v>7044070.6900000004</v>
      </c>
      <c r="EF30" s="40" t="s">
        <v>1485</v>
      </c>
      <c r="EG30" s="40">
        <v>1848597.5</v>
      </c>
      <c r="EH30" s="40">
        <v>1848597.5</v>
      </c>
      <c r="EI30" s="40">
        <v>1848597.5</v>
      </c>
      <c r="EJ30" s="40">
        <v>1848597.5</v>
      </c>
      <c r="EK30" s="40">
        <v>1848597.5</v>
      </c>
      <c r="EL30" s="40">
        <v>3348597.5</v>
      </c>
      <c r="EM30" s="40">
        <v>3348597.5</v>
      </c>
      <c r="EN30" s="40">
        <v>3348597.5</v>
      </c>
      <c r="EO30" s="40">
        <v>3348597.5</v>
      </c>
      <c r="EP30" s="40">
        <v>3348597.5</v>
      </c>
      <c r="EQ30" s="40">
        <v>16148498.83</v>
      </c>
      <c r="ER30" s="40">
        <v>-36541706.030000001</v>
      </c>
      <c r="ES30" s="40">
        <v>5592767.7999999998</v>
      </c>
      <c r="EU30" s="40" t="s">
        <v>1485</v>
      </c>
      <c r="EV30" s="40">
        <v>1836140</v>
      </c>
      <c r="EW30" s="40">
        <v>1836140</v>
      </c>
      <c r="EX30" s="40">
        <v>1836140</v>
      </c>
      <c r="EY30" s="40">
        <v>1836140</v>
      </c>
      <c r="EZ30" s="40">
        <v>1836140</v>
      </c>
      <c r="FA30" s="40">
        <v>5836140</v>
      </c>
      <c r="FB30" s="40">
        <v>5836140</v>
      </c>
      <c r="FC30" s="40">
        <v>2836140</v>
      </c>
      <c r="FD30" s="40">
        <v>2836140</v>
      </c>
      <c r="FE30" s="40">
        <v>2836140</v>
      </c>
      <c r="FF30" s="40">
        <v>3836140</v>
      </c>
      <c r="FG30" s="40">
        <v>-25472928.530000001</v>
      </c>
      <c r="FH30" s="40">
        <v>7724611.4699999997</v>
      </c>
      <c r="FJ30" s="40" t="s">
        <v>959</v>
      </c>
      <c r="FK30" s="40">
        <v>1382.39</v>
      </c>
      <c r="FL30" s="40">
        <v>193.7</v>
      </c>
      <c r="FM30" s="40">
        <v>387.4</v>
      </c>
      <c r="FN30" s="40">
        <v>1278.42</v>
      </c>
      <c r="FO30" s="40">
        <v>3176.68</v>
      </c>
      <c r="FP30" s="40">
        <v>774.8</v>
      </c>
      <c r="FQ30" s="40">
        <v>4493.84</v>
      </c>
      <c r="FR30" s="40">
        <v>774.8</v>
      </c>
      <c r="FS30" s="40">
        <v>3486.6</v>
      </c>
      <c r="FT30" s="40">
        <v>2828.02</v>
      </c>
      <c r="FU30" s="40">
        <v>193.7</v>
      </c>
      <c r="FV30" s="40">
        <v>1414.01</v>
      </c>
      <c r="FW30" s="40">
        <v>20384.36</v>
      </c>
      <c r="FY30" s="40" t="s">
        <v>955</v>
      </c>
      <c r="GD30" s="40">
        <v>114.19</v>
      </c>
      <c r="GK30" s="40">
        <v>456.76</v>
      </c>
      <c r="GL30" s="40">
        <v>570.95000000000005</v>
      </c>
      <c r="GN30" s="40" t="s">
        <v>955</v>
      </c>
      <c r="GP30" s="40">
        <v>1204.8</v>
      </c>
      <c r="GQ30" s="40">
        <v>6282.98</v>
      </c>
      <c r="GR30" s="40">
        <v>3612.5</v>
      </c>
      <c r="GS30" s="40">
        <v>212.5</v>
      </c>
      <c r="GW30" s="40">
        <v>240.96</v>
      </c>
      <c r="GX30" s="40">
        <v>120.48</v>
      </c>
      <c r="GZ30" s="40">
        <v>361.44</v>
      </c>
      <c r="HA30" s="40">
        <v>12035.66</v>
      </c>
      <c r="HC30" s="40" t="s">
        <v>1628</v>
      </c>
      <c r="HD30" s="40">
        <v>11630769.310000001</v>
      </c>
      <c r="HE30" s="40">
        <v>5245600.83</v>
      </c>
      <c r="HF30" s="40">
        <v>169175.28</v>
      </c>
      <c r="HG30" s="40">
        <v>419722.92</v>
      </c>
      <c r="HH30" s="40">
        <v>5835532.5</v>
      </c>
      <c r="HI30" s="40">
        <v>277467.76</v>
      </c>
      <c r="HJ30" s="40">
        <v>406548</v>
      </c>
      <c r="HK30" s="40">
        <v>5890381.5</v>
      </c>
      <c r="HL30" s="40">
        <v>245068.27</v>
      </c>
      <c r="HM30" s="40">
        <v>6050260.21</v>
      </c>
      <c r="HN30" s="40">
        <v>346947</v>
      </c>
      <c r="HO30" s="40">
        <v>-12081202.25</v>
      </c>
      <c r="HP30" s="40">
        <v>24436271.329999998</v>
      </c>
      <c r="HR30" s="40" t="s">
        <v>1628</v>
      </c>
      <c r="HS30" s="40">
        <v>318953.08</v>
      </c>
      <c r="HT30" s="40">
        <v>5748123</v>
      </c>
      <c r="HU30" s="40">
        <v>73695</v>
      </c>
      <c r="HV30" s="40">
        <v>465205.5</v>
      </c>
      <c r="HX30" s="40">
        <v>6087640.5</v>
      </c>
      <c r="HY30" s="40">
        <v>5979756</v>
      </c>
      <c r="HZ30" s="40">
        <v>65874</v>
      </c>
      <c r="IA30" s="40">
        <v>12148.5</v>
      </c>
      <c r="IC30" s="40">
        <v>1943.38</v>
      </c>
      <c r="ID30" s="40">
        <v>-5374532.1600000001</v>
      </c>
      <c r="IE30" s="40">
        <v>13378806.800000001</v>
      </c>
      <c r="IG30" s="40" t="s">
        <v>1627</v>
      </c>
      <c r="IH30" s="42">
        <v>0.29985450000000002</v>
      </c>
      <c r="II30" s="42">
        <v>4.0948581400000004</v>
      </c>
      <c r="IJ30" s="42">
        <v>5.1685199999999994E-2</v>
      </c>
      <c r="IK30" s="42">
        <v>0.13996710000000001</v>
      </c>
      <c r="IL30" s="42">
        <v>4.3027600000000001E-3</v>
      </c>
      <c r="IM30" s="42">
        <v>2.7349999999999999</v>
      </c>
      <c r="IN30" s="42">
        <v>9.1185788199999998</v>
      </c>
      <c r="IO30" s="42">
        <v>0.56005578</v>
      </c>
      <c r="IP30" s="42">
        <v>0.23273648999999999</v>
      </c>
      <c r="IQ30" s="42">
        <v>0.2612312</v>
      </c>
      <c r="IR30" s="42">
        <v>4.7030099600000002</v>
      </c>
      <c r="IS30" s="42">
        <v>0.35676390999999996</v>
      </c>
      <c r="IT30" s="42">
        <v>22.558043859999998</v>
      </c>
    </row>
    <row r="31" spans="1:254" x14ac:dyDescent="0.25">
      <c r="A31" s="40" t="s">
        <v>573</v>
      </c>
      <c r="B31" s="40">
        <v>219131277.53</v>
      </c>
      <c r="C31" s="40">
        <v>-2253259.25</v>
      </c>
      <c r="D31" s="40">
        <v>142079356.41999999</v>
      </c>
      <c r="E31" s="40">
        <v>-1092984.8899999999</v>
      </c>
      <c r="F31" s="40">
        <v>196178379.80000001</v>
      </c>
      <c r="G31" s="40">
        <v>39351792.57</v>
      </c>
      <c r="H31" s="40">
        <v>126830009.79000001</v>
      </c>
      <c r="I31" s="40">
        <v>41436174.289999999</v>
      </c>
      <c r="J31" s="40">
        <v>135465866.49000001</v>
      </c>
      <c r="K31" s="40">
        <v>43143320.920000002</v>
      </c>
      <c r="L31" s="40">
        <v>137102173.19999999</v>
      </c>
      <c r="M31" s="40">
        <v>22561916.899999999</v>
      </c>
      <c r="N31" s="40">
        <v>1099934023.77</v>
      </c>
      <c r="P31" s="40" t="s">
        <v>876</v>
      </c>
      <c r="Q31" s="40">
        <v>114659104.75</v>
      </c>
      <c r="R31" s="40">
        <v>33442162.960000001</v>
      </c>
      <c r="S31" s="40">
        <v>26909470.129999999</v>
      </c>
      <c r="T31" s="40">
        <v>478865778.69999999</v>
      </c>
      <c r="U31" s="40">
        <v>50561896.700000003</v>
      </c>
      <c r="V31" s="40">
        <v>61698949.039999999</v>
      </c>
      <c r="W31" s="40">
        <v>39751326.049999997</v>
      </c>
      <c r="X31" s="40">
        <v>64020447.25</v>
      </c>
      <c r="Y31" s="40">
        <v>93392225.879999995</v>
      </c>
      <c r="Z31" s="40">
        <v>90872276.310000002</v>
      </c>
      <c r="AA31" s="40">
        <v>97222768.099999994</v>
      </c>
      <c r="AB31" s="40">
        <v>-12374819.32</v>
      </c>
      <c r="AC31" s="40">
        <v>1139021586.55</v>
      </c>
      <c r="AE31" s="40" t="s">
        <v>966</v>
      </c>
      <c r="AF31" s="40">
        <v>4972406.66</v>
      </c>
      <c r="AG31" s="40">
        <v>1713854.49</v>
      </c>
      <c r="AH31" s="40">
        <v>2579806.91</v>
      </c>
      <c r="AI31" s="40">
        <v>2403707.96</v>
      </c>
      <c r="AJ31" s="40">
        <v>2742233.18</v>
      </c>
      <c r="AK31" s="40">
        <v>2512690.7599999998</v>
      </c>
      <c r="AL31" s="40">
        <v>1586118.78</v>
      </c>
      <c r="AM31" s="40">
        <v>1027820.88</v>
      </c>
      <c r="AN31" s="40">
        <v>1011032.98</v>
      </c>
      <c r="AO31" s="40">
        <v>2528691.96</v>
      </c>
      <c r="AP31" s="40">
        <v>3223848.27</v>
      </c>
      <c r="AQ31" s="40">
        <v>2937690.06</v>
      </c>
      <c r="AR31" s="40">
        <v>29239902.890000001</v>
      </c>
      <c r="AT31" s="40" t="s">
        <v>966</v>
      </c>
      <c r="AU31" s="40">
        <v>1138666.3400000001</v>
      </c>
      <c r="AV31" s="40">
        <v>1917430.07</v>
      </c>
      <c r="AW31" s="40">
        <v>3041222.28</v>
      </c>
      <c r="AX31" s="40">
        <v>2557165.6800000002</v>
      </c>
      <c r="AY31" s="40">
        <v>2702555.91</v>
      </c>
      <c r="AZ31" s="40">
        <v>2906954.82</v>
      </c>
      <c r="BA31" s="40">
        <v>2877620.6</v>
      </c>
      <c r="BB31" s="40">
        <v>3165989.3</v>
      </c>
      <c r="BC31" s="40">
        <v>2824714.17</v>
      </c>
      <c r="BD31" s="40">
        <v>2727822.63</v>
      </c>
      <c r="BE31" s="40">
        <v>2661801.98</v>
      </c>
      <c r="BF31" s="40">
        <v>2945934.24</v>
      </c>
      <c r="BG31" s="40">
        <v>31467878.02</v>
      </c>
      <c r="BI31" s="40" t="s">
        <v>970</v>
      </c>
      <c r="BJ31" s="40">
        <v>22343808.030000001</v>
      </c>
      <c r="BK31" s="40">
        <v>17743566.039999999</v>
      </c>
      <c r="BL31" s="40">
        <v>24233929.510000002</v>
      </c>
      <c r="BM31" s="40">
        <v>19079980.100000001</v>
      </c>
      <c r="BN31" s="40">
        <v>26359533.59</v>
      </c>
      <c r="BO31" s="40">
        <v>21338852.170000002</v>
      </c>
      <c r="BP31" s="40">
        <v>22993835.91</v>
      </c>
      <c r="BQ31" s="40">
        <v>26849483.43</v>
      </c>
      <c r="BR31" s="40">
        <v>22220152.170000002</v>
      </c>
      <c r="BS31" s="40">
        <v>26108729.82</v>
      </c>
      <c r="BT31" s="40">
        <v>44662531.600000001</v>
      </c>
      <c r="BU31" s="40">
        <v>23053597.629999999</v>
      </c>
      <c r="BV31" s="40">
        <v>296988000</v>
      </c>
      <c r="BX31" s="40" t="s">
        <v>965</v>
      </c>
      <c r="BY31" s="40">
        <v>24675652.649999999</v>
      </c>
      <c r="BZ31" s="40">
        <v>19433696.559999999</v>
      </c>
      <c r="CA31" s="40">
        <v>24891246.25</v>
      </c>
      <c r="CB31" s="40">
        <v>22843119.02</v>
      </c>
      <c r="CC31" s="40">
        <v>24925481.199999999</v>
      </c>
      <c r="CD31" s="40">
        <v>23179831.59</v>
      </c>
      <c r="CE31" s="40">
        <v>26666111.559999999</v>
      </c>
      <c r="CF31" s="40">
        <v>26139055.109999999</v>
      </c>
      <c r="CG31" s="40">
        <v>24022334.77</v>
      </c>
      <c r="CH31" s="40">
        <v>29469274.469999999</v>
      </c>
      <c r="CI31" s="40">
        <v>34727621.259999998</v>
      </c>
      <c r="CJ31" s="40">
        <v>32743414.02</v>
      </c>
      <c r="CK31" s="40">
        <v>313716838.45999998</v>
      </c>
      <c r="CM31" s="40" t="s">
        <v>90</v>
      </c>
      <c r="CN31" s="40">
        <v>268683831.58999997</v>
      </c>
      <c r="CO31" s="40">
        <v>227498193.81999999</v>
      </c>
      <c r="CP31" s="40">
        <v>231202287.21000001</v>
      </c>
      <c r="CQ31" s="40">
        <v>258722809.27000001</v>
      </c>
      <c r="CR31" s="40">
        <v>246841440.56</v>
      </c>
      <c r="CS31" s="40">
        <v>255134744.13</v>
      </c>
      <c r="CT31" s="40">
        <v>284952537.85000002</v>
      </c>
      <c r="CU31" s="40">
        <v>276039171.31</v>
      </c>
      <c r="CV31" s="40">
        <v>285995173.00999999</v>
      </c>
      <c r="CW31" s="40">
        <v>309476509.99000001</v>
      </c>
      <c r="CX31" s="40">
        <v>232569460.50999999</v>
      </c>
      <c r="CY31" s="40">
        <v>162976343.53</v>
      </c>
      <c r="CZ31" s="40">
        <v>3040092502.7800002</v>
      </c>
      <c r="DB31" s="40" t="s">
        <v>960</v>
      </c>
      <c r="DC31" s="40">
        <v>9533987.2200000007</v>
      </c>
      <c r="DD31" s="40">
        <v>3476921.94</v>
      </c>
      <c r="DE31" s="40">
        <v>2776859.15</v>
      </c>
      <c r="DF31" s="40">
        <v>2513339.9700000002</v>
      </c>
      <c r="DG31" s="40">
        <v>2279481.71</v>
      </c>
      <c r="DH31" s="40">
        <v>2280789.36</v>
      </c>
      <c r="DI31" s="40">
        <v>2230462.23</v>
      </c>
      <c r="DJ31" s="40">
        <v>2231158.58</v>
      </c>
      <c r="DK31" s="40">
        <v>2265501.56</v>
      </c>
      <c r="DL31" s="40">
        <v>2221881.08</v>
      </c>
      <c r="DM31" s="40">
        <v>2156027.79</v>
      </c>
      <c r="DN31" s="40">
        <v>-24451274.84</v>
      </c>
      <c r="DO31" s="40">
        <v>9515135.75</v>
      </c>
      <c r="DQ31" s="40" t="s">
        <v>960</v>
      </c>
      <c r="DR31" s="40">
        <v>6342000.5599999996</v>
      </c>
      <c r="DS31" s="40">
        <v>3407848.89</v>
      </c>
      <c r="DT31" s="40">
        <v>4639345.26</v>
      </c>
      <c r="DU31" s="40">
        <v>2576138.4700000002</v>
      </c>
      <c r="DV31" s="40">
        <v>2524893.1</v>
      </c>
      <c r="DW31" s="40">
        <v>2523445.9500000002</v>
      </c>
      <c r="DX31" s="40">
        <v>3994986.01</v>
      </c>
      <c r="DY31" s="40">
        <v>4041821.6</v>
      </c>
      <c r="DZ31" s="40">
        <v>3489049.93</v>
      </c>
      <c r="EA31" s="40">
        <v>2455789.7599999998</v>
      </c>
      <c r="EB31" s="40">
        <v>2454310.75</v>
      </c>
      <c r="EC31" s="40">
        <v>-26864835.670000002</v>
      </c>
      <c r="ED31" s="40">
        <v>11584794.609999999</v>
      </c>
      <c r="EF31" s="40" t="s">
        <v>960</v>
      </c>
      <c r="EG31" s="40">
        <v>6837129.6299999999</v>
      </c>
      <c r="EH31" s="40">
        <v>3636423.61</v>
      </c>
      <c r="EI31" s="40">
        <v>2931732.82</v>
      </c>
      <c r="EJ31" s="40">
        <v>2785371.87</v>
      </c>
      <c r="EK31" s="40">
        <v>2753808.85</v>
      </c>
      <c r="EL31" s="40">
        <v>2681867.94</v>
      </c>
      <c r="EM31" s="40">
        <v>2685845.42</v>
      </c>
      <c r="EN31" s="40">
        <v>2677701.5099999998</v>
      </c>
      <c r="EO31" s="40">
        <v>2642721.33</v>
      </c>
      <c r="EP31" s="40">
        <v>2610584.2799999998</v>
      </c>
      <c r="EQ31" s="40">
        <v>2613170.12</v>
      </c>
      <c r="ER31" s="40">
        <v>-22647684.260000002</v>
      </c>
      <c r="ES31" s="40">
        <v>12208673.119999999</v>
      </c>
      <c r="EU31" s="40" t="s">
        <v>960</v>
      </c>
      <c r="EV31" s="40">
        <v>7344734.8099999996</v>
      </c>
      <c r="EW31" s="40">
        <v>3887907.4</v>
      </c>
      <c r="EX31" s="40">
        <v>3087824.47</v>
      </c>
      <c r="EY31" s="40">
        <v>2955947.95</v>
      </c>
      <c r="EZ31" s="40">
        <v>2942555.94</v>
      </c>
      <c r="FA31" s="40">
        <v>2849986.64</v>
      </c>
      <c r="FB31" s="40">
        <v>2831333.83</v>
      </c>
      <c r="FC31" s="40">
        <v>2851761.2</v>
      </c>
      <c r="FD31" s="40">
        <v>2810203.69</v>
      </c>
      <c r="FE31" s="40">
        <v>2835680.39</v>
      </c>
      <c r="FF31" s="40">
        <v>2780247.49</v>
      </c>
      <c r="FG31" s="40">
        <v>-19097332.34</v>
      </c>
      <c r="FH31" s="40">
        <v>18080851.469999999</v>
      </c>
      <c r="FJ31" s="40" t="s">
        <v>1484</v>
      </c>
      <c r="FK31" s="40">
        <v>1834059.58</v>
      </c>
      <c r="FL31" s="40">
        <v>1834059.58</v>
      </c>
      <c r="FM31" s="40">
        <v>1834059.58</v>
      </c>
      <c r="FN31" s="40">
        <v>1834059.58</v>
      </c>
      <c r="FO31" s="40">
        <v>1834059.58</v>
      </c>
      <c r="FP31" s="40">
        <v>1834059.58</v>
      </c>
      <c r="FQ31" s="40">
        <v>1834059.58</v>
      </c>
      <c r="FR31" s="40">
        <v>1834059.58</v>
      </c>
      <c r="FS31" s="40">
        <v>1834059.58</v>
      </c>
      <c r="FT31" s="40">
        <v>1834059.58</v>
      </c>
      <c r="FU31" s="40">
        <v>1834059.58</v>
      </c>
      <c r="FV31" s="40">
        <v>-13759472.140000001</v>
      </c>
      <c r="FW31" s="40">
        <v>6415183.2400000002</v>
      </c>
      <c r="FY31" s="40" t="s">
        <v>958</v>
      </c>
      <c r="FZ31" s="40">
        <v>201.4</v>
      </c>
      <c r="GA31" s="40">
        <v>4160.1000000000004</v>
      </c>
      <c r="GB31" s="40">
        <v>2416.8000000000002</v>
      </c>
      <c r="GC31" s="40">
        <v>1007</v>
      </c>
      <c r="GD31" s="40">
        <v>805.6</v>
      </c>
      <c r="GE31" s="40">
        <v>201.4</v>
      </c>
      <c r="GF31" s="40">
        <v>2396.66</v>
      </c>
      <c r="GG31" s="40">
        <v>1047.28</v>
      </c>
      <c r="GI31" s="40">
        <v>201.4</v>
      </c>
      <c r="GJ31" s="40">
        <v>3121.7</v>
      </c>
      <c r="GL31" s="40">
        <v>15559.34</v>
      </c>
      <c r="GN31" s="40" t="s">
        <v>958</v>
      </c>
      <c r="GQ31" s="40">
        <v>1040.3</v>
      </c>
      <c r="GR31" s="40">
        <v>850</v>
      </c>
      <c r="GS31" s="40">
        <v>425</v>
      </c>
      <c r="GT31" s="40">
        <v>850</v>
      </c>
      <c r="GU31" s="40">
        <v>1487.5</v>
      </c>
      <c r="GV31" s="40">
        <v>1763.75</v>
      </c>
      <c r="GX31" s="40">
        <v>212.5</v>
      </c>
      <c r="GY31" s="40">
        <v>212.5</v>
      </c>
      <c r="HA31" s="40">
        <v>6841.55</v>
      </c>
      <c r="HC31" s="40" t="s">
        <v>954</v>
      </c>
      <c r="HD31" s="40">
        <v>400.56</v>
      </c>
      <c r="HE31" s="40">
        <v>133.52000000000001</v>
      </c>
      <c r="HF31" s="40">
        <v>235.5</v>
      </c>
      <c r="HG31" s="40">
        <v>667.6</v>
      </c>
      <c r="HH31" s="40">
        <v>267.04000000000002</v>
      </c>
      <c r="HI31" s="40">
        <v>534.08000000000004</v>
      </c>
      <c r="HJ31" s="40">
        <v>534.08000000000004</v>
      </c>
      <c r="HK31" s="40">
        <v>2049.06</v>
      </c>
      <c r="HL31" s="40">
        <v>133.52000000000001</v>
      </c>
      <c r="HM31" s="40">
        <v>534.08000000000004</v>
      </c>
      <c r="HO31" s="40">
        <v>7239.3</v>
      </c>
      <c r="HP31" s="40">
        <v>12728.34</v>
      </c>
      <c r="HR31" s="40" t="s">
        <v>954</v>
      </c>
      <c r="HS31" s="40">
        <v>142.13999999999999</v>
      </c>
      <c r="HU31" s="40">
        <v>1002.8</v>
      </c>
      <c r="HV31" s="40">
        <v>501.4</v>
      </c>
      <c r="HW31" s="40">
        <v>242.67</v>
      </c>
      <c r="HX31" s="40">
        <v>2680.21</v>
      </c>
      <c r="HZ31" s="40">
        <v>284.27999999999997</v>
      </c>
      <c r="IA31" s="40">
        <v>984.74</v>
      </c>
      <c r="IE31" s="40">
        <v>5838.24</v>
      </c>
      <c r="IG31" s="40" t="s">
        <v>1628</v>
      </c>
      <c r="IH31" s="42">
        <v>0.29985450000000002</v>
      </c>
      <c r="II31" s="42">
        <v>4.0948581400000004</v>
      </c>
      <c r="IJ31" s="42">
        <v>5.1685199999999994E-2</v>
      </c>
      <c r="IK31" s="42">
        <v>0.13996710000000001</v>
      </c>
      <c r="IL31" s="42">
        <v>4.3027600000000001E-3</v>
      </c>
      <c r="IM31" s="42">
        <v>2.7349999999999999</v>
      </c>
      <c r="IN31" s="42">
        <v>9.1185788199999998</v>
      </c>
      <c r="IO31" s="42">
        <v>0.56005578</v>
      </c>
      <c r="IP31" s="42">
        <v>0.23273648999999999</v>
      </c>
      <c r="IQ31" s="42">
        <v>0.2612312</v>
      </c>
      <c r="IR31" s="42">
        <v>4.7030099600000002</v>
      </c>
      <c r="IS31" s="42">
        <v>0.35676390999999996</v>
      </c>
      <c r="IT31" s="42">
        <v>22.558043859999998</v>
      </c>
    </row>
    <row r="32" spans="1:254" x14ac:dyDescent="0.25">
      <c r="A32" s="40" t="s">
        <v>577</v>
      </c>
      <c r="B32" s="40">
        <v>81220720.609999999</v>
      </c>
      <c r="C32" s="40">
        <v>78867647.140000001</v>
      </c>
      <c r="D32" s="40">
        <v>93243635.790000007</v>
      </c>
      <c r="E32" s="40">
        <v>82005577.909999996</v>
      </c>
      <c r="F32" s="40">
        <v>87210298.689999998</v>
      </c>
      <c r="G32" s="40">
        <v>80004725.159999996</v>
      </c>
      <c r="H32" s="40">
        <v>86923994.670000002</v>
      </c>
      <c r="I32" s="40">
        <v>83170939.209999993</v>
      </c>
      <c r="J32" s="40">
        <v>82415981.430000007</v>
      </c>
      <c r="K32" s="40">
        <v>83005318.430000007</v>
      </c>
      <c r="L32" s="40">
        <v>84127945.280000001</v>
      </c>
      <c r="M32" s="40">
        <v>120312050.88</v>
      </c>
      <c r="N32" s="40">
        <v>1042508835.2</v>
      </c>
      <c r="P32" s="40" t="s">
        <v>1026</v>
      </c>
      <c r="Q32" s="40">
        <v>132124370.53</v>
      </c>
      <c r="R32" s="40">
        <v>66290897.149999999</v>
      </c>
      <c r="S32" s="40">
        <v>184769625.31999999</v>
      </c>
      <c r="T32" s="40">
        <v>134085812.55</v>
      </c>
      <c r="U32" s="40">
        <v>116093411.59999999</v>
      </c>
      <c r="V32" s="40">
        <v>135224196.40000001</v>
      </c>
      <c r="W32" s="40">
        <v>132030407.37</v>
      </c>
      <c r="X32" s="40">
        <v>135603870.11000001</v>
      </c>
      <c r="Y32" s="40">
        <v>106131687.67</v>
      </c>
      <c r="Z32" s="40">
        <v>124647777.16</v>
      </c>
      <c r="AA32" s="40">
        <v>99247264.840000004</v>
      </c>
      <c r="AB32" s="40">
        <v>-273103537.82999998</v>
      </c>
      <c r="AC32" s="40">
        <v>1093145782.8699999</v>
      </c>
      <c r="AE32" s="40" t="s">
        <v>967</v>
      </c>
      <c r="AF32" s="40">
        <v>1655392.97</v>
      </c>
      <c r="AG32" s="40">
        <v>1545106.18</v>
      </c>
      <c r="AH32" s="40">
        <v>1956666.46</v>
      </c>
      <c r="AI32" s="40">
        <v>1599166.56</v>
      </c>
      <c r="AJ32" s="40">
        <v>1769975.61</v>
      </c>
      <c r="AK32" s="40">
        <v>1874791.75</v>
      </c>
      <c r="AL32" s="40">
        <v>1747386.63</v>
      </c>
      <c r="AM32" s="40">
        <v>1956036.24</v>
      </c>
      <c r="AN32" s="40">
        <v>1628702.04</v>
      </c>
      <c r="AO32" s="40">
        <v>1578102.96</v>
      </c>
      <c r="AP32" s="40">
        <v>1895171.27</v>
      </c>
      <c r="AQ32" s="40">
        <v>2068725.84</v>
      </c>
      <c r="AR32" s="40">
        <v>21275224.510000002</v>
      </c>
      <c r="AT32" s="40" t="s">
        <v>967</v>
      </c>
      <c r="AU32" s="40">
        <v>1736020.79</v>
      </c>
      <c r="AV32" s="40">
        <v>1539091.61</v>
      </c>
      <c r="AW32" s="40">
        <v>2170624.62</v>
      </c>
      <c r="AX32" s="40">
        <v>1887564.74</v>
      </c>
      <c r="AY32" s="40">
        <v>2082277.11</v>
      </c>
      <c r="AZ32" s="40">
        <v>2136634.89</v>
      </c>
      <c r="BA32" s="40">
        <v>2002385.08</v>
      </c>
      <c r="BB32" s="40">
        <v>2345297.8199999998</v>
      </c>
      <c r="BC32" s="40">
        <v>1975998.11</v>
      </c>
      <c r="BD32" s="40">
        <v>1987235.87</v>
      </c>
      <c r="BE32" s="40">
        <v>2207928.7400000002</v>
      </c>
      <c r="BF32" s="40">
        <v>2250355.4300000002</v>
      </c>
      <c r="BG32" s="40">
        <v>24321414.809999999</v>
      </c>
      <c r="BI32" s="40" t="s">
        <v>971</v>
      </c>
      <c r="BJ32" s="40">
        <v>922714.44</v>
      </c>
      <c r="BK32" s="40">
        <v>921796.88</v>
      </c>
      <c r="BL32" s="40">
        <v>1204966.43</v>
      </c>
      <c r="BM32" s="40">
        <v>1002510</v>
      </c>
      <c r="BN32" s="40">
        <v>1455539.41</v>
      </c>
      <c r="BO32" s="40">
        <v>1280686.6499999999</v>
      </c>
      <c r="BP32" s="40">
        <v>1380961.67</v>
      </c>
      <c r="BQ32" s="40">
        <v>1492276.35</v>
      </c>
      <c r="BR32" s="40">
        <v>1249116.17</v>
      </c>
      <c r="BS32" s="40">
        <v>1250856.6000000001</v>
      </c>
      <c r="BT32" s="40">
        <v>1222068.25</v>
      </c>
      <c r="BU32" s="40">
        <v>-7639604.1100000003</v>
      </c>
      <c r="BV32" s="40">
        <v>5743888.7400000002</v>
      </c>
      <c r="BX32" s="40" t="s">
        <v>967</v>
      </c>
      <c r="BY32" s="40">
        <v>2394983.06</v>
      </c>
      <c r="BZ32" s="40">
        <v>1900616.82</v>
      </c>
      <c r="CA32" s="40">
        <v>2459517.65</v>
      </c>
      <c r="CB32" s="40">
        <v>2248274.7999999998</v>
      </c>
      <c r="CC32" s="40">
        <v>2641931.62</v>
      </c>
      <c r="CD32" s="40">
        <v>2318282.2999999998</v>
      </c>
      <c r="CE32" s="40">
        <v>2667446.36</v>
      </c>
      <c r="CF32" s="40">
        <v>2614587.33</v>
      </c>
      <c r="CG32" s="40">
        <v>2402959.75</v>
      </c>
      <c r="CH32" s="40">
        <v>2946798.32</v>
      </c>
      <c r="CI32" s="40">
        <v>2408645.8199999998</v>
      </c>
      <c r="CJ32" s="40">
        <v>2814532.91</v>
      </c>
      <c r="CK32" s="40">
        <v>29818576.739999998</v>
      </c>
      <c r="CM32" s="40" t="s">
        <v>962</v>
      </c>
      <c r="CN32" s="40">
        <v>113985.15</v>
      </c>
      <c r="CP32" s="40">
        <v>-113985.15</v>
      </c>
      <c r="CQ32" s="40">
        <v>435.12</v>
      </c>
      <c r="CR32" s="40">
        <v>-435.12</v>
      </c>
      <c r="CZ32" s="40">
        <v>0</v>
      </c>
      <c r="DB32" s="40" t="s">
        <v>961</v>
      </c>
      <c r="DC32" s="40">
        <v>3204040.22</v>
      </c>
      <c r="DD32" s="40">
        <v>1366939.94</v>
      </c>
      <c r="DE32" s="40">
        <v>666877.15</v>
      </c>
      <c r="DF32" s="40">
        <v>403357.97</v>
      </c>
      <c r="DG32" s="40">
        <v>169499.71</v>
      </c>
      <c r="DH32" s="40">
        <v>170807.36</v>
      </c>
      <c r="DI32" s="40">
        <v>120480.23</v>
      </c>
      <c r="DJ32" s="40">
        <v>121176.58</v>
      </c>
      <c r="DK32" s="40">
        <v>155519.56</v>
      </c>
      <c r="DL32" s="40">
        <v>111899.08</v>
      </c>
      <c r="DM32" s="40">
        <v>46045.79</v>
      </c>
      <c r="DN32" s="40">
        <v>161948.18</v>
      </c>
      <c r="DO32" s="40">
        <v>6698591.7699999996</v>
      </c>
      <c r="DQ32" s="40" t="s">
        <v>961</v>
      </c>
      <c r="DR32" s="40">
        <v>3958142.52</v>
      </c>
      <c r="DS32" s="40">
        <v>1023990.85</v>
      </c>
      <c r="DT32" s="40">
        <v>505487.22</v>
      </c>
      <c r="DU32" s="40">
        <v>192280.43</v>
      </c>
      <c r="DV32" s="40">
        <v>141035.06</v>
      </c>
      <c r="DW32" s="40">
        <v>139587.91</v>
      </c>
      <c r="DX32" s="40">
        <v>111127.97</v>
      </c>
      <c r="DY32" s="40">
        <v>157963.56</v>
      </c>
      <c r="DZ32" s="40">
        <v>105191.89</v>
      </c>
      <c r="EA32" s="40">
        <v>71931.72</v>
      </c>
      <c r="EB32" s="40">
        <v>70452.710000000006</v>
      </c>
      <c r="EC32" s="40">
        <v>296230.40999999997</v>
      </c>
      <c r="ED32" s="40">
        <v>6773422.25</v>
      </c>
      <c r="EF32" s="40" t="s">
        <v>961</v>
      </c>
      <c r="EG32" s="40">
        <v>4279954.67</v>
      </c>
      <c r="EH32" s="40">
        <v>1079248.6499999999</v>
      </c>
      <c r="EI32" s="40">
        <v>374557.86</v>
      </c>
      <c r="EJ32" s="40">
        <v>228196.91</v>
      </c>
      <c r="EK32" s="40">
        <v>196633.89</v>
      </c>
      <c r="EL32" s="40">
        <v>124692.98</v>
      </c>
      <c r="EM32" s="40">
        <v>128670.46</v>
      </c>
      <c r="EN32" s="40">
        <v>120526.55</v>
      </c>
      <c r="EO32" s="40">
        <v>85546.37</v>
      </c>
      <c r="EP32" s="40">
        <v>53409.32</v>
      </c>
      <c r="EQ32" s="40">
        <v>55995.16</v>
      </c>
      <c r="ER32" s="40">
        <v>278232.21999999997</v>
      </c>
      <c r="ES32" s="40">
        <v>7005665.04</v>
      </c>
      <c r="EU32" s="40" t="s">
        <v>961</v>
      </c>
      <c r="EV32" s="40">
        <v>4616054.8099999996</v>
      </c>
      <c r="EW32" s="40">
        <v>1159227.3999999999</v>
      </c>
      <c r="EX32" s="40">
        <v>359144.47</v>
      </c>
      <c r="EY32" s="40">
        <v>227267.95</v>
      </c>
      <c r="EZ32" s="40">
        <v>213875.94</v>
      </c>
      <c r="FA32" s="40">
        <v>121306.64</v>
      </c>
      <c r="FB32" s="40">
        <v>102653.83</v>
      </c>
      <c r="FC32" s="40">
        <v>123081.2</v>
      </c>
      <c r="FD32" s="40">
        <v>81523.69</v>
      </c>
      <c r="FE32" s="40">
        <v>107000.39</v>
      </c>
      <c r="FF32" s="40">
        <v>51567.49</v>
      </c>
      <c r="FG32" s="40">
        <v>106090.19</v>
      </c>
      <c r="FH32" s="40">
        <v>7268794</v>
      </c>
      <c r="FJ32" s="40" t="s">
        <v>1485</v>
      </c>
      <c r="FK32" s="40">
        <v>1834059.58</v>
      </c>
      <c r="FL32" s="40">
        <v>1834059.58</v>
      </c>
      <c r="FM32" s="40">
        <v>1834059.58</v>
      </c>
      <c r="FN32" s="40">
        <v>1834059.58</v>
      </c>
      <c r="FO32" s="40">
        <v>1834059.58</v>
      </c>
      <c r="FP32" s="40">
        <v>1834059.58</v>
      </c>
      <c r="FQ32" s="40">
        <v>1834059.58</v>
      </c>
      <c r="FR32" s="40">
        <v>1834059.58</v>
      </c>
      <c r="FS32" s="40">
        <v>1834059.58</v>
      </c>
      <c r="FT32" s="40">
        <v>1834059.58</v>
      </c>
      <c r="FU32" s="40">
        <v>1834059.58</v>
      </c>
      <c r="FV32" s="40">
        <v>-13759472.140000001</v>
      </c>
      <c r="FW32" s="40">
        <v>6415183.2400000002</v>
      </c>
      <c r="FY32" s="40" t="s">
        <v>959</v>
      </c>
      <c r="FZ32" s="40">
        <v>201.4</v>
      </c>
      <c r="GA32" s="40">
        <v>4160.1000000000004</v>
      </c>
      <c r="GB32" s="40">
        <v>2416.8000000000002</v>
      </c>
      <c r="GC32" s="40">
        <v>1007</v>
      </c>
      <c r="GD32" s="40">
        <v>805.6</v>
      </c>
      <c r="GE32" s="40">
        <v>201.4</v>
      </c>
      <c r="GF32" s="40">
        <v>2396.66</v>
      </c>
      <c r="GG32" s="40">
        <v>1047.28</v>
      </c>
      <c r="GI32" s="40">
        <v>201.4</v>
      </c>
      <c r="GJ32" s="40">
        <v>3121.7</v>
      </c>
      <c r="GL32" s="40">
        <v>15559.34</v>
      </c>
      <c r="GN32" s="40" t="s">
        <v>959</v>
      </c>
      <c r="GQ32" s="40">
        <v>1040.3</v>
      </c>
      <c r="GR32" s="40">
        <v>850</v>
      </c>
      <c r="GS32" s="40">
        <v>425</v>
      </c>
      <c r="GT32" s="40">
        <v>850</v>
      </c>
      <c r="GU32" s="40">
        <v>1487.5</v>
      </c>
      <c r="GV32" s="40">
        <v>1763.75</v>
      </c>
      <c r="GX32" s="40">
        <v>212.5</v>
      </c>
      <c r="GY32" s="40">
        <v>212.5</v>
      </c>
      <c r="HA32" s="40">
        <v>6841.55</v>
      </c>
      <c r="HC32" s="40" t="s">
        <v>955</v>
      </c>
      <c r="HD32" s="40">
        <v>400.56</v>
      </c>
      <c r="HE32" s="40">
        <v>133.52000000000001</v>
      </c>
      <c r="HF32" s="40">
        <v>235.5</v>
      </c>
      <c r="HG32" s="40">
        <v>667.6</v>
      </c>
      <c r="HH32" s="40">
        <v>267.04000000000002</v>
      </c>
      <c r="HI32" s="40">
        <v>534.08000000000004</v>
      </c>
      <c r="HJ32" s="40">
        <v>534.08000000000004</v>
      </c>
      <c r="HK32" s="40">
        <v>2049.06</v>
      </c>
      <c r="HL32" s="40">
        <v>133.52000000000001</v>
      </c>
      <c r="HM32" s="40">
        <v>534.08000000000004</v>
      </c>
      <c r="HO32" s="40">
        <v>7239.3</v>
      </c>
      <c r="HP32" s="40">
        <v>12728.34</v>
      </c>
      <c r="HR32" s="40" t="s">
        <v>955</v>
      </c>
      <c r="HS32" s="40">
        <v>142.13999999999999</v>
      </c>
      <c r="HU32" s="40">
        <v>1002.8</v>
      </c>
      <c r="HV32" s="40">
        <v>501.4</v>
      </c>
      <c r="HW32" s="40">
        <v>242.67</v>
      </c>
      <c r="HX32" s="40">
        <v>2680.21</v>
      </c>
      <c r="HZ32" s="40">
        <v>284.27999999999997</v>
      </c>
      <c r="IA32" s="40">
        <v>984.74</v>
      </c>
      <c r="IE32" s="40">
        <v>5838.24</v>
      </c>
      <c r="IG32" s="40" t="s">
        <v>954</v>
      </c>
      <c r="IH32" s="42">
        <v>0</v>
      </c>
      <c r="II32" s="42">
        <v>5.8645000000000008E-4</v>
      </c>
      <c r="IJ32" s="42">
        <v>0</v>
      </c>
      <c r="IK32" s="42">
        <v>2.7992300000000002E-3</v>
      </c>
      <c r="IL32" s="42">
        <v>2.8270000000000001E-3</v>
      </c>
      <c r="IM32" s="42">
        <v>1.5337700000000001E-3</v>
      </c>
      <c r="IN32" s="42">
        <v>8.9950000000000002E-4</v>
      </c>
      <c r="IO32" s="42">
        <v>7.7099999999999998E-4</v>
      </c>
      <c r="IP32" s="42">
        <v>1.1827000000000001E-3</v>
      </c>
      <c r="IQ32" s="42">
        <v>0</v>
      </c>
      <c r="IR32" s="42">
        <v>0</v>
      </c>
      <c r="IS32" s="42">
        <v>6.4249999999999995E-4</v>
      </c>
      <c r="IT32" s="42">
        <v>1.1242149999999999E-2</v>
      </c>
    </row>
    <row r="33" spans="1:254" x14ac:dyDescent="0.25">
      <c r="A33" s="40" t="s">
        <v>743</v>
      </c>
      <c r="B33" s="40">
        <v>48150622.68</v>
      </c>
      <c r="C33" s="40">
        <v>33549771.670000002</v>
      </c>
      <c r="D33" s="40">
        <v>44940851.189999998</v>
      </c>
      <c r="E33" s="40">
        <v>52392303.060000002</v>
      </c>
      <c r="F33" s="40">
        <v>160580491.16</v>
      </c>
      <c r="G33" s="40">
        <v>45019695.93</v>
      </c>
      <c r="H33" s="40">
        <v>28526013.25</v>
      </c>
      <c r="I33" s="40">
        <v>65277839.990000002</v>
      </c>
      <c r="J33" s="40">
        <v>147202361.93000001</v>
      </c>
      <c r="K33" s="40">
        <v>57046054.310000002</v>
      </c>
      <c r="L33" s="40">
        <v>39935593.439999998</v>
      </c>
      <c r="M33" s="40">
        <v>80330575.420000002</v>
      </c>
      <c r="N33" s="40">
        <v>802952174.02999997</v>
      </c>
      <c r="P33" s="40" t="s">
        <v>1027</v>
      </c>
      <c r="Q33" s="40">
        <v>132124370.53</v>
      </c>
      <c r="R33" s="40">
        <v>66290897.149999999</v>
      </c>
      <c r="S33" s="40">
        <v>184769625.31999999</v>
      </c>
      <c r="T33" s="40">
        <v>134085812.55</v>
      </c>
      <c r="U33" s="40">
        <v>116093411.59999999</v>
      </c>
      <c r="V33" s="40">
        <v>135224196.40000001</v>
      </c>
      <c r="W33" s="40">
        <v>132030407.37</v>
      </c>
      <c r="X33" s="40">
        <v>135603870.11000001</v>
      </c>
      <c r="Y33" s="40">
        <v>106131687.67</v>
      </c>
      <c r="Z33" s="40">
        <v>124647777.16</v>
      </c>
      <c r="AA33" s="40">
        <v>99247264.840000004</v>
      </c>
      <c r="AB33" s="40">
        <v>-273103537.82999998</v>
      </c>
      <c r="AC33" s="40">
        <v>1093145782.8699999</v>
      </c>
      <c r="AE33" s="40" t="s">
        <v>970</v>
      </c>
      <c r="AF33" s="40">
        <v>17185425.370000001</v>
      </c>
      <c r="AG33" s="40">
        <v>21088137.079999998</v>
      </c>
      <c r="AH33" s="40">
        <v>25239595.670000002</v>
      </c>
      <c r="AI33" s="40">
        <v>16616709.23</v>
      </c>
      <c r="AJ33" s="40">
        <v>18312161.050000001</v>
      </c>
      <c r="AK33" s="40">
        <v>19344425.219999999</v>
      </c>
      <c r="AL33" s="40">
        <v>18013192.239999998</v>
      </c>
      <c r="AM33" s="40">
        <v>20340941.129999999</v>
      </c>
      <c r="AN33" s="40">
        <v>16944541.09</v>
      </c>
      <c r="AO33" s="40">
        <v>16426897.970000001</v>
      </c>
      <c r="AP33" s="40">
        <v>19789060.609999999</v>
      </c>
      <c r="AQ33" s="40">
        <v>-3406529.21</v>
      </c>
      <c r="AR33" s="40">
        <v>205894557.44999999</v>
      </c>
      <c r="AT33" s="40" t="s">
        <v>970</v>
      </c>
      <c r="AU33" s="40">
        <v>42926241.909999996</v>
      </c>
      <c r="AV33" s="40">
        <v>15919598.49</v>
      </c>
      <c r="AW33" s="40">
        <v>22431345.199999999</v>
      </c>
      <c r="AX33" s="40">
        <v>19422226.16</v>
      </c>
      <c r="AY33" s="40">
        <v>21628500.800000001</v>
      </c>
      <c r="AZ33" s="40">
        <v>21936577.899999999</v>
      </c>
      <c r="BA33" s="40">
        <v>20565701.449999999</v>
      </c>
      <c r="BB33" s="40">
        <v>24227085.09</v>
      </c>
      <c r="BC33" s="40">
        <v>20447784.91</v>
      </c>
      <c r="BD33" s="40">
        <v>20630088.870000001</v>
      </c>
      <c r="BE33" s="40">
        <v>22844874.219999999</v>
      </c>
      <c r="BF33" s="40">
        <v>-13815932.220000001</v>
      </c>
      <c r="BG33" s="40">
        <v>239164092.78</v>
      </c>
      <c r="BI33" s="40" t="s">
        <v>1372</v>
      </c>
      <c r="BJ33" s="40">
        <v>22284816.289999999</v>
      </c>
      <c r="BK33" s="40">
        <v>24618564.719999999</v>
      </c>
      <c r="BL33" s="40">
        <v>31520163.760000002</v>
      </c>
      <c r="BM33" s="40">
        <v>26671302.899999999</v>
      </c>
      <c r="BN33" s="40">
        <v>72592826.5</v>
      </c>
      <c r="BO33" s="40">
        <v>70328623.109999999</v>
      </c>
      <c r="BP33" s="40">
        <v>31927218.57</v>
      </c>
      <c r="BQ33" s="40">
        <v>33674057.420000002</v>
      </c>
      <c r="BR33" s="40">
        <v>32060792.859999999</v>
      </c>
      <c r="BS33" s="40">
        <v>32624715.399999999</v>
      </c>
      <c r="BT33" s="40">
        <v>33305018.82</v>
      </c>
      <c r="BU33" s="40">
        <v>-40003886.25</v>
      </c>
      <c r="BV33" s="40">
        <v>371604214.10000002</v>
      </c>
      <c r="BX33" s="40" t="s">
        <v>970</v>
      </c>
      <c r="BY33" s="40">
        <v>24682511.800000001</v>
      </c>
      <c r="BZ33" s="40">
        <v>19589137.59</v>
      </c>
      <c r="CA33" s="40">
        <v>25255168.420000002</v>
      </c>
      <c r="CB33" s="40">
        <v>23189277.059999999</v>
      </c>
      <c r="CC33" s="40">
        <v>27227092.920000002</v>
      </c>
      <c r="CD33" s="40">
        <v>23905640.629999999</v>
      </c>
      <c r="CE33" s="40">
        <v>27640614.879999999</v>
      </c>
      <c r="CF33" s="40">
        <v>27086636.98</v>
      </c>
      <c r="CG33" s="40">
        <v>24814847.370000001</v>
      </c>
      <c r="CH33" s="40">
        <v>30535359.07</v>
      </c>
      <c r="CI33" s="40">
        <v>26982372.170000002</v>
      </c>
      <c r="CJ33" s="40">
        <v>42036479.93</v>
      </c>
      <c r="CK33" s="40">
        <v>322945138.81999999</v>
      </c>
      <c r="CM33" s="40" t="s">
        <v>965</v>
      </c>
      <c r="CN33" s="40">
        <v>113985.15</v>
      </c>
      <c r="CP33" s="40">
        <v>-113985.15</v>
      </c>
      <c r="CQ33" s="40">
        <v>435.12</v>
      </c>
      <c r="CR33" s="40">
        <v>-435.12</v>
      </c>
      <c r="CZ33" s="40">
        <v>0</v>
      </c>
      <c r="DB33" s="40" t="s">
        <v>1486</v>
      </c>
      <c r="DC33" s="40">
        <v>6329947</v>
      </c>
      <c r="DD33" s="40">
        <v>2109982</v>
      </c>
      <c r="DE33" s="40">
        <v>2109982</v>
      </c>
      <c r="DF33" s="40">
        <v>2109982</v>
      </c>
      <c r="DG33" s="40">
        <v>2109982</v>
      </c>
      <c r="DH33" s="40">
        <v>2109982</v>
      </c>
      <c r="DI33" s="40">
        <v>2109982</v>
      </c>
      <c r="DJ33" s="40">
        <v>2109982</v>
      </c>
      <c r="DK33" s="40">
        <v>2109982</v>
      </c>
      <c r="DL33" s="40">
        <v>2109982</v>
      </c>
      <c r="DM33" s="40">
        <v>2109982</v>
      </c>
      <c r="DN33" s="40">
        <v>-24613223.02</v>
      </c>
      <c r="DO33" s="40">
        <v>2816543.98</v>
      </c>
      <c r="DQ33" s="40" t="s">
        <v>1486</v>
      </c>
      <c r="DR33" s="40">
        <v>2383858.04</v>
      </c>
      <c r="DS33" s="40">
        <v>2383858.04</v>
      </c>
      <c r="DT33" s="40">
        <v>4133858.04</v>
      </c>
      <c r="DU33" s="40">
        <v>2383858.04</v>
      </c>
      <c r="DV33" s="40">
        <v>2383858.04</v>
      </c>
      <c r="DW33" s="40">
        <v>2383858.04</v>
      </c>
      <c r="DX33" s="40">
        <v>3883858.04</v>
      </c>
      <c r="DY33" s="40">
        <v>3883858.04</v>
      </c>
      <c r="DZ33" s="40">
        <v>3383858.04</v>
      </c>
      <c r="EA33" s="40">
        <v>2383858.04</v>
      </c>
      <c r="EB33" s="40">
        <v>2383858.04</v>
      </c>
      <c r="EC33" s="40">
        <v>-27161066.079999998</v>
      </c>
      <c r="ED33" s="40">
        <v>4811372.3600000003</v>
      </c>
      <c r="EF33" s="40" t="s">
        <v>1486</v>
      </c>
      <c r="EG33" s="40">
        <v>2557174.96</v>
      </c>
      <c r="EH33" s="40">
        <v>2557174.96</v>
      </c>
      <c r="EI33" s="40">
        <v>2557174.96</v>
      </c>
      <c r="EJ33" s="40">
        <v>2557174.96</v>
      </c>
      <c r="EK33" s="40">
        <v>2557174.96</v>
      </c>
      <c r="EL33" s="40">
        <v>2557174.96</v>
      </c>
      <c r="EM33" s="40">
        <v>2557174.96</v>
      </c>
      <c r="EN33" s="40">
        <v>2557174.96</v>
      </c>
      <c r="EO33" s="40">
        <v>2557174.96</v>
      </c>
      <c r="EP33" s="40">
        <v>2557174.96</v>
      </c>
      <c r="EQ33" s="40">
        <v>2557174.96</v>
      </c>
      <c r="ER33" s="40">
        <v>-22925916.48</v>
      </c>
      <c r="ES33" s="40">
        <v>5203008.08</v>
      </c>
      <c r="EU33" s="40" t="s">
        <v>1486</v>
      </c>
      <c r="EV33" s="40">
        <v>2728680</v>
      </c>
      <c r="EW33" s="40">
        <v>2728680</v>
      </c>
      <c r="EX33" s="40">
        <v>2728680</v>
      </c>
      <c r="EY33" s="40">
        <v>2728680</v>
      </c>
      <c r="EZ33" s="40">
        <v>2728680</v>
      </c>
      <c r="FA33" s="40">
        <v>2728680</v>
      </c>
      <c r="FB33" s="40">
        <v>2728680</v>
      </c>
      <c r="FC33" s="40">
        <v>2728680</v>
      </c>
      <c r="FD33" s="40">
        <v>2728680</v>
      </c>
      <c r="FE33" s="40">
        <v>2728680</v>
      </c>
      <c r="FF33" s="40">
        <v>2728680</v>
      </c>
      <c r="FG33" s="40">
        <v>-19203422.530000001</v>
      </c>
      <c r="FH33" s="40">
        <v>10812057.470000001</v>
      </c>
      <c r="FJ33" s="40" t="s">
        <v>960</v>
      </c>
      <c r="FK33" s="40">
        <v>7902970.1600000001</v>
      </c>
      <c r="FL33" s="40">
        <v>4509312.46</v>
      </c>
      <c r="FM33" s="40">
        <v>3466653.52</v>
      </c>
      <c r="FN33" s="40">
        <v>3333588.55</v>
      </c>
      <c r="FO33" s="40">
        <v>3297350.3</v>
      </c>
      <c r="FP33" s="40">
        <v>3322583.15</v>
      </c>
      <c r="FQ33" s="40">
        <v>3200924.09</v>
      </c>
      <c r="FR33" s="40">
        <v>3199807.69</v>
      </c>
      <c r="FS33" s="40">
        <v>3175826.54</v>
      </c>
      <c r="FT33" s="40">
        <v>3178407.71</v>
      </c>
      <c r="FU33" s="40">
        <v>3198778.38</v>
      </c>
      <c r="FV33" s="40">
        <v>-24356117.920000002</v>
      </c>
      <c r="FW33" s="40">
        <v>17430084.629999999</v>
      </c>
      <c r="FY33" s="40" t="s">
        <v>1484</v>
      </c>
      <c r="FZ33" s="40">
        <v>5636695.8099999996</v>
      </c>
      <c r="GA33" s="40">
        <v>5612842.5</v>
      </c>
      <c r="GB33" s="40">
        <v>-4218343.33</v>
      </c>
      <c r="GC33" s="40">
        <v>2336842.5</v>
      </c>
      <c r="GD33" s="40">
        <v>2340028.33</v>
      </c>
      <c r="GE33" s="40">
        <v>2340028.33</v>
      </c>
      <c r="GF33" s="40">
        <v>2336842.5</v>
      </c>
      <c r="GG33" s="40">
        <v>2330470.84</v>
      </c>
      <c r="GH33" s="40">
        <v>2336842.5</v>
      </c>
      <c r="GI33" s="40">
        <v>2336842.5</v>
      </c>
      <c r="GJ33" s="40">
        <v>2336842.5</v>
      </c>
      <c r="GK33" s="40">
        <v>-18826891.43</v>
      </c>
      <c r="GL33" s="40">
        <v>6899043.5499999998</v>
      </c>
      <c r="GN33" s="40" t="s">
        <v>1484</v>
      </c>
      <c r="GO33" s="40">
        <v>2717952.92</v>
      </c>
      <c r="GP33" s="40">
        <v>2717952.92</v>
      </c>
      <c r="GQ33" s="40">
        <v>2759269.1</v>
      </c>
      <c r="GR33" s="40">
        <v>2676636.7400000002</v>
      </c>
      <c r="GS33" s="40">
        <v>2717952.92</v>
      </c>
      <c r="GT33" s="40">
        <v>2717952.92</v>
      </c>
      <c r="GU33" s="40">
        <v>2717982.54</v>
      </c>
      <c r="GV33" s="40">
        <v>2717952.92</v>
      </c>
      <c r="GW33" s="40">
        <v>2717952.92</v>
      </c>
      <c r="GX33" s="40">
        <v>2720085.12</v>
      </c>
      <c r="GY33" s="40">
        <v>2717952.92</v>
      </c>
      <c r="GZ33" s="40">
        <v>-28343197.600000001</v>
      </c>
      <c r="HA33" s="40">
        <v>1556446.34</v>
      </c>
      <c r="HC33" s="40" t="s">
        <v>958</v>
      </c>
      <c r="HH33" s="40">
        <v>235.5</v>
      </c>
      <c r="HI33" s="40">
        <v>1672.05</v>
      </c>
      <c r="HJ33" s="40">
        <v>706.5</v>
      </c>
      <c r="HM33" s="40">
        <v>942</v>
      </c>
      <c r="HN33" s="40">
        <v>471</v>
      </c>
      <c r="HO33" s="40">
        <v>235.5</v>
      </c>
      <c r="HP33" s="40">
        <v>4262.55</v>
      </c>
      <c r="HR33" s="40" t="s">
        <v>958</v>
      </c>
      <c r="HS33" s="40">
        <v>501.4</v>
      </c>
      <c r="HT33" s="40">
        <v>501.4</v>
      </c>
      <c r="HU33" s="40">
        <v>250.7</v>
      </c>
      <c r="HV33" s="40">
        <v>2883.05</v>
      </c>
      <c r="HW33" s="40">
        <v>3509.8</v>
      </c>
      <c r="HX33" s="40">
        <v>501.4</v>
      </c>
      <c r="HY33" s="40">
        <v>1554.34</v>
      </c>
      <c r="HZ33" s="40">
        <v>2156.02</v>
      </c>
      <c r="IA33" s="40">
        <v>4512.6000000000004</v>
      </c>
      <c r="IC33" s="40">
        <v>501.4</v>
      </c>
      <c r="ID33" s="40">
        <v>1002.8</v>
      </c>
      <c r="IE33" s="40">
        <v>17874.91</v>
      </c>
      <c r="IG33" s="40" t="s">
        <v>955</v>
      </c>
      <c r="IH33" s="42">
        <v>0</v>
      </c>
      <c r="II33" s="42">
        <v>5.8645000000000008E-4</v>
      </c>
      <c r="IJ33" s="42">
        <v>0</v>
      </c>
      <c r="IK33" s="42">
        <v>2.7992300000000002E-3</v>
      </c>
      <c r="IL33" s="42">
        <v>2.8270000000000001E-3</v>
      </c>
      <c r="IM33" s="42">
        <v>1.5337700000000001E-3</v>
      </c>
      <c r="IN33" s="42">
        <v>8.9950000000000002E-4</v>
      </c>
      <c r="IO33" s="42">
        <v>7.7099999999999998E-4</v>
      </c>
      <c r="IP33" s="42">
        <v>1.1827000000000001E-3</v>
      </c>
      <c r="IQ33" s="42">
        <v>0</v>
      </c>
      <c r="IR33" s="42">
        <v>0</v>
      </c>
      <c r="IS33" s="42">
        <v>6.4249999999999995E-4</v>
      </c>
      <c r="IT33" s="42">
        <v>1.1242149999999999E-2</v>
      </c>
    </row>
    <row r="34" spans="1:254" x14ac:dyDescent="0.25">
      <c r="A34" s="40" t="s">
        <v>583</v>
      </c>
      <c r="B34" s="40">
        <v>65392612.030000001</v>
      </c>
      <c r="C34" s="40">
        <v>65392612.030000001</v>
      </c>
      <c r="D34" s="40">
        <v>65392612.030000001</v>
      </c>
      <c r="E34" s="40">
        <v>65392612.030000001</v>
      </c>
      <c r="F34" s="40">
        <v>65392612.030000001</v>
      </c>
      <c r="G34" s="40">
        <v>65392612.030000001</v>
      </c>
      <c r="H34" s="40">
        <v>65392612.030000001</v>
      </c>
      <c r="I34" s="40">
        <v>65392612.030000001</v>
      </c>
      <c r="J34" s="40">
        <v>65392612.030000001</v>
      </c>
      <c r="K34" s="40">
        <v>65392612.030000001</v>
      </c>
      <c r="L34" s="40">
        <v>65392612.030000001</v>
      </c>
      <c r="M34" s="40">
        <v>65392500</v>
      </c>
      <c r="N34" s="40">
        <v>784711232.33000004</v>
      </c>
      <c r="P34" s="40" t="s">
        <v>1028</v>
      </c>
      <c r="Q34" s="40">
        <v>132124370.53</v>
      </c>
      <c r="R34" s="40">
        <v>66290897.149999999</v>
      </c>
      <c r="S34" s="40">
        <v>184769625.31999999</v>
      </c>
      <c r="T34" s="40">
        <v>134085812.55</v>
      </c>
      <c r="U34" s="40">
        <v>116093411.59999999</v>
      </c>
      <c r="V34" s="40">
        <v>135224196.40000001</v>
      </c>
      <c r="W34" s="40">
        <v>132030407.37</v>
      </c>
      <c r="X34" s="40">
        <v>135603870.11000001</v>
      </c>
      <c r="Y34" s="40">
        <v>106131687.67</v>
      </c>
      <c r="Z34" s="40">
        <v>124647777.16</v>
      </c>
      <c r="AA34" s="40">
        <v>99247264.840000004</v>
      </c>
      <c r="AB34" s="40">
        <v>-273103537.82999998</v>
      </c>
      <c r="AC34" s="40">
        <v>1093145782.8699999</v>
      </c>
      <c r="AE34" s="40" t="s">
        <v>971</v>
      </c>
      <c r="AF34" s="40">
        <v>460916.11</v>
      </c>
      <c r="AG34" s="40">
        <v>696565.11</v>
      </c>
      <c r="AH34" s="40">
        <v>965475.73</v>
      </c>
      <c r="AI34" s="40">
        <v>833851.16</v>
      </c>
      <c r="AJ34" s="40">
        <v>981373.47</v>
      </c>
      <c r="AK34" s="40">
        <v>920661.75</v>
      </c>
      <c r="AL34" s="40">
        <v>628977.57999999996</v>
      </c>
      <c r="AM34" s="40">
        <v>471561.16</v>
      </c>
      <c r="AN34" s="40">
        <v>542136.55000000005</v>
      </c>
      <c r="AO34" s="40">
        <v>958961.19</v>
      </c>
      <c r="AP34" s="40">
        <v>984735.28</v>
      </c>
      <c r="AQ34" s="40">
        <v>-8442746.8200000003</v>
      </c>
      <c r="AR34" s="40">
        <v>2468.27</v>
      </c>
      <c r="AT34" s="40" t="s">
        <v>971</v>
      </c>
      <c r="AU34" s="40">
        <v>506214.88</v>
      </c>
      <c r="AV34" s="40">
        <v>751154.18</v>
      </c>
      <c r="AW34" s="40">
        <v>1045136.58</v>
      </c>
      <c r="AX34" s="40">
        <v>901011.65</v>
      </c>
      <c r="AY34" s="40">
        <v>1054826.8899999999</v>
      </c>
      <c r="AZ34" s="40">
        <v>1212922.6100000001</v>
      </c>
      <c r="BA34" s="40">
        <v>1134679.8700000001</v>
      </c>
      <c r="BB34" s="40">
        <v>1273899.77</v>
      </c>
      <c r="BC34" s="40">
        <v>1163791.97</v>
      </c>
      <c r="BD34" s="40">
        <v>1027882.75</v>
      </c>
      <c r="BE34" s="40">
        <v>1103390.6499999999</v>
      </c>
      <c r="BF34" s="40">
        <v>-11174911.800000001</v>
      </c>
      <c r="BG34" s="40">
        <v>0</v>
      </c>
      <c r="BI34" s="40" t="s">
        <v>1373</v>
      </c>
      <c r="BJ34" s="40">
        <v>13370889.74</v>
      </c>
      <c r="BK34" s="40">
        <v>14769767.74</v>
      </c>
      <c r="BL34" s="40">
        <v>18896446.280000001</v>
      </c>
      <c r="BM34" s="40">
        <v>15998437.76</v>
      </c>
      <c r="BN34" s="40">
        <v>19687242.949999999</v>
      </c>
      <c r="BO34" s="40">
        <v>18343018.02</v>
      </c>
      <c r="BP34" s="40">
        <v>19155365.09</v>
      </c>
      <c r="BQ34" s="40">
        <v>20200710.719999999</v>
      </c>
      <c r="BR34" s="40">
        <v>18380534.079999998</v>
      </c>
      <c r="BS34" s="40">
        <v>19570247.77</v>
      </c>
      <c r="BT34" s="40">
        <v>19982114.59</v>
      </c>
      <c r="BU34" s="40">
        <v>20688763.079999998</v>
      </c>
      <c r="BV34" s="40">
        <v>219043537.81999999</v>
      </c>
      <c r="BX34" s="40" t="s">
        <v>971</v>
      </c>
      <c r="BY34" s="40">
        <v>1116774.5</v>
      </c>
      <c r="BZ34" s="40">
        <v>1079377.43</v>
      </c>
      <c r="CA34" s="40">
        <v>1425558.76</v>
      </c>
      <c r="CB34" s="40">
        <v>1321692.28</v>
      </c>
      <c r="CC34" s="40">
        <v>1733534.82</v>
      </c>
      <c r="CD34" s="40">
        <v>1661131.17</v>
      </c>
      <c r="CE34" s="40">
        <v>1760975.74</v>
      </c>
      <c r="CF34" s="40">
        <v>1909328.52</v>
      </c>
      <c r="CG34" s="40">
        <v>1487153.55</v>
      </c>
      <c r="CH34" s="40">
        <v>1760945.36</v>
      </c>
      <c r="CI34" s="40">
        <v>1426446.64</v>
      </c>
      <c r="CJ34" s="40">
        <v>-16545902.82</v>
      </c>
      <c r="CK34" s="40">
        <v>137015.95000000001</v>
      </c>
      <c r="CM34" s="40" t="s">
        <v>1372</v>
      </c>
      <c r="CN34" s="40">
        <v>34615418.979999997</v>
      </c>
      <c r="CO34" s="40">
        <v>36300118.439999998</v>
      </c>
      <c r="CP34" s="40">
        <v>50280596.700000003</v>
      </c>
      <c r="CQ34" s="40">
        <v>47882097.539999999</v>
      </c>
      <c r="CR34" s="40">
        <v>43710916.369999997</v>
      </c>
      <c r="CS34" s="40">
        <v>45899390.18</v>
      </c>
      <c r="CT34" s="40">
        <v>47619952.840000004</v>
      </c>
      <c r="CU34" s="40">
        <v>46934600.210000001</v>
      </c>
      <c r="CV34" s="40">
        <v>47340648.990000002</v>
      </c>
      <c r="CW34" s="40">
        <v>48860780.200000003</v>
      </c>
      <c r="CX34" s="40">
        <v>43023476.390000001</v>
      </c>
      <c r="CY34" s="40">
        <v>3196818.2</v>
      </c>
      <c r="CZ34" s="40">
        <v>495664815.04000002</v>
      </c>
      <c r="DB34" s="40" t="s">
        <v>90</v>
      </c>
      <c r="DC34" s="40">
        <v>271414201.88999999</v>
      </c>
      <c r="DD34" s="40">
        <v>210376640.22</v>
      </c>
      <c r="DE34" s="40">
        <v>262829487.69</v>
      </c>
      <c r="DF34" s="40">
        <v>247450717.13999999</v>
      </c>
      <c r="DG34" s="40">
        <v>266716871.81999999</v>
      </c>
      <c r="DH34" s="40">
        <v>287433687.32999998</v>
      </c>
      <c r="DI34" s="40">
        <v>292721923.16000003</v>
      </c>
      <c r="DJ34" s="40">
        <v>295268521.38999999</v>
      </c>
      <c r="DK34" s="40">
        <v>305313445.70999998</v>
      </c>
      <c r="DL34" s="40">
        <v>309051370.54000002</v>
      </c>
      <c r="DM34" s="40">
        <v>297854274.27999997</v>
      </c>
      <c r="DN34" s="40">
        <v>219726224.66999999</v>
      </c>
      <c r="DO34" s="40">
        <v>3266157365.8400002</v>
      </c>
      <c r="DQ34" s="40" t="s">
        <v>90</v>
      </c>
      <c r="DR34" s="40">
        <v>300029008.36000001</v>
      </c>
      <c r="DS34" s="40">
        <v>242922517.86000001</v>
      </c>
      <c r="DT34" s="40">
        <v>319471437.75999999</v>
      </c>
      <c r="DU34" s="40">
        <v>259575580.37</v>
      </c>
      <c r="DV34" s="40">
        <v>256344827.08000001</v>
      </c>
      <c r="DW34" s="40">
        <v>257995672.06999999</v>
      </c>
      <c r="DX34" s="40">
        <v>274420145.44999999</v>
      </c>
      <c r="DY34" s="40">
        <v>314195451.23000002</v>
      </c>
      <c r="DZ34" s="40">
        <v>293201143.31</v>
      </c>
      <c r="EA34" s="40">
        <v>267028585.63999999</v>
      </c>
      <c r="EB34" s="40">
        <v>294466031.92000002</v>
      </c>
      <c r="EC34" s="40">
        <v>224392148.56</v>
      </c>
      <c r="ED34" s="40">
        <v>3304042549.6100001</v>
      </c>
      <c r="EF34" s="40" t="s">
        <v>90</v>
      </c>
      <c r="EG34" s="40">
        <v>307175550.55000001</v>
      </c>
      <c r="EH34" s="40">
        <v>270789376.47000003</v>
      </c>
      <c r="EI34" s="40">
        <v>278942840.31999999</v>
      </c>
      <c r="EJ34" s="40">
        <v>263870094.53999999</v>
      </c>
      <c r="EK34" s="40">
        <v>329579959.75999999</v>
      </c>
      <c r="EL34" s="40">
        <v>293372229.14999998</v>
      </c>
      <c r="EM34" s="40">
        <v>310276487.38999999</v>
      </c>
      <c r="EN34" s="40">
        <v>362038625.20999998</v>
      </c>
      <c r="EO34" s="40">
        <v>339743690.23000002</v>
      </c>
      <c r="EP34" s="40">
        <v>293826918.81</v>
      </c>
      <c r="EQ34" s="40">
        <v>354450670.79000002</v>
      </c>
      <c r="ER34" s="40">
        <v>289398155.87</v>
      </c>
      <c r="ES34" s="40">
        <v>3693464599.0900002</v>
      </c>
      <c r="EU34" s="40" t="s">
        <v>90</v>
      </c>
      <c r="EV34" s="40">
        <v>367515049.04000002</v>
      </c>
      <c r="EW34" s="40">
        <v>276539793.92000002</v>
      </c>
      <c r="EX34" s="40">
        <v>360879518.93000001</v>
      </c>
      <c r="EY34" s="40">
        <v>301033793.25</v>
      </c>
      <c r="EZ34" s="40">
        <v>338065252.75</v>
      </c>
      <c r="FA34" s="40">
        <v>313175557.99000001</v>
      </c>
      <c r="FB34" s="40">
        <v>348909620.45999998</v>
      </c>
      <c r="FC34" s="40">
        <v>395788247.66000003</v>
      </c>
      <c r="FD34" s="40">
        <v>323460324.70999998</v>
      </c>
      <c r="FE34" s="40">
        <v>364945957.98000002</v>
      </c>
      <c r="FF34" s="40">
        <v>315624182.83999997</v>
      </c>
      <c r="FG34" s="40">
        <v>91917747.819999993</v>
      </c>
      <c r="FH34" s="40">
        <v>3797855047.3499999</v>
      </c>
      <c r="FJ34" s="40" t="s">
        <v>961</v>
      </c>
      <c r="FK34" s="40">
        <v>4812970.16</v>
      </c>
      <c r="FL34" s="40">
        <v>1419312.46</v>
      </c>
      <c r="FM34" s="40">
        <v>376653.52</v>
      </c>
      <c r="FN34" s="40">
        <v>243588.55</v>
      </c>
      <c r="FO34" s="40">
        <v>207350.3</v>
      </c>
      <c r="FP34" s="40">
        <v>232583.15</v>
      </c>
      <c r="FQ34" s="40">
        <v>110924.09</v>
      </c>
      <c r="FR34" s="40">
        <v>109807.69</v>
      </c>
      <c r="FS34" s="40">
        <v>85826.54</v>
      </c>
      <c r="FT34" s="40">
        <v>88407.71</v>
      </c>
      <c r="FU34" s="40">
        <v>58333.38</v>
      </c>
      <c r="FV34" s="40">
        <v>179915.47</v>
      </c>
      <c r="FW34" s="40">
        <v>7925673.0199999996</v>
      </c>
      <c r="FY34" s="40" t="s">
        <v>1485</v>
      </c>
      <c r="FZ34" s="40">
        <v>5636695.8099999996</v>
      </c>
      <c r="GA34" s="40">
        <v>5612842.5</v>
      </c>
      <c r="GB34" s="40">
        <v>-4218343.33</v>
      </c>
      <c r="GC34" s="40">
        <v>2336842.5</v>
      </c>
      <c r="GD34" s="40">
        <v>2340028.33</v>
      </c>
      <c r="GE34" s="40">
        <v>2340028.33</v>
      </c>
      <c r="GF34" s="40">
        <v>2336842.5</v>
      </c>
      <c r="GG34" s="40">
        <v>2330470.84</v>
      </c>
      <c r="GH34" s="40">
        <v>2336842.5</v>
      </c>
      <c r="GI34" s="40">
        <v>2336842.5</v>
      </c>
      <c r="GJ34" s="40">
        <v>2336842.5</v>
      </c>
      <c r="GK34" s="40">
        <v>-18826891.43</v>
      </c>
      <c r="GL34" s="40">
        <v>6899043.5499999998</v>
      </c>
      <c r="GN34" s="40" t="s">
        <v>1485</v>
      </c>
      <c r="GO34" s="40">
        <v>2717952.92</v>
      </c>
      <c r="GP34" s="40">
        <v>2717952.92</v>
      </c>
      <c r="GQ34" s="40">
        <v>2759269.1</v>
      </c>
      <c r="GR34" s="40">
        <v>2676636.7400000002</v>
      </c>
      <c r="GS34" s="40">
        <v>2717952.92</v>
      </c>
      <c r="GT34" s="40">
        <v>2717952.92</v>
      </c>
      <c r="GU34" s="40">
        <v>2717982.54</v>
      </c>
      <c r="GV34" s="40">
        <v>2717952.92</v>
      </c>
      <c r="GW34" s="40">
        <v>2717952.92</v>
      </c>
      <c r="GX34" s="40">
        <v>2720085.12</v>
      </c>
      <c r="GY34" s="40">
        <v>2717952.92</v>
      </c>
      <c r="GZ34" s="40">
        <v>-28343197.600000001</v>
      </c>
      <c r="HA34" s="40">
        <v>1556446.34</v>
      </c>
      <c r="HC34" s="40" t="s">
        <v>959</v>
      </c>
      <c r="HH34" s="40">
        <v>235.5</v>
      </c>
      <c r="HI34" s="40">
        <v>1672.05</v>
      </c>
      <c r="HJ34" s="40">
        <v>706.5</v>
      </c>
      <c r="HM34" s="40">
        <v>942</v>
      </c>
      <c r="HN34" s="40">
        <v>471</v>
      </c>
      <c r="HO34" s="40">
        <v>235.5</v>
      </c>
      <c r="HP34" s="40">
        <v>4262.55</v>
      </c>
      <c r="HR34" s="40" t="s">
        <v>959</v>
      </c>
      <c r="HS34" s="40">
        <v>501.4</v>
      </c>
      <c r="HT34" s="40">
        <v>501.4</v>
      </c>
      <c r="HU34" s="40">
        <v>250.7</v>
      </c>
      <c r="HV34" s="40">
        <v>2883.05</v>
      </c>
      <c r="HW34" s="40">
        <v>3509.8</v>
      </c>
      <c r="HX34" s="40">
        <v>501.4</v>
      </c>
      <c r="HY34" s="40">
        <v>1554.34</v>
      </c>
      <c r="HZ34" s="40">
        <v>2156.02</v>
      </c>
      <c r="IA34" s="40">
        <v>4512.6000000000004</v>
      </c>
      <c r="IC34" s="40">
        <v>501.4</v>
      </c>
      <c r="ID34" s="40">
        <v>1002.8</v>
      </c>
      <c r="IE34" s="40">
        <v>17874.91</v>
      </c>
      <c r="IG34" s="40" t="s">
        <v>958</v>
      </c>
      <c r="IH34" s="42">
        <v>2.5700000000000001E-4</v>
      </c>
      <c r="II34" s="42">
        <v>1.5626339999999999E-2</v>
      </c>
      <c r="IJ34" s="42">
        <v>2.5700000000000001E-4</v>
      </c>
      <c r="IK34" s="42">
        <v>3.0660000000000001E-3</v>
      </c>
      <c r="IL34" s="42">
        <v>2.5700000000000001E-4</v>
      </c>
      <c r="IM34" s="42">
        <v>3.1354E-3</v>
      </c>
      <c r="IN34" s="42">
        <v>2.5700000000000001E-4</v>
      </c>
      <c r="IO34" s="42">
        <v>1.542E-3</v>
      </c>
      <c r="IP34" s="42">
        <v>0</v>
      </c>
      <c r="IQ34" s="42">
        <v>8.2239999999999993E-4</v>
      </c>
      <c r="IR34" s="42">
        <v>0</v>
      </c>
      <c r="IS34" s="42">
        <v>0</v>
      </c>
      <c r="IT34" s="42">
        <v>2.5220139999999999E-2</v>
      </c>
    </row>
    <row r="35" spans="1:254" x14ac:dyDescent="0.25">
      <c r="A35" s="40" t="s">
        <v>638</v>
      </c>
      <c r="B35" s="40">
        <v>77226779.739999995</v>
      </c>
      <c r="C35" s="40">
        <v>23452641.359999999</v>
      </c>
      <c r="D35" s="40">
        <v>47792410.420000002</v>
      </c>
      <c r="E35" s="40">
        <v>76922456.569999993</v>
      </c>
      <c r="F35" s="40">
        <v>116860465.2</v>
      </c>
      <c r="G35" s="40">
        <v>51535193.079999998</v>
      </c>
      <c r="H35" s="40">
        <v>103879006.36</v>
      </c>
      <c r="I35" s="40">
        <v>63274865.32</v>
      </c>
      <c r="J35" s="40">
        <v>50755397.060000002</v>
      </c>
      <c r="K35" s="40">
        <v>64823702.600000001</v>
      </c>
      <c r="L35" s="40">
        <v>55925434.850000001</v>
      </c>
      <c r="M35" s="40">
        <v>46787452.25</v>
      </c>
      <c r="N35" s="40">
        <v>779235804.80999994</v>
      </c>
      <c r="P35" s="40" t="s">
        <v>1101</v>
      </c>
      <c r="Q35" s="40">
        <v>191884579.31999999</v>
      </c>
      <c r="R35" s="40">
        <v>185404065.93000001</v>
      </c>
      <c r="S35" s="40">
        <v>62976613.759999998</v>
      </c>
      <c r="T35" s="40">
        <v>62893298.170000002</v>
      </c>
      <c r="U35" s="40">
        <v>63500904.340000004</v>
      </c>
      <c r="V35" s="40">
        <v>63317066.200000003</v>
      </c>
      <c r="W35" s="40">
        <v>63000567.240000002</v>
      </c>
      <c r="X35" s="40">
        <v>63269330.740000002</v>
      </c>
      <c r="Y35" s="40">
        <v>62996580.090000004</v>
      </c>
      <c r="Z35" s="40">
        <v>62996625.450000003</v>
      </c>
      <c r="AA35" s="40">
        <v>62218777.520000003</v>
      </c>
      <c r="AB35" s="40">
        <v>61811421.100000001</v>
      </c>
      <c r="AC35" s="40">
        <v>1006269829.86</v>
      </c>
      <c r="AE35" s="40" t="s">
        <v>1273</v>
      </c>
      <c r="AF35" s="40">
        <v>2565482.37</v>
      </c>
      <c r="AG35" s="40">
        <v>5180348.66</v>
      </c>
      <c r="AH35" s="40">
        <v>7748319.8899999997</v>
      </c>
      <c r="AI35" s="40">
        <v>7186939.2300000004</v>
      </c>
      <c r="AJ35" s="40">
        <v>8220032.0999999996</v>
      </c>
      <c r="AK35" s="40">
        <v>7537667.4800000004</v>
      </c>
      <c r="AL35" s="40">
        <v>4753631.33</v>
      </c>
      <c r="AM35" s="40">
        <v>3082736.73</v>
      </c>
      <c r="AN35" s="40">
        <v>3059241.99</v>
      </c>
      <c r="AO35" s="40">
        <v>7585344.7599999998</v>
      </c>
      <c r="AP35" s="40">
        <v>9669448.9000000004</v>
      </c>
      <c r="AQ35" s="40">
        <v>-62305250.590000004</v>
      </c>
      <c r="AR35" s="40">
        <v>4283942.8499999996</v>
      </c>
      <c r="AT35" s="40" t="s">
        <v>1273</v>
      </c>
      <c r="AU35" s="40">
        <v>3415793.64</v>
      </c>
      <c r="AV35" s="40">
        <v>5728544.0899999999</v>
      </c>
      <c r="AW35" s="40">
        <v>9081199.5500000007</v>
      </c>
      <c r="AX35" s="40">
        <v>7653009.7199999997</v>
      </c>
      <c r="AY35" s="40">
        <v>15738846.130000001</v>
      </c>
      <c r="AZ35" s="40">
        <v>16371374.789999999</v>
      </c>
      <c r="BA35" s="40">
        <v>16275356.83</v>
      </c>
      <c r="BB35" s="40">
        <v>17138312.41</v>
      </c>
      <c r="BC35" s="40">
        <v>16181239.26</v>
      </c>
      <c r="BD35" s="40">
        <v>15840936.300000001</v>
      </c>
      <c r="BE35" s="40">
        <v>7977900.4800000004</v>
      </c>
      <c r="BF35" s="40">
        <v>-45302756.439999998</v>
      </c>
      <c r="BG35" s="40">
        <v>86099756.760000005</v>
      </c>
      <c r="BI35" s="40" t="s">
        <v>1374</v>
      </c>
      <c r="BJ35" s="40">
        <v>2228481.65</v>
      </c>
      <c r="BK35" s="40">
        <v>2463113.0699999998</v>
      </c>
      <c r="BL35" s="40">
        <v>3151802.72</v>
      </c>
      <c r="BM35" s="40">
        <v>2667891.39</v>
      </c>
      <c r="BN35" s="40">
        <v>3283903.36</v>
      </c>
      <c r="BO35" s="40">
        <v>3058654.85</v>
      </c>
      <c r="BP35" s="40">
        <v>3194045.98</v>
      </c>
      <c r="BQ35" s="40">
        <v>3368270.33</v>
      </c>
      <c r="BR35" s="40">
        <v>3064907.46</v>
      </c>
      <c r="BS35" s="40">
        <v>3263193.1</v>
      </c>
      <c r="BT35" s="40">
        <v>3331837.55</v>
      </c>
      <c r="BU35" s="40">
        <v>3449178.61</v>
      </c>
      <c r="BV35" s="40">
        <v>36525280.07</v>
      </c>
      <c r="BX35" s="40" t="s">
        <v>1372</v>
      </c>
      <c r="BY35" s="40">
        <v>26678477.699999999</v>
      </c>
      <c r="BZ35" s="40">
        <v>28438393.43</v>
      </c>
      <c r="CA35" s="40">
        <v>34517045.700000003</v>
      </c>
      <c r="CB35" s="40">
        <v>48665406.289999999</v>
      </c>
      <c r="CC35" s="40">
        <v>46316905.359999999</v>
      </c>
      <c r="CD35" s="40">
        <v>47163425.630000003</v>
      </c>
      <c r="CE35" s="40">
        <v>57688252.119999997</v>
      </c>
      <c r="CF35" s="40">
        <v>56304760.729999997</v>
      </c>
      <c r="CG35" s="40">
        <v>53805871.009999998</v>
      </c>
      <c r="CH35" s="40">
        <v>76706101.510000005</v>
      </c>
      <c r="CI35" s="40">
        <v>35428721.43</v>
      </c>
      <c r="CJ35" s="40">
        <v>4793560.43</v>
      </c>
      <c r="CK35" s="40">
        <v>516506921.33999997</v>
      </c>
      <c r="CM35" s="40" t="s">
        <v>1373</v>
      </c>
      <c r="CN35" s="40">
        <v>19698182.66</v>
      </c>
      <c r="CO35" s="40">
        <v>20972084</v>
      </c>
      <c r="CP35" s="40">
        <v>22727308.899999999</v>
      </c>
      <c r="CQ35" s="40">
        <v>25132699.359999999</v>
      </c>
      <c r="CR35" s="40">
        <v>22715279.030000001</v>
      </c>
      <c r="CS35" s="40">
        <v>23932794.850000001</v>
      </c>
      <c r="CT35" s="40">
        <v>24854687.870000001</v>
      </c>
      <c r="CU35" s="40">
        <v>24586184.870000001</v>
      </c>
      <c r="CV35" s="40">
        <v>27111137.460000001</v>
      </c>
      <c r="CW35" s="40">
        <v>28190164.52</v>
      </c>
      <c r="CX35" s="40">
        <v>24809521.149999999</v>
      </c>
      <c r="CY35" s="40">
        <v>27631053.859999999</v>
      </c>
      <c r="CZ35" s="40">
        <v>292361098.52999997</v>
      </c>
      <c r="DB35" s="40" t="s">
        <v>1372</v>
      </c>
      <c r="DC35" s="40">
        <v>36038506.5</v>
      </c>
      <c r="DD35" s="40">
        <v>39255740.090000004</v>
      </c>
      <c r="DE35" s="40">
        <v>54532236.329999998</v>
      </c>
      <c r="DF35" s="40">
        <v>52290039.43</v>
      </c>
      <c r="DG35" s="40">
        <v>54532039.789999999</v>
      </c>
      <c r="DH35" s="40">
        <v>59763031.840000004</v>
      </c>
      <c r="DI35" s="40">
        <v>58604123.82</v>
      </c>
      <c r="DJ35" s="40">
        <v>50059658.200000003</v>
      </c>
      <c r="DK35" s="40">
        <v>50708757.740000002</v>
      </c>
      <c r="DL35" s="40">
        <v>51760006.590000004</v>
      </c>
      <c r="DM35" s="40">
        <v>36824188.289999999</v>
      </c>
      <c r="DN35" s="40">
        <v>23576586.98</v>
      </c>
      <c r="DO35" s="40">
        <v>567944915.60000002</v>
      </c>
      <c r="DQ35" s="40" t="s">
        <v>1372</v>
      </c>
      <c r="DR35" s="40">
        <v>37559087.390000001</v>
      </c>
      <c r="DS35" s="40">
        <v>43087707.719999999</v>
      </c>
      <c r="DT35" s="40">
        <v>61050230.369999997</v>
      </c>
      <c r="DU35" s="40">
        <v>53919205.159999996</v>
      </c>
      <c r="DV35" s="40">
        <v>51163926.119999997</v>
      </c>
      <c r="DW35" s="40">
        <v>45765448.619999997</v>
      </c>
      <c r="DX35" s="40">
        <v>49787221.609999999</v>
      </c>
      <c r="DY35" s="40">
        <v>52950655.560000002</v>
      </c>
      <c r="DZ35" s="40">
        <v>52102025.229999997</v>
      </c>
      <c r="EA35" s="40">
        <v>46137202.289999999</v>
      </c>
      <c r="EB35" s="40">
        <v>51457013.890000001</v>
      </c>
      <c r="EC35" s="40">
        <v>19339903.640000001</v>
      </c>
      <c r="ED35" s="40">
        <v>564319627.60000002</v>
      </c>
      <c r="EF35" s="40" t="s">
        <v>1372</v>
      </c>
      <c r="EG35" s="40">
        <v>38772078.670000002</v>
      </c>
      <c r="EH35" s="40">
        <v>61701447.340000004</v>
      </c>
      <c r="EI35" s="40">
        <v>56033848.060000002</v>
      </c>
      <c r="EJ35" s="40">
        <v>52857907.5</v>
      </c>
      <c r="EK35" s="40">
        <v>58960141.799999997</v>
      </c>
      <c r="EL35" s="40">
        <v>57907515.390000001</v>
      </c>
      <c r="EM35" s="40">
        <v>59533141.380000003</v>
      </c>
      <c r="EN35" s="40">
        <v>68618887.829999998</v>
      </c>
      <c r="EO35" s="40">
        <v>78478896.75</v>
      </c>
      <c r="EP35" s="40">
        <v>61587003.270000003</v>
      </c>
      <c r="EQ35" s="40">
        <v>59303352.07</v>
      </c>
      <c r="ER35" s="40">
        <v>-6303656.5199999996</v>
      </c>
      <c r="ES35" s="40">
        <v>647450563.53999996</v>
      </c>
      <c r="EU35" s="40" t="s">
        <v>1372</v>
      </c>
      <c r="EV35" s="40">
        <v>45384692.590000004</v>
      </c>
      <c r="EW35" s="40">
        <v>63279528.75</v>
      </c>
      <c r="EX35" s="40">
        <v>69316714.980000004</v>
      </c>
      <c r="EY35" s="40">
        <v>63880293.640000001</v>
      </c>
      <c r="EZ35" s="40">
        <v>69566287.5</v>
      </c>
      <c r="FA35" s="40">
        <v>65840784.009999998</v>
      </c>
      <c r="FB35" s="40">
        <v>71520948.530000001</v>
      </c>
      <c r="FC35" s="40">
        <v>77249911.319999993</v>
      </c>
      <c r="FD35" s="40">
        <v>66604845.799999997</v>
      </c>
      <c r="FE35" s="40">
        <v>72533289.390000001</v>
      </c>
      <c r="FF35" s="40">
        <v>68167083.329999998</v>
      </c>
      <c r="FG35" s="40">
        <v>-56349310.350000001</v>
      </c>
      <c r="FH35" s="40">
        <v>676995069.49000001</v>
      </c>
      <c r="FJ35" s="40" t="s">
        <v>1486</v>
      </c>
      <c r="FK35" s="40">
        <v>3090000</v>
      </c>
      <c r="FL35" s="40">
        <v>3090000</v>
      </c>
      <c r="FM35" s="40">
        <v>3090000</v>
      </c>
      <c r="FN35" s="40">
        <v>3090000</v>
      </c>
      <c r="FO35" s="40">
        <v>3090000</v>
      </c>
      <c r="FP35" s="40">
        <v>3090000</v>
      </c>
      <c r="FQ35" s="40">
        <v>3090000</v>
      </c>
      <c r="FR35" s="40">
        <v>3090000</v>
      </c>
      <c r="FS35" s="40">
        <v>3090000</v>
      </c>
      <c r="FT35" s="40">
        <v>3090000</v>
      </c>
      <c r="FU35" s="40">
        <v>3140445</v>
      </c>
      <c r="FV35" s="40">
        <v>-24536033.390000001</v>
      </c>
      <c r="FW35" s="40">
        <v>9504411.6099999994</v>
      </c>
      <c r="FY35" s="40" t="s">
        <v>960</v>
      </c>
      <c r="FZ35" s="40">
        <v>5252947.01</v>
      </c>
      <c r="GA35" s="40">
        <v>1391826.85</v>
      </c>
      <c r="GB35" s="40">
        <v>10126390.77</v>
      </c>
      <c r="GC35" s="40">
        <v>3284205.37</v>
      </c>
      <c r="GD35" s="40">
        <v>3277637.65</v>
      </c>
      <c r="GE35" s="40">
        <v>3277436.25</v>
      </c>
      <c r="GF35" s="40">
        <v>3280588.85</v>
      </c>
      <c r="GG35" s="40">
        <v>3286993.74</v>
      </c>
      <c r="GH35" s="40">
        <v>3280179</v>
      </c>
      <c r="GI35" s="40">
        <v>3280622.08</v>
      </c>
      <c r="GJ35" s="40">
        <v>3280976.54</v>
      </c>
      <c r="GK35" s="40">
        <v>-32252379.809999999</v>
      </c>
      <c r="GL35" s="40">
        <v>10767424.300000001</v>
      </c>
      <c r="GN35" s="40" t="s">
        <v>960</v>
      </c>
      <c r="GO35" s="40">
        <v>3427806.01</v>
      </c>
      <c r="GP35" s="40">
        <v>3431133</v>
      </c>
      <c r="GQ35" s="40">
        <v>3429389.76</v>
      </c>
      <c r="GR35" s="40">
        <v>3470705.94</v>
      </c>
      <c r="GS35" s="40">
        <v>3426105.67</v>
      </c>
      <c r="GT35" s="40">
        <v>3472588.91</v>
      </c>
      <c r="GU35" s="40">
        <v>3450386.61</v>
      </c>
      <c r="GV35" s="40">
        <v>3429389.76</v>
      </c>
      <c r="GW35" s="40">
        <v>3429389.76</v>
      </c>
      <c r="GX35" s="40">
        <v>3429389.76</v>
      </c>
      <c r="GY35" s="40">
        <v>3429389.76</v>
      </c>
      <c r="GZ35" s="40">
        <v>-37825462.439999998</v>
      </c>
      <c r="HA35" s="40">
        <v>212.5</v>
      </c>
      <c r="HC35" s="40" t="s">
        <v>1484</v>
      </c>
      <c r="HD35" s="40">
        <v>2798701.22</v>
      </c>
      <c r="HE35" s="40">
        <v>2798701.22</v>
      </c>
      <c r="HF35" s="40">
        <v>2798701.22</v>
      </c>
      <c r="HG35" s="40">
        <v>2798701.22</v>
      </c>
      <c r="HH35" s="40">
        <v>2798701.22</v>
      </c>
      <c r="HI35" s="40">
        <v>2798701.22</v>
      </c>
      <c r="HJ35" s="40">
        <v>2798701.22</v>
      </c>
      <c r="HK35" s="40">
        <v>2798701.22</v>
      </c>
      <c r="HL35" s="40">
        <v>2798701.22</v>
      </c>
      <c r="HM35" s="40">
        <v>2818820.89</v>
      </c>
      <c r="HN35" s="40">
        <v>2798701.22</v>
      </c>
      <c r="HO35" s="40">
        <v>-30805833.09</v>
      </c>
      <c r="HP35" s="40">
        <v>0</v>
      </c>
      <c r="HR35" s="40" t="s">
        <v>1484</v>
      </c>
      <c r="HS35" s="40">
        <v>2908649.2</v>
      </c>
      <c r="HT35" s="40">
        <v>2908649.2</v>
      </c>
      <c r="HU35" s="40">
        <v>2908649.2</v>
      </c>
      <c r="HV35" s="40">
        <v>15378649.199999999</v>
      </c>
      <c r="HW35" s="40">
        <v>2908649.2</v>
      </c>
      <c r="HX35" s="40">
        <v>2908649.2</v>
      </c>
      <c r="HY35" s="40">
        <v>2908649.2</v>
      </c>
      <c r="HZ35" s="40">
        <v>2908649.2</v>
      </c>
      <c r="IA35" s="40">
        <v>2908649.2</v>
      </c>
      <c r="IB35" s="40">
        <v>2908649.2</v>
      </c>
      <c r="IC35" s="40">
        <v>2908649.2</v>
      </c>
      <c r="ID35" s="40">
        <v>-28097339.039999999</v>
      </c>
      <c r="IE35" s="40">
        <v>16367802.16</v>
      </c>
      <c r="IG35" s="40" t="s">
        <v>959</v>
      </c>
      <c r="IH35" s="42">
        <v>2.5700000000000001E-4</v>
      </c>
      <c r="II35" s="42">
        <v>1.5626339999999999E-2</v>
      </c>
      <c r="IJ35" s="42">
        <v>2.5700000000000001E-4</v>
      </c>
      <c r="IK35" s="42">
        <v>3.0660000000000001E-3</v>
      </c>
      <c r="IL35" s="42">
        <v>2.5700000000000001E-4</v>
      </c>
      <c r="IM35" s="42">
        <v>3.1354E-3</v>
      </c>
      <c r="IN35" s="42">
        <v>2.5700000000000001E-4</v>
      </c>
      <c r="IO35" s="42">
        <v>1.542E-3</v>
      </c>
      <c r="IP35" s="42">
        <v>0</v>
      </c>
      <c r="IQ35" s="42">
        <v>8.2239999999999993E-4</v>
      </c>
      <c r="IR35" s="42">
        <v>0</v>
      </c>
      <c r="IS35" s="42">
        <v>0</v>
      </c>
      <c r="IT35" s="42">
        <v>2.5220139999999999E-2</v>
      </c>
    </row>
    <row r="36" spans="1:254" x14ac:dyDescent="0.25">
      <c r="A36" s="40" t="s">
        <v>639</v>
      </c>
      <c r="B36" s="40">
        <v>77213607.469999999</v>
      </c>
      <c r="C36" s="40">
        <v>23441600.140000001</v>
      </c>
      <c r="D36" s="40">
        <v>47780729.270000003</v>
      </c>
      <c r="E36" s="40">
        <v>76905661.810000002</v>
      </c>
      <c r="F36" s="40">
        <v>116846884.42</v>
      </c>
      <c r="G36" s="40">
        <v>51528827.659999996</v>
      </c>
      <c r="H36" s="40">
        <v>103871425.72</v>
      </c>
      <c r="I36" s="40">
        <v>63265810.770000003</v>
      </c>
      <c r="J36" s="40">
        <v>50743180.020000003</v>
      </c>
      <c r="K36" s="40">
        <v>64813816.899999999</v>
      </c>
      <c r="L36" s="40">
        <v>55915283.219999999</v>
      </c>
      <c r="M36" s="40">
        <v>46882856.420000002</v>
      </c>
      <c r="N36" s="40">
        <v>779209683.82000005</v>
      </c>
      <c r="P36" s="40" t="s">
        <v>1063</v>
      </c>
      <c r="Q36" s="40">
        <v>121881145.26000001</v>
      </c>
      <c r="R36" s="40">
        <v>86063856.560000002</v>
      </c>
      <c r="S36" s="40">
        <v>136557368.91999999</v>
      </c>
      <c r="T36" s="40">
        <v>76150293.409999996</v>
      </c>
      <c r="U36" s="40">
        <v>85502189.310000002</v>
      </c>
      <c r="V36" s="40">
        <v>79420666.819999993</v>
      </c>
      <c r="W36" s="40">
        <v>87099883.689999998</v>
      </c>
      <c r="X36" s="40">
        <v>85937535.900000006</v>
      </c>
      <c r="Y36" s="40">
        <v>59051220</v>
      </c>
      <c r="Z36" s="40">
        <v>61467795.229999997</v>
      </c>
      <c r="AA36" s="40">
        <v>47239877.5</v>
      </c>
      <c r="AB36" s="40">
        <v>32308358.43</v>
      </c>
      <c r="AC36" s="40">
        <v>958680191.02999997</v>
      </c>
      <c r="AE36" s="40" t="s">
        <v>972</v>
      </c>
      <c r="AF36" s="40">
        <v>99354787.859999999</v>
      </c>
      <c r="AG36" s="40">
        <v>67205228.209999993</v>
      </c>
      <c r="AH36" s="40">
        <v>73976409.239999995</v>
      </c>
      <c r="AI36" s="40">
        <v>75444718.980000004</v>
      </c>
      <c r="AJ36" s="40">
        <v>84467352.390000001</v>
      </c>
      <c r="AK36" s="40">
        <v>84058395.519999996</v>
      </c>
      <c r="AL36" s="40">
        <v>88470438.790000007</v>
      </c>
      <c r="AM36" s="40">
        <v>100280649.91</v>
      </c>
      <c r="AN36" s="40">
        <v>90240111.519999996</v>
      </c>
      <c r="AO36" s="40">
        <v>83368996.560000002</v>
      </c>
      <c r="AP36" s="40">
        <v>85948511.329999998</v>
      </c>
      <c r="AQ36" s="40">
        <v>94682999.120000005</v>
      </c>
      <c r="AR36" s="40">
        <v>1027498599.4299999</v>
      </c>
      <c r="AT36" s="40" t="s">
        <v>972</v>
      </c>
      <c r="AU36" s="40">
        <v>113044704.56</v>
      </c>
      <c r="AV36" s="40">
        <v>77719536.810000002</v>
      </c>
      <c r="AW36" s="40">
        <v>94802041.099999994</v>
      </c>
      <c r="AX36" s="40">
        <v>87636000.489999995</v>
      </c>
      <c r="AY36" s="40">
        <v>92565963.349999994</v>
      </c>
      <c r="AZ36" s="40">
        <v>100032961.68000001</v>
      </c>
      <c r="BA36" s="40">
        <v>97039988.150000006</v>
      </c>
      <c r="BB36" s="40">
        <v>116430522.23</v>
      </c>
      <c r="BC36" s="40">
        <v>104316105.98999999</v>
      </c>
      <c r="BD36" s="40">
        <v>88040655.099999994</v>
      </c>
      <c r="BE36" s="40">
        <v>95996098.609999999</v>
      </c>
      <c r="BF36" s="40">
        <v>89833701.060000002</v>
      </c>
      <c r="BG36" s="40">
        <v>1157458279.1300001</v>
      </c>
      <c r="BI36" s="40" t="s">
        <v>1375</v>
      </c>
      <c r="BJ36" s="40">
        <v>6685444.9000000004</v>
      </c>
      <c r="BK36" s="40">
        <v>7385683.9100000001</v>
      </c>
      <c r="BL36" s="40">
        <v>9471914.7599999998</v>
      </c>
      <c r="BM36" s="40">
        <v>8004973.75</v>
      </c>
      <c r="BN36" s="40">
        <v>49621680.189999998</v>
      </c>
      <c r="BO36" s="40">
        <v>48926950.240000002</v>
      </c>
      <c r="BP36" s="40">
        <v>9577807.5</v>
      </c>
      <c r="BQ36" s="40">
        <v>10105076.369999999</v>
      </c>
      <c r="BR36" s="40">
        <v>10615351.32</v>
      </c>
      <c r="BS36" s="40">
        <v>9791274.5299999993</v>
      </c>
      <c r="BT36" s="40">
        <v>9991066.6799999997</v>
      </c>
      <c r="BU36" s="40">
        <v>-64141827.939999998</v>
      </c>
      <c r="BV36" s="40">
        <v>116035396.20999999</v>
      </c>
      <c r="BX36" s="40" t="s">
        <v>1373</v>
      </c>
      <c r="BY36" s="40">
        <v>16003034.310000001</v>
      </c>
      <c r="BZ36" s="40">
        <v>17051084.399999999</v>
      </c>
      <c r="CA36" s="40">
        <v>20706256.649999999</v>
      </c>
      <c r="CB36" s="40">
        <v>19569599.93</v>
      </c>
      <c r="CC36" s="40">
        <v>21935958.23</v>
      </c>
      <c r="CD36" s="40">
        <v>21944481.93</v>
      </c>
      <c r="CE36" s="40">
        <v>28762343.969999999</v>
      </c>
      <c r="CF36" s="40">
        <v>27928324.559999999</v>
      </c>
      <c r="CG36" s="40">
        <v>26430015.460000001</v>
      </c>
      <c r="CH36" s="40">
        <v>40084606.109999999</v>
      </c>
      <c r="CI36" s="40">
        <v>21177395.120000001</v>
      </c>
      <c r="CJ36" s="40">
        <v>21398639.390000001</v>
      </c>
      <c r="CK36" s="40">
        <v>282991740.06</v>
      </c>
      <c r="CM36" s="40" t="s">
        <v>1374</v>
      </c>
      <c r="CN36" s="40">
        <v>3283345.89</v>
      </c>
      <c r="CO36" s="40">
        <v>3495685.1</v>
      </c>
      <c r="CP36" s="40">
        <v>3788198.05</v>
      </c>
      <c r="CQ36" s="40">
        <v>4189084.63</v>
      </c>
      <c r="CR36" s="40">
        <v>3786063.55</v>
      </c>
      <c r="CS36" s="40">
        <v>3989632.6</v>
      </c>
      <c r="CT36" s="40">
        <v>4142794.23</v>
      </c>
      <c r="CU36" s="40">
        <v>4097947.57</v>
      </c>
      <c r="CV36" s="40">
        <v>4518884.8499999996</v>
      </c>
      <c r="CW36" s="40">
        <v>4698722.47</v>
      </c>
      <c r="CX36" s="40">
        <v>4135281.17</v>
      </c>
      <c r="CY36" s="40">
        <v>3476103.28</v>
      </c>
      <c r="CZ36" s="40">
        <v>47601743.390000001</v>
      </c>
      <c r="DB36" s="40" t="s">
        <v>1373</v>
      </c>
      <c r="DC36" s="40">
        <v>20053767.43</v>
      </c>
      <c r="DD36" s="40">
        <v>22589066.43</v>
      </c>
      <c r="DE36" s="40">
        <v>28404393.609999999</v>
      </c>
      <c r="DF36" s="40">
        <v>27449844.140000001</v>
      </c>
      <c r="DG36" s="40">
        <v>28738003.940000001</v>
      </c>
      <c r="DH36" s="40">
        <v>31834071.109999999</v>
      </c>
      <c r="DI36" s="40">
        <v>32414511.460000001</v>
      </c>
      <c r="DJ36" s="40">
        <v>30029522.140000001</v>
      </c>
      <c r="DK36" s="40">
        <v>30425291.210000001</v>
      </c>
      <c r="DL36" s="40">
        <v>31055724.579999998</v>
      </c>
      <c r="DM36" s="40">
        <v>28748915.960000001</v>
      </c>
      <c r="DN36" s="40">
        <v>30970579.940000001</v>
      </c>
      <c r="DO36" s="40">
        <v>342713691.94999999</v>
      </c>
      <c r="DQ36" s="40" t="s">
        <v>1373</v>
      </c>
      <c r="DR36" s="40">
        <v>22533839.440000001</v>
      </c>
      <c r="DS36" s="40">
        <v>25842510.48</v>
      </c>
      <c r="DT36" s="40">
        <v>33030138.07</v>
      </c>
      <c r="DU36" s="40">
        <v>30147081.710000001</v>
      </c>
      <c r="DV36" s="40">
        <v>28493524.260000002</v>
      </c>
      <c r="DW36" s="40">
        <v>25254979.510000002</v>
      </c>
      <c r="DX36" s="40">
        <v>27668043.289999999</v>
      </c>
      <c r="DY36" s="40">
        <v>29404462.75</v>
      </c>
      <c r="DZ36" s="40">
        <v>29056893.59</v>
      </c>
      <c r="EA36" s="40">
        <v>27679711.579999998</v>
      </c>
      <c r="EB36" s="40">
        <v>30875050.620000001</v>
      </c>
      <c r="EC36" s="40">
        <v>31604925.449999999</v>
      </c>
      <c r="ED36" s="40">
        <v>341591160.75</v>
      </c>
      <c r="EF36" s="40" t="s">
        <v>1373</v>
      </c>
      <c r="EG36" s="40">
        <v>23148937.390000001</v>
      </c>
      <c r="EH36" s="40">
        <v>30437189.789999999</v>
      </c>
      <c r="EI36" s="40">
        <v>32084355.57</v>
      </c>
      <c r="EJ36" s="40">
        <v>30178744.390000001</v>
      </c>
      <c r="EK36" s="40">
        <v>33820805.909999996</v>
      </c>
      <c r="EL36" s="40">
        <v>33208509.16</v>
      </c>
      <c r="EM36" s="40">
        <v>34160420.68</v>
      </c>
      <c r="EN36" s="40">
        <v>39620543.840000004</v>
      </c>
      <c r="EO36" s="40">
        <v>45551415.329999998</v>
      </c>
      <c r="EP36" s="40">
        <v>35416279.600000001</v>
      </c>
      <c r="EQ36" s="40">
        <v>34051257.25</v>
      </c>
      <c r="ER36" s="40">
        <v>35845355.240000002</v>
      </c>
      <c r="ES36" s="40">
        <v>407523814.14999998</v>
      </c>
      <c r="EU36" s="40" t="s">
        <v>1373</v>
      </c>
      <c r="EV36" s="40">
        <v>27228187.530000001</v>
      </c>
      <c r="EW36" s="40">
        <v>31067796.469999999</v>
      </c>
      <c r="EX36" s="40">
        <v>38287400.909999996</v>
      </c>
      <c r="EY36" s="40">
        <v>35055509.060000002</v>
      </c>
      <c r="EZ36" s="40">
        <v>38467025.57</v>
      </c>
      <c r="FA36" s="40">
        <v>36232747.079999998</v>
      </c>
      <c r="FB36" s="40">
        <v>39571594.270000003</v>
      </c>
      <c r="FC36" s="40">
        <v>43077199.869999997</v>
      </c>
      <c r="FD36" s="40">
        <v>36689692.170000002</v>
      </c>
      <c r="FE36" s="40">
        <v>40247226.710000001</v>
      </c>
      <c r="FF36" s="40">
        <v>37627502.689999998</v>
      </c>
      <c r="FG36" s="40">
        <v>39980763.700000003</v>
      </c>
      <c r="FH36" s="40">
        <v>443532646.02999997</v>
      </c>
      <c r="FJ36" s="40" t="s">
        <v>90</v>
      </c>
      <c r="FK36" s="40">
        <v>404577512.12</v>
      </c>
      <c r="FL36" s="40">
        <v>285362400.19</v>
      </c>
      <c r="FM36" s="40">
        <v>320577445.58999997</v>
      </c>
      <c r="FN36" s="40">
        <v>372194482.22000003</v>
      </c>
      <c r="FO36" s="40">
        <v>370509999.12</v>
      </c>
      <c r="FP36" s="40">
        <v>364571649.06</v>
      </c>
      <c r="FQ36" s="40">
        <v>382779881.39999998</v>
      </c>
      <c r="FR36" s="40">
        <v>413288432.87</v>
      </c>
      <c r="FS36" s="40">
        <v>378486640.27999997</v>
      </c>
      <c r="FT36" s="40">
        <v>400867741.87</v>
      </c>
      <c r="FU36" s="40">
        <v>337780736.16000003</v>
      </c>
      <c r="FV36" s="40">
        <v>277589719.69999999</v>
      </c>
      <c r="FW36" s="40">
        <v>4308586640.5799999</v>
      </c>
      <c r="FY36" s="40" t="s">
        <v>961</v>
      </c>
      <c r="FZ36" s="40">
        <v>5252947.01</v>
      </c>
      <c r="GA36" s="40">
        <v>1391826.85</v>
      </c>
      <c r="GB36" s="40">
        <v>288833.28000000003</v>
      </c>
      <c r="GC36" s="40">
        <v>-926.86</v>
      </c>
      <c r="GF36" s="40">
        <v>-33.229999999999997</v>
      </c>
      <c r="GH36" s="40">
        <v>-443.08</v>
      </c>
      <c r="GJ36" s="40">
        <v>354.46</v>
      </c>
      <c r="GK36" s="40">
        <v>-426.14</v>
      </c>
      <c r="GL36" s="40">
        <v>6932132.29</v>
      </c>
      <c r="GN36" s="40" t="s">
        <v>1486</v>
      </c>
      <c r="GO36" s="40">
        <v>3427806.01</v>
      </c>
      <c r="GP36" s="40">
        <v>3431133</v>
      </c>
      <c r="GQ36" s="40">
        <v>3429389.76</v>
      </c>
      <c r="GR36" s="40">
        <v>3470705.94</v>
      </c>
      <c r="GS36" s="40">
        <v>3426105.67</v>
      </c>
      <c r="GT36" s="40">
        <v>3472588.91</v>
      </c>
      <c r="GU36" s="40">
        <v>3450386.61</v>
      </c>
      <c r="GV36" s="40">
        <v>3429389.76</v>
      </c>
      <c r="GW36" s="40">
        <v>3429389.76</v>
      </c>
      <c r="GX36" s="40">
        <v>3429389.76</v>
      </c>
      <c r="GY36" s="40">
        <v>3429389.76</v>
      </c>
      <c r="GZ36" s="40">
        <v>-37825674.939999998</v>
      </c>
      <c r="HA36" s="40">
        <v>0</v>
      </c>
      <c r="HC36" s="40" t="s">
        <v>1485</v>
      </c>
      <c r="HD36" s="40">
        <v>2798701.22</v>
      </c>
      <c r="HE36" s="40">
        <v>2798701.22</v>
      </c>
      <c r="HF36" s="40">
        <v>2798701.22</v>
      </c>
      <c r="HG36" s="40">
        <v>2798701.22</v>
      </c>
      <c r="HH36" s="40">
        <v>2798701.22</v>
      </c>
      <c r="HI36" s="40">
        <v>2798701.22</v>
      </c>
      <c r="HJ36" s="40">
        <v>2798701.22</v>
      </c>
      <c r="HK36" s="40">
        <v>2798701.22</v>
      </c>
      <c r="HL36" s="40">
        <v>2798701.22</v>
      </c>
      <c r="HM36" s="40">
        <v>2818820.89</v>
      </c>
      <c r="HN36" s="40">
        <v>2798701.22</v>
      </c>
      <c r="HO36" s="40">
        <v>-30805833.09</v>
      </c>
      <c r="HP36" s="40">
        <v>0</v>
      </c>
      <c r="HR36" s="40" t="s">
        <v>1485</v>
      </c>
      <c r="HS36" s="40">
        <v>2908649.2</v>
      </c>
      <c r="HT36" s="40">
        <v>2908649.2</v>
      </c>
      <c r="HU36" s="40">
        <v>2908649.2</v>
      </c>
      <c r="HV36" s="40">
        <v>15378649.199999999</v>
      </c>
      <c r="HW36" s="40">
        <v>2908649.2</v>
      </c>
      <c r="HX36" s="40">
        <v>2908649.2</v>
      </c>
      <c r="HY36" s="40">
        <v>2908649.2</v>
      </c>
      <c r="HZ36" s="40">
        <v>2908649.2</v>
      </c>
      <c r="IA36" s="40">
        <v>2908649.2</v>
      </c>
      <c r="IB36" s="40">
        <v>2908649.2</v>
      </c>
      <c r="IC36" s="40">
        <v>2908649.2</v>
      </c>
      <c r="ID36" s="40">
        <v>-28097339.039999999</v>
      </c>
      <c r="IE36" s="40">
        <v>16367802.16</v>
      </c>
      <c r="IG36" s="40" t="s">
        <v>1484</v>
      </c>
      <c r="IH36" s="42">
        <v>0.25141942</v>
      </c>
      <c r="II36" s="42">
        <v>0.30623</v>
      </c>
      <c r="IJ36" s="42">
        <v>1.6637738700000002</v>
      </c>
      <c r="IK36" s="42">
        <v>1.8025672099999999</v>
      </c>
      <c r="IL36" s="42">
        <v>1.8025672099999999</v>
      </c>
      <c r="IM36" s="42">
        <v>1.8025672099999999</v>
      </c>
      <c r="IN36" s="42">
        <v>1.8025672099999999</v>
      </c>
      <c r="IO36" s="42">
        <v>1.8025672099999999</v>
      </c>
      <c r="IP36" s="42">
        <v>1.8025672099999999</v>
      </c>
      <c r="IQ36" s="42">
        <v>1.8025672099999999</v>
      </c>
      <c r="IR36" s="42">
        <v>1.8025672099999999</v>
      </c>
      <c r="IS36" s="42">
        <v>1.73955112</v>
      </c>
      <c r="IT36" s="42">
        <v>18.381512090000001</v>
      </c>
    </row>
    <row r="37" spans="1:254" x14ac:dyDescent="0.25">
      <c r="A37" s="40" t="s">
        <v>130</v>
      </c>
      <c r="B37" s="40">
        <v>56091931.869999997</v>
      </c>
      <c r="C37" s="40">
        <v>57017246.729999997</v>
      </c>
      <c r="D37" s="40">
        <v>55123399.590000004</v>
      </c>
      <c r="E37" s="40">
        <v>53929143.840000004</v>
      </c>
      <c r="F37" s="40">
        <v>34593426.710000001</v>
      </c>
      <c r="G37" s="40">
        <v>51472511.960000001</v>
      </c>
      <c r="H37" s="40">
        <v>58523050.609999999</v>
      </c>
      <c r="I37" s="40">
        <v>72241150.719999999</v>
      </c>
      <c r="J37" s="40">
        <v>70537587.609999999</v>
      </c>
      <c r="K37" s="40">
        <v>59971419.68</v>
      </c>
      <c r="L37" s="40">
        <v>69337488.329999998</v>
      </c>
      <c r="M37" s="40">
        <v>89749272.969999999</v>
      </c>
      <c r="N37" s="40">
        <v>728587630.62</v>
      </c>
      <c r="P37" s="40" t="s">
        <v>1064</v>
      </c>
      <c r="Q37" s="40">
        <v>121881145.26000001</v>
      </c>
      <c r="R37" s="40">
        <v>86063856.560000002</v>
      </c>
      <c r="S37" s="40">
        <v>136557368.91999999</v>
      </c>
      <c r="T37" s="40">
        <v>76150293.409999996</v>
      </c>
      <c r="U37" s="40">
        <v>85502189.310000002</v>
      </c>
      <c r="V37" s="40">
        <v>79420666.819999993</v>
      </c>
      <c r="W37" s="40">
        <v>87099883.689999998</v>
      </c>
      <c r="X37" s="40">
        <v>85937535.900000006</v>
      </c>
      <c r="Y37" s="40">
        <v>59051220</v>
      </c>
      <c r="Z37" s="40">
        <v>61467795.229999997</v>
      </c>
      <c r="AA37" s="40">
        <v>47239877.5</v>
      </c>
      <c r="AB37" s="40">
        <v>32308358.43</v>
      </c>
      <c r="AC37" s="40">
        <v>958680191.02999997</v>
      </c>
      <c r="AE37" s="40" t="s">
        <v>973</v>
      </c>
      <c r="AF37" s="40">
        <v>91541593.930000007</v>
      </c>
      <c r="AG37" s="40">
        <v>62439952.119999997</v>
      </c>
      <c r="AH37" s="40">
        <v>67448411.319999993</v>
      </c>
      <c r="AI37" s="40">
        <v>69976978.870000005</v>
      </c>
      <c r="AJ37" s="40">
        <v>74223755.879999995</v>
      </c>
      <c r="AK37" s="40">
        <v>76742041.620000005</v>
      </c>
      <c r="AL37" s="40">
        <v>82503737.329999998</v>
      </c>
      <c r="AM37" s="40">
        <v>94614512.310000002</v>
      </c>
      <c r="AN37" s="40">
        <v>85324305.519999996</v>
      </c>
      <c r="AO37" s="40">
        <v>78592650.640000001</v>
      </c>
      <c r="AP37" s="40">
        <v>80763386.900000006</v>
      </c>
      <c r="AQ37" s="40">
        <v>97849034.260000005</v>
      </c>
      <c r="AR37" s="40">
        <v>962020360.70000005</v>
      </c>
      <c r="AT37" s="40" t="s">
        <v>973</v>
      </c>
      <c r="AU37" s="40">
        <v>107190030.79000001</v>
      </c>
      <c r="AV37" s="40">
        <v>71393456.790000007</v>
      </c>
      <c r="AW37" s="40">
        <v>83576572.810000002</v>
      </c>
      <c r="AX37" s="40">
        <v>77873859.75</v>
      </c>
      <c r="AY37" s="40">
        <v>84046552.159999996</v>
      </c>
      <c r="AZ37" s="40">
        <v>92065109.510000005</v>
      </c>
      <c r="BA37" s="40">
        <v>87345541.019999996</v>
      </c>
      <c r="BB37" s="40">
        <v>110147853.81</v>
      </c>
      <c r="BC37" s="40">
        <v>97875985.730000004</v>
      </c>
      <c r="BD37" s="40">
        <v>83155247.709999993</v>
      </c>
      <c r="BE37" s="40">
        <v>90818107.409999996</v>
      </c>
      <c r="BF37" s="40">
        <v>106484043.70999999</v>
      </c>
      <c r="BG37" s="40">
        <v>1091972361.2</v>
      </c>
      <c r="BI37" s="40" t="s">
        <v>972</v>
      </c>
      <c r="BJ37" s="40">
        <v>122260359.37</v>
      </c>
      <c r="BK37" s="40">
        <v>83002364.310000002</v>
      </c>
      <c r="BL37" s="40">
        <v>95644336.620000005</v>
      </c>
      <c r="BM37" s="40">
        <v>83742176.319999993</v>
      </c>
      <c r="BN37" s="40">
        <v>118164882.23999999</v>
      </c>
      <c r="BO37" s="40">
        <v>107885117.17</v>
      </c>
      <c r="BP37" s="40">
        <v>114692848.39</v>
      </c>
      <c r="BQ37" s="40">
        <v>138420984.12</v>
      </c>
      <c r="BR37" s="40">
        <v>119273601.09999999</v>
      </c>
      <c r="BS37" s="40">
        <v>120685580.87</v>
      </c>
      <c r="BT37" s="40">
        <v>116403441.29000001</v>
      </c>
      <c r="BU37" s="40">
        <v>114360176.08</v>
      </c>
      <c r="BV37" s="40">
        <v>1334535867.8800001</v>
      </c>
      <c r="BX37" s="40" t="s">
        <v>1374</v>
      </c>
      <c r="BY37" s="40">
        <v>2669616.7200000002</v>
      </c>
      <c r="BZ37" s="40">
        <v>2842310.93</v>
      </c>
      <c r="CA37" s="40">
        <v>3451548.85</v>
      </c>
      <c r="CB37" s="40">
        <v>3262105.97</v>
      </c>
      <c r="CC37" s="40">
        <v>3656522.77</v>
      </c>
      <c r="CD37" s="40">
        <v>3657809.81</v>
      </c>
      <c r="CE37" s="40">
        <v>4794736.0999999996</v>
      </c>
      <c r="CF37" s="40">
        <v>4654720.99</v>
      </c>
      <c r="CG37" s="40">
        <v>4405508.67</v>
      </c>
      <c r="CH37" s="40">
        <v>6681273.8200000003</v>
      </c>
      <c r="CI37" s="40">
        <v>3530072.01</v>
      </c>
      <c r="CJ37" s="40">
        <v>3566946</v>
      </c>
      <c r="CK37" s="40">
        <v>47173172.640000001</v>
      </c>
      <c r="CM37" s="40" t="s">
        <v>1375</v>
      </c>
      <c r="CN37" s="40">
        <v>10348709.9</v>
      </c>
      <c r="CO37" s="40">
        <v>10485878.960000001</v>
      </c>
      <c r="CP37" s="40">
        <v>22201349.75</v>
      </c>
      <c r="CQ37" s="40">
        <v>16708651.26</v>
      </c>
      <c r="CR37" s="40">
        <v>15499472.300000001</v>
      </c>
      <c r="CS37" s="40">
        <v>16108661.630000001</v>
      </c>
      <c r="CT37" s="40">
        <v>16593994.84</v>
      </c>
      <c r="CU37" s="40">
        <v>16435243.57</v>
      </c>
      <c r="CV37" s="40">
        <v>13735988.67</v>
      </c>
      <c r="CW37" s="40">
        <v>14094649.16</v>
      </c>
      <c r="CX37" s="40">
        <v>12404325.279999999</v>
      </c>
      <c r="CY37" s="40">
        <v>-9486318.9499999993</v>
      </c>
      <c r="CZ37" s="40">
        <v>155130606.37</v>
      </c>
      <c r="DB37" s="40" t="s">
        <v>1374</v>
      </c>
      <c r="DC37" s="40">
        <v>4471652.16</v>
      </c>
      <c r="DD37" s="40">
        <v>3764697.57</v>
      </c>
      <c r="DE37" s="40">
        <v>4733991.88</v>
      </c>
      <c r="DF37" s="40">
        <v>4574826.37</v>
      </c>
      <c r="DG37" s="40">
        <v>4789518.9000000004</v>
      </c>
      <c r="DH37" s="40">
        <v>5304373.32</v>
      </c>
      <c r="DI37" s="40">
        <v>5402369.4100000001</v>
      </c>
      <c r="DJ37" s="40">
        <v>5004673.6100000003</v>
      </c>
      <c r="DK37" s="40">
        <v>5070731.42</v>
      </c>
      <c r="DL37" s="40">
        <v>5175954.26</v>
      </c>
      <c r="DM37" s="40">
        <v>4791486.13</v>
      </c>
      <c r="DN37" s="40">
        <v>5161763.43</v>
      </c>
      <c r="DO37" s="40">
        <v>58246038.460000001</v>
      </c>
      <c r="DQ37" s="40" t="s">
        <v>1374</v>
      </c>
      <c r="DR37" s="40">
        <v>3755639.98</v>
      </c>
      <c r="DS37" s="40">
        <v>4307085.22</v>
      </c>
      <c r="DT37" s="40">
        <v>5505023.1799999997</v>
      </c>
      <c r="DU37" s="40">
        <v>5024576.9000000004</v>
      </c>
      <c r="DV37" s="40">
        <v>4749146.53</v>
      </c>
      <c r="DW37" s="40">
        <v>4209163.3099999996</v>
      </c>
      <c r="DX37" s="40">
        <v>4611340.67</v>
      </c>
      <c r="DY37" s="40">
        <v>4902716.13</v>
      </c>
      <c r="DZ37" s="40">
        <v>4842828.8</v>
      </c>
      <c r="EA37" s="40">
        <v>4613285.3499999996</v>
      </c>
      <c r="EB37" s="40">
        <v>5145519.63</v>
      </c>
      <c r="EC37" s="40">
        <v>4963860.8899999997</v>
      </c>
      <c r="ED37" s="40">
        <v>56630186.590000004</v>
      </c>
      <c r="EF37" s="40" t="s">
        <v>1374</v>
      </c>
      <c r="EG37" s="40">
        <v>3858156.33</v>
      </c>
      <c r="EH37" s="40">
        <v>5376505.5300000003</v>
      </c>
      <c r="EI37" s="40">
        <v>5347373.2</v>
      </c>
      <c r="EJ37" s="40">
        <v>5029790.8499999996</v>
      </c>
      <c r="EK37" s="40">
        <v>5636801.1500000004</v>
      </c>
      <c r="EL37" s="40">
        <v>5534751.6299999999</v>
      </c>
      <c r="EM37" s="40">
        <v>5693371.4400000004</v>
      </c>
      <c r="EN37" s="40">
        <v>6603391.9299999997</v>
      </c>
      <c r="EO37" s="40">
        <v>7591870.4400000004</v>
      </c>
      <c r="EP37" s="40">
        <v>5901681.0199999996</v>
      </c>
      <c r="EQ37" s="40">
        <v>5675177.1299999999</v>
      </c>
      <c r="ER37" s="40">
        <v>5974193.2999999998</v>
      </c>
      <c r="ES37" s="40">
        <v>68223063.950000003</v>
      </c>
      <c r="EU37" s="40" t="s">
        <v>1374</v>
      </c>
      <c r="EV37" s="40">
        <v>4537998.5199999996</v>
      </c>
      <c r="EW37" s="40">
        <v>5177933.13</v>
      </c>
      <c r="EX37" s="40">
        <v>6381251.7300000004</v>
      </c>
      <c r="EY37" s="40">
        <v>5842551.75</v>
      </c>
      <c r="EZ37" s="40">
        <v>6411171.0700000003</v>
      </c>
      <c r="FA37" s="40">
        <v>6038364.79</v>
      </c>
      <c r="FB37" s="40">
        <v>6595054.6600000001</v>
      </c>
      <c r="FC37" s="40">
        <v>7180533.4900000002</v>
      </c>
      <c r="FD37" s="40">
        <v>6114922.96</v>
      </c>
      <c r="FE37" s="40">
        <v>6707871.2800000003</v>
      </c>
      <c r="FF37" s="40">
        <v>6271250.7300000004</v>
      </c>
      <c r="FG37" s="40">
        <v>6660686.7699999996</v>
      </c>
      <c r="FH37" s="40">
        <v>73919590.879999995</v>
      </c>
      <c r="FJ37" s="40" t="s">
        <v>1372</v>
      </c>
      <c r="FK37" s="40">
        <v>50261331.579999998</v>
      </c>
      <c r="FL37" s="40">
        <v>52348786.630000003</v>
      </c>
      <c r="FM37" s="40">
        <v>70108961.620000005</v>
      </c>
      <c r="FN37" s="40">
        <v>83810420.349999994</v>
      </c>
      <c r="FO37" s="40">
        <v>87020564.400000006</v>
      </c>
      <c r="FP37" s="40">
        <v>96630141.030000001</v>
      </c>
      <c r="FQ37" s="40">
        <v>73455741.129999995</v>
      </c>
      <c r="FR37" s="40">
        <v>77228572.310000002</v>
      </c>
      <c r="FS37" s="40">
        <v>78129816.650000006</v>
      </c>
      <c r="FT37" s="40">
        <v>79341670.799999997</v>
      </c>
      <c r="FU37" s="40">
        <v>67674244.5</v>
      </c>
      <c r="FV37" s="40">
        <v>68680549.129999995</v>
      </c>
      <c r="FW37" s="40">
        <v>884690800.13</v>
      </c>
      <c r="FY37" s="40" t="s">
        <v>1486</v>
      </c>
      <c r="GB37" s="40">
        <v>9837557.4900000002</v>
      </c>
      <c r="GC37" s="40">
        <v>3284930.83</v>
      </c>
      <c r="GD37" s="40">
        <v>3277436.25</v>
      </c>
      <c r="GE37" s="40">
        <v>3277436.25</v>
      </c>
      <c r="GF37" s="40">
        <v>3280622.08</v>
      </c>
      <c r="GG37" s="40">
        <v>3286993.74</v>
      </c>
      <c r="GH37" s="40">
        <v>3280622.08</v>
      </c>
      <c r="GI37" s="40">
        <v>3280622.08</v>
      </c>
      <c r="GJ37" s="40">
        <v>3280622.08</v>
      </c>
      <c r="GK37" s="40">
        <v>-32251953.670000002</v>
      </c>
      <c r="GL37" s="40">
        <v>3834889.21</v>
      </c>
      <c r="GN37" s="40" t="s">
        <v>1659</v>
      </c>
      <c r="GZ37" s="40">
        <v>212.5</v>
      </c>
      <c r="HA37" s="40">
        <v>212.5</v>
      </c>
      <c r="HC37" s="40" t="s">
        <v>960</v>
      </c>
      <c r="HD37" s="40">
        <v>3298896.25</v>
      </c>
      <c r="HE37" s="40">
        <v>3397797</v>
      </c>
      <c r="HF37" s="40">
        <v>3298896.25</v>
      </c>
      <c r="HG37" s="40">
        <v>3299214.11</v>
      </c>
      <c r="HH37" s="40">
        <v>3298896.25</v>
      </c>
      <c r="HI37" s="40">
        <v>3295142.5</v>
      </c>
      <c r="HJ37" s="40">
        <v>3302650</v>
      </c>
      <c r="HK37" s="40">
        <v>3299710.02</v>
      </c>
      <c r="HL37" s="40">
        <v>3445387.85</v>
      </c>
      <c r="HM37" s="40">
        <v>3298896.25</v>
      </c>
      <c r="HN37" s="40">
        <v>3346661.6</v>
      </c>
      <c r="HO37" s="40">
        <v>-36582148.079999998</v>
      </c>
      <c r="HP37" s="40">
        <v>0</v>
      </c>
      <c r="HR37" s="40" t="s">
        <v>960</v>
      </c>
      <c r="HS37" s="40">
        <v>3378841.93</v>
      </c>
      <c r="HT37" s="40">
        <v>3380257.97</v>
      </c>
      <c r="HU37" s="40">
        <v>3352276.27</v>
      </c>
      <c r="HV37" s="40">
        <v>15822276.27</v>
      </c>
      <c r="HW37" s="40">
        <v>3353053.23</v>
      </c>
      <c r="HX37" s="40">
        <v>3352276.27</v>
      </c>
      <c r="HY37" s="40">
        <v>3352276.27</v>
      </c>
      <c r="HZ37" s="40">
        <v>3357256.8</v>
      </c>
      <c r="IA37" s="40">
        <v>3352401.62</v>
      </c>
      <c r="IB37" s="40">
        <v>3352276.27</v>
      </c>
      <c r="IC37" s="40">
        <v>3352887.13</v>
      </c>
      <c r="ID37" s="40">
        <v>-44211561.240000002</v>
      </c>
      <c r="IE37" s="40">
        <v>5194518.79</v>
      </c>
      <c r="IG37" s="40" t="s">
        <v>1485</v>
      </c>
      <c r="IH37" s="42">
        <v>0.25141942</v>
      </c>
      <c r="II37" s="42">
        <v>0.30623</v>
      </c>
      <c r="IJ37" s="42">
        <v>1.6637738700000002</v>
      </c>
      <c r="IK37" s="42">
        <v>1.8025672099999999</v>
      </c>
      <c r="IL37" s="42">
        <v>1.8025672099999999</v>
      </c>
      <c r="IM37" s="42">
        <v>1.8025672099999999</v>
      </c>
      <c r="IN37" s="42">
        <v>1.8025672099999999</v>
      </c>
      <c r="IO37" s="42">
        <v>1.8025672099999999</v>
      </c>
      <c r="IP37" s="42">
        <v>1.8025672099999999</v>
      </c>
      <c r="IQ37" s="42">
        <v>1.8025672099999999</v>
      </c>
      <c r="IR37" s="42">
        <v>1.8025672099999999</v>
      </c>
      <c r="IS37" s="42">
        <v>1.73955112</v>
      </c>
      <c r="IT37" s="42">
        <v>18.381512090000001</v>
      </c>
    </row>
    <row r="38" spans="1:254" x14ac:dyDescent="0.25">
      <c r="A38" s="40" t="s">
        <v>199</v>
      </c>
      <c r="B38" s="40">
        <v>0.66</v>
      </c>
      <c r="C38" s="40">
        <v>30000096.890000001</v>
      </c>
      <c r="D38" s="40">
        <v>20000001.59</v>
      </c>
      <c r="E38" s="40">
        <v>19999990.469999999</v>
      </c>
      <c r="F38" s="40">
        <v>19999990.469999999</v>
      </c>
      <c r="G38" s="40">
        <v>55883731.409999996</v>
      </c>
      <c r="H38" s="40">
        <v>99338580.629999995</v>
      </c>
      <c r="I38" s="40">
        <v>209379144.19999999</v>
      </c>
      <c r="J38" s="40">
        <v>61704284.149999999</v>
      </c>
      <c r="K38" s="40">
        <v>52600335.469999999</v>
      </c>
      <c r="L38" s="40">
        <v>55780738.109999999</v>
      </c>
      <c r="M38" s="40">
        <v>4378317.08</v>
      </c>
      <c r="N38" s="40">
        <v>629065211.13</v>
      </c>
      <c r="P38" s="40" t="s">
        <v>1065</v>
      </c>
      <c r="Q38" s="40">
        <v>121881145.26000001</v>
      </c>
      <c r="R38" s="40">
        <v>86063856.560000002</v>
      </c>
      <c r="S38" s="40">
        <v>136557368.91999999</v>
      </c>
      <c r="T38" s="40">
        <v>76150293.409999996</v>
      </c>
      <c r="U38" s="40">
        <v>85502189.310000002</v>
      </c>
      <c r="V38" s="40">
        <v>79420666.819999993</v>
      </c>
      <c r="W38" s="40">
        <v>87099883.689999998</v>
      </c>
      <c r="X38" s="40">
        <v>85937535.900000006</v>
      </c>
      <c r="Y38" s="40">
        <v>59051220</v>
      </c>
      <c r="Z38" s="40">
        <v>61467795.229999997</v>
      </c>
      <c r="AA38" s="40">
        <v>47239877.5</v>
      </c>
      <c r="AB38" s="40">
        <v>32308358.43</v>
      </c>
      <c r="AC38" s="40">
        <v>958680191.02999997</v>
      </c>
      <c r="AE38" s="40" t="s">
        <v>974</v>
      </c>
      <c r="AF38" s="40">
        <v>101</v>
      </c>
      <c r="AG38" s="40">
        <v>659.42</v>
      </c>
      <c r="AH38" s="40">
        <v>1101.74</v>
      </c>
      <c r="AI38" s="40">
        <v>218.69</v>
      </c>
      <c r="AJ38" s="40">
        <v>304.72000000000003</v>
      </c>
      <c r="AK38" s="40">
        <v>167.91</v>
      </c>
      <c r="AL38" s="40">
        <v>737.04</v>
      </c>
      <c r="AM38" s="40">
        <v>414.3</v>
      </c>
      <c r="AN38" s="40">
        <v>78.209999999999994</v>
      </c>
      <c r="AO38" s="40">
        <v>832.7</v>
      </c>
      <c r="AP38" s="40">
        <v>1086.52</v>
      </c>
      <c r="AQ38" s="40">
        <v>1026.77</v>
      </c>
      <c r="AR38" s="40">
        <v>6729.02</v>
      </c>
      <c r="AT38" s="40" t="s">
        <v>974</v>
      </c>
      <c r="AU38" s="40">
        <v>566.36</v>
      </c>
      <c r="AV38" s="40">
        <v>909.25</v>
      </c>
      <c r="AW38" s="40">
        <v>1546.31</v>
      </c>
      <c r="AX38" s="40">
        <v>844.5</v>
      </c>
      <c r="AY38" s="40">
        <v>430.71</v>
      </c>
      <c r="AZ38" s="40">
        <v>1553.61</v>
      </c>
      <c r="BA38" s="40">
        <v>467.95</v>
      </c>
      <c r="BB38" s="40">
        <v>379.35</v>
      </c>
      <c r="BC38" s="40">
        <v>484.59</v>
      </c>
      <c r="BD38" s="40">
        <v>335.62</v>
      </c>
      <c r="BE38" s="40">
        <v>612.01</v>
      </c>
      <c r="BF38" s="40">
        <v>108</v>
      </c>
      <c r="BG38" s="40">
        <v>8238.26</v>
      </c>
      <c r="BI38" s="40" t="s">
        <v>973</v>
      </c>
      <c r="BJ38" s="40">
        <v>116425847.53</v>
      </c>
      <c r="BK38" s="40">
        <v>76053308.290000007</v>
      </c>
      <c r="BL38" s="40">
        <v>81911563.040000007</v>
      </c>
      <c r="BM38" s="40">
        <v>74196958.109999999</v>
      </c>
      <c r="BN38" s="40">
        <v>107356526.53</v>
      </c>
      <c r="BO38" s="40">
        <v>99438359.359999999</v>
      </c>
      <c r="BP38" s="40">
        <v>107380800.47</v>
      </c>
      <c r="BQ38" s="40">
        <v>131971479.61</v>
      </c>
      <c r="BR38" s="40">
        <v>113828114.78</v>
      </c>
      <c r="BS38" s="40">
        <v>114707100.42</v>
      </c>
      <c r="BT38" s="40">
        <v>110840361.64</v>
      </c>
      <c r="BU38" s="40">
        <v>126784907.5</v>
      </c>
      <c r="BV38" s="40">
        <v>1260895327.28</v>
      </c>
      <c r="BX38" s="40" t="s">
        <v>1375</v>
      </c>
      <c r="BY38" s="40">
        <v>8005826.6699999999</v>
      </c>
      <c r="BZ38" s="40">
        <v>8544998.0999999996</v>
      </c>
      <c r="CA38" s="40">
        <v>10359240.199999999</v>
      </c>
      <c r="CB38" s="40">
        <v>25833700.390000001</v>
      </c>
      <c r="CC38" s="40">
        <v>20724424.359999999</v>
      </c>
      <c r="CD38" s="40">
        <v>21561133.890000001</v>
      </c>
      <c r="CE38" s="40">
        <v>24131172.050000001</v>
      </c>
      <c r="CF38" s="40">
        <v>23721715.18</v>
      </c>
      <c r="CG38" s="40">
        <v>22970346.879999999</v>
      </c>
      <c r="CH38" s="40">
        <v>29940221.579999998</v>
      </c>
      <c r="CI38" s="40">
        <v>10721254.300000001</v>
      </c>
      <c r="CJ38" s="40">
        <v>-20172024.960000001</v>
      </c>
      <c r="CK38" s="40">
        <v>186342008.63999999</v>
      </c>
      <c r="CM38" s="40" t="s">
        <v>1487</v>
      </c>
      <c r="CN38" s="40">
        <v>1285180.53</v>
      </c>
      <c r="CO38" s="40">
        <v>1346470.38</v>
      </c>
      <c r="CP38" s="40">
        <v>1563740</v>
      </c>
      <c r="CQ38" s="40">
        <v>1851662.29</v>
      </c>
      <c r="CR38" s="40">
        <v>1710101.49</v>
      </c>
      <c r="CS38" s="40">
        <v>1868301.1</v>
      </c>
      <c r="CT38" s="40">
        <v>2028475.9</v>
      </c>
      <c r="CU38" s="40">
        <v>1815224.2</v>
      </c>
      <c r="CV38" s="40">
        <v>1974638.01</v>
      </c>
      <c r="CW38" s="40">
        <v>1877244.05</v>
      </c>
      <c r="CX38" s="40">
        <v>1674348.79</v>
      </c>
      <c r="CY38" s="40">
        <v>-18424019.989999998</v>
      </c>
      <c r="CZ38" s="40">
        <v>571366.75</v>
      </c>
      <c r="DB38" s="40" t="s">
        <v>1375</v>
      </c>
      <c r="DC38" s="40">
        <v>10026445.539999999</v>
      </c>
      <c r="DD38" s="40">
        <v>11294092.18</v>
      </c>
      <c r="DE38" s="40">
        <v>19202154.359999999</v>
      </c>
      <c r="DF38" s="40">
        <v>18301455.050000001</v>
      </c>
      <c r="DG38" s="40">
        <v>18943808.219999999</v>
      </c>
      <c r="DH38" s="40">
        <v>20500956.66</v>
      </c>
      <c r="DI38" s="40">
        <v>20787242.949999999</v>
      </c>
      <c r="DJ38" s="40">
        <v>15025462.449999999</v>
      </c>
      <c r="DK38" s="40">
        <v>15212735.109999999</v>
      </c>
      <c r="DL38" s="40">
        <v>15528327.75</v>
      </c>
      <c r="DM38" s="40">
        <v>14375227.050000001</v>
      </c>
      <c r="DN38" s="40">
        <v>-12555756.390000001</v>
      </c>
      <c r="DO38" s="40">
        <v>166642150.93000001</v>
      </c>
      <c r="DQ38" s="40" t="s">
        <v>1375</v>
      </c>
      <c r="DR38" s="40">
        <v>11269607.970000001</v>
      </c>
      <c r="DS38" s="40">
        <v>12938112.02</v>
      </c>
      <c r="DT38" s="40">
        <v>22515069.120000001</v>
      </c>
      <c r="DU38" s="40">
        <v>18747546.550000001</v>
      </c>
      <c r="DV38" s="40">
        <v>17921255.329999998</v>
      </c>
      <c r="DW38" s="40">
        <v>16301305.800000001</v>
      </c>
      <c r="DX38" s="40">
        <v>17507837.649999999</v>
      </c>
      <c r="DY38" s="40">
        <v>18643476.68</v>
      </c>
      <c r="DZ38" s="40">
        <v>18202302.84</v>
      </c>
      <c r="EA38" s="40">
        <v>13844205.359999999</v>
      </c>
      <c r="EB38" s="40">
        <v>15436443.640000001</v>
      </c>
      <c r="EC38" s="40">
        <v>-17228882.699999999</v>
      </c>
      <c r="ED38" s="40">
        <v>166098280.25999999</v>
      </c>
      <c r="EF38" s="40" t="s">
        <v>1375</v>
      </c>
      <c r="EG38" s="40">
        <v>11764984.949999999</v>
      </c>
      <c r="EH38" s="40">
        <v>25887752.02</v>
      </c>
      <c r="EI38" s="40">
        <v>18602119.289999999</v>
      </c>
      <c r="EJ38" s="40">
        <v>17649372.260000002</v>
      </c>
      <c r="EK38" s="40">
        <v>19502534.739999998</v>
      </c>
      <c r="EL38" s="40">
        <v>19164254.600000001</v>
      </c>
      <c r="EM38" s="40">
        <v>19679349.260000002</v>
      </c>
      <c r="EN38" s="40">
        <v>22394952.059999999</v>
      </c>
      <c r="EO38" s="40">
        <v>25335610.98</v>
      </c>
      <c r="EP38" s="40">
        <v>20269042.649999999</v>
      </c>
      <c r="EQ38" s="40">
        <v>19576917.690000001</v>
      </c>
      <c r="ER38" s="40">
        <v>-48123205.060000002</v>
      </c>
      <c r="ES38" s="40">
        <v>171703685.44</v>
      </c>
      <c r="EU38" s="40" t="s">
        <v>1375</v>
      </c>
      <c r="EV38" s="40">
        <v>13618506.539999999</v>
      </c>
      <c r="EW38" s="40">
        <v>27033799.149999999</v>
      </c>
      <c r="EX38" s="40">
        <v>24648062.34</v>
      </c>
      <c r="EY38" s="40">
        <v>22982232.829999998</v>
      </c>
      <c r="EZ38" s="40">
        <v>24688090.859999999</v>
      </c>
      <c r="FA38" s="40">
        <v>23569672.140000001</v>
      </c>
      <c r="FB38" s="40">
        <v>25354299.600000001</v>
      </c>
      <c r="FC38" s="40">
        <v>26992177.960000001</v>
      </c>
      <c r="FD38" s="40">
        <v>23800230.670000002</v>
      </c>
      <c r="FE38" s="40">
        <v>25578191.399999999</v>
      </c>
      <c r="FF38" s="40">
        <v>24268329.91</v>
      </c>
      <c r="FG38" s="40">
        <v>-102990760.81999999</v>
      </c>
      <c r="FH38" s="40">
        <v>159542832.58000001</v>
      </c>
      <c r="FJ38" s="40" t="s">
        <v>1373</v>
      </c>
      <c r="FK38" s="40">
        <v>30155096.710000001</v>
      </c>
      <c r="FL38" s="40">
        <v>31409271.91</v>
      </c>
      <c r="FM38" s="40">
        <v>41864241.210000001</v>
      </c>
      <c r="FN38" s="40">
        <v>50286252.07</v>
      </c>
      <c r="FO38" s="40">
        <v>52212736.689999998</v>
      </c>
      <c r="FP38" s="40">
        <v>57974277</v>
      </c>
      <c r="FQ38" s="40">
        <v>44070437.189999998</v>
      </c>
      <c r="FR38" s="40">
        <v>46327713.380000003</v>
      </c>
      <c r="FS38" s="40">
        <v>46873313.07</v>
      </c>
      <c r="FT38" s="40">
        <v>47605093.329999998</v>
      </c>
      <c r="FU38" s="40">
        <v>40603959.68</v>
      </c>
      <c r="FV38" s="40">
        <v>41049760.439999998</v>
      </c>
      <c r="FW38" s="40">
        <v>530432152.68000001</v>
      </c>
      <c r="FY38" s="40" t="s">
        <v>1659</v>
      </c>
      <c r="GC38" s="40">
        <v>201.4</v>
      </c>
      <c r="GD38" s="40">
        <v>201.4</v>
      </c>
      <c r="GL38" s="40">
        <v>402.8</v>
      </c>
      <c r="GN38" s="40" t="s">
        <v>90</v>
      </c>
      <c r="GO38" s="40">
        <v>464631734.60000002</v>
      </c>
      <c r="GP38" s="40">
        <v>336245291</v>
      </c>
      <c r="GQ38" s="40">
        <v>412767490.69</v>
      </c>
      <c r="GR38" s="40">
        <v>377172965.5</v>
      </c>
      <c r="GS38" s="40">
        <v>422042145.75999999</v>
      </c>
      <c r="GT38" s="40">
        <v>415184988.05000001</v>
      </c>
      <c r="GU38" s="40">
        <v>449875465.07999998</v>
      </c>
      <c r="GV38" s="40">
        <v>489002681.94999999</v>
      </c>
      <c r="GW38" s="40">
        <v>439960069.57999998</v>
      </c>
      <c r="GX38" s="40">
        <v>428780270.06</v>
      </c>
      <c r="GY38" s="40">
        <v>379455862.38</v>
      </c>
      <c r="GZ38" s="40">
        <v>513621495.08999997</v>
      </c>
      <c r="HA38" s="40">
        <v>5128740459.7399998</v>
      </c>
      <c r="HC38" s="40" t="s">
        <v>1486</v>
      </c>
      <c r="HD38" s="40">
        <v>3298896.25</v>
      </c>
      <c r="HE38" s="40">
        <v>3397797</v>
      </c>
      <c r="HF38" s="40">
        <v>3298896.25</v>
      </c>
      <c r="HG38" s="40">
        <v>3299214.11</v>
      </c>
      <c r="HH38" s="40">
        <v>3298896.25</v>
      </c>
      <c r="HI38" s="40">
        <v>3295142.5</v>
      </c>
      <c r="HJ38" s="40">
        <v>3302650</v>
      </c>
      <c r="HK38" s="40">
        <v>3299710.02</v>
      </c>
      <c r="HL38" s="40">
        <v>3445387.85</v>
      </c>
      <c r="HM38" s="40">
        <v>3298896.25</v>
      </c>
      <c r="HN38" s="40">
        <v>3346661.6</v>
      </c>
      <c r="HO38" s="40">
        <v>-36582148.079999998</v>
      </c>
      <c r="HP38" s="40">
        <v>0</v>
      </c>
      <c r="HR38" s="40" t="s">
        <v>961</v>
      </c>
      <c r="HZ38" s="40">
        <v>694.18</v>
      </c>
      <c r="IC38" s="40">
        <v>-66.94</v>
      </c>
      <c r="IE38" s="40">
        <v>627.24</v>
      </c>
      <c r="IG38" s="40" t="s">
        <v>960</v>
      </c>
      <c r="IH38" s="42">
        <v>2.90074502</v>
      </c>
      <c r="II38" s="42">
        <v>2.90781986</v>
      </c>
      <c r="IJ38" s="42">
        <v>2.90441094</v>
      </c>
      <c r="IK38" s="42">
        <v>2.9122429799999998</v>
      </c>
      <c r="IL38" s="42">
        <v>2.9062725699999996</v>
      </c>
      <c r="IM38" s="42">
        <v>2.9062725699999996</v>
      </c>
      <c r="IN38" s="42">
        <v>2.9064010699999998</v>
      </c>
      <c r="IO38" s="42">
        <v>2.9066205599999999</v>
      </c>
      <c r="IP38" s="42">
        <v>2.9062725699999996</v>
      </c>
      <c r="IQ38" s="42">
        <v>2.9062725699999996</v>
      </c>
      <c r="IR38" s="42">
        <v>2.9066437700000001</v>
      </c>
      <c r="IS38" s="42">
        <v>6.1686734699999999</v>
      </c>
      <c r="IT38" s="42">
        <v>38.138647950000006</v>
      </c>
    </row>
    <row r="39" spans="1:254" x14ac:dyDescent="0.25">
      <c r="A39" s="40" t="s">
        <v>200</v>
      </c>
      <c r="B39" s="40">
        <v>0.66</v>
      </c>
      <c r="C39" s="40">
        <v>30000096.890000001</v>
      </c>
      <c r="D39" s="40">
        <v>20000001.59</v>
      </c>
      <c r="E39" s="40">
        <v>19999990.469999999</v>
      </c>
      <c r="F39" s="40">
        <v>19999990.469999999</v>
      </c>
      <c r="G39" s="40">
        <v>55883731.409999996</v>
      </c>
      <c r="H39" s="40">
        <v>99338580.629999995</v>
      </c>
      <c r="I39" s="40">
        <v>209379144.19999999</v>
      </c>
      <c r="J39" s="40">
        <v>61704284.149999999</v>
      </c>
      <c r="K39" s="40">
        <v>52600335.469999999</v>
      </c>
      <c r="L39" s="40">
        <v>55780738.109999999</v>
      </c>
      <c r="M39" s="40">
        <v>4378317.08</v>
      </c>
      <c r="N39" s="40">
        <v>629065211.13</v>
      </c>
      <c r="P39" s="40" t="s">
        <v>1102</v>
      </c>
      <c r="Q39" s="40">
        <v>160045937.66999999</v>
      </c>
      <c r="R39" s="40">
        <v>156919132.99000001</v>
      </c>
      <c r="S39" s="40">
        <v>52796463.420000002</v>
      </c>
      <c r="T39" s="40">
        <v>52796463.420000002</v>
      </c>
      <c r="U39" s="40">
        <v>52796463.420000002</v>
      </c>
      <c r="V39" s="40">
        <v>52796463.420000002</v>
      </c>
      <c r="W39" s="40">
        <v>52796463.420000002</v>
      </c>
      <c r="X39" s="40">
        <v>52796463.420000002</v>
      </c>
      <c r="Y39" s="40">
        <v>52796463.420000002</v>
      </c>
      <c r="Z39" s="40">
        <v>52796463.420000002</v>
      </c>
      <c r="AA39" s="40">
        <v>52796463.420000002</v>
      </c>
      <c r="AB39" s="40">
        <v>52796463.420000002</v>
      </c>
      <c r="AC39" s="40">
        <v>844929704.86000001</v>
      </c>
      <c r="AE39" s="40" t="s">
        <v>975</v>
      </c>
      <c r="AF39" s="40">
        <v>979587.12</v>
      </c>
      <c r="AG39" s="40">
        <v>1038201.84</v>
      </c>
      <c r="AH39" s="40">
        <v>1878340.77</v>
      </c>
      <c r="AI39" s="40">
        <v>1201892.5900000001</v>
      </c>
      <c r="AJ39" s="40">
        <v>1000013.25</v>
      </c>
      <c r="AK39" s="40">
        <v>883193.75</v>
      </c>
      <c r="AL39" s="40">
        <v>872037.29</v>
      </c>
      <c r="AM39" s="40">
        <v>953479.34</v>
      </c>
      <c r="AN39" s="40">
        <v>773172.26</v>
      </c>
      <c r="AO39" s="40">
        <v>859498.23</v>
      </c>
      <c r="AP39" s="40">
        <v>982760.76</v>
      </c>
      <c r="AQ39" s="40">
        <v>950065.53</v>
      </c>
      <c r="AR39" s="40">
        <v>12372242.73</v>
      </c>
      <c r="AT39" s="40" t="s">
        <v>975</v>
      </c>
      <c r="AU39" s="40">
        <v>904096.87</v>
      </c>
      <c r="AV39" s="40">
        <v>1073731.08</v>
      </c>
      <c r="AW39" s="40">
        <v>1430114.74</v>
      </c>
      <c r="AX39" s="40">
        <v>1031225.23</v>
      </c>
      <c r="AY39" s="40">
        <v>1317545.08</v>
      </c>
      <c r="AZ39" s="40">
        <v>1127364.6000000001</v>
      </c>
      <c r="BA39" s="40">
        <v>965663.71</v>
      </c>
      <c r="BB39" s="40">
        <v>1281472.8500000001</v>
      </c>
      <c r="BC39" s="40">
        <v>1188036.97</v>
      </c>
      <c r="BD39" s="40">
        <v>948793.99</v>
      </c>
      <c r="BE39" s="40">
        <v>1087032.27</v>
      </c>
      <c r="BF39" s="40">
        <v>1077910.2</v>
      </c>
      <c r="BG39" s="40">
        <v>13432987.59</v>
      </c>
      <c r="BI39" s="40" t="s">
        <v>974</v>
      </c>
      <c r="BJ39" s="40">
        <v>251.36</v>
      </c>
      <c r="BK39" s="40">
        <v>1333.44</v>
      </c>
      <c r="BL39" s="40">
        <v>333.12</v>
      </c>
      <c r="BM39" s="40">
        <v>789.93</v>
      </c>
      <c r="BN39" s="40">
        <v>318.19</v>
      </c>
      <c r="BO39" s="40">
        <v>156.57</v>
      </c>
      <c r="BP39" s="40">
        <v>757.04</v>
      </c>
      <c r="BQ39" s="40">
        <v>398.05</v>
      </c>
      <c r="BR39" s="40">
        <v>141.32</v>
      </c>
      <c r="BS39" s="40">
        <v>260.63</v>
      </c>
      <c r="BT39" s="40">
        <v>136.38999999999999</v>
      </c>
      <c r="BU39" s="40">
        <v>690.13</v>
      </c>
      <c r="BV39" s="40">
        <v>5566.17</v>
      </c>
      <c r="BX39" s="40" t="s">
        <v>972</v>
      </c>
      <c r="BY39" s="40">
        <v>151147253.69</v>
      </c>
      <c r="BZ39" s="40">
        <v>99163907.25</v>
      </c>
      <c r="CA39" s="40">
        <v>112408188.87</v>
      </c>
      <c r="CB39" s="40">
        <v>114831906.66</v>
      </c>
      <c r="CC39" s="40">
        <v>130243188.55</v>
      </c>
      <c r="CD39" s="40">
        <v>120702253.34</v>
      </c>
      <c r="CE39" s="40">
        <v>128135892.83</v>
      </c>
      <c r="CF39" s="40">
        <v>153681638.86000001</v>
      </c>
      <c r="CG39" s="40">
        <v>129628060.02</v>
      </c>
      <c r="CH39" s="40">
        <v>145165686.56999999</v>
      </c>
      <c r="CI39" s="40">
        <v>130874385.87</v>
      </c>
      <c r="CJ39" s="40">
        <v>116537884.78</v>
      </c>
      <c r="CK39" s="40">
        <v>1532520247.29</v>
      </c>
      <c r="CM39" s="40" t="s">
        <v>1488</v>
      </c>
      <c r="CN39" s="40">
        <v>62606779.920000002</v>
      </c>
      <c r="CO39" s="40">
        <v>73500052.569999993</v>
      </c>
      <c r="CP39" s="40">
        <v>60677304.979999997</v>
      </c>
      <c r="CQ39" s="40">
        <v>72281205.519999996</v>
      </c>
      <c r="CR39" s="40">
        <v>60130405.799999997</v>
      </c>
      <c r="CS39" s="40">
        <v>68585863.060000002</v>
      </c>
      <c r="CT39" s="40">
        <v>76538610.689999998</v>
      </c>
      <c r="CU39" s="40">
        <v>67805969.680000007</v>
      </c>
      <c r="CV39" s="40">
        <v>78436100.569999993</v>
      </c>
      <c r="CW39" s="40">
        <v>112722562.63</v>
      </c>
      <c r="CX39" s="40">
        <v>66203648.43</v>
      </c>
      <c r="CY39" s="40">
        <v>21870255.469999999</v>
      </c>
      <c r="CZ39" s="40">
        <v>821358759.32000005</v>
      </c>
      <c r="DB39" s="40" t="s">
        <v>1487</v>
      </c>
      <c r="DC39" s="40">
        <v>1486641.37</v>
      </c>
      <c r="DD39" s="40">
        <v>1607883.91</v>
      </c>
      <c r="DE39" s="40">
        <v>2191696.48</v>
      </c>
      <c r="DF39" s="40">
        <v>1963913.87</v>
      </c>
      <c r="DG39" s="40">
        <v>2060708.73</v>
      </c>
      <c r="DH39" s="40">
        <v>2123630.75</v>
      </c>
      <c r="DM39" s="40">
        <v>-11091440.85</v>
      </c>
      <c r="DO39" s="40">
        <v>343034.26</v>
      </c>
      <c r="DQ39" s="40" t="s">
        <v>1488</v>
      </c>
      <c r="DR39" s="40">
        <v>68564847.599999994</v>
      </c>
      <c r="DS39" s="40">
        <v>63481775.829999998</v>
      </c>
      <c r="DT39" s="40">
        <v>89995196.370000005</v>
      </c>
      <c r="DU39" s="40">
        <v>40383041.799999997</v>
      </c>
      <c r="DV39" s="40">
        <v>35529199.909999996</v>
      </c>
      <c r="DW39" s="40">
        <v>47990816.090000004</v>
      </c>
      <c r="DX39" s="40">
        <v>44086966.880000003</v>
      </c>
      <c r="DY39" s="40">
        <v>52454443.310000002</v>
      </c>
      <c r="DZ39" s="40">
        <v>46932359.630000003</v>
      </c>
      <c r="EA39" s="40">
        <v>45030571.299999997</v>
      </c>
      <c r="EB39" s="40">
        <v>64440187.810000002</v>
      </c>
      <c r="EC39" s="40">
        <v>22526194.699999999</v>
      </c>
      <c r="ED39" s="40">
        <v>621415601.23000002</v>
      </c>
      <c r="EF39" s="40" t="s">
        <v>1488</v>
      </c>
      <c r="EG39" s="40">
        <v>42287484.649999999</v>
      </c>
      <c r="EH39" s="40">
        <v>45748671.170000002</v>
      </c>
      <c r="EI39" s="40">
        <v>51496504.079999998</v>
      </c>
      <c r="EJ39" s="40">
        <v>44846785.950000003</v>
      </c>
      <c r="EK39" s="40">
        <v>58601586.140000001</v>
      </c>
      <c r="EL39" s="40">
        <v>48794405.640000001</v>
      </c>
      <c r="EM39" s="40">
        <v>53349873.240000002</v>
      </c>
      <c r="EN39" s="40">
        <v>62021457.960000001</v>
      </c>
      <c r="EO39" s="40">
        <v>54015776.420000002</v>
      </c>
      <c r="EP39" s="40">
        <v>50654604.759999998</v>
      </c>
      <c r="EQ39" s="40">
        <v>98693177.650000006</v>
      </c>
      <c r="ER39" s="40">
        <v>25728460.780000001</v>
      </c>
      <c r="ES39" s="40">
        <v>636238788.44000006</v>
      </c>
      <c r="EU39" s="40" t="s">
        <v>1488</v>
      </c>
      <c r="EV39" s="40">
        <v>57389784.729999997</v>
      </c>
      <c r="EW39" s="40">
        <v>46840122.079999998</v>
      </c>
      <c r="EX39" s="40">
        <v>101076968.17</v>
      </c>
      <c r="EY39" s="40">
        <v>53233441.460000001</v>
      </c>
      <c r="EZ39" s="40">
        <v>62691427.509999998</v>
      </c>
      <c r="FA39" s="40">
        <v>53308043.670000002</v>
      </c>
      <c r="FB39" s="40">
        <v>64290370.350000001</v>
      </c>
      <c r="FC39" s="40">
        <v>61376946.93</v>
      </c>
      <c r="FD39" s="40">
        <v>53894053.060000002</v>
      </c>
      <c r="FE39" s="40">
        <v>67589182.209999993</v>
      </c>
      <c r="FF39" s="40">
        <v>53064740.710000001</v>
      </c>
      <c r="FG39" s="40">
        <v>-16464937.970000001</v>
      </c>
      <c r="FH39" s="40">
        <v>658290142.90999997</v>
      </c>
      <c r="FJ39" s="40" t="s">
        <v>1374</v>
      </c>
      <c r="FK39" s="40">
        <v>5028623.9400000004</v>
      </c>
      <c r="FL39" s="40">
        <v>5234878.74</v>
      </c>
      <c r="FM39" s="40">
        <v>6977373.5999999996</v>
      </c>
      <c r="FN39" s="40">
        <v>8381042.1200000001</v>
      </c>
      <c r="FO39" s="40">
        <v>8701957.0199999996</v>
      </c>
      <c r="FP39" s="40">
        <v>9662379.6500000004</v>
      </c>
      <c r="FQ39" s="40">
        <v>7345073</v>
      </c>
      <c r="FR39" s="40">
        <v>7721248.04</v>
      </c>
      <c r="FS39" s="40">
        <v>7812181.2300000004</v>
      </c>
      <c r="FT39" s="40">
        <v>7934144.4400000004</v>
      </c>
      <c r="FU39" s="40">
        <v>6767288.5599999996</v>
      </c>
      <c r="FV39" s="40">
        <v>6841588.5199999996</v>
      </c>
      <c r="FW39" s="40">
        <v>88407778.859999999</v>
      </c>
      <c r="FY39" s="40" t="s">
        <v>90</v>
      </c>
      <c r="FZ39" s="40">
        <v>450747685.50999999</v>
      </c>
      <c r="GA39" s="40">
        <v>335584829.88999999</v>
      </c>
      <c r="GB39" s="40">
        <v>311043933.81</v>
      </c>
      <c r="GC39" s="40">
        <v>356352644.50999999</v>
      </c>
      <c r="GD39" s="40">
        <v>364533626.92000002</v>
      </c>
      <c r="GE39" s="40">
        <v>336163795.95999998</v>
      </c>
      <c r="GF39" s="40">
        <v>408849306.69999999</v>
      </c>
      <c r="GG39" s="40">
        <v>405787257.70999998</v>
      </c>
      <c r="GH39" s="40">
        <v>429275799.94999999</v>
      </c>
      <c r="GI39" s="40">
        <v>417204295.98000002</v>
      </c>
      <c r="GJ39" s="40">
        <v>409625210.38</v>
      </c>
      <c r="GK39" s="40">
        <v>363231555.67000002</v>
      </c>
      <c r="GL39" s="40">
        <v>4588399942.9899998</v>
      </c>
      <c r="GN39" s="40" t="s">
        <v>1372</v>
      </c>
      <c r="GO39" s="40">
        <v>48888377.909999996</v>
      </c>
      <c r="GP39" s="40">
        <v>71422562.620000005</v>
      </c>
      <c r="GQ39" s="40">
        <v>88246597.219999999</v>
      </c>
      <c r="GR39" s="40">
        <v>79587526.030000001</v>
      </c>
      <c r="GS39" s="40">
        <v>90632803.010000005</v>
      </c>
      <c r="GT39" s="40">
        <v>81139069.519999996</v>
      </c>
      <c r="GU39" s="40">
        <v>90857160.829999998</v>
      </c>
      <c r="GV39" s="40">
        <v>83845071.120000005</v>
      </c>
      <c r="GW39" s="40">
        <v>83065173.370000005</v>
      </c>
      <c r="GX39" s="40">
        <v>85754789.780000001</v>
      </c>
      <c r="GY39" s="40">
        <v>76030572.219999999</v>
      </c>
      <c r="GZ39" s="40">
        <v>188335030.16</v>
      </c>
      <c r="HA39" s="40">
        <v>1067804733.79</v>
      </c>
      <c r="HC39" s="40" t="s">
        <v>90</v>
      </c>
      <c r="HD39" s="40">
        <v>500872251.55000001</v>
      </c>
      <c r="HE39" s="40">
        <v>402819634.93000001</v>
      </c>
      <c r="HF39" s="40">
        <v>454233102.45999998</v>
      </c>
      <c r="HG39" s="40">
        <v>406555304.44</v>
      </c>
      <c r="HH39" s="40">
        <v>449714278.13999999</v>
      </c>
      <c r="HI39" s="40">
        <v>462472200.72000003</v>
      </c>
      <c r="HJ39" s="40">
        <v>460733813.69999999</v>
      </c>
      <c r="HK39" s="40">
        <v>539597018.23000002</v>
      </c>
      <c r="HL39" s="40">
        <v>474327284.19</v>
      </c>
      <c r="HM39" s="40">
        <v>437534087.05000001</v>
      </c>
      <c r="HN39" s="40">
        <v>522600782.57999998</v>
      </c>
      <c r="HO39" s="40">
        <v>484971591.11000001</v>
      </c>
      <c r="HP39" s="40">
        <v>5596431349.1000004</v>
      </c>
      <c r="HR39" s="40" t="s">
        <v>1486</v>
      </c>
      <c r="HS39" s="40">
        <v>3378841.93</v>
      </c>
      <c r="HT39" s="40">
        <v>3380257.97</v>
      </c>
      <c r="HU39" s="40">
        <v>3352276.27</v>
      </c>
      <c r="HV39" s="40">
        <v>15822276.27</v>
      </c>
      <c r="HW39" s="40">
        <v>3353053.23</v>
      </c>
      <c r="HX39" s="40">
        <v>3352276.27</v>
      </c>
      <c r="HY39" s="40">
        <v>3352276.27</v>
      </c>
      <c r="HZ39" s="40">
        <v>3356562.62</v>
      </c>
      <c r="IA39" s="40">
        <v>3352276.27</v>
      </c>
      <c r="IB39" s="40">
        <v>3352276.27</v>
      </c>
      <c r="IC39" s="40">
        <v>3352954.07</v>
      </c>
      <c r="ID39" s="40">
        <v>-44211561.240000002</v>
      </c>
      <c r="IE39" s="40">
        <v>5193766.2</v>
      </c>
      <c r="IG39" s="40" t="s">
        <v>1486</v>
      </c>
      <c r="IH39" s="42">
        <v>2.90074502</v>
      </c>
      <c r="II39" s="42">
        <v>2.90781986</v>
      </c>
      <c r="IJ39" s="42">
        <v>2.9042824399999998</v>
      </c>
      <c r="IK39" s="42">
        <v>2.9122429799999998</v>
      </c>
      <c r="IL39" s="42">
        <v>2.9062725699999996</v>
      </c>
      <c r="IM39" s="42">
        <v>2.9062725699999996</v>
      </c>
      <c r="IN39" s="42">
        <v>2.9062725699999996</v>
      </c>
      <c r="IO39" s="42">
        <v>2.9066205599999999</v>
      </c>
      <c r="IP39" s="42">
        <v>2.9062725699999996</v>
      </c>
      <c r="IQ39" s="42">
        <v>2.9062725699999996</v>
      </c>
      <c r="IR39" s="42">
        <v>2.9066437700000001</v>
      </c>
      <c r="IS39" s="42">
        <v>6.1686734699999999</v>
      </c>
      <c r="IT39" s="42">
        <v>38.138390950000002</v>
      </c>
    </row>
    <row r="40" spans="1:254" x14ac:dyDescent="0.25">
      <c r="A40" s="40" t="s">
        <v>645</v>
      </c>
      <c r="B40" s="40">
        <v>46755013.310000002</v>
      </c>
      <c r="C40" s="40">
        <v>33239656.600000001</v>
      </c>
      <c r="D40" s="40">
        <v>26177194.43</v>
      </c>
      <c r="E40" s="40">
        <v>71400817.099999994</v>
      </c>
      <c r="F40" s="40">
        <v>88480210.799999997</v>
      </c>
      <c r="G40" s="40">
        <v>46717241.049999997</v>
      </c>
      <c r="H40" s="40">
        <v>58156596.289999999</v>
      </c>
      <c r="I40" s="40">
        <v>49504414.850000001</v>
      </c>
      <c r="J40" s="40">
        <v>45118779.130000003</v>
      </c>
      <c r="K40" s="40">
        <v>52279888.399999999</v>
      </c>
      <c r="L40" s="40">
        <v>46523423.490000002</v>
      </c>
      <c r="M40" s="40">
        <v>61636402.649999999</v>
      </c>
      <c r="N40" s="40">
        <v>625989638.10000002</v>
      </c>
      <c r="P40" s="40" t="s">
        <v>987</v>
      </c>
      <c r="Q40" s="40">
        <v>62949121.020000003</v>
      </c>
      <c r="R40" s="40">
        <v>64409567.390000001</v>
      </c>
      <c r="S40" s="40">
        <v>62867940.939999998</v>
      </c>
      <c r="T40" s="40">
        <v>60601527.729999997</v>
      </c>
      <c r="U40" s="40">
        <v>84003943.650000006</v>
      </c>
      <c r="V40" s="40">
        <v>65888312.789999999</v>
      </c>
      <c r="W40" s="40">
        <v>62509980.729999997</v>
      </c>
      <c r="X40" s="40">
        <v>65253410.149999999</v>
      </c>
      <c r="Y40" s="40">
        <v>58852616.979999997</v>
      </c>
      <c r="Z40" s="40">
        <v>14165729.279999999</v>
      </c>
      <c r="AA40" s="40">
        <v>67850134.920000002</v>
      </c>
      <c r="AB40" s="40">
        <v>67619814.700000003</v>
      </c>
      <c r="AC40" s="40">
        <v>736972100.27999997</v>
      </c>
      <c r="AE40" s="40" t="s">
        <v>976</v>
      </c>
      <c r="AF40" s="40">
        <v>1151737.04</v>
      </c>
      <c r="AG40" s="40">
        <v>898525.77</v>
      </c>
      <c r="AH40" s="40">
        <v>1106165.3999999999</v>
      </c>
      <c r="AI40" s="40">
        <v>888954.28</v>
      </c>
      <c r="AJ40" s="40">
        <v>870513.53</v>
      </c>
      <c r="AK40" s="40">
        <v>871889.76</v>
      </c>
      <c r="AL40" s="40">
        <v>1033532.38</v>
      </c>
      <c r="AM40" s="40">
        <v>1007590.4</v>
      </c>
      <c r="AN40" s="40">
        <v>942742.6</v>
      </c>
      <c r="AO40" s="40">
        <v>887918.48</v>
      </c>
      <c r="AP40" s="40">
        <v>940834.59</v>
      </c>
      <c r="AQ40" s="40">
        <v>470401.45</v>
      </c>
      <c r="AR40" s="40">
        <v>11070805.68</v>
      </c>
      <c r="AT40" s="40" t="s">
        <v>976</v>
      </c>
      <c r="AU40" s="40">
        <v>1266879.72</v>
      </c>
      <c r="AV40" s="40">
        <v>1020851.01</v>
      </c>
      <c r="AW40" s="40">
        <v>5169212.7</v>
      </c>
      <c r="AX40" s="40">
        <v>4484604.29</v>
      </c>
      <c r="AY40" s="40">
        <v>1022030.48</v>
      </c>
      <c r="AZ40" s="40">
        <v>1035384.42</v>
      </c>
      <c r="BA40" s="40">
        <v>1166269.3400000001</v>
      </c>
      <c r="BB40" s="40">
        <v>1219696.82</v>
      </c>
      <c r="BC40" s="40">
        <v>1098973.6599999999</v>
      </c>
      <c r="BD40" s="40">
        <v>949674.89</v>
      </c>
      <c r="BE40" s="40">
        <v>1009245.85</v>
      </c>
      <c r="BF40" s="40">
        <v>-4385213.04</v>
      </c>
      <c r="BG40" s="40">
        <v>15057610.140000001</v>
      </c>
      <c r="BI40" s="40" t="s">
        <v>975</v>
      </c>
      <c r="BJ40" s="40">
        <v>898507.43</v>
      </c>
      <c r="BK40" s="40">
        <v>1124429.99</v>
      </c>
      <c r="BL40" s="40">
        <v>1586739.1</v>
      </c>
      <c r="BM40" s="40">
        <v>1157262.51</v>
      </c>
      <c r="BN40" s="40">
        <v>1262616.8500000001</v>
      </c>
      <c r="BO40" s="40">
        <v>1044561.67</v>
      </c>
      <c r="BP40" s="40">
        <v>1045075.63</v>
      </c>
      <c r="BQ40" s="40">
        <v>1110073.07</v>
      </c>
      <c r="BR40" s="40">
        <v>980529.97</v>
      </c>
      <c r="BS40" s="40">
        <v>1145323.6499999999</v>
      </c>
      <c r="BT40" s="40">
        <v>1005458.47</v>
      </c>
      <c r="BU40" s="40">
        <v>906927.75</v>
      </c>
      <c r="BV40" s="40">
        <v>13267506.09</v>
      </c>
      <c r="BX40" s="40" t="s">
        <v>973</v>
      </c>
      <c r="BY40" s="40">
        <v>144411738.33000001</v>
      </c>
      <c r="BZ40" s="40">
        <v>91531121.560000002</v>
      </c>
      <c r="CA40" s="40">
        <v>104908472.58</v>
      </c>
      <c r="CB40" s="40">
        <v>105695305.8</v>
      </c>
      <c r="CC40" s="40">
        <v>118688337.84</v>
      </c>
      <c r="CD40" s="40">
        <v>111775249.79000001</v>
      </c>
      <c r="CE40" s="40">
        <v>120676669.34999999</v>
      </c>
      <c r="CF40" s="40">
        <v>145819352.41</v>
      </c>
      <c r="CG40" s="40">
        <v>123304726.86</v>
      </c>
      <c r="CH40" s="40">
        <v>136206608.56999999</v>
      </c>
      <c r="CI40" s="40">
        <v>124749352.31999999</v>
      </c>
      <c r="CJ40" s="40">
        <v>139614179.88</v>
      </c>
      <c r="CK40" s="40">
        <v>1467381115.29</v>
      </c>
      <c r="CM40" s="40" t="s">
        <v>1489</v>
      </c>
      <c r="CN40" s="40">
        <v>6572993.2000000002</v>
      </c>
      <c r="CO40" s="40">
        <v>5818767.8399999999</v>
      </c>
      <c r="CP40" s="40">
        <v>6349268.9299999997</v>
      </c>
      <c r="CQ40" s="40">
        <v>7580193.21</v>
      </c>
      <c r="CR40" s="40">
        <v>6308795.8399999999</v>
      </c>
      <c r="CS40" s="40">
        <v>7191414.1100000003</v>
      </c>
      <c r="CT40" s="40">
        <v>7999181.2000000002</v>
      </c>
      <c r="CU40" s="40">
        <v>7112061.0899999999</v>
      </c>
      <c r="CV40" s="40">
        <v>8179804.3600000003</v>
      </c>
      <c r="CW40" s="40">
        <v>7546006.5199999996</v>
      </c>
      <c r="CX40" s="40">
        <v>6920423.4100000001</v>
      </c>
      <c r="CY40" s="40">
        <v>8230649.7999999998</v>
      </c>
      <c r="CZ40" s="40">
        <v>85809559.510000005</v>
      </c>
      <c r="DB40" s="40" t="s">
        <v>1488</v>
      </c>
      <c r="DC40" s="40">
        <v>62247846.109999999</v>
      </c>
      <c r="DD40" s="40">
        <v>61839200.289999999</v>
      </c>
      <c r="DE40" s="40">
        <v>73700954.909999996</v>
      </c>
      <c r="DF40" s="40">
        <v>61841709.560000002</v>
      </c>
      <c r="DG40" s="40">
        <v>68896565.700000003</v>
      </c>
      <c r="DH40" s="40">
        <v>77397848.939999998</v>
      </c>
      <c r="DI40" s="40">
        <v>72216902.780000001</v>
      </c>
      <c r="DJ40" s="40">
        <v>73042335.989999995</v>
      </c>
      <c r="DK40" s="40">
        <v>80477976.150000006</v>
      </c>
      <c r="DL40" s="40">
        <v>92017765.349999994</v>
      </c>
      <c r="DM40" s="40">
        <v>111267338.92</v>
      </c>
      <c r="DN40" s="40">
        <v>46757045.68</v>
      </c>
      <c r="DO40" s="40">
        <v>881703490.38</v>
      </c>
      <c r="DQ40" s="40" t="s">
        <v>1489</v>
      </c>
      <c r="DR40" s="40">
        <v>6984948.7300000004</v>
      </c>
      <c r="DS40" s="40">
        <v>6599987.4800000004</v>
      </c>
      <c r="DT40" s="40">
        <v>9453776.9900000002</v>
      </c>
      <c r="DU40" s="40">
        <v>7478078.9000000004</v>
      </c>
      <c r="DV40" s="40">
        <v>8233900.4299999997</v>
      </c>
      <c r="DW40" s="40">
        <v>8887259.1400000006</v>
      </c>
      <c r="DX40" s="40">
        <v>8164656.7000000002</v>
      </c>
      <c r="DY40" s="40">
        <v>9714289.6500000004</v>
      </c>
      <c r="DZ40" s="40">
        <v>8691509.2300000004</v>
      </c>
      <c r="EA40" s="40">
        <v>8338374.9299999997</v>
      </c>
      <c r="EB40" s="40">
        <v>9606751.4000000004</v>
      </c>
      <c r="EC40" s="40">
        <v>9956863.7799999993</v>
      </c>
      <c r="ED40" s="40">
        <v>102110397.36</v>
      </c>
      <c r="EF40" s="40" t="s">
        <v>1489</v>
      </c>
      <c r="EG40" s="40">
        <v>7824839.7300000004</v>
      </c>
      <c r="EH40" s="40">
        <v>8469474.6899999995</v>
      </c>
      <c r="EI40" s="40">
        <v>9536353.8699999992</v>
      </c>
      <c r="EJ40" s="40">
        <v>8304261.2199999997</v>
      </c>
      <c r="EK40" s="40">
        <v>10851957.93</v>
      </c>
      <c r="EL40" s="40">
        <v>9033526.8300000001</v>
      </c>
      <c r="EM40" s="40">
        <v>9880705.3200000003</v>
      </c>
      <c r="EN40" s="40">
        <v>11486047.77</v>
      </c>
      <c r="EO40" s="40">
        <v>10003430.949999999</v>
      </c>
      <c r="EP40" s="40">
        <v>9381232.6099999994</v>
      </c>
      <c r="EQ40" s="40">
        <v>11147630.060000001</v>
      </c>
      <c r="ER40" s="40">
        <v>11022076.210000001</v>
      </c>
      <c r="ES40" s="40">
        <v>116941537.19</v>
      </c>
      <c r="EU40" s="40" t="s">
        <v>1489</v>
      </c>
      <c r="EV40" s="40">
        <v>10625169.99</v>
      </c>
      <c r="EW40" s="40">
        <v>8674740.0700000003</v>
      </c>
      <c r="EX40" s="40">
        <v>10422754.310000001</v>
      </c>
      <c r="EY40" s="40">
        <v>9858831.5500000007</v>
      </c>
      <c r="EZ40" s="40">
        <v>11606697.800000001</v>
      </c>
      <c r="FA40" s="40">
        <v>9872138.4800000004</v>
      </c>
      <c r="FB40" s="40">
        <v>11905480.140000001</v>
      </c>
      <c r="FC40" s="40">
        <v>11356601.74</v>
      </c>
      <c r="FD40" s="40">
        <v>9981206.2799999993</v>
      </c>
      <c r="FE40" s="40">
        <v>12517483.529999999</v>
      </c>
      <c r="FF40" s="40">
        <v>9827058.1400000006</v>
      </c>
      <c r="FG40" s="40">
        <v>11719148.560000001</v>
      </c>
      <c r="FH40" s="40">
        <v>128367310.59</v>
      </c>
      <c r="FJ40" s="40" t="s">
        <v>1375</v>
      </c>
      <c r="FK40" s="40">
        <v>15077610.93</v>
      </c>
      <c r="FL40" s="40">
        <v>15704635.98</v>
      </c>
      <c r="FM40" s="40">
        <v>21267346.809999999</v>
      </c>
      <c r="FN40" s="40">
        <v>25143126.16</v>
      </c>
      <c r="FO40" s="40">
        <v>26105870.690000001</v>
      </c>
      <c r="FP40" s="40">
        <v>28993484.379999999</v>
      </c>
      <c r="FQ40" s="40">
        <v>22040230.940000001</v>
      </c>
      <c r="FR40" s="40">
        <v>23179610.890000001</v>
      </c>
      <c r="FS40" s="40">
        <v>23444322.350000001</v>
      </c>
      <c r="FT40" s="40">
        <v>23802433.030000001</v>
      </c>
      <c r="FU40" s="40">
        <v>20302996.260000002</v>
      </c>
      <c r="FV40" s="40">
        <v>20789200.170000002</v>
      </c>
      <c r="FW40" s="40">
        <v>265850868.59</v>
      </c>
      <c r="FY40" s="40" t="s">
        <v>1372</v>
      </c>
      <c r="FZ40" s="40">
        <v>55909311.140000001</v>
      </c>
      <c r="GA40" s="40">
        <v>67524999.430000007</v>
      </c>
      <c r="GB40" s="40">
        <v>62396969.460000001</v>
      </c>
      <c r="GC40" s="40">
        <v>70061340.510000005</v>
      </c>
      <c r="GD40" s="40">
        <v>72201983.540000007</v>
      </c>
      <c r="GE40" s="40">
        <v>70166796.430000007</v>
      </c>
      <c r="GF40" s="40">
        <v>83673028.299999997</v>
      </c>
      <c r="GG40" s="40">
        <v>78528744.25</v>
      </c>
      <c r="GH40" s="40">
        <v>85679313.980000004</v>
      </c>
      <c r="GI40" s="40">
        <v>84936556.090000004</v>
      </c>
      <c r="GJ40" s="40">
        <v>74093829.239999995</v>
      </c>
      <c r="GK40" s="40">
        <v>50076144.329999998</v>
      </c>
      <c r="GL40" s="40">
        <v>855249016.70000005</v>
      </c>
      <c r="GN40" s="40" t="s">
        <v>1373</v>
      </c>
      <c r="GO40" s="40">
        <v>29148748.100000001</v>
      </c>
      <c r="GP40" s="40">
        <v>42853537.450000003</v>
      </c>
      <c r="GQ40" s="40">
        <v>52670014.43</v>
      </c>
      <c r="GR40" s="40">
        <v>47749569.460000001</v>
      </c>
      <c r="GS40" s="40">
        <v>54375006.920000002</v>
      </c>
      <c r="GT40" s="40">
        <v>48674704.689999998</v>
      </c>
      <c r="GU40" s="40">
        <v>54506589.030000001</v>
      </c>
      <c r="GV40" s="40">
        <v>50300203.57</v>
      </c>
      <c r="GW40" s="40">
        <v>49824000.210000001</v>
      </c>
      <c r="GX40" s="40">
        <v>51452897</v>
      </c>
      <c r="GY40" s="40">
        <v>45605196.939999998</v>
      </c>
      <c r="GZ40" s="40">
        <v>53633490.289999999</v>
      </c>
      <c r="HA40" s="40">
        <v>580793958.09000003</v>
      </c>
      <c r="HC40" s="40" t="s">
        <v>1372</v>
      </c>
      <c r="HD40" s="40">
        <v>53953255.659999996</v>
      </c>
      <c r="HE40" s="40">
        <v>94623620.810000002</v>
      </c>
      <c r="HF40" s="40">
        <v>98770905.420000002</v>
      </c>
      <c r="HG40" s="40">
        <v>78708934.549999997</v>
      </c>
      <c r="HH40" s="40">
        <v>87214748.400000006</v>
      </c>
      <c r="HI40" s="40">
        <v>93270380.150000006</v>
      </c>
      <c r="HJ40" s="40">
        <v>91684399.849999994</v>
      </c>
      <c r="HK40" s="40">
        <v>102214223.77</v>
      </c>
      <c r="HL40" s="40">
        <v>95579607.319999993</v>
      </c>
      <c r="HM40" s="40">
        <v>90449693.959999993</v>
      </c>
      <c r="HN40" s="40">
        <v>94850610.310000002</v>
      </c>
      <c r="HO40" s="40">
        <v>131444936.58</v>
      </c>
      <c r="HP40" s="40">
        <v>1112765316.78</v>
      </c>
      <c r="HR40" s="40" t="s">
        <v>1659</v>
      </c>
      <c r="IA40" s="40">
        <v>125.35</v>
      </c>
      <c r="IE40" s="40">
        <v>125.35</v>
      </c>
      <c r="IG40" s="40" t="s">
        <v>1659</v>
      </c>
      <c r="IH40" s="42">
        <v>0</v>
      </c>
      <c r="II40" s="42">
        <v>0</v>
      </c>
      <c r="IJ40" s="42">
        <v>1.2850000000000001E-4</v>
      </c>
      <c r="IK40" s="42">
        <v>0</v>
      </c>
      <c r="IL40" s="42">
        <v>0</v>
      </c>
      <c r="IM40" s="42">
        <v>0</v>
      </c>
      <c r="IN40" s="42">
        <v>1.2850000000000001E-4</v>
      </c>
      <c r="IO40" s="42">
        <v>0</v>
      </c>
      <c r="IP40" s="42">
        <v>0</v>
      </c>
      <c r="IQ40" s="42">
        <v>0</v>
      </c>
      <c r="IR40" s="42">
        <v>0</v>
      </c>
      <c r="IS40" s="42">
        <v>0</v>
      </c>
      <c r="IT40" s="42">
        <v>2.5700000000000001E-4</v>
      </c>
    </row>
    <row r="41" spans="1:254" x14ac:dyDescent="0.25">
      <c r="A41" s="40" t="s">
        <v>646</v>
      </c>
      <c r="B41" s="40">
        <v>46755013.310000002</v>
      </c>
      <c r="C41" s="40">
        <v>33239656.600000001</v>
      </c>
      <c r="D41" s="40">
        <v>26177194.43</v>
      </c>
      <c r="E41" s="40">
        <v>71400817.099999994</v>
      </c>
      <c r="F41" s="40">
        <v>88480210.799999997</v>
      </c>
      <c r="G41" s="40">
        <v>46717241.049999997</v>
      </c>
      <c r="H41" s="40">
        <v>58156596.289999999</v>
      </c>
      <c r="I41" s="40">
        <v>49504414.850000001</v>
      </c>
      <c r="J41" s="40">
        <v>45118779.130000003</v>
      </c>
      <c r="K41" s="40">
        <v>52279888.399999999</v>
      </c>
      <c r="L41" s="40">
        <v>46523423.490000002</v>
      </c>
      <c r="M41" s="40">
        <v>61636402.649999999</v>
      </c>
      <c r="N41" s="40">
        <v>625989638.10000002</v>
      </c>
      <c r="P41" s="40" t="s">
        <v>681</v>
      </c>
      <c r="Q41" s="40">
        <v>65332684.740000002</v>
      </c>
      <c r="R41" s="40">
        <v>18237092.690000001</v>
      </c>
      <c r="S41" s="40">
        <v>35036460.539999999</v>
      </c>
      <c r="T41" s="40">
        <v>41153815.920000002</v>
      </c>
      <c r="U41" s="40">
        <v>48901765.729999997</v>
      </c>
      <c r="V41" s="40">
        <v>42730575.869999997</v>
      </c>
      <c r="W41" s="40">
        <v>53840716.82</v>
      </c>
      <c r="X41" s="40">
        <v>46432575.950000003</v>
      </c>
      <c r="Y41" s="40">
        <v>58798429.170000002</v>
      </c>
      <c r="Z41" s="40">
        <v>59914069.079999998</v>
      </c>
      <c r="AA41" s="40">
        <v>47518910.329999998</v>
      </c>
      <c r="AB41" s="40">
        <v>176188376.69</v>
      </c>
      <c r="AC41" s="40">
        <v>694085473.52999997</v>
      </c>
      <c r="AE41" s="40" t="s">
        <v>977</v>
      </c>
      <c r="AF41" s="40">
        <v>5146977.71</v>
      </c>
      <c r="AG41" s="40">
        <v>2329238.67</v>
      </c>
      <c r="AH41" s="40">
        <v>2894745.43</v>
      </c>
      <c r="AI41" s="40">
        <v>2280532.64</v>
      </c>
      <c r="AJ41" s="40">
        <v>2782778.28</v>
      </c>
      <c r="AK41" s="40">
        <v>2655014.36</v>
      </c>
      <c r="AL41" s="40">
        <v>2666737.36</v>
      </c>
      <c r="AM41" s="40">
        <v>2679848.1800000002</v>
      </c>
      <c r="AN41" s="40">
        <v>2437939.25</v>
      </c>
      <c r="AO41" s="40">
        <v>2313609.5699999998</v>
      </c>
      <c r="AP41" s="40">
        <v>2470092.5</v>
      </c>
      <c r="AQ41" s="40">
        <v>2870947.35</v>
      </c>
      <c r="AR41" s="40">
        <v>33528461.300000001</v>
      </c>
      <c r="AT41" s="40" t="s">
        <v>977</v>
      </c>
      <c r="AU41" s="40">
        <v>2494334.02</v>
      </c>
      <c r="AV41" s="40">
        <v>1939646.49</v>
      </c>
      <c r="AW41" s="40">
        <v>2677929.2000000002</v>
      </c>
      <c r="AX41" s="40">
        <v>2348642.3199999998</v>
      </c>
      <c r="AY41" s="40">
        <v>2800602.91</v>
      </c>
      <c r="AZ41" s="40">
        <v>2952237.56</v>
      </c>
      <c r="BA41" s="40">
        <v>2550781.75</v>
      </c>
      <c r="BB41" s="40">
        <v>2723301.98</v>
      </c>
      <c r="BC41" s="40">
        <v>2461506.91</v>
      </c>
      <c r="BD41" s="40">
        <v>2180523.75</v>
      </c>
      <c r="BE41" s="40">
        <v>2220044.3199999998</v>
      </c>
      <c r="BF41" s="40">
        <v>2311928.09</v>
      </c>
      <c r="BG41" s="40">
        <v>29661479.300000001</v>
      </c>
      <c r="BI41" s="40" t="s">
        <v>976</v>
      </c>
      <c r="BJ41" s="40">
        <v>1436290.18</v>
      </c>
      <c r="BK41" s="40">
        <v>1034558.83</v>
      </c>
      <c r="BL41" s="40">
        <v>2729933.98</v>
      </c>
      <c r="BM41" s="40">
        <v>2932246.85</v>
      </c>
      <c r="BN41" s="40">
        <v>2250066.86</v>
      </c>
      <c r="BO41" s="40">
        <v>2118734.25</v>
      </c>
      <c r="BP41" s="40">
        <v>1349556.92</v>
      </c>
      <c r="BQ41" s="40">
        <v>1321878.6100000001</v>
      </c>
      <c r="BR41" s="40">
        <v>1159133.1499999999</v>
      </c>
      <c r="BS41" s="40">
        <v>1205683.5900000001</v>
      </c>
      <c r="BT41" s="40">
        <v>1220729.54</v>
      </c>
      <c r="BU41" s="40">
        <v>1214489.42</v>
      </c>
      <c r="BV41" s="40">
        <v>19973302.18</v>
      </c>
      <c r="BX41" s="40" t="s">
        <v>974</v>
      </c>
      <c r="BY41" s="40">
        <v>427.11</v>
      </c>
      <c r="BZ41" s="40">
        <v>401.58</v>
      </c>
      <c r="CA41" s="40">
        <v>1143.3</v>
      </c>
      <c r="CB41" s="40">
        <v>510.55</v>
      </c>
      <c r="CC41" s="40">
        <v>658.22</v>
      </c>
      <c r="CD41" s="40">
        <v>148.19999999999999</v>
      </c>
      <c r="CE41" s="40">
        <v>349.29</v>
      </c>
      <c r="CF41" s="40">
        <v>77.3</v>
      </c>
      <c r="CG41" s="40">
        <v>228.56</v>
      </c>
      <c r="CH41" s="40">
        <v>3837.64</v>
      </c>
      <c r="CI41" s="40">
        <v>67.790000000000006</v>
      </c>
      <c r="CJ41" s="40">
        <v>-7849.54</v>
      </c>
      <c r="CK41" s="40">
        <v>0</v>
      </c>
      <c r="CM41" s="40" t="s">
        <v>1490</v>
      </c>
      <c r="CN41" s="40">
        <v>26293152.579999998</v>
      </c>
      <c r="CO41" s="40">
        <v>23270792.23</v>
      </c>
      <c r="CP41" s="40">
        <v>25509037.030000001</v>
      </c>
      <c r="CQ41" s="40">
        <v>30317737.140000001</v>
      </c>
      <c r="CR41" s="40">
        <v>25235839.800000001</v>
      </c>
      <c r="CS41" s="40">
        <v>28763803.559999999</v>
      </c>
      <c r="CT41" s="40">
        <v>31993790.640000001</v>
      </c>
      <c r="CU41" s="40">
        <v>28446353.079999998</v>
      </c>
      <c r="CV41" s="40">
        <v>32715738.329999998</v>
      </c>
      <c r="CW41" s="40">
        <v>70917100.019999996</v>
      </c>
      <c r="CX41" s="40">
        <v>27676329.629999999</v>
      </c>
      <c r="CY41" s="40">
        <v>17645948.649999999</v>
      </c>
      <c r="CZ41" s="40">
        <v>368785622.69</v>
      </c>
      <c r="DB41" s="40" t="s">
        <v>1489</v>
      </c>
      <c r="DC41" s="40">
        <v>6518348.46</v>
      </c>
      <c r="DD41" s="40">
        <v>6455973.4100000001</v>
      </c>
      <c r="DE41" s="40">
        <v>7717972.5700000003</v>
      </c>
      <c r="DF41" s="40">
        <v>6456053.7599999998</v>
      </c>
      <c r="DG41" s="40">
        <v>7216634.1699999999</v>
      </c>
      <c r="DH41" s="40">
        <v>8093571.5199999996</v>
      </c>
      <c r="DI41" s="40">
        <v>7555800.6600000001</v>
      </c>
      <c r="DJ41" s="40">
        <v>7636653.8799999999</v>
      </c>
      <c r="DK41" s="40">
        <v>8393926.3599999994</v>
      </c>
      <c r="DL41" s="40">
        <v>7435713.96</v>
      </c>
      <c r="DM41" s="40">
        <v>7372928.8399999999</v>
      </c>
      <c r="DN41" s="40">
        <v>9343588.7200000007</v>
      </c>
      <c r="DO41" s="40">
        <v>90197166.310000002</v>
      </c>
      <c r="DQ41" s="40" t="s">
        <v>1490</v>
      </c>
      <c r="DR41" s="40">
        <v>30084735.030000001</v>
      </c>
      <c r="DS41" s="40">
        <v>26403673.960000001</v>
      </c>
      <c r="DT41" s="40">
        <v>37844652.609999999</v>
      </c>
      <c r="DU41" s="40">
        <v>29912923.649999999</v>
      </c>
      <c r="DV41" s="40">
        <v>32940050.079999998</v>
      </c>
      <c r="DW41" s="40">
        <v>35547693.409999996</v>
      </c>
      <c r="DX41" s="40">
        <v>32655565.649999999</v>
      </c>
      <c r="DY41" s="40">
        <v>38853388.579999998</v>
      </c>
      <c r="DZ41" s="40">
        <v>34763307.950000003</v>
      </c>
      <c r="EA41" s="40">
        <v>33355945.719999999</v>
      </c>
      <c r="EB41" s="40">
        <v>50989698.240000002</v>
      </c>
      <c r="EC41" s="40">
        <v>8585509.9800000004</v>
      </c>
      <c r="ED41" s="40">
        <v>391937144.86000001</v>
      </c>
      <c r="EF41" s="40" t="s">
        <v>1490</v>
      </c>
      <c r="EG41" s="40">
        <v>31331863.829999998</v>
      </c>
      <c r="EH41" s="40">
        <v>33890491.82</v>
      </c>
      <c r="EI41" s="40">
        <v>38144578.689999998</v>
      </c>
      <c r="EJ41" s="40">
        <v>33219923.309999999</v>
      </c>
      <c r="EK41" s="40">
        <v>43407672.960000001</v>
      </c>
      <c r="EL41" s="40">
        <v>36146492.369999997</v>
      </c>
      <c r="EM41" s="40">
        <v>39515818.590000004</v>
      </c>
      <c r="EN41" s="40">
        <v>45939750.530000001</v>
      </c>
      <c r="EO41" s="40">
        <v>40009892.649999999</v>
      </c>
      <c r="EP41" s="40">
        <v>37519865.789999999</v>
      </c>
      <c r="EQ41" s="40">
        <v>83085291.569999993</v>
      </c>
      <c r="ER41" s="40">
        <v>10296363.67</v>
      </c>
      <c r="ES41" s="40">
        <v>472508005.77999997</v>
      </c>
      <c r="EU41" s="40" t="s">
        <v>1490</v>
      </c>
      <c r="EV41" s="40">
        <v>42513399.140000001</v>
      </c>
      <c r="EW41" s="40">
        <v>34694549.07</v>
      </c>
      <c r="EX41" s="40">
        <v>86483986.430000007</v>
      </c>
      <c r="EY41" s="40">
        <v>39430012.350000001</v>
      </c>
      <c r="EZ41" s="40">
        <v>46440796.950000003</v>
      </c>
      <c r="FA41" s="40">
        <v>39485983.600000001</v>
      </c>
      <c r="FB41" s="40">
        <v>47621412.329999998</v>
      </c>
      <c r="FC41" s="40">
        <v>45476477.899999999</v>
      </c>
      <c r="FD41" s="40">
        <v>39919344.789999999</v>
      </c>
      <c r="FE41" s="40">
        <v>50063353.289999999</v>
      </c>
      <c r="FF41" s="40">
        <v>39305797.93</v>
      </c>
      <c r="FG41" s="40">
        <v>-32873011.710000001</v>
      </c>
      <c r="FH41" s="40">
        <v>478562102.06999999</v>
      </c>
      <c r="FJ41" s="40" t="s">
        <v>1488</v>
      </c>
      <c r="FK41" s="40">
        <v>59880846.990000002</v>
      </c>
      <c r="FL41" s="40">
        <v>50993179.25</v>
      </c>
      <c r="FM41" s="40">
        <v>59328228.979999997</v>
      </c>
      <c r="FN41" s="40">
        <v>69752894.689999998</v>
      </c>
      <c r="FO41" s="40">
        <v>63131411.479999997</v>
      </c>
      <c r="FP41" s="40">
        <v>61392589.119999997</v>
      </c>
      <c r="FQ41" s="40">
        <v>73263507.719999999</v>
      </c>
      <c r="FR41" s="40">
        <v>76688605.430000007</v>
      </c>
      <c r="FS41" s="40">
        <v>65021512.850000001</v>
      </c>
      <c r="FT41" s="40">
        <v>75695660.930000007</v>
      </c>
      <c r="FU41" s="40">
        <v>60660327.420000002</v>
      </c>
      <c r="FV41" s="40">
        <v>24075499.84</v>
      </c>
      <c r="FW41" s="40">
        <v>739884264.70000005</v>
      </c>
      <c r="FY41" s="40" t="s">
        <v>1373</v>
      </c>
      <c r="FZ41" s="40">
        <v>33545405.989999998</v>
      </c>
      <c r="GA41" s="40">
        <v>40500500.149999999</v>
      </c>
      <c r="GB41" s="40">
        <v>37438275.380000003</v>
      </c>
      <c r="GC41" s="40">
        <v>42036898.810000002</v>
      </c>
      <c r="GD41" s="40">
        <v>43321649.810000002</v>
      </c>
      <c r="GE41" s="40">
        <v>42100124.270000003</v>
      </c>
      <c r="GF41" s="40">
        <v>50203530.039999999</v>
      </c>
      <c r="GG41" s="40">
        <v>47117246.460000001</v>
      </c>
      <c r="GH41" s="40">
        <v>51407588.299999997</v>
      </c>
      <c r="GI41" s="40">
        <v>50961345.539999999</v>
      </c>
      <c r="GJ41" s="40">
        <v>44456282.82</v>
      </c>
      <c r="GK41" s="40">
        <v>42422174.68</v>
      </c>
      <c r="GL41" s="40">
        <v>525511022.25</v>
      </c>
      <c r="GN41" s="40" t="s">
        <v>1374</v>
      </c>
      <c r="GO41" s="40">
        <v>4858124.78</v>
      </c>
      <c r="GP41" s="40">
        <v>7137764.2300000004</v>
      </c>
      <c r="GQ41" s="40">
        <v>8778335.8399999999</v>
      </c>
      <c r="GR41" s="40">
        <v>7958241.5599999996</v>
      </c>
      <c r="GS41" s="40">
        <v>9062711.1999999993</v>
      </c>
      <c r="GT41" s="40">
        <v>8113352.0599999996</v>
      </c>
      <c r="GU41" s="40">
        <v>9085191.25</v>
      </c>
      <c r="GV41" s="40">
        <v>8382607.6900000004</v>
      </c>
      <c r="GW41" s="40">
        <v>8304000.1299999999</v>
      </c>
      <c r="GX41" s="40">
        <v>8575473.2100000009</v>
      </c>
      <c r="GY41" s="40">
        <v>7600600.6799999997</v>
      </c>
      <c r="GZ41" s="40">
        <v>8933915.0700000003</v>
      </c>
      <c r="HA41" s="40">
        <v>96790317.700000003</v>
      </c>
      <c r="HC41" s="40" t="s">
        <v>1373</v>
      </c>
      <c r="HD41" s="40">
        <v>32368667.149999999</v>
      </c>
      <c r="HE41" s="40">
        <v>56773232.119999997</v>
      </c>
      <c r="HF41" s="40">
        <v>59261250.520000003</v>
      </c>
      <c r="HG41" s="40">
        <v>47224764.380000003</v>
      </c>
      <c r="HH41" s="40">
        <v>52328562.859999999</v>
      </c>
      <c r="HI41" s="40">
        <v>55921370.630000003</v>
      </c>
      <c r="HJ41" s="40">
        <v>55009955.210000001</v>
      </c>
      <c r="HK41" s="40">
        <v>61317994.18</v>
      </c>
      <c r="HL41" s="40">
        <v>57341287.950000003</v>
      </c>
      <c r="HM41" s="40">
        <v>54275701.310000002</v>
      </c>
      <c r="HN41" s="40">
        <v>56910080</v>
      </c>
      <c r="HO41" s="40">
        <v>49779356.5</v>
      </c>
      <c r="HP41" s="40">
        <v>638512222.80999994</v>
      </c>
      <c r="HR41" s="40" t="s">
        <v>90</v>
      </c>
      <c r="HS41" s="40">
        <v>582773110.07000005</v>
      </c>
      <c r="HT41" s="40">
        <v>404163458.85000002</v>
      </c>
      <c r="HU41" s="40">
        <v>511109020.11000001</v>
      </c>
      <c r="HV41" s="40">
        <v>433227292.95999998</v>
      </c>
      <c r="HW41" s="40">
        <v>568118966.50999999</v>
      </c>
      <c r="HX41" s="40">
        <v>501220111.55000001</v>
      </c>
      <c r="HY41" s="40">
        <v>507133850.36000001</v>
      </c>
      <c r="HZ41" s="40">
        <v>621396204.53999996</v>
      </c>
      <c r="IA41" s="40">
        <v>526601097.27999997</v>
      </c>
      <c r="IB41" s="40">
        <v>526229740.95999998</v>
      </c>
      <c r="IC41" s="40">
        <v>529746087.49000001</v>
      </c>
      <c r="ID41" s="40">
        <v>525234250.69999999</v>
      </c>
      <c r="IE41" s="40">
        <v>6236953191.3800001</v>
      </c>
      <c r="IG41" s="40" t="s">
        <v>90</v>
      </c>
      <c r="IH41" s="42">
        <v>610.51022791999992</v>
      </c>
      <c r="II41" s="42">
        <v>431.18527211000003</v>
      </c>
      <c r="IJ41" s="42">
        <v>485.32944270000002</v>
      </c>
      <c r="IK41" s="42">
        <v>504.04967142000004</v>
      </c>
      <c r="IL41" s="42">
        <v>521.81997147000004</v>
      </c>
      <c r="IM41" s="42">
        <v>484.06981174000003</v>
      </c>
      <c r="IN41" s="42">
        <v>539.00499242000001</v>
      </c>
      <c r="IO41" s="42">
        <v>619.68367140999999</v>
      </c>
      <c r="IP41" s="42">
        <v>695.84558226000001</v>
      </c>
      <c r="IQ41" s="42">
        <v>602.1076144299999</v>
      </c>
      <c r="IR41" s="42">
        <v>512.13892181999995</v>
      </c>
      <c r="IS41" s="42">
        <v>597.75474778</v>
      </c>
      <c r="IT41" s="42">
        <v>6603.4999274799993</v>
      </c>
    </row>
    <row r="42" spans="1:254" x14ac:dyDescent="0.25">
      <c r="A42" s="40" t="s">
        <v>131</v>
      </c>
      <c r="B42" s="40">
        <v>45019613.640000001</v>
      </c>
      <c r="C42" s="40">
        <v>47372456.07</v>
      </c>
      <c r="D42" s="40">
        <v>46102039.25</v>
      </c>
      <c r="E42" s="40">
        <v>44931839.609999999</v>
      </c>
      <c r="F42" s="40">
        <v>25400951.710000001</v>
      </c>
      <c r="G42" s="40">
        <v>41846788.490000002</v>
      </c>
      <c r="H42" s="40">
        <v>48648857.68</v>
      </c>
      <c r="I42" s="40">
        <v>62488741.810000002</v>
      </c>
      <c r="J42" s="40">
        <v>60855173.509999998</v>
      </c>
      <c r="K42" s="40">
        <v>50018156.210000001</v>
      </c>
      <c r="L42" s="40">
        <v>58940879.770000003</v>
      </c>
      <c r="M42" s="40">
        <v>75123958.989999995</v>
      </c>
      <c r="N42" s="40">
        <v>606749456.74000001</v>
      </c>
      <c r="P42" s="40" t="s">
        <v>972</v>
      </c>
      <c r="Q42" s="40">
        <v>57890791.869999997</v>
      </c>
      <c r="R42" s="40">
        <v>44974049.25</v>
      </c>
      <c r="S42" s="40">
        <v>41247570.359999999</v>
      </c>
      <c r="T42" s="40">
        <v>46141266.159999996</v>
      </c>
      <c r="U42" s="40">
        <v>54996310</v>
      </c>
      <c r="V42" s="40">
        <v>46539736.649999999</v>
      </c>
      <c r="W42" s="40">
        <v>62369053.210000001</v>
      </c>
      <c r="X42" s="40">
        <v>51495601.579999998</v>
      </c>
      <c r="Y42" s="40">
        <v>63969193.890000001</v>
      </c>
      <c r="Z42" s="40">
        <v>64289407.829999998</v>
      </c>
      <c r="AA42" s="40">
        <v>54741479.840000004</v>
      </c>
      <c r="AB42" s="40">
        <v>59248825.850000001</v>
      </c>
      <c r="AC42" s="40">
        <v>647903286.49000001</v>
      </c>
      <c r="AE42" s="40" t="s">
        <v>978</v>
      </c>
      <c r="AF42" s="40">
        <v>534791.06000000006</v>
      </c>
      <c r="AG42" s="40">
        <v>498650.39</v>
      </c>
      <c r="AH42" s="40">
        <v>647644.57999999996</v>
      </c>
      <c r="AI42" s="40">
        <v>524690.63</v>
      </c>
      <c r="AJ42" s="40">
        <v>2319569.2000000002</v>
      </c>
      <c r="AK42" s="40">
        <v>600398.29</v>
      </c>
      <c r="AL42" s="40">
        <v>561683.34</v>
      </c>
      <c r="AM42" s="40">
        <v>639263.43999999994</v>
      </c>
      <c r="AN42" s="40">
        <v>521053.05</v>
      </c>
      <c r="AO42" s="40">
        <v>513290.76</v>
      </c>
      <c r="AP42" s="40">
        <v>621110.46</v>
      </c>
      <c r="AQ42" s="40">
        <v>517854.8</v>
      </c>
      <c r="AR42" s="40">
        <v>8500000</v>
      </c>
      <c r="AT42" s="40" t="s">
        <v>978</v>
      </c>
      <c r="AU42" s="40">
        <v>527258.18999999994</v>
      </c>
      <c r="AV42" s="40">
        <v>441494.13</v>
      </c>
      <c r="AW42" s="40">
        <v>683160.65</v>
      </c>
      <c r="AX42" s="40">
        <v>597442.69999999995</v>
      </c>
      <c r="AY42" s="40">
        <v>647954.86</v>
      </c>
      <c r="AZ42" s="40">
        <v>669937.54</v>
      </c>
      <c r="BA42" s="40">
        <v>616551.96</v>
      </c>
      <c r="BB42" s="40">
        <v>716748.15</v>
      </c>
      <c r="BC42" s="40">
        <v>607500.76</v>
      </c>
      <c r="BD42" s="40">
        <v>592994.52</v>
      </c>
      <c r="BE42" s="40">
        <v>674489.21</v>
      </c>
      <c r="BF42" s="40">
        <v>-75532.67</v>
      </c>
      <c r="BG42" s="40">
        <v>6700000</v>
      </c>
      <c r="BI42" s="40" t="s">
        <v>977</v>
      </c>
      <c r="BJ42" s="40">
        <v>2134581.96</v>
      </c>
      <c r="BK42" s="40">
        <v>2105183.85</v>
      </c>
      <c r="BL42" s="40">
        <v>2671541.7999999998</v>
      </c>
      <c r="BM42" s="40">
        <v>2077584.12</v>
      </c>
      <c r="BN42" s="40">
        <v>3207029.35</v>
      </c>
      <c r="BO42" s="40">
        <v>2587219.41</v>
      </c>
      <c r="BP42" s="40">
        <v>2685430.17</v>
      </c>
      <c r="BQ42" s="40">
        <v>2912440.63</v>
      </c>
      <c r="BR42" s="40">
        <v>2443314.19</v>
      </c>
      <c r="BS42" s="40">
        <v>2650872.62</v>
      </c>
      <c r="BT42" s="40">
        <v>2507518.61</v>
      </c>
      <c r="BU42" s="40">
        <v>2451174.62</v>
      </c>
      <c r="BV42" s="40">
        <v>30433891.329999998</v>
      </c>
      <c r="BX42" s="40" t="s">
        <v>975</v>
      </c>
      <c r="BY42" s="40">
        <v>938488.12</v>
      </c>
      <c r="BZ42" s="40">
        <v>984490.11</v>
      </c>
      <c r="CA42" s="40">
        <v>1463964.59</v>
      </c>
      <c r="CB42" s="40">
        <v>1051488.67</v>
      </c>
      <c r="CC42" s="40">
        <v>1205287.01</v>
      </c>
      <c r="CD42" s="40">
        <v>935861.5</v>
      </c>
      <c r="CE42" s="40">
        <v>1055449.8799999999</v>
      </c>
      <c r="CF42" s="40">
        <v>1177372.0900000001</v>
      </c>
      <c r="CG42" s="40">
        <v>942119.91</v>
      </c>
      <c r="CH42" s="40">
        <v>1228167.3899999999</v>
      </c>
      <c r="CI42" s="40">
        <v>1038751.29</v>
      </c>
      <c r="CJ42" s="40">
        <v>913933.69</v>
      </c>
      <c r="CK42" s="40">
        <v>12935374.25</v>
      </c>
      <c r="CM42" s="40" t="s">
        <v>1491</v>
      </c>
      <c r="CN42" s="40">
        <v>2629907.2599999998</v>
      </c>
      <c r="CO42" s="40">
        <v>2328135.62</v>
      </c>
      <c r="CP42" s="40">
        <v>2540393.4500000002</v>
      </c>
      <c r="CQ42" s="40">
        <v>3032896.03</v>
      </c>
      <c r="CR42" s="40">
        <v>2524199.75</v>
      </c>
      <c r="CS42" s="40">
        <v>2877382.05</v>
      </c>
      <c r="CT42" s="40">
        <v>3200536.47</v>
      </c>
      <c r="CU42" s="40">
        <v>2845592.64</v>
      </c>
      <c r="CV42" s="40">
        <v>3272805.23</v>
      </c>
      <c r="CW42" s="40">
        <v>3019217.67</v>
      </c>
      <c r="CX42" s="40">
        <v>2769005.84</v>
      </c>
      <c r="CY42" s="40">
        <v>3293148.96</v>
      </c>
      <c r="CZ42" s="40">
        <v>34333220.969999999</v>
      </c>
      <c r="DB42" s="40" t="s">
        <v>1490</v>
      </c>
      <c r="DC42" s="40">
        <v>26185768.890000001</v>
      </c>
      <c r="DD42" s="40">
        <v>25825793.309999999</v>
      </c>
      <c r="DE42" s="40">
        <v>30870233.469999999</v>
      </c>
      <c r="DF42" s="40">
        <v>25824024.73</v>
      </c>
      <c r="DG42" s="40">
        <v>28865336.5</v>
      </c>
      <c r="DH42" s="40">
        <v>32466240.539999999</v>
      </c>
      <c r="DI42" s="40">
        <v>30250260.050000001</v>
      </c>
      <c r="DJ42" s="40">
        <v>30565060.82</v>
      </c>
      <c r="DK42" s="40">
        <v>33576934.859999999</v>
      </c>
      <c r="DL42" s="40">
        <v>29741435.300000001</v>
      </c>
      <c r="DM42" s="40">
        <v>49493249.810000002</v>
      </c>
      <c r="DN42" s="40">
        <v>45971926.93</v>
      </c>
      <c r="DO42" s="40">
        <v>389636265.20999998</v>
      </c>
      <c r="DQ42" s="40" t="s">
        <v>1491</v>
      </c>
      <c r="DR42" s="40">
        <v>2794733.94</v>
      </c>
      <c r="DS42" s="40">
        <v>3232749.77</v>
      </c>
      <c r="DT42" s="40">
        <v>3782531.9</v>
      </c>
      <c r="DU42" s="40">
        <v>2992039.25</v>
      </c>
      <c r="DV42" s="40">
        <v>3294449.57</v>
      </c>
      <c r="DW42" s="40">
        <v>3555863.54</v>
      </c>
      <c r="DX42" s="40">
        <v>3266744.53</v>
      </c>
      <c r="DY42" s="40">
        <v>3886765.08</v>
      </c>
      <c r="DZ42" s="40">
        <v>3477542.45</v>
      </c>
      <c r="EA42" s="40">
        <v>3336250.65</v>
      </c>
      <c r="EB42" s="40">
        <v>3843738.17</v>
      </c>
      <c r="EC42" s="40">
        <v>3983820.94</v>
      </c>
      <c r="ED42" s="40">
        <v>41447229.789999999</v>
      </c>
      <c r="EF42" s="40" t="s">
        <v>1491</v>
      </c>
      <c r="EG42" s="40">
        <v>3130781.09</v>
      </c>
      <c r="EH42" s="40">
        <v>3388704.66</v>
      </c>
      <c r="EI42" s="40">
        <v>3815571.52</v>
      </c>
      <c r="EJ42" s="40">
        <v>3322601.42</v>
      </c>
      <c r="EK42" s="40">
        <v>4341955.25</v>
      </c>
      <c r="EL42" s="40">
        <v>3614386.44</v>
      </c>
      <c r="EM42" s="40">
        <v>3953349.33</v>
      </c>
      <c r="EN42" s="40">
        <v>4595659.66</v>
      </c>
      <c r="EO42" s="40">
        <v>4002452.82</v>
      </c>
      <c r="EP42" s="40">
        <v>3753506.36</v>
      </c>
      <c r="EQ42" s="40">
        <v>4460256.0199999996</v>
      </c>
      <c r="ER42" s="40">
        <v>4410020.9000000004</v>
      </c>
      <c r="ES42" s="40">
        <v>46789245.469999999</v>
      </c>
      <c r="EU42" s="40" t="s">
        <v>1491</v>
      </c>
      <c r="EV42" s="40">
        <v>4251215.5999999996</v>
      </c>
      <c r="EW42" s="40">
        <v>3470832.94</v>
      </c>
      <c r="EX42" s="40">
        <v>4170227.43</v>
      </c>
      <c r="EY42" s="40">
        <v>3944597.56</v>
      </c>
      <c r="EZ42" s="40">
        <v>4643932.76</v>
      </c>
      <c r="FA42" s="40">
        <v>3949921.59</v>
      </c>
      <c r="FB42" s="40">
        <v>4763477.88</v>
      </c>
      <c r="FC42" s="40">
        <v>4543867.29</v>
      </c>
      <c r="FD42" s="40">
        <v>3993501.99</v>
      </c>
      <c r="FE42" s="40">
        <v>5008345.3899999997</v>
      </c>
      <c r="FF42" s="40">
        <v>3931884.64</v>
      </c>
      <c r="FG42" s="40">
        <v>4688925.18</v>
      </c>
      <c r="FH42" s="40">
        <v>51360730.25</v>
      </c>
      <c r="FJ42" s="40" t="s">
        <v>1489</v>
      </c>
      <c r="FK42" s="40">
        <v>10969160.08</v>
      </c>
      <c r="FL42" s="40">
        <v>9394096.5999999996</v>
      </c>
      <c r="FM42" s="40">
        <v>10979934.74</v>
      </c>
      <c r="FN42" s="40">
        <v>12913304.220000001</v>
      </c>
      <c r="FO42" s="40">
        <v>11685835.09</v>
      </c>
      <c r="FP42" s="40">
        <v>11364555.59</v>
      </c>
      <c r="FQ42" s="40">
        <v>13565197.789999999</v>
      </c>
      <c r="FR42" s="40">
        <v>12197978.710000001</v>
      </c>
      <c r="FS42" s="40">
        <v>12041240.34</v>
      </c>
      <c r="FT42" s="40">
        <v>14006088.24</v>
      </c>
      <c r="FU42" s="40">
        <v>11234518.779999999</v>
      </c>
      <c r="FV42" s="40">
        <v>14551493.630000001</v>
      </c>
      <c r="FW42" s="40">
        <v>144903403.81</v>
      </c>
      <c r="FY42" s="40" t="s">
        <v>1374</v>
      </c>
      <c r="FZ42" s="40">
        <v>5590862.5099999998</v>
      </c>
      <c r="GA42" s="40">
        <v>6750044.6699999999</v>
      </c>
      <c r="GB42" s="40">
        <v>6239673.5899999999</v>
      </c>
      <c r="GC42" s="40">
        <v>7006110.4500000002</v>
      </c>
      <c r="GD42" s="40">
        <v>7220083.4199999999</v>
      </c>
      <c r="GE42" s="40">
        <v>7016644.2199999997</v>
      </c>
      <c r="GF42" s="40">
        <v>8367733.1799999997</v>
      </c>
      <c r="GG42" s="40">
        <v>7852874.5499999998</v>
      </c>
      <c r="GH42" s="40">
        <v>8567931.4299999997</v>
      </c>
      <c r="GI42" s="40">
        <v>8493553.6699999999</v>
      </c>
      <c r="GJ42" s="40">
        <v>7409380.4800000004</v>
      </c>
      <c r="GK42" s="40">
        <v>7070362.5800000001</v>
      </c>
      <c r="GL42" s="40">
        <v>87585254.75</v>
      </c>
      <c r="GN42" s="40" t="s">
        <v>1375</v>
      </c>
      <c r="GO42" s="40">
        <v>14881505.029999999</v>
      </c>
      <c r="GP42" s="40">
        <v>21431260.940000001</v>
      </c>
      <c r="GQ42" s="40">
        <v>26798246.949999999</v>
      </c>
      <c r="GR42" s="40">
        <v>23879715.010000002</v>
      </c>
      <c r="GS42" s="40">
        <v>27195084.890000001</v>
      </c>
      <c r="GT42" s="40">
        <v>24351012.77</v>
      </c>
      <c r="GU42" s="40">
        <v>27265380.550000001</v>
      </c>
      <c r="GV42" s="40">
        <v>25162259.859999999</v>
      </c>
      <c r="GW42" s="40">
        <v>24937173.030000001</v>
      </c>
      <c r="GX42" s="40">
        <v>25726419.57</v>
      </c>
      <c r="GY42" s="40">
        <v>22824774.600000001</v>
      </c>
      <c r="GZ42" s="40">
        <v>125767624.8</v>
      </c>
      <c r="HA42" s="40">
        <v>390220458</v>
      </c>
      <c r="HC42" s="40" t="s">
        <v>1374</v>
      </c>
      <c r="HD42" s="40">
        <v>5399577.5599999996</v>
      </c>
      <c r="HE42" s="40">
        <v>9462682.3200000003</v>
      </c>
      <c r="HF42" s="40">
        <v>9861239.7899999991</v>
      </c>
      <c r="HG42" s="40">
        <v>7871270.9900000002</v>
      </c>
      <c r="HH42" s="40">
        <v>8721904.0700000003</v>
      </c>
      <c r="HI42" s="40">
        <v>9320705.4499999993</v>
      </c>
      <c r="HJ42" s="40">
        <v>9168802.8699999992</v>
      </c>
      <c r="HK42" s="40">
        <v>10220004.560000001</v>
      </c>
      <c r="HL42" s="40">
        <v>9567643.4499999993</v>
      </c>
      <c r="HM42" s="40">
        <v>9036141.9600000009</v>
      </c>
      <c r="HN42" s="40">
        <v>9485094.9700000007</v>
      </c>
      <c r="HO42" s="40">
        <v>8297033.6399999997</v>
      </c>
      <c r="HP42" s="40">
        <v>106412101.63</v>
      </c>
      <c r="HR42" s="40" t="s">
        <v>1372</v>
      </c>
      <c r="HS42" s="40">
        <v>56684330.380000003</v>
      </c>
      <c r="HT42" s="40">
        <v>89546830.989999995</v>
      </c>
      <c r="HU42" s="40">
        <v>107154365.09</v>
      </c>
      <c r="HV42" s="40">
        <v>86867699.379999995</v>
      </c>
      <c r="HW42" s="40">
        <v>104320200.04000001</v>
      </c>
      <c r="HX42" s="40">
        <v>101606357.15000001</v>
      </c>
      <c r="HY42" s="40">
        <v>101786996.86</v>
      </c>
      <c r="HZ42" s="40">
        <v>127429830.75</v>
      </c>
      <c r="IA42" s="40">
        <v>110408506.72</v>
      </c>
      <c r="IB42" s="40">
        <v>105929561.38</v>
      </c>
      <c r="IC42" s="40">
        <v>111480404.22</v>
      </c>
      <c r="ID42" s="40">
        <v>87090401.519999996</v>
      </c>
      <c r="IE42" s="40">
        <v>1190305484.48</v>
      </c>
      <c r="IG42" s="40" t="s">
        <v>1372</v>
      </c>
      <c r="IH42" s="42">
        <v>58.278319759999995</v>
      </c>
      <c r="II42" s="42">
        <v>93.682080029999995</v>
      </c>
      <c r="IJ42" s="42">
        <v>110.50217687999999</v>
      </c>
      <c r="IK42" s="42">
        <v>103.73086135</v>
      </c>
      <c r="IL42" s="42">
        <v>102.07357191</v>
      </c>
      <c r="IM42" s="42">
        <v>104.81634098000001</v>
      </c>
      <c r="IN42" s="42">
        <v>107.07465456999999</v>
      </c>
      <c r="IO42" s="42">
        <v>116.76287092</v>
      </c>
      <c r="IP42" s="42">
        <v>103.63753317</v>
      </c>
      <c r="IQ42" s="42">
        <v>109.97245761000001</v>
      </c>
      <c r="IR42" s="42">
        <v>97.965788230000001</v>
      </c>
      <c r="IS42" s="42">
        <v>86.052223260000005</v>
      </c>
      <c r="IT42" s="42">
        <v>1194.54887867</v>
      </c>
    </row>
    <row r="43" spans="1:254" x14ac:dyDescent="0.25">
      <c r="A43" s="40" t="s">
        <v>796</v>
      </c>
      <c r="B43" s="40">
        <v>18528895.800000001</v>
      </c>
      <c r="C43" s="40">
        <v>15225495.939999999</v>
      </c>
      <c r="D43" s="40">
        <v>24352607.600000001</v>
      </c>
      <c r="E43" s="40">
        <v>19396668.66</v>
      </c>
      <c r="F43" s="40">
        <v>20655213.129999999</v>
      </c>
      <c r="G43" s="40">
        <v>19558675.390000001</v>
      </c>
      <c r="H43" s="40">
        <v>20994655.579999998</v>
      </c>
      <c r="I43" s="40">
        <v>24266088.829999998</v>
      </c>
      <c r="J43" s="40">
        <v>54417738.450000003</v>
      </c>
      <c r="K43" s="40">
        <v>176059738.77000001</v>
      </c>
      <c r="L43" s="40">
        <v>111330748.03</v>
      </c>
      <c r="M43" s="40">
        <v>43637112.090000004</v>
      </c>
      <c r="N43" s="40">
        <v>548423638.26999998</v>
      </c>
      <c r="P43" s="40" t="s">
        <v>962</v>
      </c>
      <c r="Q43" s="40">
        <v>78011689.719999999</v>
      </c>
      <c r="R43" s="40">
        <v>51619569.439999998</v>
      </c>
      <c r="S43" s="40">
        <v>51450465.890000001</v>
      </c>
      <c r="T43" s="40">
        <v>56201104.689999998</v>
      </c>
      <c r="U43" s="40">
        <v>46196566.350000001</v>
      </c>
      <c r="V43" s="40">
        <v>55871232.530000001</v>
      </c>
      <c r="W43" s="40">
        <v>101647626.81</v>
      </c>
      <c r="X43" s="40">
        <v>54148835.799999997</v>
      </c>
      <c r="Y43" s="40">
        <v>65735408.460000001</v>
      </c>
      <c r="Z43" s="40">
        <v>66987948.060000002</v>
      </c>
      <c r="AA43" s="40">
        <v>57394404.600000001</v>
      </c>
      <c r="AB43" s="40">
        <v>-56950404.060000002</v>
      </c>
      <c r="AC43" s="40">
        <v>628314448.28999996</v>
      </c>
      <c r="AE43" s="40" t="s">
        <v>1274</v>
      </c>
      <c r="AI43" s="40">
        <v>571451.28</v>
      </c>
      <c r="AJ43" s="40">
        <v>3270417.53</v>
      </c>
      <c r="AK43" s="40">
        <v>2305689.83</v>
      </c>
      <c r="AL43" s="40">
        <v>831974.05</v>
      </c>
      <c r="AM43" s="40">
        <v>385541.94</v>
      </c>
      <c r="AN43" s="40">
        <v>240820.63</v>
      </c>
      <c r="AO43" s="40">
        <v>201196.18</v>
      </c>
      <c r="AP43" s="40">
        <v>169239.6</v>
      </c>
      <c r="AQ43" s="40">
        <v>-7976331.04</v>
      </c>
      <c r="AR43" s="40">
        <v>0</v>
      </c>
      <c r="AT43" s="40" t="s">
        <v>1274</v>
      </c>
      <c r="AU43" s="40">
        <v>661538.61</v>
      </c>
      <c r="AV43" s="40">
        <v>1849448.06</v>
      </c>
      <c r="AW43" s="40">
        <v>1263504.69</v>
      </c>
      <c r="AX43" s="40">
        <v>1299381.7</v>
      </c>
      <c r="AY43" s="40">
        <v>2730847.15</v>
      </c>
      <c r="AZ43" s="40">
        <v>2181374.44</v>
      </c>
      <c r="BA43" s="40">
        <v>4394712.42</v>
      </c>
      <c r="BB43" s="40">
        <v>341069.27</v>
      </c>
      <c r="BC43" s="40">
        <v>1083617.3700000001</v>
      </c>
      <c r="BD43" s="40">
        <v>213084.62</v>
      </c>
      <c r="BE43" s="40">
        <v>186567.54</v>
      </c>
      <c r="BF43" s="40">
        <v>-15579543.23</v>
      </c>
      <c r="BG43" s="40">
        <v>625602.64</v>
      </c>
      <c r="BI43" s="40" t="s">
        <v>978</v>
      </c>
      <c r="BJ43" s="40">
        <v>622141.84</v>
      </c>
      <c r="BK43" s="40">
        <v>523721.54</v>
      </c>
      <c r="BL43" s="40">
        <v>1623774.06</v>
      </c>
      <c r="BM43" s="40">
        <v>554526.09</v>
      </c>
      <c r="BN43" s="40">
        <v>752094.89</v>
      </c>
      <c r="BO43" s="40">
        <v>602727.11</v>
      </c>
      <c r="BP43" s="40">
        <v>663771.51</v>
      </c>
      <c r="BQ43" s="40">
        <v>759869.45</v>
      </c>
      <c r="BR43" s="40">
        <v>625486.73</v>
      </c>
      <c r="BS43" s="40">
        <v>722172.98</v>
      </c>
      <c r="BT43" s="40">
        <v>647774.69999999995</v>
      </c>
      <c r="BU43" s="40">
        <v>-1865626.09</v>
      </c>
      <c r="BV43" s="40">
        <v>6232434.8099999996</v>
      </c>
      <c r="BX43" s="40" t="s">
        <v>976</v>
      </c>
      <c r="BY43" s="40">
        <v>1737781.9</v>
      </c>
      <c r="BZ43" s="40">
        <v>1207779.3</v>
      </c>
      <c r="CA43" s="40">
        <v>1377392.81</v>
      </c>
      <c r="CB43" s="40">
        <v>1251828.03</v>
      </c>
      <c r="CC43" s="40">
        <v>1421114.29</v>
      </c>
      <c r="CD43" s="40">
        <v>1338837.2</v>
      </c>
      <c r="CE43" s="40">
        <v>1604939.22</v>
      </c>
      <c r="CF43" s="40">
        <v>1714619.06</v>
      </c>
      <c r="CG43" s="40">
        <v>1450347.83</v>
      </c>
      <c r="CH43" s="40">
        <v>1633335.11</v>
      </c>
      <c r="CI43" s="40">
        <v>1521827.61</v>
      </c>
      <c r="CJ43" s="40">
        <v>-13122993.51</v>
      </c>
      <c r="CK43" s="40">
        <v>3136808.85</v>
      </c>
      <c r="CM43" s="40" t="s">
        <v>1492</v>
      </c>
      <c r="CN43" s="40">
        <v>27110726.879999999</v>
      </c>
      <c r="CO43" s="40">
        <v>42082356.880000003</v>
      </c>
      <c r="CP43" s="40">
        <v>26278605.57</v>
      </c>
      <c r="CQ43" s="40">
        <v>31350379.140000001</v>
      </c>
      <c r="CR43" s="40">
        <v>26061570.41</v>
      </c>
      <c r="CS43" s="40">
        <v>29753263.34</v>
      </c>
      <c r="CT43" s="40">
        <v>33345102.379999999</v>
      </c>
      <c r="CU43" s="40">
        <v>29401962.870000001</v>
      </c>
      <c r="CV43" s="40">
        <v>34267752.649999999</v>
      </c>
      <c r="CW43" s="40">
        <v>31240238.420000002</v>
      </c>
      <c r="CX43" s="40">
        <v>28837889.550000001</v>
      </c>
      <c r="CY43" s="40">
        <v>-7299491.9400000004</v>
      </c>
      <c r="CZ43" s="40">
        <v>332430356.14999998</v>
      </c>
      <c r="DB43" s="40" t="s">
        <v>1491</v>
      </c>
      <c r="DC43" s="40">
        <v>2608043.4700000002</v>
      </c>
      <c r="DD43" s="40">
        <v>2583086.69</v>
      </c>
      <c r="DE43" s="40">
        <v>3088012.84</v>
      </c>
      <c r="DF43" s="40">
        <v>2583118.83</v>
      </c>
      <c r="DG43" s="40">
        <v>2887433.15</v>
      </c>
      <c r="DH43" s="40">
        <v>3238347.42</v>
      </c>
      <c r="DI43" s="40">
        <v>3023168.08</v>
      </c>
      <c r="DJ43" s="40">
        <v>3055486.42</v>
      </c>
      <c r="DK43" s="40">
        <v>3358477.16</v>
      </c>
      <c r="DL43" s="40">
        <v>2975088.75</v>
      </c>
      <c r="DM43" s="40">
        <v>2949967.89</v>
      </c>
      <c r="DN43" s="40">
        <v>3146402.75</v>
      </c>
      <c r="DO43" s="40">
        <v>35496633.450000003</v>
      </c>
      <c r="DQ43" s="40" t="s">
        <v>1492</v>
      </c>
      <c r="DR43" s="40">
        <v>28700429.899999999</v>
      </c>
      <c r="DS43" s="40">
        <v>27245364.620000001</v>
      </c>
      <c r="DT43" s="40">
        <v>38914234.869999997</v>
      </c>
      <c r="DV43" s="40">
        <v>-8939200.1699999999</v>
      </c>
      <c r="ED43" s="40">
        <v>85920829.219999999</v>
      </c>
      <c r="EF43" s="40" t="s">
        <v>972</v>
      </c>
      <c r="EG43" s="40">
        <v>226115987.22999999</v>
      </c>
      <c r="EH43" s="40">
        <v>163339257.96000001</v>
      </c>
      <c r="EI43" s="40">
        <v>171412488.18000001</v>
      </c>
      <c r="EJ43" s="40">
        <v>166165401.09</v>
      </c>
      <c r="EK43" s="40">
        <v>212018231.81999999</v>
      </c>
      <c r="EL43" s="40">
        <v>186670308.12</v>
      </c>
      <c r="EM43" s="40">
        <v>197393472.77000001</v>
      </c>
      <c r="EN43" s="40">
        <v>231398279.41999999</v>
      </c>
      <c r="EO43" s="40">
        <v>207249017.06</v>
      </c>
      <c r="EP43" s="40">
        <v>181585310.78</v>
      </c>
      <c r="EQ43" s="40">
        <v>196454141.06999999</v>
      </c>
      <c r="ER43" s="40">
        <v>269973351.61000001</v>
      </c>
      <c r="ES43" s="40">
        <v>2409775247.1100001</v>
      </c>
      <c r="EU43" s="40" t="s">
        <v>972</v>
      </c>
      <c r="EV43" s="40">
        <v>264740571.72</v>
      </c>
      <c r="EW43" s="40">
        <v>166420143.09</v>
      </c>
      <c r="EX43" s="40">
        <v>190485835.78</v>
      </c>
      <c r="EY43" s="40">
        <v>183920058.15000001</v>
      </c>
      <c r="EZ43" s="40">
        <v>205807537.74000001</v>
      </c>
      <c r="FA43" s="40">
        <v>194026730.31</v>
      </c>
      <c r="FB43" s="40">
        <v>213098301.58000001</v>
      </c>
      <c r="FC43" s="40">
        <v>257161389.41</v>
      </c>
      <c r="FD43" s="40">
        <v>202961425.84999999</v>
      </c>
      <c r="FE43" s="40">
        <v>224823486.38</v>
      </c>
      <c r="FF43" s="40">
        <v>194392358.80000001</v>
      </c>
      <c r="FG43" s="40">
        <v>164731996.13999999</v>
      </c>
      <c r="FH43" s="40">
        <v>2462569834.9499998</v>
      </c>
      <c r="FJ43" s="40" t="s">
        <v>1490</v>
      </c>
      <c r="FK43" s="40">
        <v>44523254.369999997</v>
      </c>
      <c r="FL43" s="40">
        <v>37840429.380000003</v>
      </c>
      <c r="FM43" s="40">
        <v>43955134.469999999</v>
      </c>
      <c r="FN43" s="40">
        <v>51672874.079999998</v>
      </c>
      <c r="FO43" s="40">
        <v>46769980.130000003</v>
      </c>
      <c r="FP43" s="40">
        <v>45480983.770000003</v>
      </c>
      <c r="FQ43" s="40">
        <v>54270765.450000003</v>
      </c>
      <c r="FR43" s="40">
        <v>59610117.659999996</v>
      </c>
      <c r="FS43" s="40">
        <v>48162475.710000001</v>
      </c>
      <c r="FT43" s="40">
        <v>56080843.210000001</v>
      </c>
      <c r="FU43" s="40">
        <v>44930787.700000003</v>
      </c>
      <c r="FV43" s="40">
        <v>3707314.02</v>
      </c>
      <c r="FW43" s="40">
        <v>537004959.95000005</v>
      </c>
      <c r="FY43" s="40" t="s">
        <v>1375</v>
      </c>
      <c r="FZ43" s="40">
        <v>16773042.640000001</v>
      </c>
      <c r="GA43" s="40">
        <v>20274454.609999999</v>
      </c>
      <c r="GB43" s="40">
        <v>18719020.489999998</v>
      </c>
      <c r="GC43" s="40">
        <v>21018331.25</v>
      </c>
      <c r="GD43" s="40">
        <v>21660250.309999999</v>
      </c>
      <c r="GE43" s="40">
        <v>21050027.940000001</v>
      </c>
      <c r="GF43" s="40">
        <v>25101765.079999998</v>
      </c>
      <c r="GG43" s="40">
        <v>23558623.239999998</v>
      </c>
      <c r="GH43" s="40">
        <v>25703794.25</v>
      </c>
      <c r="GI43" s="40">
        <v>25481656.879999999</v>
      </c>
      <c r="GJ43" s="40">
        <v>22228165.940000001</v>
      </c>
      <c r="GK43" s="40">
        <v>583607.06999999995</v>
      </c>
      <c r="GL43" s="40">
        <v>242152739.69999999</v>
      </c>
      <c r="GN43" s="40" t="s">
        <v>1488</v>
      </c>
      <c r="GO43" s="40">
        <v>59260211.450000003</v>
      </c>
      <c r="GP43" s="40">
        <v>56088580.880000003</v>
      </c>
      <c r="GQ43" s="40">
        <v>83828274.620000005</v>
      </c>
      <c r="GR43" s="40">
        <v>62505946.450000003</v>
      </c>
      <c r="GS43" s="40">
        <v>66392384.130000003</v>
      </c>
      <c r="GT43" s="40">
        <v>74067872.140000001</v>
      </c>
      <c r="GU43" s="40">
        <v>85127245.849999994</v>
      </c>
      <c r="GV43" s="40">
        <v>123532119.05</v>
      </c>
      <c r="GW43" s="40">
        <v>84790556.769999996</v>
      </c>
      <c r="GX43" s="40">
        <v>85792978.599999994</v>
      </c>
      <c r="GY43" s="40">
        <v>72289709.629999995</v>
      </c>
      <c r="GZ43" s="40">
        <v>62326667.520000003</v>
      </c>
      <c r="HA43" s="40">
        <v>916002547.09000003</v>
      </c>
      <c r="HC43" s="40" t="s">
        <v>1375</v>
      </c>
      <c r="HD43" s="40">
        <v>16185010.949999999</v>
      </c>
      <c r="HE43" s="40">
        <v>28387706.370000001</v>
      </c>
      <c r="HF43" s="40">
        <v>29648415.109999999</v>
      </c>
      <c r="HG43" s="40">
        <v>23612899.18</v>
      </c>
      <c r="HH43" s="40">
        <v>26164281.469999999</v>
      </c>
      <c r="HI43" s="40">
        <v>28028304.07</v>
      </c>
      <c r="HJ43" s="40">
        <v>27505641.77</v>
      </c>
      <c r="HK43" s="40">
        <v>30676225.030000001</v>
      </c>
      <c r="HL43" s="40">
        <v>28670675.920000002</v>
      </c>
      <c r="HM43" s="40">
        <v>27137850.690000001</v>
      </c>
      <c r="HN43" s="40">
        <v>28455435.34</v>
      </c>
      <c r="HO43" s="40">
        <v>73368546.439999998</v>
      </c>
      <c r="HP43" s="40">
        <v>367840992.33999997</v>
      </c>
      <c r="HR43" s="40" t="s">
        <v>1373</v>
      </c>
      <c r="HS43" s="40">
        <v>34017756.109999999</v>
      </c>
      <c r="HT43" s="40">
        <v>53727812.380000003</v>
      </c>
      <c r="HU43" s="40">
        <v>64292601.530000001</v>
      </c>
      <c r="HV43" s="40">
        <v>52120163.630000003</v>
      </c>
      <c r="HW43" s="40">
        <v>62563579.579999998</v>
      </c>
      <c r="HX43" s="40">
        <v>60962986.590000004</v>
      </c>
      <c r="HY43" s="40">
        <v>61071911.960000001</v>
      </c>
      <c r="HZ43" s="40">
        <v>76434544.170000002</v>
      </c>
      <c r="IA43" s="40">
        <v>66244070.670000002</v>
      </c>
      <c r="IB43" s="40">
        <v>63496276.549999997</v>
      </c>
      <c r="IC43" s="40">
        <v>66859834.710000001</v>
      </c>
      <c r="ID43" s="40">
        <v>52275729</v>
      </c>
      <c r="IE43" s="40">
        <v>714067266.88</v>
      </c>
      <c r="IG43" s="40" t="s">
        <v>1373</v>
      </c>
      <c r="IH43" s="42">
        <v>34.944573490000003</v>
      </c>
      <c r="II43" s="42">
        <v>56.185385740000001</v>
      </c>
      <c r="IJ43" s="42">
        <v>66.025652800000003</v>
      </c>
      <c r="IK43" s="42">
        <v>62.502050020000006</v>
      </c>
      <c r="IL43" s="42">
        <v>61.231138020000003</v>
      </c>
      <c r="IM43" s="42">
        <v>62.88356847</v>
      </c>
      <c r="IN43" s="42">
        <v>64.230127530000004</v>
      </c>
      <c r="IO43" s="42">
        <v>34.706804659999996</v>
      </c>
      <c r="IP43" s="42">
        <v>31.062100090000001</v>
      </c>
      <c r="IQ43" s="42">
        <v>32.486754990000001</v>
      </c>
      <c r="IR43" s="42">
        <v>29.208602710000001</v>
      </c>
      <c r="IS43" s="42">
        <v>25.537509670000002</v>
      </c>
      <c r="IT43" s="42">
        <v>561.00426819000006</v>
      </c>
    </row>
    <row r="44" spans="1:254" x14ac:dyDescent="0.25">
      <c r="A44" s="40" t="s">
        <v>797</v>
      </c>
      <c r="B44" s="40">
        <v>18503414.309999999</v>
      </c>
      <c r="C44" s="40">
        <v>15187827.49</v>
      </c>
      <c r="D44" s="40">
        <v>24322514.66</v>
      </c>
      <c r="E44" s="40">
        <v>19314438.899999999</v>
      </c>
      <c r="F44" s="40">
        <v>20588974.350000001</v>
      </c>
      <c r="G44" s="40">
        <v>19501461.579999998</v>
      </c>
      <c r="H44" s="40">
        <v>20951315.329999998</v>
      </c>
      <c r="I44" s="40">
        <v>24216586.539999999</v>
      </c>
      <c r="J44" s="40">
        <v>54339216.899999999</v>
      </c>
      <c r="K44" s="40">
        <v>175566341.71000001</v>
      </c>
      <c r="L44" s="40">
        <v>111670810.88</v>
      </c>
      <c r="M44" s="40">
        <v>43564531.700000003</v>
      </c>
      <c r="N44" s="40">
        <v>547727434.35000002</v>
      </c>
      <c r="P44" s="40" t="s">
        <v>638</v>
      </c>
      <c r="Q44" s="40">
        <v>87107016.299999997</v>
      </c>
      <c r="R44" s="40">
        <v>55764233.759999998</v>
      </c>
      <c r="S44" s="40">
        <v>52463012.43</v>
      </c>
      <c r="T44" s="40">
        <v>59539665.130000003</v>
      </c>
      <c r="U44" s="40">
        <v>52597875.240000002</v>
      </c>
      <c r="V44" s="40">
        <v>51953506.219999999</v>
      </c>
      <c r="W44" s="40">
        <v>66092246.090000004</v>
      </c>
      <c r="X44" s="40">
        <v>43226283.590000004</v>
      </c>
      <c r="Y44" s="40">
        <v>69020231.319999993</v>
      </c>
      <c r="Z44" s="40">
        <v>180442885.43000001</v>
      </c>
      <c r="AA44" s="40">
        <v>-88755981.269999996</v>
      </c>
      <c r="AB44" s="40">
        <v>-29139586.73</v>
      </c>
      <c r="AC44" s="40">
        <v>600311387.50999999</v>
      </c>
      <c r="AE44" s="40" t="s">
        <v>979</v>
      </c>
      <c r="AG44" s="40">
        <v>128.88</v>
      </c>
      <c r="AH44" s="40">
        <v>175.54</v>
      </c>
      <c r="AQ44" s="40">
        <v>10.4</v>
      </c>
      <c r="AR44" s="40">
        <v>314.82</v>
      </c>
      <c r="AT44" s="40" t="s">
        <v>979</v>
      </c>
      <c r="AU44" s="40">
        <v>14.63</v>
      </c>
      <c r="AW44" s="40">
        <v>393.31</v>
      </c>
      <c r="AX44" s="40">
        <v>5.2</v>
      </c>
      <c r="AY44" s="40">
        <v>2582.04</v>
      </c>
      <c r="AZ44" s="40">
        <v>2691.32</v>
      </c>
      <c r="BA44" s="40">
        <v>9</v>
      </c>
      <c r="BB44" s="40">
        <v>623</v>
      </c>
      <c r="BC44" s="40">
        <v>1004.51</v>
      </c>
      <c r="BD44" s="40">
        <v>4393.05</v>
      </c>
      <c r="BE44" s="40">
        <v>402.18</v>
      </c>
      <c r="BG44" s="40">
        <v>12118.24</v>
      </c>
      <c r="BI44" s="40" t="s">
        <v>1274</v>
      </c>
      <c r="BJ44" s="40">
        <v>742739.07</v>
      </c>
      <c r="BK44" s="40">
        <v>2159828.37</v>
      </c>
      <c r="BL44" s="40">
        <v>5120451.5199999996</v>
      </c>
      <c r="BM44" s="40">
        <v>2822808.71</v>
      </c>
      <c r="BN44" s="40">
        <v>3336229.57</v>
      </c>
      <c r="BO44" s="40">
        <v>2093358.8</v>
      </c>
      <c r="BP44" s="40">
        <v>1567456.65</v>
      </c>
      <c r="BQ44" s="40">
        <v>344844.7</v>
      </c>
      <c r="BR44" s="40">
        <v>236880.96</v>
      </c>
      <c r="BS44" s="40">
        <v>254166.98</v>
      </c>
      <c r="BT44" s="40">
        <v>181461.94</v>
      </c>
      <c r="BU44" s="40">
        <v>-15132387.25</v>
      </c>
      <c r="BV44" s="40">
        <v>3727840.02</v>
      </c>
      <c r="BX44" s="40" t="s">
        <v>977</v>
      </c>
      <c r="BY44" s="40">
        <v>2270056.15</v>
      </c>
      <c r="BZ44" s="40">
        <v>2178738.25</v>
      </c>
      <c r="CA44" s="40">
        <v>2897816.89</v>
      </c>
      <c r="CB44" s="40">
        <v>2793245.72</v>
      </c>
      <c r="CC44" s="40">
        <v>3470836.29</v>
      </c>
      <c r="CD44" s="40">
        <v>3048688.07</v>
      </c>
      <c r="CE44" s="40">
        <v>3240563.8</v>
      </c>
      <c r="CF44" s="40">
        <v>3544875.05</v>
      </c>
      <c r="CG44" s="40">
        <v>2857482.4</v>
      </c>
      <c r="CH44" s="40">
        <v>3251617.83</v>
      </c>
      <c r="CI44" s="40">
        <v>2701981.09</v>
      </c>
      <c r="CJ44" s="40">
        <v>2595986.33</v>
      </c>
      <c r="CK44" s="40">
        <v>34851887.869999997</v>
      </c>
      <c r="CM44" s="40" t="s">
        <v>972</v>
      </c>
      <c r="CN44" s="40">
        <v>171347647.53999999</v>
      </c>
      <c r="CO44" s="40">
        <v>117698022.81</v>
      </c>
      <c r="CP44" s="40">
        <v>120358370.68000001</v>
      </c>
      <c r="CQ44" s="40">
        <v>138559071.09</v>
      </c>
      <c r="CR44" s="40">
        <v>143000553.50999999</v>
      </c>
      <c r="CS44" s="40">
        <v>140649490.88999999</v>
      </c>
      <c r="CT44" s="40">
        <v>160793974.31999999</v>
      </c>
      <c r="CU44" s="40">
        <v>161298601.41999999</v>
      </c>
      <c r="CV44" s="40">
        <v>160218423.44999999</v>
      </c>
      <c r="CW44" s="40">
        <v>147893167.16</v>
      </c>
      <c r="CX44" s="40">
        <v>123342335.69</v>
      </c>
      <c r="CY44" s="40">
        <v>137909269.86000001</v>
      </c>
      <c r="CZ44" s="40">
        <v>1723068928.4200001</v>
      </c>
      <c r="DB44" s="40" t="s">
        <v>1492</v>
      </c>
      <c r="DC44" s="40">
        <v>26935685.289999999</v>
      </c>
      <c r="DD44" s="40">
        <v>26974346.879999999</v>
      </c>
      <c r="DE44" s="40">
        <v>32024736.030000001</v>
      </c>
      <c r="DF44" s="40">
        <v>26978512.239999998</v>
      </c>
      <c r="DG44" s="40">
        <v>29927161.879999999</v>
      </c>
      <c r="DH44" s="40">
        <v>33599689.460000001</v>
      </c>
      <c r="DI44" s="40">
        <v>31387673.989999998</v>
      </c>
      <c r="DJ44" s="40">
        <v>31785134.870000001</v>
      </c>
      <c r="DK44" s="40">
        <v>35148637.770000003</v>
      </c>
      <c r="DL44" s="40">
        <v>51865527.340000004</v>
      </c>
      <c r="DM44" s="40">
        <v>51451192.380000003</v>
      </c>
      <c r="DN44" s="40">
        <v>-11704872.720000001</v>
      </c>
      <c r="DO44" s="40">
        <v>366373425.41000003</v>
      </c>
      <c r="DQ44" s="40" t="s">
        <v>972</v>
      </c>
      <c r="DR44" s="40">
        <v>193905073.37</v>
      </c>
      <c r="DS44" s="40">
        <v>136353034.31</v>
      </c>
      <c r="DT44" s="40">
        <v>168426011.02000001</v>
      </c>
      <c r="DU44" s="40">
        <v>165273333.41</v>
      </c>
      <c r="DV44" s="40">
        <v>169651701.05000001</v>
      </c>
      <c r="DW44" s="40">
        <v>164239407.36000001</v>
      </c>
      <c r="DX44" s="40">
        <v>180545956.96000001</v>
      </c>
      <c r="DY44" s="40">
        <v>208790352.36000001</v>
      </c>
      <c r="DZ44" s="40">
        <v>194166758.44999999</v>
      </c>
      <c r="EA44" s="40">
        <v>175860812.05000001</v>
      </c>
      <c r="EB44" s="40">
        <v>178568830.22</v>
      </c>
      <c r="EC44" s="40">
        <v>182526050.22</v>
      </c>
      <c r="ED44" s="40">
        <v>2118307320.78</v>
      </c>
      <c r="EF44" s="40" t="s">
        <v>973</v>
      </c>
      <c r="EG44" s="40">
        <v>217555254.40000001</v>
      </c>
      <c r="EH44" s="40">
        <v>151682623.65000001</v>
      </c>
      <c r="EI44" s="40">
        <v>161338749.31999999</v>
      </c>
      <c r="EJ44" s="40">
        <v>157444677.61000001</v>
      </c>
      <c r="EK44" s="40">
        <v>186156780.69999999</v>
      </c>
      <c r="EL44" s="40">
        <v>176677060.06999999</v>
      </c>
      <c r="EM44" s="40">
        <v>187720980.16</v>
      </c>
      <c r="EN44" s="40">
        <v>220870045.87</v>
      </c>
      <c r="EO44" s="40">
        <v>197522847.84999999</v>
      </c>
      <c r="EP44" s="40">
        <v>172843931.21000001</v>
      </c>
      <c r="EQ44" s="40">
        <v>187280637.11000001</v>
      </c>
      <c r="ER44" s="40">
        <v>207832598.41</v>
      </c>
      <c r="ES44" s="40">
        <v>2224926186.3600001</v>
      </c>
      <c r="EU44" s="40" t="s">
        <v>973</v>
      </c>
      <c r="EV44" s="40">
        <v>253571789.87</v>
      </c>
      <c r="EW44" s="40">
        <v>154137056.99000001</v>
      </c>
      <c r="EX44" s="40">
        <v>179222785.22999999</v>
      </c>
      <c r="EY44" s="40">
        <v>173808419.24000001</v>
      </c>
      <c r="EZ44" s="40">
        <v>192339528.24000001</v>
      </c>
      <c r="FA44" s="40">
        <v>183020878.47</v>
      </c>
      <c r="FB44" s="40">
        <v>202120912.50999999</v>
      </c>
      <c r="FC44" s="40">
        <v>245493602.33000001</v>
      </c>
      <c r="FD44" s="40">
        <v>193587051.28999999</v>
      </c>
      <c r="FE44" s="40">
        <v>212845449.13</v>
      </c>
      <c r="FF44" s="40">
        <v>185387345.06</v>
      </c>
      <c r="FG44" s="40">
        <v>208260724.99000001</v>
      </c>
      <c r="FH44" s="40">
        <v>2383795543.3499999</v>
      </c>
      <c r="FJ44" s="40" t="s">
        <v>1491</v>
      </c>
      <c r="FK44" s="40">
        <v>4388432.54</v>
      </c>
      <c r="FL44" s="40">
        <v>3758653.27</v>
      </c>
      <c r="FM44" s="40">
        <v>4393159.7699999996</v>
      </c>
      <c r="FN44" s="40">
        <v>5166716.3899999997</v>
      </c>
      <c r="FO44" s="40">
        <v>4675596.26</v>
      </c>
      <c r="FP44" s="40">
        <v>4547049.76</v>
      </c>
      <c r="FQ44" s="40">
        <v>5427544.4800000004</v>
      </c>
      <c r="FR44" s="40">
        <v>4880509.0599999996</v>
      </c>
      <c r="FS44" s="40">
        <v>4817796.8</v>
      </c>
      <c r="FT44" s="40">
        <v>5608729.4800000004</v>
      </c>
      <c r="FU44" s="40">
        <v>4495020.9400000004</v>
      </c>
      <c r="FV44" s="40">
        <v>5816692.1900000004</v>
      </c>
      <c r="FW44" s="40">
        <v>57975900.939999998</v>
      </c>
      <c r="FY44" s="40" t="s">
        <v>1488</v>
      </c>
      <c r="FZ44" s="40">
        <v>58199719.920000002</v>
      </c>
      <c r="GA44" s="40">
        <v>61973984.700000003</v>
      </c>
      <c r="GB44" s="40">
        <v>57382209.600000001</v>
      </c>
      <c r="GC44" s="40">
        <v>69288180.909999996</v>
      </c>
      <c r="GD44" s="40">
        <v>65130508.210000001</v>
      </c>
      <c r="GE44" s="40">
        <v>58102197.520000003</v>
      </c>
      <c r="GF44" s="40">
        <v>73500579.609999999</v>
      </c>
      <c r="GG44" s="40">
        <v>65649672.039999999</v>
      </c>
      <c r="GH44" s="40">
        <v>78230974.340000004</v>
      </c>
      <c r="GI44" s="40">
        <v>69370926.590000004</v>
      </c>
      <c r="GJ44" s="40">
        <v>112986457.92</v>
      </c>
      <c r="GK44" s="40">
        <v>94275269.329999998</v>
      </c>
      <c r="GL44" s="40">
        <v>864090680.69000006</v>
      </c>
      <c r="GN44" s="40" t="s">
        <v>1489</v>
      </c>
      <c r="GO44" s="40">
        <v>10966429.82</v>
      </c>
      <c r="GP44" s="40">
        <v>10385593.92</v>
      </c>
      <c r="GQ44" s="40">
        <v>15524034.85</v>
      </c>
      <c r="GR44" s="40">
        <v>11573676.25</v>
      </c>
      <c r="GS44" s="40">
        <v>12295293.539999999</v>
      </c>
      <c r="GT44" s="40">
        <v>13700510.18</v>
      </c>
      <c r="GU44" s="40">
        <v>12176266.73</v>
      </c>
      <c r="GV44" s="40">
        <v>12223321.300000001</v>
      </c>
      <c r="GW44" s="40">
        <v>13460714.470000001</v>
      </c>
      <c r="GX44" s="40">
        <v>11330223.810000001</v>
      </c>
      <c r="GY44" s="40">
        <v>11413219.640000001</v>
      </c>
      <c r="GZ44" s="40">
        <v>15340324.550000001</v>
      </c>
      <c r="HA44" s="40">
        <v>150389609.06</v>
      </c>
      <c r="HC44" s="40" t="s">
        <v>1488</v>
      </c>
      <c r="HD44" s="40">
        <v>68937432.180000007</v>
      </c>
      <c r="HE44" s="40">
        <v>66663509.100000001</v>
      </c>
      <c r="HF44" s="40">
        <v>85284386.239999995</v>
      </c>
      <c r="HG44" s="40">
        <v>73461338.379999995</v>
      </c>
      <c r="HH44" s="40">
        <v>92454888.290000007</v>
      </c>
      <c r="HI44" s="40">
        <v>80386974.219999999</v>
      </c>
      <c r="HJ44" s="40">
        <v>78842667.599999994</v>
      </c>
      <c r="HK44" s="40">
        <v>94663736.370000005</v>
      </c>
      <c r="HL44" s="40">
        <v>73705717.549999997</v>
      </c>
      <c r="HM44" s="40">
        <v>76877600.200000003</v>
      </c>
      <c r="HN44" s="40">
        <v>88816609.609999999</v>
      </c>
      <c r="HO44" s="40">
        <v>87651305.019999996</v>
      </c>
      <c r="HP44" s="40">
        <v>967746164.75999999</v>
      </c>
      <c r="HR44" s="40" t="s">
        <v>1374</v>
      </c>
      <c r="HS44" s="40">
        <v>5670103</v>
      </c>
      <c r="HT44" s="40">
        <v>8955112.3699999992</v>
      </c>
      <c r="HU44" s="40">
        <v>10715806.529999999</v>
      </c>
      <c r="HV44" s="40">
        <v>8687453.9299999997</v>
      </c>
      <c r="HW44" s="40">
        <v>10427516.91</v>
      </c>
      <c r="HX44" s="40">
        <v>10160939.560000001</v>
      </c>
      <c r="HY44" s="40">
        <v>10179128.84</v>
      </c>
      <c r="HZ44" s="40">
        <v>12739567.619999999</v>
      </c>
      <c r="IA44" s="40">
        <v>11041155.390000001</v>
      </c>
      <c r="IB44" s="40">
        <v>10594397.130000001</v>
      </c>
      <c r="IC44" s="40">
        <v>11149314.92</v>
      </c>
      <c r="ID44" s="40">
        <v>8708320.1999999993</v>
      </c>
      <c r="IE44" s="40">
        <v>119028816.40000001</v>
      </c>
      <c r="IG44" s="40" t="s">
        <v>1374</v>
      </c>
      <c r="IH44" s="42">
        <v>5.8245725300000002</v>
      </c>
      <c r="II44" s="42">
        <v>9.364707769999999</v>
      </c>
      <c r="IJ44" s="42">
        <v>11.117211289999998</v>
      </c>
      <c r="IK44" s="42">
        <v>10.31332976</v>
      </c>
      <c r="IL44" s="42">
        <v>10.20493417</v>
      </c>
      <c r="IM44" s="42">
        <v>10.480582210000001</v>
      </c>
      <c r="IN44" s="42">
        <v>10.705021260000001</v>
      </c>
      <c r="IO44" s="42">
        <v>11.665427220000002</v>
      </c>
      <c r="IP44" s="42">
        <v>10.35403344</v>
      </c>
      <c r="IQ44" s="42">
        <v>11.008103419999999</v>
      </c>
      <c r="IR44" s="42">
        <v>9.7895046899999993</v>
      </c>
      <c r="IS44" s="42">
        <v>8.6439633300000001</v>
      </c>
      <c r="IT44" s="42">
        <v>119.47139109</v>
      </c>
    </row>
    <row r="45" spans="1:254" x14ac:dyDescent="0.25">
      <c r="A45" s="40" t="s">
        <v>889</v>
      </c>
      <c r="B45" s="40">
        <v>306589.7</v>
      </c>
      <c r="C45" s="40">
        <v>296633.09000000003</v>
      </c>
      <c r="D45" s="40">
        <v>468784.18</v>
      </c>
      <c r="E45" s="40">
        <v>408494.48</v>
      </c>
      <c r="F45" s="40">
        <v>509996576.39999998</v>
      </c>
      <c r="G45" s="40">
        <v>21351353.859999999</v>
      </c>
      <c r="H45" s="40">
        <v>1481861.48</v>
      </c>
      <c r="I45" s="40">
        <v>703090.26</v>
      </c>
      <c r="J45" s="40">
        <v>1403757.33</v>
      </c>
      <c r="K45" s="40">
        <v>2774734.14</v>
      </c>
      <c r="L45" s="40">
        <v>452000.3</v>
      </c>
      <c r="M45" s="40">
        <v>115195.16</v>
      </c>
      <c r="N45" s="40">
        <v>539759070.38</v>
      </c>
      <c r="P45" s="40" t="s">
        <v>1127</v>
      </c>
      <c r="Q45" s="40">
        <v>87107016.299999997</v>
      </c>
      <c r="R45" s="40">
        <v>55754592.869999997</v>
      </c>
      <c r="S45" s="40">
        <v>52453429.299999997</v>
      </c>
      <c r="T45" s="40">
        <v>59016919.490000002</v>
      </c>
      <c r="U45" s="40">
        <v>52388216.170000002</v>
      </c>
      <c r="V45" s="40">
        <v>51744154.649999999</v>
      </c>
      <c r="W45" s="40">
        <v>65874946.920000002</v>
      </c>
      <c r="X45" s="40">
        <v>42378335.020000003</v>
      </c>
      <c r="Y45" s="40">
        <v>68906383.799999997</v>
      </c>
      <c r="Z45" s="40">
        <v>180230279.34999999</v>
      </c>
      <c r="AA45" s="40">
        <v>-88917248.670000002</v>
      </c>
      <c r="AB45" s="40">
        <v>-28806645.350000001</v>
      </c>
      <c r="AC45" s="40">
        <v>598130379.85000002</v>
      </c>
      <c r="AE45" s="40" t="s">
        <v>980</v>
      </c>
      <c r="AG45" s="40">
        <v>128.88</v>
      </c>
      <c r="AH45" s="40">
        <v>175.54</v>
      </c>
      <c r="AQ45" s="40">
        <v>10.4</v>
      </c>
      <c r="AR45" s="40">
        <v>314.82</v>
      </c>
      <c r="AT45" s="40" t="s">
        <v>980</v>
      </c>
      <c r="AU45" s="40">
        <v>14.63</v>
      </c>
      <c r="AW45" s="40">
        <v>393.31</v>
      </c>
      <c r="AX45" s="40">
        <v>5.2</v>
      </c>
      <c r="AY45" s="40">
        <v>2582.04</v>
      </c>
      <c r="AZ45" s="40">
        <v>2691.32</v>
      </c>
      <c r="BA45" s="40">
        <v>9</v>
      </c>
      <c r="BB45" s="40">
        <v>623</v>
      </c>
      <c r="BC45" s="40">
        <v>1004.51</v>
      </c>
      <c r="BD45" s="40">
        <v>4393.05</v>
      </c>
      <c r="BE45" s="40">
        <v>402.18</v>
      </c>
      <c r="BG45" s="40">
        <v>12118.24</v>
      </c>
      <c r="BI45" s="40" t="s">
        <v>979</v>
      </c>
      <c r="BJ45" s="40">
        <v>338.6</v>
      </c>
      <c r="BK45" s="40">
        <v>383.08</v>
      </c>
      <c r="BL45" s="40">
        <v>516.08000000000004</v>
      </c>
      <c r="BM45" s="40">
        <v>298.52999999999997</v>
      </c>
      <c r="BN45" s="40">
        <v>529.47</v>
      </c>
      <c r="BO45" s="40">
        <v>190.6</v>
      </c>
      <c r="BP45" s="40">
        <v>642</v>
      </c>
      <c r="BQ45" s="40">
        <v>105.29</v>
      </c>
      <c r="BR45" s="40">
        <v>62.63</v>
      </c>
      <c r="BS45" s="40">
        <v>395.9</v>
      </c>
      <c r="BT45" s="40">
        <v>146.08000000000001</v>
      </c>
      <c r="BU45" s="40">
        <v>15.32</v>
      </c>
      <c r="BV45" s="40">
        <v>3623.58</v>
      </c>
      <c r="BX45" s="40" t="s">
        <v>978</v>
      </c>
      <c r="BY45" s="40">
        <v>676298.73</v>
      </c>
      <c r="BZ45" s="40">
        <v>581308.53</v>
      </c>
      <c r="CA45" s="40">
        <v>748493.91</v>
      </c>
      <c r="CB45" s="40">
        <v>677314.7</v>
      </c>
      <c r="CC45" s="40">
        <v>2134726.59</v>
      </c>
      <c r="CD45" s="40">
        <v>676504.46</v>
      </c>
      <c r="CE45" s="40">
        <v>799687.61</v>
      </c>
      <c r="CF45" s="40">
        <v>763103.95</v>
      </c>
      <c r="CG45" s="40">
        <v>686065.43</v>
      </c>
      <c r="CH45" s="40">
        <v>828516.67</v>
      </c>
      <c r="CI45" s="40">
        <v>692470.66</v>
      </c>
      <c r="CJ45" s="40">
        <v>-1204296.3799999999</v>
      </c>
      <c r="CK45" s="40">
        <v>8060194.8600000003</v>
      </c>
      <c r="CM45" s="40" t="s">
        <v>973</v>
      </c>
      <c r="CN45" s="40">
        <v>163236553.94999999</v>
      </c>
      <c r="CO45" s="40">
        <v>109121945.94</v>
      </c>
      <c r="CP45" s="40">
        <v>112867995.59999999</v>
      </c>
      <c r="CQ45" s="40">
        <v>130507984.81</v>
      </c>
      <c r="CR45" s="40">
        <v>127304221.75</v>
      </c>
      <c r="CS45" s="40">
        <v>132763931.38</v>
      </c>
      <c r="CT45" s="40">
        <v>152496185.75</v>
      </c>
      <c r="CU45" s="40">
        <v>150138088.05000001</v>
      </c>
      <c r="CV45" s="40">
        <v>152312384.44999999</v>
      </c>
      <c r="CW45" s="40">
        <v>136145811.38999999</v>
      </c>
      <c r="CX45" s="40">
        <v>113462014.55</v>
      </c>
      <c r="CY45" s="40">
        <v>143787045.02000001</v>
      </c>
      <c r="CZ45" s="40">
        <v>1624144162.6400001</v>
      </c>
      <c r="DB45" s="40" t="s">
        <v>972</v>
      </c>
      <c r="DC45" s="40">
        <v>173127849.28</v>
      </c>
      <c r="DD45" s="40">
        <v>109281699.84</v>
      </c>
      <c r="DE45" s="40">
        <v>134596296.44999999</v>
      </c>
      <c r="DF45" s="40">
        <v>133318968.15000001</v>
      </c>
      <c r="DG45" s="40">
        <v>143288266.33000001</v>
      </c>
      <c r="DH45" s="40">
        <v>150272806.55000001</v>
      </c>
      <c r="DI45" s="40">
        <v>161900896.56</v>
      </c>
      <c r="DJ45" s="40">
        <v>172166527.19999999</v>
      </c>
      <c r="DK45" s="40">
        <v>174126711.81999999</v>
      </c>
      <c r="DL45" s="40">
        <v>165273598.59999999</v>
      </c>
      <c r="DM45" s="40">
        <v>149762747.06999999</v>
      </c>
      <c r="DN45" s="40">
        <v>149392592.00999999</v>
      </c>
      <c r="DO45" s="40">
        <v>1816508959.8599999</v>
      </c>
      <c r="DQ45" s="40" t="s">
        <v>973</v>
      </c>
      <c r="DR45" s="40">
        <v>183288277.78</v>
      </c>
      <c r="DS45" s="40">
        <v>117698818.81999999</v>
      </c>
      <c r="DT45" s="40">
        <v>157268700.93000001</v>
      </c>
      <c r="DU45" s="40">
        <v>156143420.56</v>
      </c>
      <c r="DV45" s="40">
        <v>156414062.33000001</v>
      </c>
      <c r="DW45" s="40">
        <v>154495461.97</v>
      </c>
      <c r="DX45" s="40">
        <v>171201147.06999999</v>
      </c>
      <c r="DY45" s="40">
        <v>199262859.69999999</v>
      </c>
      <c r="DZ45" s="40">
        <v>185743167.34</v>
      </c>
      <c r="EA45" s="40">
        <v>168362856.78999999</v>
      </c>
      <c r="EB45" s="40">
        <v>170497315.43000001</v>
      </c>
      <c r="EC45" s="40">
        <v>201948532.03</v>
      </c>
      <c r="ED45" s="40">
        <v>2022324620.75</v>
      </c>
      <c r="EF45" s="40" t="s">
        <v>975</v>
      </c>
      <c r="EG45" s="40">
        <v>491713.13</v>
      </c>
      <c r="EH45" s="40">
        <v>618729.81000000006</v>
      </c>
      <c r="EI45" s="40">
        <v>697110.57</v>
      </c>
      <c r="EJ45" s="40">
        <v>630991.73</v>
      </c>
      <c r="EK45" s="40">
        <v>778479</v>
      </c>
      <c r="EL45" s="40">
        <v>659536.69999999995</v>
      </c>
      <c r="EM45" s="40">
        <v>714189.95</v>
      </c>
      <c r="EN45" s="40">
        <v>823180.51</v>
      </c>
      <c r="EO45" s="40">
        <v>711836.22</v>
      </c>
      <c r="EP45" s="40">
        <v>722229.94</v>
      </c>
      <c r="EQ45" s="40">
        <v>895473.59</v>
      </c>
      <c r="ER45" s="40">
        <v>578874.63</v>
      </c>
      <c r="ES45" s="40">
        <v>8322345.7800000003</v>
      </c>
      <c r="EU45" s="40" t="s">
        <v>975</v>
      </c>
      <c r="EV45" s="40">
        <v>505362.47</v>
      </c>
      <c r="EW45" s="40">
        <v>650724.14</v>
      </c>
      <c r="EX45" s="40">
        <v>848756.77</v>
      </c>
      <c r="EY45" s="40">
        <v>807069.76</v>
      </c>
      <c r="EZ45" s="40">
        <v>687605.11</v>
      </c>
      <c r="FA45" s="40">
        <v>706296.44</v>
      </c>
      <c r="FB45" s="40">
        <v>763404.52</v>
      </c>
      <c r="FC45" s="40">
        <v>1089271.55</v>
      </c>
      <c r="FD45" s="40">
        <v>789264.78</v>
      </c>
      <c r="FE45" s="40">
        <v>748084.76</v>
      </c>
      <c r="FF45" s="40">
        <v>786335.36</v>
      </c>
      <c r="FG45" s="40">
        <v>613297.39</v>
      </c>
      <c r="FH45" s="40">
        <v>8995473.0500000007</v>
      </c>
      <c r="FJ45" s="40" t="s">
        <v>972</v>
      </c>
      <c r="FK45" s="40">
        <v>294435333.55000001</v>
      </c>
      <c r="FL45" s="40">
        <v>182020434.31</v>
      </c>
      <c r="FM45" s="40">
        <v>191140254.99000001</v>
      </c>
      <c r="FN45" s="40">
        <v>218631167.18000001</v>
      </c>
      <c r="FO45" s="40">
        <v>220358023.24000001</v>
      </c>
      <c r="FP45" s="40">
        <v>206548918.91</v>
      </c>
      <c r="FQ45" s="40">
        <v>236060632.55000001</v>
      </c>
      <c r="FR45" s="40">
        <v>259371255.13</v>
      </c>
      <c r="FS45" s="40">
        <v>235335310.78</v>
      </c>
      <c r="FT45" s="40">
        <v>245830410.13999999</v>
      </c>
      <c r="FU45" s="40">
        <v>209446164.24000001</v>
      </c>
      <c r="FV45" s="40">
        <v>184833670.72999999</v>
      </c>
      <c r="FW45" s="40">
        <v>2684011575.75</v>
      </c>
      <c r="FY45" s="40" t="s">
        <v>1489</v>
      </c>
      <c r="FZ45" s="40">
        <v>10777441.1</v>
      </c>
      <c r="GA45" s="40">
        <v>11472875.109999999</v>
      </c>
      <c r="GB45" s="40">
        <v>10628495.15</v>
      </c>
      <c r="GC45" s="40">
        <v>12832171</v>
      </c>
      <c r="GD45" s="40">
        <v>12060478.880000001</v>
      </c>
      <c r="GE45" s="40">
        <v>10760282.41</v>
      </c>
      <c r="GF45" s="40">
        <v>13609704.15</v>
      </c>
      <c r="GG45" s="40">
        <v>12157094.93</v>
      </c>
      <c r="GH45" s="40">
        <v>14485908.869999999</v>
      </c>
      <c r="GI45" s="40">
        <v>12846664.48</v>
      </c>
      <c r="GJ45" s="40">
        <v>11665055.4</v>
      </c>
      <c r="GK45" s="40">
        <v>15045806.52</v>
      </c>
      <c r="GL45" s="40">
        <v>148341978</v>
      </c>
      <c r="GN45" s="40" t="s">
        <v>1490</v>
      </c>
      <c r="GO45" s="40">
        <v>43906025.270000003</v>
      </c>
      <c r="GP45" s="40">
        <v>41542150.789999999</v>
      </c>
      <c r="GQ45" s="40">
        <v>62092949.219999999</v>
      </c>
      <c r="GR45" s="40">
        <v>46301549.659999996</v>
      </c>
      <c r="GS45" s="40">
        <v>49177645.240000002</v>
      </c>
      <c r="GT45" s="40">
        <v>54878750.399999999</v>
      </c>
      <c r="GU45" s="40">
        <v>60791983.780000001</v>
      </c>
      <c r="GV45" s="40">
        <v>93725674.530000001</v>
      </c>
      <c r="GW45" s="40">
        <v>53841597.25</v>
      </c>
      <c r="GX45" s="40">
        <v>59802302.659999996</v>
      </c>
      <c r="GY45" s="40">
        <v>45649387.590000004</v>
      </c>
      <c r="GZ45" s="40">
        <v>61381038.740000002</v>
      </c>
      <c r="HA45" s="40">
        <v>673091055.13</v>
      </c>
      <c r="HC45" s="40" t="s">
        <v>1489</v>
      </c>
      <c r="HD45" s="40">
        <v>10843776.57</v>
      </c>
      <c r="HE45" s="40">
        <v>10280621.529999999</v>
      </c>
      <c r="HF45" s="40">
        <v>13611361.65</v>
      </c>
      <c r="HG45" s="40">
        <v>11585808.99</v>
      </c>
      <c r="HH45" s="40">
        <v>13990498.550000001</v>
      </c>
      <c r="HI45" s="40">
        <v>12720646.32</v>
      </c>
      <c r="HJ45" s="40">
        <v>12446349.550000001</v>
      </c>
      <c r="HK45" s="40">
        <v>14843296.220000001</v>
      </c>
      <c r="HL45" s="40">
        <v>11760089.07</v>
      </c>
      <c r="HM45" s="40">
        <v>11819472.67</v>
      </c>
      <c r="HN45" s="40">
        <v>14210803.67</v>
      </c>
      <c r="HO45" s="40">
        <v>14471506.43</v>
      </c>
      <c r="HP45" s="40">
        <v>152584231.22</v>
      </c>
      <c r="HR45" s="40" t="s">
        <v>1375</v>
      </c>
      <c r="HS45" s="40">
        <v>16996471.27</v>
      </c>
      <c r="HT45" s="40">
        <v>26863906.239999998</v>
      </c>
      <c r="HU45" s="40">
        <v>32145957.030000001</v>
      </c>
      <c r="HV45" s="40">
        <v>26060081.82</v>
      </c>
      <c r="HW45" s="40">
        <v>31329103.550000001</v>
      </c>
      <c r="HX45" s="40">
        <v>30482431</v>
      </c>
      <c r="HY45" s="40">
        <v>30535956.059999999</v>
      </c>
      <c r="HZ45" s="40">
        <v>38255718.960000001</v>
      </c>
      <c r="IA45" s="40">
        <v>33123280.66</v>
      </c>
      <c r="IB45" s="40">
        <v>31838887.699999999</v>
      </c>
      <c r="IC45" s="40">
        <v>33471254.59</v>
      </c>
      <c r="ID45" s="40">
        <v>26106352.32</v>
      </c>
      <c r="IE45" s="40">
        <v>357209401.19999999</v>
      </c>
      <c r="IG45" s="40" t="s">
        <v>1375</v>
      </c>
      <c r="IH45" s="42">
        <v>17.509173739999998</v>
      </c>
      <c r="II45" s="42">
        <v>28.131986519999998</v>
      </c>
      <c r="IJ45" s="42">
        <v>33.359312789999997</v>
      </c>
      <c r="IK45" s="42">
        <v>30.915481570000001</v>
      </c>
      <c r="IL45" s="42">
        <v>30.637499719999997</v>
      </c>
      <c r="IM45" s="42">
        <v>31.452190300000002</v>
      </c>
      <c r="IN45" s="42">
        <v>32.13950578</v>
      </c>
      <c r="IO45" s="42">
        <v>70.390639040000011</v>
      </c>
      <c r="IP45" s="42">
        <v>62.221399640000001</v>
      </c>
      <c r="IQ45" s="42">
        <v>66.4775992</v>
      </c>
      <c r="IR45" s="42">
        <v>58.967680829999999</v>
      </c>
      <c r="IS45" s="42">
        <v>51.870750260000001</v>
      </c>
      <c r="IT45" s="42">
        <v>514.07321938999996</v>
      </c>
    </row>
    <row r="46" spans="1:254" x14ac:dyDescent="0.25">
      <c r="A46" s="40" t="s">
        <v>890</v>
      </c>
      <c r="B46" s="40">
        <v>51717.4</v>
      </c>
      <c r="C46" s="40">
        <v>8666.6</v>
      </c>
      <c r="D46" s="40">
        <v>147351.35999999999</v>
      </c>
      <c r="E46" s="40">
        <v>5787</v>
      </c>
      <c r="F46" s="40">
        <v>509496711.06999999</v>
      </c>
      <c r="G46" s="40">
        <v>21076636.670000002</v>
      </c>
      <c r="H46" s="40">
        <v>771554.31</v>
      </c>
      <c r="I46" s="40">
        <v>331456</v>
      </c>
      <c r="J46" s="40">
        <v>989956.83</v>
      </c>
      <c r="K46" s="40">
        <v>1084780.1299999999</v>
      </c>
      <c r="L46" s="40">
        <v>622449.74</v>
      </c>
      <c r="M46" s="40">
        <v>-299775.69</v>
      </c>
      <c r="N46" s="40">
        <v>534287291.42000002</v>
      </c>
      <c r="P46" s="40" t="s">
        <v>973</v>
      </c>
      <c r="Q46" s="40">
        <v>53141503.710000001</v>
      </c>
      <c r="R46" s="40">
        <v>40763043.030000001</v>
      </c>
      <c r="S46" s="40">
        <v>35010929.399999999</v>
      </c>
      <c r="T46" s="40">
        <v>41325145.030000001</v>
      </c>
      <c r="U46" s="40">
        <v>49476161.990000002</v>
      </c>
      <c r="V46" s="40">
        <v>41633065.460000001</v>
      </c>
      <c r="W46" s="40">
        <v>56282601.369999997</v>
      </c>
      <c r="X46" s="40">
        <v>46803111.490000002</v>
      </c>
      <c r="Y46" s="40">
        <v>57917220.960000001</v>
      </c>
      <c r="Z46" s="40">
        <v>57763184.960000001</v>
      </c>
      <c r="AA46" s="40">
        <v>48655883.710000001</v>
      </c>
      <c r="AB46" s="40">
        <v>58804479.039999999</v>
      </c>
      <c r="AC46" s="40">
        <v>587576330.14999998</v>
      </c>
      <c r="AE46" s="40" t="s">
        <v>1275</v>
      </c>
      <c r="AG46" s="40">
        <v>128.88</v>
      </c>
      <c r="AH46" s="40">
        <v>175.54</v>
      </c>
      <c r="AQ46" s="40">
        <v>10.4</v>
      </c>
      <c r="AR46" s="40">
        <v>314.82</v>
      </c>
      <c r="AT46" s="40" t="s">
        <v>1275</v>
      </c>
      <c r="AU46" s="40">
        <v>14.63</v>
      </c>
      <c r="AW46" s="40">
        <v>393.31</v>
      </c>
      <c r="AX46" s="40">
        <v>5.2</v>
      </c>
      <c r="AY46" s="40">
        <v>2582.04</v>
      </c>
      <c r="AZ46" s="40">
        <v>2691.32</v>
      </c>
      <c r="BA46" s="40">
        <v>9</v>
      </c>
      <c r="BB46" s="40">
        <v>623</v>
      </c>
      <c r="BC46" s="40">
        <v>1004.51</v>
      </c>
      <c r="BD46" s="40">
        <v>4393.05</v>
      </c>
      <c r="BE46" s="40">
        <v>402.18</v>
      </c>
      <c r="BG46" s="40">
        <v>12118.24</v>
      </c>
      <c r="BI46" s="40" t="s">
        <v>980</v>
      </c>
      <c r="BJ46" s="40">
        <v>338.6</v>
      </c>
      <c r="BK46" s="40">
        <v>383.08</v>
      </c>
      <c r="BL46" s="40">
        <v>516.08000000000004</v>
      </c>
      <c r="BM46" s="40">
        <v>298.52999999999997</v>
      </c>
      <c r="BN46" s="40">
        <v>529.47</v>
      </c>
      <c r="BO46" s="40">
        <v>190.6</v>
      </c>
      <c r="BP46" s="40">
        <v>642</v>
      </c>
      <c r="BQ46" s="40">
        <v>105.29</v>
      </c>
      <c r="BR46" s="40">
        <v>62.63</v>
      </c>
      <c r="BS46" s="40">
        <v>395.9</v>
      </c>
      <c r="BT46" s="40">
        <v>146.08000000000001</v>
      </c>
      <c r="BU46" s="40">
        <v>15.32</v>
      </c>
      <c r="BV46" s="40">
        <v>3623.58</v>
      </c>
      <c r="BX46" s="40" t="s">
        <v>1274</v>
      </c>
      <c r="BY46" s="40">
        <v>1112463.3500000001</v>
      </c>
      <c r="BZ46" s="40">
        <v>2680067.92</v>
      </c>
      <c r="CA46" s="40">
        <v>1010904.79</v>
      </c>
      <c r="CB46" s="40">
        <v>3362213.19</v>
      </c>
      <c r="CC46" s="40">
        <v>3322228.31</v>
      </c>
      <c r="CD46" s="40">
        <v>2926964.12</v>
      </c>
      <c r="CE46" s="40">
        <v>758233.68</v>
      </c>
      <c r="CF46" s="40">
        <v>662239</v>
      </c>
      <c r="CG46" s="40">
        <v>387089.03</v>
      </c>
      <c r="CH46" s="40">
        <v>2013603.36</v>
      </c>
      <c r="CI46" s="40">
        <v>169935.11</v>
      </c>
      <c r="CJ46" s="40">
        <v>-12251075.689999999</v>
      </c>
      <c r="CK46" s="40">
        <v>6154866.1699999999</v>
      </c>
      <c r="CM46" s="40" t="s">
        <v>974</v>
      </c>
      <c r="CN46" s="40">
        <v>285.58999999999997</v>
      </c>
      <c r="CO46" s="40">
        <v>422.74</v>
      </c>
      <c r="CP46" s="40">
        <v>-708.33</v>
      </c>
      <c r="CZ46" s="40">
        <v>0</v>
      </c>
      <c r="DB46" s="40" t="s">
        <v>973</v>
      </c>
      <c r="DC46" s="40">
        <v>165232467.47999999</v>
      </c>
      <c r="DD46" s="40">
        <v>99925038.969999999</v>
      </c>
      <c r="DE46" s="40">
        <v>125230062.34999999</v>
      </c>
      <c r="DF46" s="40">
        <v>125419081.66</v>
      </c>
      <c r="DG46" s="40">
        <v>131120862.27</v>
      </c>
      <c r="DH46" s="40">
        <v>141244844.47999999</v>
      </c>
      <c r="DI46" s="40">
        <v>152843566.16999999</v>
      </c>
      <c r="DJ46" s="40">
        <v>162723545.34</v>
      </c>
      <c r="DK46" s="40">
        <v>165887484.97</v>
      </c>
      <c r="DL46" s="40">
        <v>157355717.36000001</v>
      </c>
      <c r="DM46" s="40">
        <v>142217771.96000001</v>
      </c>
      <c r="DN46" s="40">
        <v>174248242.52000001</v>
      </c>
      <c r="DO46" s="40">
        <v>1743448685.53</v>
      </c>
      <c r="DQ46" s="40" t="s">
        <v>975</v>
      </c>
      <c r="DR46" s="40">
        <v>994864.41</v>
      </c>
      <c r="DS46" s="40">
        <v>1151620.8999999999</v>
      </c>
      <c r="DT46" s="40">
        <v>1975760.16</v>
      </c>
      <c r="DU46" s="40">
        <v>1412978.51</v>
      </c>
      <c r="DV46" s="40">
        <v>1319338.48</v>
      </c>
      <c r="DW46" s="40">
        <v>1074432.8</v>
      </c>
      <c r="DX46" s="40">
        <v>1122540.04</v>
      </c>
      <c r="DY46" s="40">
        <v>1145040.0900000001</v>
      </c>
      <c r="DZ46" s="40">
        <v>760852.33</v>
      </c>
      <c r="EA46" s="40">
        <v>679038.22</v>
      </c>
      <c r="EB46" s="40">
        <v>813492.79</v>
      </c>
      <c r="EC46" s="40">
        <v>585365.05000000005</v>
      </c>
      <c r="ED46" s="40">
        <v>13035323.779999999</v>
      </c>
      <c r="EF46" s="40" t="s">
        <v>976</v>
      </c>
      <c r="EG46" s="40">
        <v>3328838</v>
      </c>
      <c r="EH46" s="40">
        <v>3131331.71</v>
      </c>
      <c r="EI46" s="40">
        <v>3284359.42</v>
      </c>
      <c r="EJ46" s="40">
        <v>2837084.88</v>
      </c>
      <c r="EK46" s="40">
        <v>3423543.36</v>
      </c>
      <c r="EL46" s="40">
        <v>3192226.67</v>
      </c>
      <c r="EM46" s="40">
        <v>3656893.27</v>
      </c>
      <c r="EN46" s="40">
        <v>3941474.39</v>
      </c>
      <c r="EO46" s="40">
        <v>3639804.92</v>
      </c>
      <c r="EP46" s="40">
        <v>3425741.19</v>
      </c>
      <c r="EQ46" s="40">
        <v>3638842.25</v>
      </c>
      <c r="ER46" s="40">
        <v>42806849.079999998</v>
      </c>
      <c r="ES46" s="40">
        <v>80306989.140000001</v>
      </c>
      <c r="EU46" s="40" t="s">
        <v>976</v>
      </c>
      <c r="EV46" s="40">
        <v>4898837.59</v>
      </c>
      <c r="EW46" s="40">
        <v>4040293.29</v>
      </c>
      <c r="EX46" s="40">
        <v>4324306.8499999996</v>
      </c>
      <c r="EY46" s="40">
        <v>3842453.07</v>
      </c>
      <c r="EZ46" s="40">
        <v>4444620.3899999997</v>
      </c>
      <c r="FA46" s="40">
        <v>3963004.74</v>
      </c>
      <c r="FB46" s="40">
        <v>4826222.0199999996</v>
      </c>
      <c r="FC46" s="40">
        <v>4806692.6100000003</v>
      </c>
      <c r="FD46" s="40">
        <v>3835225.62</v>
      </c>
      <c r="FE46" s="40">
        <v>4620822.8899999997</v>
      </c>
      <c r="FF46" s="40">
        <v>3650343.88</v>
      </c>
      <c r="FG46" s="40">
        <v>-45085740.979999997</v>
      </c>
      <c r="FH46" s="40">
        <v>2167081.9700000002</v>
      </c>
      <c r="FJ46" s="40" t="s">
        <v>973</v>
      </c>
      <c r="FK46" s="40">
        <v>282365742.93000001</v>
      </c>
      <c r="FL46" s="40">
        <v>168861123.13</v>
      </c>
      <c r="FM46" s="40">
        <v>179777692.43000001</v>
      </c>
      <c r="FN46" s="40">
        <v>206858635.03999999</v>
      </c>
      <c r="FO46" s="40">
        <v>208447019.19999999</v>
      </c>
      <c r="FP46" s="40">
        <v>195131908.13</v>
      </c>
      <c r="FQ46" s="40">
        <v>223470141.12</v>
      </c>
      <c r="FR46" s="40">
        <v>247740988.34</v>
      </c>
      <c r="FS46" s="40">
        <v>224744717.81</v>
      </c>
      <c r="FT46" s="40">
        <v>234100305.55000001</v>
      </c>
      <c r="FU46" s="40">
        <v>199422910.72999999</v>
      </c>
      <c r="FV46" s="40">
        <v>230505351.61000001</v>
      </c>
      <c r="FW46" s="40">
        <v>2601426536.02</v>
      </c>
      <c r="FY46" s="40" t="s">
        <v>1490</v>
      </c>
      <c r="FZ46" s="40">
        <v>43110138.32</v>
      </c>
      <c r="GA46" s="40">
        <v>45910720.409999996</v>
      </c>
      <c r="GB46" s="40">
        <v>42501168.420000002</v>
      </c>
      <c r="GC46" s="40">
        <v>51321755.549999997</v>
      </c>
      <c r="GD46" s="40">
        <v>48239058.280000001</v>
      </c>
      <c r="GE46" s="40">
        <v>43036639.939999998</v>
      </c>
      <c r="GF46" s="40">
        <v>54445523.899999999</v>
      </c>
      <c r="GG46" s="40">
        <v>48628426.090000004</v>
      </c>
      <c r="GH46" s="40">
        <v>57949111.07</v>
      </c>
      <c r="GI46" s="40">
        <v>51384208.789999999</v>
      </c>
      <c r="GJ46" s="40">
        <v>96654107.219999999</v>
      </c>
      <c r="GK46" s="40">
        <v>73214951.730000004</v>
      </c>
      <c r="GL46" s="40">
        <v>656395809.72000003</v>
      </c>
      <c r="GN46" s="40" t="s">
        <v>1491</v>
      </c>
      <c r="GO46" s="40">
        <v>4387756.3600000003</v>
      </c>
      <c r="GP46" s="40">
        <v>4160836.17</v>
      </c>
      <c r="GQ46" s="40">
        <v>6211290.5499999998</v>
      </c>
      <c r="GR46" s="40">
        <v>4630720.54</v>
      </c>
      <c r="GS46" s="40">
        <v>4919445.3499999996</v>
      </c>
      <c r="GT46" s="40">
        <v>5488611.5599999996</v>
      </c>
      <c r="GU46" s="40">
        <v>4871821.8</v>
      </c>
      <c r="GV46" s="40">
        <v>4890658.0599999996</v>
      </c>
      <c r="GW46" s="40">
        <v>5385739.5899999999</v>
      </c>
      <c r="GX46" s="40">
        <v>4533313.2300000004</v>
      </c>
      <c r="GY46" s="40">
        <v>4566520.57</v>
      </c>
      <c r="GZ46" s="40">
        <v>6137786.6200000001</v>
      </c>
      <c r="HA46" s="40">
        <v>60184500.399999999</v>
      </c>
      <c r="HC46" s="40" t="s">
        <v>1490</v>
      </c>
      <c r="HD46" s="40">
        <v>43387387.600000001</v>
      </c>
      <c r="HE46" s="40">
        <v>41120154.32</v>
      </c>
      <c r="HF46" s="40">
        <v>54447376.170000002</v>
      </c>
      <c r="HG46" s="40">
        <v>46344751.93</v>
      </c>
      <c r="HH46" s="40">
        <v>55966363.329999998</v>
      </c>
      <c r="HI46" s="40">
        <v>50885367.240000002</v>
      </c>
      <c r="HJ46" s="40">
        <v>49789431.969999999</v>
      </c>
      <c r="HK46" s="40">
        <v>59520318.119999997</v>
      </c>
      <c r="HL46" s="40">
        <v>47045415.25</v>
      </c>
      <c r="HM46" s="40">
        <v>47300687.090000004</v>
      </c>
      <c r="HN46" s="40">
        <v>56882716.909999996</v>
      </c>
      <c r="HO46" s="40">
        <v>43188734.240000002</v>
      </c>
      <c r="HP46" s="40">
        <v>595878704.16999996</v>
      </c>
      <c r="HR46" s="40" t="s">
        <v>1488</v>
      </c>
      <c r="HS46" s="40">
        <v>86556138.129999995</v>
      </c>
      <c r="HT46" s="40">
        <v>60144170.380000003</v>
      </c>
      <c r="HU46" s="40">
        <v>90734272.390000001</v>
      </c>
      <c r="HV46" s="40">
        <v>72151325.799999997</v>
      </c>
      <c r="HW46" s="40">
        <v>95700353.060000002</v>
      </c>
      <c r="HX46" s="40">
        <v>81211493.230000004</v>
      </c>
      <c r="HY46" s="40">
        <v>84663677.420000002</v>
      </c>
      <c r="HZ46" s="40">
        <v>101730798.93000001</v>
      </c>
      <c r="IA46" s="40">
        <v>83180203.129999995</v>
      </c>
      <c r="IB46" s="40">
        <v>94292048.430000007</v>
      </c>
      <c r="IC46" s="40">
        <v>82486452.620000005</v>
      </c>
      <c r="ID46" s="40">
        <v>88326713.379999995</v>
      </c>
      <c r="IE46" s="40">
        <v>1021177646.9</v>
      </c>
      <c r="IG46" s="40" t="s">
        <v>1488</v>
      </c>
      <c r="IH46" s="42">
        <v>89.707909579999992</v>
      </c>
      <c r="II46" s="42">
        <v>70.678436560000009</v>
      </c>
      <c r="IJ46" s="42">
        <v>82.932157099999998</v>
      </c>
      <c r="IK46" s="42">
        <v>83.193587620000002</v>
      </c>
      <c r="IL46" s="42">
        <v>101.57039184</v>
      </c>
      <c r="IM46" s="42">
        <v>81.29609493000001</v>
      </c>
      <c r="IN46" s="42">
        <v>95.739487510000004</v>
      </c>
      <c r="IO46" s="42">
        <v>96.929424269999998</v>
      </c>
      <c r="IP46" s="42">
        <v>253.21418911000001</v>
      </c>
      <c r="IQ46" s="42">
        <v>128.39522116000001</v>
      </c>
      <c r="IR46" s="42">
        <v>96.258272840000004</v>
      </c>
      <c r="IS46" s="42">
        <v>126.15417332999999</v>
      </c>
      <c r="IT46" s="42">
        <v>1306.06934585</v>
      </c>
    </row>
    <row r="47" spans="1:254" x14ac:dyDescent="0.25">
      <c r="A47" s="40" t="s">
        <v>891</v>
      </c>
      <c r="B47" s="40">
        <v>51717.4</v>
      </c>
      <c r="C47" s="40">
        <v>8666.6</v>
      </c>
      <c r="D47" s="40">
        <v>147351.35999999999</v>
      </c>
      <c r="E47" s="40">
        <v>5787</v>
      </c>
      <c r="F47" s="40">
        <v>509496711.06999999</v>
      </c>
      <c r="G47" s="40">
        <v>21076636.670000002</v>
      </c>
      <c r="H47" s="40">
        <v>771554.31</v>
      </c>
      <c r="I47" s="40">
        <v>331456</v>
      </c>
      <c r="J47" s="40">
        <v>989956.83</v>
      </c>
      <c r="K47" s="40">
        <v>1084780.1299999999</v>
      </c>
      <c r="L47" s="40">
        <v>622449.74</v>
      </c>
      <c r="M47" s="40">
        <v>-299775.69</v>
      </c>
      <c r="N47" s="40">
        <v>534287291.42000002</v>
      </c>
      <c r="P47" s="40" t="s">
        <v>1226</v>
      </c>
      <c r="Q47" s="40">
        <v>38897240.579999998</v>
      </c>
      <c r="R47" s="40">
        <v>32377542.66</v>
      </c>
      <c r="S47" s="40">
        <v>23579821.890000001</v>
      </c>
      <c r="T47" s="40">
        <v>39369645.630000003</v>
      </c>
      <c r="U47" s="40">
        <v>31825047.190000001</v>
      </c>
      <c r="V47" s="40">
        <v>53042714.859999999</v>
      </c>
      <c r="W47" s="40">
        <v>31427260.68</v>
      </c>
      <c r="X47" s="40">
        <v>47197859.380000003</v>
      </c>
      <c r="Y47" s="40">
        <v>94711422.819999993</v>
      </c>
      <c r="Z47" s="40">
        <v>49446838.170000002</v>
      </c>
      <c r="AA47" s="40">
        <v>78107849.390000001</v>
      </c>
      <c r="AB47" s="40">
        <v>51971776.159999996</v>
      </c>
      <c r="AC47" s="40">
        <v>571955019.40999997</v>
      </c>
      <c r="AE47" s="40" t="s">
        <v>1276</v>
      </c>
      <c r="AG47" s="40">
        <v>128.88</v>
      </c>
      <c r="AH47" s="40">
        <v>175.54</v>
      </c>
      <c r="AQ47" s="40">
        <v>10.4</v>
      </c>
      <c r="AR47" s="40">
        <v>314.82</v>
      </c>
      <c r="AT47" s="40" t="s">
        <v>1276</v>
      </c>
      <c r="AU47" s="40">
        <v>14.63</v>
      </c>
      <c r="AW47" s="40">
        <v>393.31</v>
      </c>
      <c r="AX47" s="40">
        <v>5.2</v>
      </c>
      <c r="AY47" s="40">
        <v>2582.04</v>
      </c>
      <c r="AZ47" s="40">
        <v>2691.32</v>
      </c>
      <c r="BA47" s="40">
        <v>9</v>
      </c>
      <c r="BB47" s="40">
        <v>623</v>
      </c>
      <c r="BC47" s="40">
        <v>1004.51</v>
      </c>
      <c r="BD47" s="40">
        <v>4393.05</v>
      </c>
      <c r="BE47" s="40">
        <v>402.18</v>
      </c>
      <c r="BG47" s="40">
        <v>12118.24</v>
      </c>
      <c r="BI47" s="40" t="s">
        <v>1275</v>
      </c>
      <c r="BJ47" s="40">
        <v>338.6</v>
      </c>
      <c r="BK47" s="40">
        <v>383.08</v>
      </c>
      <c r="BL47" s="40">
        <v>516.08000000000004</v>
      </c>
      <c r="BM47" s="40">
        <v>298.52999999999997</v>
      </c>
      <c r="BN47" s="40">
        <v>529.47</v>
      </c>
      <c r="BO47" s="40">
        <v>190.6</v>
      </c>
      <c r="BP47" s="40">
        <v>642</v>
      </c>
      <c r="BQ47" s="40">
        <v>105.29</v>
      </c>
      <c r="BR47" s="40">
        <v>62.63</v>
      </c>
      <c r="BS47" s="40">
        <v>395.9</v>
      </c>
      <c r="BT47" s="40">
        <v>146.08000000000001</v>
      </c>
      <c r="BU47" s="40">
        <v>15.32</v>
      </c>
      <c r="BV47" s="40">
        <v>3623.58</v>
      </c>
      <c r="BX47" s="40" t="s">
        <v>979</v>
      </c>
      <c r="BY47" s="40">
        <v>506.85</v>
      </c>
      <c r="BZ47" s="40">
        <v>923.55</v>
      </c>
      <c r="CA47" s="40">
        <v>899.06</v>
      </c>
      <c r="CB47" s="40">
        <v>80</v>
      </c>
      <c r="CC47" s="40">
        <v>555.13</v>
      </c>
      <c r="CD47" s="40">
        <v>128.91</v>
      </c>
      <c r="CE47" s="40">
        <v>69.989999999999995</v>
      </c>
      <c r="CF47" s="40">
        <v>196.27</v>
      </c>
      <c r="CG47" s="40">
        <v>107.15</v>
      </c>
      <c r="CH47" s="40">
        <v>70.44</v>
      </c>
      <c r="CI47" s="40">
        <v>132.83000000000001</v>
      </c>
      <c r="CJ47" s="40">
        <v>117.79</v>
      </c>
      <c r="CK47" s="40">
        <v>3787.97</v>
      </c>
      <c r="CM47" s="40" t="s">
        <v>975</v>
      </c>
      <c r="CN47" s="40">
        <v>1003374.46</v>
      </c>
      <c r="CO47" s="40">
        <v>1189361.74</v>
      </c>
      <c r="CP47" s="40">
        <v>1422502.77</v>
      </c>
      <c r="CQ47" s="40">
        <v>1345974.69</v>
      </c>
      <c r="CR47" s="40">
        <v>1139714.24</v>
      </c>
      <c r="CS47" s="40">
        <v>1086963.01</v>
      </c>
      <c r="CT47" s="40">
        <v>1212998.67</v>
      </c>
      <c r="CU47" s="40">
        <v>1105890.92</v>
      </c>
      <c r="CV47" s="40">
        <v>1146725.68</v>
      </c>
      <c r="CW47" s="40">
        <v>1229530.1499999999</v>
      </c>
      <c r="CX47" s="40">
        <v>950610.72</v>
      </c>
      <c r="CY47" s="40">
        <v>954593.18</v>
      </c>
      <c r="CZ47" s="40">
        <v>13788240.23</v>
      </c>
      <c r="DB47" s="40" t="s">
        <v>975</v>
      </c>
      <c r="DC47" s="40">
        <v>1013411.55</v>
      </c>
      <c r="DD47" s="40">
        <v>1106248.42</v>
      </c>
      <c r="DE47" s="40">
        <v>1704718.53</v>
      </c>
      <c r="DF47" s="40">
        <v>1190353.25</v>
      </c>
      <c r="DG47" s="40">
        <v>1144229.96</v>
      </c>
      <c r="DH47" s="40">
        <v>1200773.33</v>
      </c>
      <c r="DI47" s="40">
        <v>1287150.99</v>
      </c>
      <c r="DJ47" s="40">
        <v>1177011.95</v>
      </c>
      <c r="DK47" s="40">
        <v>1156165.3899999999</v>
      </c>
      <c r="DL47" s="40">
        <v>1267441.5</v>
      </c>
      <c r="DM47" s="40">
        <v>1113715.74</v>
      </c>
      <c r="DN47" s="40">
        <v>1058190.1299999999</v>
      </c>
      <c r="DO47" s="40">
        <v>14419410.74</v>
      </c>
      <c r="DQ47" s="40" t="s">
        <v>976</v>
      </c>
      <c r="DR47" s="40">
        <v>3026204.67</v>
      </c>
      <c r="DS47" s="40">
        <v>11062853.1</v>
      </c>
      <c r="DT47" s="40">
        <v>3179665.86</v>
      </c>
      <c r="DU47" s="40">
        <v>2654298.9700000002</v>
      </c>
      <c r="DV47" s="40">
        <v>2756601.59</v>
      </c>
      <c r="DW47" s="40">
        <v>2748080.93</v>
      </c>
      <c r="DX47" s="40">
        <v>3238760.33</v>
      </c>
      <c r="DY47" s="40">
        <v>3269798.95</v>
      </c>
      <c r="DZ47" s="40">
        <v>3159991.1</v>
      </c>
      <c r="EA47" s="40">
        <v>2676989.0699999998</v>
      </c>
      <c r="EB47" s="40">
        <v>2914654.96</v>
      </c>
      <c r="EC47" s="40">
        <v>-13482805.99</v>
      </c>
      <c r="ED47" s="40">
        <v>27205093.539999999</v>
      </c>
      <c r="EF47" s="40" t="s">
        <v>977</v>
      </c>
      <c r="EG47" s="40">
        <v>2957134.67</v>
      </c>
      <c r="EH47" s="40">
        <v>3524515.68</v>
      </c>
      <c r="EI47" s="40">
        <v>3885569.57</v>
      </c>
      <c r="EJ47" s="40">
        <v>3522606.83</v>
      </c>
      <c r="EK47" s="40">
        <v>4733581</v>
      </c>
      <c r="EL47" s="40">
        <v>4737118.07</v>
      </c>
      <c r="EM47" s="40">
        <v>3926417.58</v>
      </c>
      <c r="EN47" s="40">
        <v>4297954.01</v>
      </c>
      <c r="EO47" s="40">
        <v>4172612.47</v>
      </c>
      <c r="EP47" s="40">
        <v>3525128.01</v>
      </c>
      <c r="EQ47" s="40">
        <v>3393658.86</v>
      </c>
      <c r="ER47" s="40">
        <v>4171682.34</v>
      </c>
      <c r="ES47" s="40">
        <v>46847979.090000004</v>
      </c>
      <c r="EU47" s="40" t="s">
        <v>977</v>
      </c>
      <c r="EV47" s="40">
        <v>3351235.62</v>
      </c>
      <c r="EW47" s="40">
        <v>3462494.03</v>
      </c>
      <c r="EX47" s="40">
        <v>4050451.76</v>
      </c>
      <c r="EY47" s="40">
        <v>3732153.04</v>
      </c>
      <c r="EZ47" s="40">
        <v>4495506.57</v>
      </c>
      <c r="FA47" s="40">
        <v>4570587.4800000004</v>
      </c>
      <c r="FB47" s="40">
        <v>3907277.37</v>
      </c>
      <c r="FC47" s="40">
        <v>4374041</v>
      </c>
      <c r="FD47" s="40">
        <v>3561906.83</v>
      </c>
      <c r="FE47" s="40">
        <v>4063609.13</v>
      </c>
      <c r="FF47" s="40">
        <v>3396186</v>
      </c>
      <c r="FG47" s="40">
        <v>3330086.85</v>
      </c>
      <c r="FH47" s="40">
        <v>46295535.68</v>
      </c>
      <c r="FJ47" s="40" t="s">
        <v>975</v>
      </c>
      <c r="FK47" s="40">
        <v>554362.59</v>
      </c>
      <c r="FL47" s="40">
        <v>586058.81999999995</v>
      </c>
      <c r="FM47" s="40">
        <v>711081.31</v>
      </c>
      <c r="FN47" s="40">
        <v>805290.83</v>
      </c>
      <c r="FO47" s="40">
        <v>891957.86</v>
      </c>
      <c r="FP47" s="40">
        <v>656597.6</v>
      </c>
      <c r="FQ47" s="40">
        <v>761852.09</v>
      </c>
      <c r="FR47" s="40">
        <v>737277.7</v>
      </c>
      <c r="FS47" s="40">
        <v>652489.07999999996</v>
      </c>
      <c r="FT47" s="40">
        <v>872891.56</v>
      </c>
      <c r="FU47" s="40">
        <v>751724.63</v>
      </c>
      <c r="FV47" s="40">
        <v>475673.71</v>
      </c>
      <c r="FW47" s="40">
        <v>8457257.7799999993</v>
      </c>
      <c r="FY47" s="40" t="s">
        <v>1491</v>
      </c>
      <c r="FZ47" s="40">
        <v>4312140.5</v>
      </c>
      <c r="GA47" s="40">
        <v>4590389.18</v>
      </c>
      <c r="GB47" s="40">
        <v>4252546.03</v>
      </c>
      <c r="GC47" s="40">
        <v>5134254.3600000003</v>
      </c>
      <c r="GD47" s="40">
        <v>4830971.05</v>
      </c>
      <c r="GE47" s="40">
        <v>4305275.17</v>
      </c>
      <c r="GF47" s="40">
        <v>5445351.5599999996</v>
      </c>
      <c r="GG47" s="40">
        <v>4864151.0199999996</v>
      </c>
      <c r="GH47" s="40">
        <v>5795954.4000000004</v>
      </c>
      <c r="GI47" s="40">
        <v>5140053.32</v>
      </c>
      <c r="GJ47" s="40">
        <v>4667295.3</v>
      </c>
      <c r="GK47" s="40">
        <v>6014511.0800000001</v>
      </c>
      <c r="GL47" s="40">
        <v>59352892.969999999</v>
      </c>
      <c r="GN47" s="40" t="s">
        <v>1704</v>
      </c>
      <c r="GU47" s="40">
        <v>7287173.54</v>
      </c>
      <c r="GV47" s="40">
        <v>12692465.16</v>
      </c>
      <c r="GW47" s="40">
        <v>12102505.460000001</v>
      </c>
      <c r="GX47" s="40">
        <v>10127138.9</v>
      </c>
      <c r="GY47" s="40">
        <v>10660581.83</v>
      </c>
      <c r="GZ47" s="40">
        <v>-20532482.390000001</v>
      </c>
      <c r="HA47" s="40">
        <v>32337382.5</v>
      </c>
      <c r="HC47" s="40" t="s">
        <v>1491</v>
      </c>
      <c r="HD47" s="40">
        <v>4338681.8099999996</v>
      </c>
      <c r="HE47" s="40">
        <v>4113359.02</v>
      </c>
      <c r="HF47" s="40">
        <v>5446033.2400000002</v>
      </c>
      <c r="HG47" s="40">
        <v>4635574.95</v>
      </c>
      <c r="HH47" s="40">
        <v>5597710.4900000002</v>
      </c>
      <c r="HI47" s="40">
        <v>5089632.41</v>
      </c>
      <c r="HJ47" s="40">
        <v>4980275.62</v>
      </c>
      <c r="HK47" s="40">
        <v>5938921.6299999999</v>
      </c>
      <c r="HL47" s="40">
        <v>4705305.78</v>
      </c>
      <c r="HM47" s="40">
        <v>4729065.6500000004</v>
      </c>
      <c r="HN47" s="40">
        <v>5685856.3099999996</v>
      </c>
      <c r="HO47" s="40">
        <v>5790165.5599999996</v>
      </c>
      <c r="HP47" s="40">
        <v>61050582.469999999</v>
      </c>
      <c r="HR47" s="40" t="s">
        <v>1489</v>
      </c>
      <c r="HS47" s="40">
        <v>13535343.68</v>
      </c>
      <c r="HT47" s="40">
        <v>9523566.1600000001</v>
      </c>
      <c r="HU47" s="40">
        <v>14002617.029999999</v>
      </c>
      <c r="HV47" s="40">
        <v>11317361.98</v>
      </c>
      <c r="HW47" s="40">
        <v>15095185.17</v>
      </c>
      <c r="HX47" s="40">
        <v>12852278.279999999</v>
      </c>
      <c r="HY47" s="40">
        <v>13350679.75</v>
      </c>
      <c r="HZ47" s="40">
        <v>16174975.42</v>
      </c>
      <c r="IA47" s="40">
        <v>12842287.01</v>
      </c>
      <c r="IB47" s="40">
        <v>15269767.609999999</v>
      </c>
      <c r="IC47" s="40">
        <v>12613486.99</v>
      </c>
      <c r="ID47" s="40">
        <v>15523193.949999999</v>
      </c>
      <c r="IE47" s="40">
        <v>162100743.03</v>
      </c>
      <c r="IG47" s="40" t="s">
        <v>1489</v>
      </c>
      <c r="IH47" s="42">
        <v>14.059644050000001</v>
      </c>
      <c r="II47" s="42">
        <v>11.143015699999999</v>
      </c>
      <c r="IJ47" s="42">
        <v>13.0761871</v>
      </c>
      <c r="IK47" s="42">
        <v>13.163881470000002</v>
      </c>
      <c r="IL47" s="42">
        <v>15.95481464</v>
      </c>
      <c r="IM47" s="42">
        <v>12.86530219</v>
      </c>
      <c r="IN47" s="42">
        <v>15.53462934</v>
      </c>
      <c r="IO47" s="42">
        <v>14.82866999</v>
      </c>
      <c r="IP47" s="42">
        <v>13.742106869999999</v>
      </c>
      <c r="IQ47" s="42">
        <v>16.668333730000001</v>
      </c>
      <c r="IR47" s="42">
        <v>12.72358305</v>
      </c>
      <c r="IS47" s="42">
        <v>16.40221837</v>
      </c>
      <c r="IT47" s="42">
        <v>170.1623865</v>
      </c>
    </row>
    <row r="48" spans="1:254" x14ac:dyDescent="0.25">
      <c r="A48" s="40" t="s">
        <v>892</v>
      </c>
      <c r="B48" s="40">
        <v>51717.4</v>
      </c>
      <c r="C48" s="40">
        <v>8666.6</v>
      </c>
      <c r="D48" s="40">
        <v>147351.35999999999</v>
      </c>
      <c r="E48" s="40">
        <v>5787</v>
      </c>
      <c r="F48" s="40">
        <v>509496711.06999999</v>
      </c>
      <c r="G48" s="40">
        <v>21076636.670000002</v>
      </c>
      <c r="H48" s="40">
        <v>771554.31</v>
      </c>
      <c r="I48" s="40">
        <v>331456</v>
      </c>
      <c r="J48" s="40">
        <v>989956.83</v>
      </c>
      <c r="K48" s="40">
        <v>1084780.1299999999</v>
      </c>
      <c r="L48" s="40">
        <v>622449.74</v>
      </c>
      <c r="M48" s="40">
        <v>-299775.69</v>
      </c>
      <c r="N48" s="40">
        <v>534287291.42000002</v>
      </c>
      <c r="P48" s="40" t="s">
        <v>1105</v>
      </c>
      <c r="Z48" s="40">
        <v>99002826.799999997</v>
      </c>
      <c r="AA48" s="40">
        <v>262504717.65000001</v>
      </c>
      <c r="AB48" s="40">
        <v>199074903.63</v>
      </c>
      <c r="AC48" s="40">
        <v>560582448.08000004</v>
      </c>
      <c r="AE48" s="40" t="s">
        <v>983</v>
      </c>
      <c r="AF48" s="40">
        <v>176311961.31999999</v>
      </c>
      <c r="AG48" s="40">
        <v>179425944.75999999</v>
      </c>
      <c r="AH48" s="40">
        <v>196823378.46000001</v>
      </c>
      <c r="AI48" s="40">
        <v>198673928.53</v>
      </c>
      <c r="AJ48" s="40">
        <v>196001370.19999999</v>
      </c>
      <c r="AK48" s="40">
        <v>196370644.81</v>
      </c>
      <c r="AL48" s="40">
        <v>191432147.33000001</v>
      </c>
      <c r="AM48" s="40">
        <v>188265795.75999999</v>
      </c>
      <c r="AN48" s="40">
        <v>189770945.59999999</v>
      </c>
      <c r="AO48" s="40">
        <v>132794162.62</v>
      </c>
      <c r="AP48" s="40">
        <v>282292571.39999998</v>
      </c>
      <c r="AQ48" s="40">
        <v>268713238.66000003</v>
      </c>
      <c r="AR48" s="40">
        <v>2396876089.4499998</v>
      </c>
      <c r="AT48" s="40" t="s">
        <v>983</v>
      </c>
      <c r="AU48" s="40">
        <v>188960974.75</v>
      </c>
      <c r="AV48" s="40">
        <v>178302345.08000001</v>
      </c>
      <c r="AW48" s="40">
        <v>176035592.68000001</v>
      </c>
      <c r="AX48" s="40">
        <v>176091351.74000001</v>
      </c>
      <c r="AY48" s="40">
        <v>197252961.06999999</v>
      </c>
      <c r="AZ48" s="40">
        <v>192950245.97999999</v>
      </c>
      <c r="BA48" s="40">
        <v>187886824.44</v>
      </c>
      <c r="BB48" s="40">
        <v>180972507.63999999</v>
      </c>
      <c r="BC48" s="40">
        <v>192171932.5</v>
      </c>
      <c r="BD48" s="40">
        <v>209872097.19999999</v>
      </c>
      <c r="BE48" s="40">
        <v>271969274.80000001</v>
      </c>
      <c r="BF48" s="40">
        <v>310559575.29000002</v>
      </c>
      <c r="BG48" s="40">
        <v>2463025683.1700001</v>
      </c>
      <c r="BI48" s="40" t="s">
        <v>1276</v>
      </c>
      <c r="BJ48" s="40">
        <v>338.6</v>
      </c>
      <c r="BK48" s="40">
        <v>383.08</v>
      </c>
      <c r="BL48" s="40">
        <v>516.08000000000004</v>
      </c>
      <c r="BM48" s="40">
        <v>298.52999999999997</v>
      </c>
      <c r="BN48" s="40">
        <v>529.47</v>
      </c>
      <c r="BO48" s="40">
        <v>190.6</v>
      </c>
      <c r="BP48" s="40">
        <v>642</v>
      </c>
      <c r="BQ48" s="40">
        <v>105.29</v>
      </c>
      <c r="BR48" s="40">
        <v>62.63</v>
      </c>
      <c r="BS48" s="40">
        <v>395.9</v>
      </c>
      <c r="BT48" s="40">
        <v>146.08000000000001</v>
      </c>
      <c r="BU48" s="40">
        <v>15.32</v>
      </c>
      <c r="BV48" s="40">
        <v>3623.58</v>
      </c>
      <c r="BX48" s="40" t="s">
        <v>980</v>
      </c>
      <c r="BY48" s="40">
        <v>506.85</v>
      </c>
      <c r="BZ48" s="40">
        <v>923.55</v>
      </c>
      <c r="CA48" s="40">
        <v>899.06</v>
      </c>
      <c r="CB48" s="40">
        <v>80</v>
      </c>
      <c r="CC48" s="40">
        <v>555.13</v>
      </c>
      <c r="CD48" s="40">
        <v>128.91</v>
      </c>
      <c r="CE48" s="40">
        <v>69.989999999999995</v>
      </c>
      <c r="CF48" s="40">
        <v>196.27</v>
      </c>
      <c r="CG48" s="40">
        <v>107.15</v>
      </c>
      <c r="CH48" s="40">
        <v>70.44</v>
      </c>
      <c r="CI48" s="40">
        <v>132.83000000000001</v>
      </c>
      <c r="CJ48" s="40">
        <v>117.79</v>
      </c>
      <c r="CK48" s="40">
        <v>3787.97</v>
      </c>
      <c r="CM48" s="40" t="s">
        <v>976</v>
      </c>
      <c r="CN48" s="40">
        <v>2141024.48</v>
      </c>
      <c r="CO48" s="40">
        <v>1772200.16</v>
      </c>
      <c r="CP48" s="40">
        <v>1658256.2</v>
      </c>
      <c r="CQ48" s="40">
        <v>1878312.48</v>
      </c>
      <c r="CR48" s="40">
        <v>6369201.6699999999</v>
      </c>
      <c r="CS48" s="40">
        <v>1791264.66</v>
      </c>
      <c r="CT48" s="40">
        <v>2278399.64</v>
      </c>
      <c r="CU48" s="40">
        <v>2539988.92</v>
      </c>
      <c r="CV48" s="40">
        <v>2092440.55</v>
      </c>
      <c r="CW48" s="40">
        <v>6025698.9699999997</v>
      </c>
      <c r="CX48" s="40">
        <v>5116761.95</v>
      </c>
      <c r="CY48" s="40">
        <v>-4991688.5199999996</v>
      </c>
      <c r="CZ48" s="40">
        <v>28671861.16</v>
      </c>
      <c r="DB48" s="40" t="s">
        <v>976</v>
      </c>
      <c r="DC48" s="40">
        <v>2600185.27</v>
      </c>
      <c r="DD48" s="40">
        <v>2013544.16</v>
      </c>
      <c r="DE48" s="40">
        <v>2425468.34</v>
      </c>
      <c r="DF48" s="40">
        <v>2091884.55</v>
      </c>
      <c r="DG48" s="40">
        <v>2192369.92</v>
      </c>
      <c r="DH48" s="40">
        <v>2396864.48</v>
      </c>
      <c r="DI48" s="40">
        <v>2700309.17</v>
      </c>
      <c r="DJ48" s="40">
        <v>3630341.73</v>
      </c>
      <c r="DK48" s="40">
        <v>2456618.12</v>
      </c>
      <c r="DL48" s="40">
        <v>2218225.33</v>
      </c>
      <c r="DM48" s="40">
        <v>2285726.92</v>
      </c>
      <c r="DN48" s="40">
        <v>-19254036.760000002</v>
      </c>
      <c r="DO48" s="40">
        <v>7757501.2300000004</v>
      </c>
      <c r="DQ48" s="40" t="s">
        <v>977</v>
      </c>
      <c r="DR48" s="40">
        <v>2719842.87</v>
      </c>
      <c r="DS48" s="40">
        <v>2804055.85</v>
      </c>
      <c r="DT48" s="40">
        <v>3834573.58</v>
      </c>
      <c r="DU48" s="40">
        <v>3414266.77</v>
      </c>
      <c r="DV48" s="40">
        <v>4140729.6</v>
      </c>
      <c r="DW48" s="40">
        <v>4253301.68</v>
      </c>
      <c r="DX48" s="40">
        <v>3604570.89</v>
      </c>
      <c r="DY48" s="40">
        <v>3680469.69</v>
      </c>
      <c r="DZ48" s="40">
        <v>3332909.74</v>
      </c>
      <c r="EA48" s="40">
        <v>3056424.49</v>
      </c>
      <c r="EB48" s="40">
        <v>3093772.6</v>
      </c>
      <c r="EC48" s="40">
        <v>3134231.91</v>
      </c>
      <c r="ED48" s="40">
        <v>41069149.670000002</v>
      </c>
      <c r="EF48" s="40" t="s">
        <v>978</v>
      </c>
      <c r="EG48" s="40">
        <v>816772.39</v>
      </c>
      <c r="EH48" s="40">
        <v>901169.14</v>
      </c>
      <c r="EI48" s="40">
        <v>1042081.71</v>
      </c>
      <c r="EJ48" s="40">
        <v>907951.43</v>
      </c>
      <c r="EK48" s="40">
        <v>4132390.33</v>
      </c>
      <c r="EL48" s="40">
        <v>935505.01</v>
      </c>
      <c r="EM48" s="40">
        <v>1035243.5</v>
      </c>
      <c r="EN48" s="40">
        <v>1186871.3600000001</v>
      </c>
      <c r="EO48" s="40">
        <v>1010334.54</v>
      </c>
      <c r="EP48" s="40">
        <v>926750.75</v>
      </c>
      <c r="EQ48" s="40">
        <v>1121494.6599999999</v>
      </c>
      <c r="ER48" s="40">
        <v>-2972139</v>
      </c>
      <c r="ES48" s="40">
        <v>11044425.82</v>
      </c>
      <c r="EU48" s="40" t="s">
        <v>978</v>
      </c>
      <c r="EV48" s="40">
        <v>1055110.1399999999</v>
      </c>
      <c r="EW48" s="40">
        <v>922900.15</v>
      </c>
      <c r="EX48" s="40">
        <v>1148427.3</v>
      </c>
      <c r="EY48" s="40">
        <v>1010424.55</v>
      </c>
      <c r="EZ48" s="40">
        <v>3209416.19</v>
      </c>
      <c r="FA48" s="40">
        <v>1014380.66</v>
      </c>
      <c r="FB48" s="40">
        <v>1209548.8400000001</v>
      </c>
      <c r="FC48" s="40">
        <v>1147850.6599999999</v>
      </c>
      <c r="FD48" s="40">
        <v>977853.05</v>
      </c>
      <c r="FE48" s="40">
        <v>1222977.1499999999</v>
      </c>
      <c r="FF48" s="40">
        <v>962781.47</v>
      </c>
      <c r="FG48" s="40">
        <v>-1951514.94</v>
      </c>
      <c r="FH48" s="40">
        <v>11930155.220000001</v>
      </c>
      <c r="FJ48" s="40" t="s">
        <v>976</v>
      </c>
      <c r="FK48" s="40">
        <v>5398099.7800000003</v>
      </c>
      <c r="FL48" s="40">
        <v>4463114.37</v>
      </c>
      <c r="FM48" s="40">
        <v>4792166.38</v>
      </c>
      <c r="FN48" s="40">
        <v>5027523.76</v>
      </c>
      <c r="FO48" s="40">
        <v>4708946.55</v>
      </c>
      <c r="FP48" s="40">
        <v>4573657.03</v>
      </c>
      <c r="FQ48" s="40">
        <v>5570903.8200000003</v>
      </c>
      <c r="FR48" s="40">
        <v>5049564.1399999997</v>
      </c>
      <c r="FS48" s="40">
        <v>4556017.08</v>
      </c>
      <c r="FT48" s="40">
        <v>5024904.5999999996</v>
      </c>
      <c r="FU48" s="40">
        <v>4427291.1399999997</v>
      </c>
      <c r="FV48" s="40">
        <v>-32439174.620000001</v>
      </c>
      <c r="FW48" s="40">
        <v>21153014.030000001</v>
      </c>
      <c r="FY48" s="40" t="s">
        <v>972</v>
      </c>
      <c r="FZ48" s="40">
        <v>336638654.44999999</v>
      </c>
      <c r="GA48" s="40">
        <v>206085845.75999999</v>
      </c>
      <c r="GB48" s="40">
        <v>191264754.75</v>
      </c>
      <c r="GC48" s="40">
        <v>217003123.09</v>
      </c>
      <c r="GD48" s="40">
        <v>227201135.16999999</v>
      </c>
      <c r="GE48" s="40">
        <v>207894802.00999999</v>
      </c>
      <c r="GF48" s="40">
        <v>251675698.78999999</v>
      </c>
      <c r="GG48" s="40">
        <v>261608841.41999999</v>
      </c>
      <c r="GH48" s="40">
        <v>265365511.63</v>
      </c>
      <c r="GI48" s="40">
        <v>262896813.30000001</v>
      </c>
      <c r="GJ48" s="40">
        <v>222544923.22</v>
      </c>
      <c r="GK48" s="40">
        <v>218880142.00999999</v>
      </c>
      <c r="GL48" s="40">
        <v>2869060245.5999999</v>
      </c>
      <c r="GN48" s="40" t="s">
        <v>972</v>
      </c>
      <c r="GO48" s="40">
        <v>356483145.24000001</v>
      </c>
      <c r="GP48" s="40">
        <v>208734147.5</v>
      </c>
      <c r="GQ48" s="40">
        <v>240692618.84999999</v>
      </c>
      <c r="GR48" s="40">
        <v>235079493.02000001</v>
      </c>
      <c r="GS48" s="40">
        <v>265016958.62</v>
      </c>
      <c r="GT48" s="40">
        <v>259978046.38999999</v>
      </c>
      <c r="GU48" s="40">
        <v>273891058.39999998</v>
      </c>
      <c r="GV48" s="40">
        <v>281625491.77999997</v>
      </c>
      <c r="GW48" s="40">
        <v>272104339.44</v>
      </c>
      <c r="GX48" s="40">
        <v>257232501.68000001</v>
      </c>
      <c r="GY48" s="40">
        <v>231135580.53</v>
      </c>
      <c r="GZ48" s="40">
        <v>262959797.41</v>
      </c>
      <c r="HA48" s="40">
        <v>3144933178.8600001</v>
      </c>
      <c r="HC48" s="40" t="s">
        <v>1704</v>
      </c>
      <c r="HD48" s="40">
        <v>10367586.199999999</v>
      </c>
      <c r="HE48" s="40">
        <v>11149374.23</v>
      </c>
      <c r="HF48" s="40">
        <v>11779615.18</v>
      </c>
      <c r="HG48" s="40">
        <v>10895202.51</v>
      </c>
      <c r="HH48" s="40">
        <v>16900315.920000002</v>
      </c>
      <c r="HI48" s="40">
        <v>11691328.25</v>
      </c>
      <c r="HJ48" s="40">
        <v>11626610.460000001</v>
      </c>
      <c r="HK48" s="40">
        <v>14361200.4</v>
      </c>
      <c r="HL48" s="40">
        <v>10194907.449999999</v>
      </c>
      <c r="HM48" s="40">
        <v>13028374.789999999</v>
      </c>
      <c r="HN48" s="40">
        <v>12037232.720000001</v>
      </c>
      <c r="HO48" s="40">
        <v>24200898.789999999</v>
      </c>
      <c r="HP48" s="40">
        <v>158232646.90000001</v>
      </c>
      <c r="HR48" s="40" t="s">
        <v>1490</v>
      </c>
      <c r="HS48" s="40">
        <v>54156989.880000003</v>
      </c>
      <c r="HT48" s="40">
        <v>38092693.469999999</v>
      </c>
      <c r="HU48" s="40">
        <v>56016315.609999999</v>
      </c>
      <c r="HV48" s="40">
        <v>45321076.799999997</v>
      </c>
      <c r="HW48" s="40">
        <v>60381190.310000002</v>
      </c>
      <c r="HX48" s="40">
        <v>51455345.68</v>
      </c>
      <c r="HY48" s="40">
        <v>53472782.920000002</v>
      </c>
      <c r="HZ48" s="40">
        <v>65046012.18</v>
      </c>
      <c r="IA48" s="40">
        <v>53348688.109999999</v>
      </c>
      <c r="IB48" s="40">
        <v>61127785.369999997</v>
      </c>
      <c r="IC48" s="40">
        <v>50485707.490000002</v>
      </c>
      <c r="ID48" s="40">
        <v>62733216.140000001</v>
      </c>
      <c r="IE48" s="40">
        <v>651637803.96000004</v>
      </c>
      <c r="IG48" s="40" t="s">
        <v>1490</v>
      </c>
      <c r="IH48" s="42">
        <v>56.622629840000002</v>
      </c>
      <c r="II48" s="42">
        <v>44.572516090000001</v>
      </c>
      <c r="IJ48" s="42">
        <v>52.383393119999994</v>
      </c>
      <c r="IK48" s="42">
        <v>52.693319459999998</v>
      </c>
      <c r="IL48" s="42">
        <v>63.897745049999997</v>
      </c>
      <c r="IM48" s="42">
        <v>51.465653340000003</v>
      </c>
      <c r="IN48" s="42">
        <v>62.168263630000006</v>
      </c>
      <c r="IO48" s="42">
        <v>59.88847165</v>
      </c>
      <c r="IP48" s="42">
        <v>55.104940509999999</v>
      </c>
      <c r="IQ48" s="42">
        <v>66.680328880000005</v>
      </c>
      <c r="IR48" s="42">
        <v>50.922303970000002</v>
      </c>
      <c r="IS48" s="42">
        <v>65.819169610000003</v>
      </c>
      <c r="IT48" s="42">
        <v>682.21873514999993</v>
      </c>
    </row>
    <row r="49" spans="1:254" x14ac:dyDescent="0.25">
      <c r="A49" s="40" t="s">
        <v>893</v>
      </c>
      <c r="B49" s="40">
        <v>51717.4</v>
      </c>
      <c r="C49" s="40">
        <v>8666.6</v>
      </c>
      <c r="D49" s="40">
        <v>147351.35999999999</v>
      </c>
      <c r="E49" s="40">
        <v>5787</v>
      </c>
      <c r="F49" s="40">
        <v>509496711.06999999</v>
      </c>
      <c r="G49" s="40">
        <v>21076636.670000002</v>
      </c>
      <c r="H49" s="40">
        <v>771554.31</v>
      </c>
      <c r="I49" s="40">
        <v>331456</v>
      </c>
      <c r="J49" s="40">
        <v>989956.83</v>
      </c>
      <c r="K49" s="40">
        <v>1084780.1299999999</v>
      </c>
      <c r="L49" s="40">
        <v>622449.74</v>
      </c>
      <c r="M49" s="40">
        <v>-299775.69</v>
      </c>
      <c r="N49" s="40">
        <v>534287291.42000002</v>
      </c>
      <c r="P49" s="40" t="s">
        <v>951</v>
      </c>
      <c r="Q49" s="40">
        <v>32267906.109999999</v>
      </c>
      <c r="R49" s="40">
        <v>14334890.369999999</v>
      </c>
      <c r="S49" s="40">
        <v>14954050.59</v>
      </c>
      <c r="T49" s="40">
        <v>80455775.530000001</v>
      </c>
      <c r="U49" s="40">
        <v>18296989.579999998</v>
      </c>
      <c r="V49" s="40">
        <v>63889346.149999999</v>
      </c>
      <c r="W49" s="40">
        <v>44438473.869999997</v>
      </c>
      <c r="X49" s="40">
        <v>52051899.159999996</v>
      </c>
      <c r="Y49" s="40">
        <v>68726823.069999993</v>
      </c>
      <c r="Z49" s="40">
        <v>62073581</v>
      </c>
      <c r="AA49" s="40">
        <v>47899182.159999996</v>
      </c>
      <c r="AB49" s="40">
        <v>33273596.289999999</v>
      </c>
      <c r="AC49" s="40">
        <v>532662513.88</v>
      </c>
      <c r="AE49" s="40" t="s">
        <v>119</v>
      </c>
      <c r="AF49" s="40">
        <v>176311961.31999999</v>
      </c>
      <c r="AG49" s="40">
        <v>179425944.75999999</v>
      </c>
      <c r="AH49" s="40">
        <v>196823378.46000001</v>
      </c>
      <c r="AI49" s="40">
        <v>198673928.53</v>
      </c>
      <c r="AJ49" s="40">
        <v>196001370.19999999</v>
      </c>
      <c r="AK49" s="40">
        <v>196370644.81</v>
      </c>
      <c r="AL49" s="40">
        <v>191432147.33000001</v>
      </c>
      <c r="AM49" s="40">
        <v>188265795.75999999</v>
      </c>
      <c r="AN49" s="40">
        <v>189770945.59999999</v>
      </c>
      <c r="AO49" s="40">
        <v>132794162.62</v>
      </c>
      <c r="AP49" s="40">
        <v>282292571.39999998</v>
      </c>
      <c r="AQ49" s="40">
        <v>268713238.66000003</v>
      </c>
      <c r="AR49" s="40">
        <v>2396876089.4499998</v>
      </c>
      <c r="AT49" s="40" t="s">
        <v>119</v>
      </c>
      <c r="AU49" s="40">
        <v>188960974.75</v>
      </c>
      <c r="AV49" s="40">
        <v>178302345.08000001</v>
      </c>
      <c r="AW49" s="40">
        <v>176035592.68000001</v>
      </c>
      <c r="AX49" s="40">
        <v>176091351.74000001</v>
      </c>
      <c r="AY49" s="40">
        <v>197252961.06999999</v>
      </c>
      <c r="AZ49" s="40">
        <v>192950245.97999999</v>
      </c>
      <c r="BA49" s="40">
        <v>187886824.44</v>
      </c>
      <c r="BB49" s="40">
        <v>180972507.63999999</v>
      </c>
      <c r="BC49" s="40">
        <v>192171932.5</v>
      </c>
      <c r="BD49" s="40">
        <v>209872097.19999999</v>
      </c>
      <c r="BE49" s="40">
        <v>271969274.80000001</v>
      </c>
      <c r="BF49" s="40">
        <v>310559575.29000002</v>
      </c>
      <c r="BG49" s="40">
        <v>2463025683.1700001</v>
      </c>
      <c r="BI49" s="40" t="s">
        <v>983</v>
      </c>
      <c r="BJ49" s="40">
        <v>228565950.00999999</v>
      </c>
      <c r="BK49" s="40">
        <v>258584778.55000001</v>
      </c>
      <c r="BL49" s="40">
        <v>222955749.22</v>
      </c>
      <c r="BM49" s="40">
        <v>228672096.66999999</v>
      </c>
      <c r="BN49" s="40">
        <v>228514143.97</v>
      </c>
      <c r="BO49" s="40">
        <v>232250646.00999999</v>
      </c>
      <c r="BP49" s="40">
        <v>236037349.88999999</v>
      </c>
      <c r="BQ49" s="40">
        <v>235091066.96000001</v>
      </c>
      <c r="BR49" s="40">
        <v>236985854.28</v>
      </c>
      <c r="BS49" s="40">
        <v>240001873.68000001</v>
      </c>
      <c r="BT49" s="40">
        <v>247201920.37</v>
      </c>
      <c r="BU49" s="40">
        <v>272444571.25999999</v>
      </c>
      <c r="BV49" s="40">
        <v>2867306000.8699999</v>
      </c>
      <c r="BX49" s="40" t="s">
        <v>1275</v>
      </c>
      <c r="BY49" s="40">
        <v>506.85</v>
      </c>
      <c r="BZ49" s="40">
        <v>923.55</v>
      </c>
      <c r="CA49" s="40">
        <v>899.06</v>
      </c>
      <c r="CB49" s="40">
        <v>80</v>
      </c>
      <c r="CC49" s="40">
        <v>555.13</v>
      </c>
      <c r="CD49" s="40">
        <v>128.91</v>
      </c>
      <c r="CE49" s="40">
        <v>69.989999999999995</v>
      </c>
      <c r="CF49" s="40">
        <v>196.27</v>
      </c>
      <c r="CG49" s="40">
        <v>107.15</v>
      </c>
      <c r="CH49" s="40">
        <v>70.44</v>
      </c>
      <c r="CI49" s="40">
        <v>132.83000000000001</v>
      </c>
      <c r="CJ49" s="40">
        <v>117.79</v>
      </c>
      <c r="CK49" s="40">
        <v>3787.97</v>
      </c>
      <c r="CM49" s="40" t="s">
        <v>977</v>
      </c>
      <c r="CN49" s="40">
        <v>2778805.71</v>
      </c>
      <c r="CO49" s="40">
        <v>2787945.93</v>
      </c>
      <c r="CP49" s="40">
        <v>3011159.18</v>
      </c>
      <c r="CQ49" s="40">
        <v>3276609.24</v>
      </c>
      <c r="CR49" s="40">
        <v>3378017.25</v>
      </c>
      <c r="CS49" s="40">
        <v>3686007.3</v>
      </c>
      <c r="CT49" s="40">
        <v>3541803.75</v>
      </c>
      <c r="CU49" s="40">
        <v>3341774.1</v>
      </c>
      <c r="CV49" s="40">
        <v>3457231.86</v>
      </c>
      <c r="CW49" s="40">
        <v>3469818.32</v>
      </c>
      <c r="CX49" s="40">
        <v>2807675.47</v>
      </c>
      <c r="CY49" s="40">
        <v>3002797.66</v>
      </c>
      <c r="CZ49" s="40">
        <v>38539645.770000003</v>
      </c>
      <c r="DB49" s="40" t="s">
        <v>977</v>
      </c>
      <c r="DC49" s="40">
        <v>2721776.18</v>
      </c>
      <c r="DD49" s="40">
        <v>2730682.26</v>
      </c>
      <c r="DE49" s="40">
        <v>3407971.8</v>
      </c>
      <c r="DF49" s="40">
        <v>3098243.22</v>
      </c>
      <c r="DG49" s="40">
        <v>3801897.29</v>
      </c>
      <c r="DH49" s="40">
        <v>3965686.64</v>
      </c>
      <c r="DI49" s="40">
        <v>3782184.87</v>
      </c>
      <c r="DJ49" s="40">
        <v>3442841.99</v>
      </c>
      <c r="DK49" s="40">
        <v>3388310.1</v>
      </c>
      <c r="DL49" s="40">
        <v>3364411.44</v>
      </c>
      <c r="DM49" s="40">
        <v>3084765.84</v>
      </c>
      <c r="DN49" s="40">
        <v>3127838.76</v>
      </c>
      <c r="DO49" s="40">
        <v>39916610.390000001</v>
      </c>
      <c r="DQ49" s="40" t="s">
        <v>978</v>
      </c>
      <c r="DR49" s="40">
        <v>741041.16</v>
      </c>
      <c r="DS49" s="40">
        <v>727050.02</v>
      </c>
      <c r="DT49" s="40">
        <v>1072223.31</v>
      </c>
      <c r="DU49" s="40">
        <v>828023.4</v>
      </c>
      <c r="DV49" s="40">
        <v>4423792.33</v>
      </c>
      <c r="DW49" s="40">
        <v>969185.63</v>
      </c>
      <c r="DX49" s="40">
        <v>894695.7</v>
      </c>
      <c r="DY49" s="40">
        <v>1061488.99</v>
      </c>
      <c r="DZ49" s="40">
        <v>897778.34</v>
      </c>
      <c r="EA49" s="40">
        <v>880105.7</v>
      </c>
      <c r="EB49" s="40">
        <v>1038423.99</v>
      </c>
      <c r="EC49" s="40">
        <v>-3693987.63</v>
      </c>
      <c r="ED49" s="40">
        <v>9839820.9399999995</v>
      </c>
      <c r="EF49" s="40" t="s">
        <v>1274</v>
      </c>
      <c r="EG49" s="40">
        <v>966274.64</v>
      </c>
      <c r="EH49" s="40">
        <v>3480887.97</v>
      </c>
      <c r="EI49" s="40">
        <v>1164617.5900000001</v>
      </c>
      <c r="EJ49" s="40">
        <v>822088.61</v>
      </c>
      <c r="EK49" s="40">
        <v>12793457.43</v>
      </c>
      <c r="EL49" s="40">
        <v>468861.6</v>
      </c>
      <c r="EM49" s="40">
        <v>339748.31</v>
      </c>
      <c r="EN49" s="40">
        <v>278753.28000000003</v>
      </c>
      <c r="EO49" s="40">
        <v>191581.06</v>
      </c>
      <c r="EP49" s="40">
        <v>141529.68</v>
      </c>
      <c r="EQ49" s="40">
        <v>124034.6</v>
      </c>
      <c r="ER49" s="40">
        <v>17555486.149999999</v>
      </c>
      <c r="ES49" s="40">
        <v>38327320.920000002</v>
      </c>
      <c r="EU49" s="40" t="s">
        <v>1274</v>
      </c>
      <c r="EV49" s="40">
        <v>1358236.03</v>
      </c>
      <c r="EW49" s="40">
        <v>3206674.49</v>
      </c>
      <c r="EX49" s="40">
        <v>891107.87</v>
      </c>
      <c r="EY49" s="40">
        <v>719538.49</v>
      </c>
      <c r="EZ49" s="40">
        <v>630861.24</v>
      </c>
      <c r="FA49" s="40">
        <v>751582.52</v>
      </c>
      <c r="FB49" s="40">
        <v>270936.32000000001</v>
      </c>
      <c r="FC49" s="40">
        <v>249931.26</v>
      </c>
      <c r="FD49" s="40">
        <v>210124.28</v>
      </c>
      <c r="FE49" s="40">
        <v>1322543.32</v>
      </c>
      <c r="FF49" s="40">
        <v>209367.03</v>
      </c>
      <c r="FG49" s="40">
        <v>-434857.17</v>
      </c>
      <c r="FH49" s="40">
        <v>9386045.6799999997</v>
      </c>
      <c r="FJ49" s="40" t="s">
        <v>977</v>
      </c>
      <c r="FK49" s="40">
        <v>3437645</v>
      </c>
      <c r="FL49" s="40">
        <v>3222909.4</v>
      </c>
      <c r="FM49" s="40">
        <v>3523325</v>
      </c>
      <c r="FN49" s="40">
        <v>3530787.81</v>
      </c>
      <c r="FO49" s="40">
        <v>4000343</v>
      </c>
      <c r="FP49" s="40">
        <v>3946120</v>
      </c>
      <c r="FQ49" s="40">
        <v>3902096.11</v>
      </c>
      <c r="FR49" s="40">
        <v>4131732.92</v>
      </c>
      <c r="FS49" s="40">
        <v>3794017.6</v>
      </c>
      <c r="FT49" s="40">
        <v>4028529.72</v>
      </c>
      <c r="FU49" s="40">
        <v>3405724.54</v>
      </c>
      <c r="FV49" s="40">
        <v>-4869800.6100000003</v>
      </c>
      <c r="FW49" s="40">
        <v>36053430.490000002</v>
      </c>
      <c r="FY49" s="40" t="s">
        <v>973</v>
      </c>
      <c r="FZ49" s="40">
        <v>323779515.38999999</v>
      </c>
      <c r="GA49" s="40">
        <v>191208523.78999999</v>
      </c>
      <c r="GB49" s="40">
        <v>180620267.00999999</v>
      </c>
      <c r="GC49" s="40">
        <v>206264939.13999999</v>
      </c>
      <c r="GD49" s="40">
        <v>214617891.08000001</v>
      </c>
      <c r="GE49" s="40">
        <v>196704048.61000001</v>
      </c>
      <c r="GF49" s="40">
        <v>236588432.47</v>
      </c>
      <c r="GG49" s="40">
        <v>249213522.05000001</v>
      </c>
      <c r="GH49" s="40">
        <v>258501810.06</v>
      </c>
      <c r="GI49" s="40">
        <v>249971053.97</v>
      </c>
      <c r="GJ49" s="40">
        <v>210962225.38999999</v>
      </c>
      <c r="GK49" s="40">
        <v>265069989.09999999</v>
      </c>
      <c r="GL49" s="40">
        <v>2783502218.0599999</v>
      </c>
      <c r="GN49" s="40" t="s">
        <v>973</v>
      </c>
      <c r="GO49" s="40">
        <v>338273723.49000001</v>
      </c>
      <c r="GP49" s="40">
        <v>189878034</v>
      </c>
      <c r="GQ49" s="40">
        <v>225770390.31</v>
      </c>
      <c r="GR49" s="40">
        <v>218429760.88</v>
      </c>
      <c r="GS49" s="40">
        <v>222691905.16999999</v>
      </c>
      <c r="GT49" s="40">
        <v>237269127.52000001</v>
      </c>
      <c r="GU49" s="40">
        <v>253990514.72</v>
      </c>
      <c r="GV49" s="40">
        <v>263661508.02000001</v>
      </c>
      <c r="GW49" s="40">
        <v>254781135.12</v>
      </c>
      <c r="GX49" s="40">
        <v>237659781.59</v>
      </c>
      <c r="GY49" s="40">
        <v>213788561.09999999</v>
      </c>
      <c r="GZ49" s="40">
        <v>281861845.48000002</v>
      </c>
      <c r="HA49" s="40">
        <v>2938056287.4000001</v>
      </c>
      <c r="HC49" s="40" t="s">
        <v>972</v>
      </c>
      <c r="HD49" s="40">
        <v>377981563.70999998</v>
      </c>
      <c r="HE49" s="40">
        <v>241532505.02000001</v>
      </c>
      <c r="HF49" s="40">
        <v>270177810.80000001</v>
      </c>
      <c r="HG49" s="40">
        <v>254385031.50999999</v>
      </c>
      <c r="HH49" s="40">
        <v>270044641.44999999</v>
      </c>
      <c r="HI49" s="40">
        <v>288814846.35000002</v>
      </c>
      <c r="HJ49" s="40">
        <v>290206746.25</v>
      </c>
      <c r="HK49" s="40">
        <v>342719058.08999997</v>
      </c>
      <c r="HL49" s="40">
        <v>305041959.31999999</v>
      </c>
      <c r="HM49" s="40">
        <v>270206792.88999999</v>
      </c>
      <c r="HN49" s="40">
        <v>338933562.66000003</v>
      </c>
      <c r="HO49" s="40">
        <v>265875349.50999999</v>
      </c>
      <c r="HP49" s="40">
        <v>3515919867.5599999</v>
      </c>
      <c r="HR49" s="40" t="s">
        <v>1491</v>
      </c>
      <c r="HS49" s="40">
        <v>5415599.3099999996</v>
      </c>
      <c r="HT49" s="40">
        <v>3810455.07</v>
      </c>
      <c r="HU49" s="40">
        <v>5602636.3700000001</v>
      </c>
      <c r="HV49" s="40">
        <v>4528167.0999999996</v>
      </c>
      <c r="HW49" s="40">
        <v>6039704.3700000001</v>
      </c>
      <c r="HX49" s="40">
        <v>5142332.6500000004</v>
      </c>
      <c r="HY49" s="40">
        <v>5341791.0599999996</v>
      </c>
      <c r="HZ49" s="40">
        <v>6471737.1100000003</v>
      </c>
      <c r="IA49" s="40">
        <v>5138301.82</v>
      </c>
      <c r="IB49" s="40">
        <v>6109556.2300000004</v>
      </c>
      <c r="IC49" s="40">
        <v>5047064.0199999996</v>
      </c>
      <c r="ID49" s="40">
        <v>6210981.79</v>
      </c>
      <c r="IE49" s="40">
        <v>64858326.899999999</v>
      </c>
      <c r="IG49" s="40" t="s">
        <v>1491</v>
      </c>
      <c r="IH49" s="42">
        <v>5.6254153699999998</v>
      </c>
      <c r="II49" s="42">
        <v>4.45840982</v>
      </c>
      <c r="IJ49" s="42">
        <v>5.2320359999999999</v>
      </c>
      <c r="IK49" s="42">
        <v>5.26697434</v>
      </c>
      <c r="IL49" s="42">
        <v>6.3837174800000005</v>
      </c>
      <c r="IM49" s="42">
        <v>5.1475103899999999</v>
      </c>
      <c r="IN49" s="42">
        <v>6.2155295199999996</v>
      </c>
      <c r="IO49" s="42">
        <v>5.9330695499999999</v>
      </c>
      <c r="IP49" s="42">
        <v>5.4983269100000003</v>
      </c>
      <c r="IQ49" s="42">
        <v>6.6691337000000006</v>
      </c>
      <c r="IR49" s="42">
        <v>5.09080742</v>
      </c>
      <c r="IS49" s="42">
        <v>6.56265886</v>
      </c>
      <c r="IT49" s="42">
        <v>68.083589360000005</v>
      </c>
    </row>
    <row r="50" spans="1:254" x14ac:dyDescent="0.25">
      <c r="A50" s="40" t="s">
        <v>104</v>
      </c>
      <c r="B50" s="40">
        <v>45697950.600000001</v>
      </c>
      <c r="C50" s="40">
        <v>34773892.82</v>
      </c>
      <c r="D50" s="40">
        <v>34982964.170000002</v>
      </c>
      <c r="E50" s="40">
        <v>43470179.149999999</v>
      </c>
      <c r="F50" s="40">
        <v>45783242.159999996</v>
      </c>
      <c r="G50" s="40">
        <v>40127557.43</v>
      </c>
      <c r="H50" s="40">
        <v>37228774.670000002</v>
      </c>
      <c r="I50" s="40">
        <v>52761891.07</v>
      </c>
      <c r="J50" s="40">
        <v>45505570.600000001</v>
      </c>
      <c r="K50" s="40">
        <v>52194789.439999998</v>
      </c>
      <c r="L50" s="40">
        <v>39246396.530000001</v>
      </c>
      <c r="M50" s="40">
        <v>47508526.939999998</v>
      </c>
      <c r="N50" s="40">
        <v>519281735.57999998</v>
      </c>
      <c r="P50" s="40" t="s">
        <v>952</v>
      </c>
      <c r="Q50" s="40">
        <v>32267906.109999999</v>
      </c>
      <c r="R50" s="40">
        <v>14334890.369999999</v>
      </c>
      <c r="S50" s="40">
        <v>14954050.59</v>
      </c>
      <c r="T50" s="40">
        <v>80455775.530000001</v>
      </c>
      <c r="U50" s="40">
        <v>18296989.579999998</v>
      </c>
      <c r="V50" s="40">
        <v>63889346.149999999</v>
      </c>
      <c r="W50" s="40">
        <v>44438473.869999997</v>
      </c>
      <c r="X50" s="40">
        <v>52051899.159999996</v>
      </c>
      <c r="Y50" s="40">
        <v>68726823.069999993</v>
      </c>
      <c r="Z50" s="40">
        <v>62073581</v>
      </c>
      <c r="AA50" s="40">
        <v>47899182.159999996</v>
      </c>
      <c r="AB50" s="40">
        <v>33273596.289999999</v>
      </c>
      <c r="AC50" s="40">
        <v>532662513.88</v>
      </c>
      <c r="AE50" s="40" t="s">
        <v>984</v>
      </c>
      <c r="AF50" s="40">
        <v>176311961.31999999</v>
      </c>
      <c r="AG50" s="40">
        <v>179425944.75999999</v>
      </c>
      <c r="AH50" s="40">
        <v>196823378.46000001</v>
      </c>
      <c r="AI50" s="40">
        <v>198673928.53</v>
      </c>
      <c r="AJ50" s="40">
        <v>196001370.19999999</v>
      </c>
      <c r="AK50" s="40">
        <v>196370644.81</v>
      </c>
      <c r="AL50" s="40">
        <v>191432147.33000001</v>
      </c>
      <c r="AM50" s="40">
        <v>188265795.75999999</v>
      </c>
      <c r="AN50" s="40">
        <v>189770945.59999999</v>
      </c>
      <c r="AO50" s="40">
        <v>132794162.62</v>
      </c>
      <c r="AP50" s="40">
        <v>282292571.39999998</v>
      </c>
      <c r="AQ50" s="40">
        <v>268713238.66000003</v>
      </c>
      <c r="AR50" s="40">
        <v>2396876089.4499998</v>
      </c>
      <c r="AT50" s="40" t="s">
        <v>984</v>
      </c>
      <c r="AU50" s="40">
        <v>188960974.75</v>
      </c>
      <c r="AV50" s="40">
        <v>178302345.08000001</v>
      </c>
      <c r="AW50" s="40">
        <v>176035592.68000001</v>
      </c>
      <c r="AX50" s="40">
        <v>176091351.74000001</v>
      </c>
      <c r="AY50" s="40">
        <v>197252961.06999999</v>
      </c>
      <c r="AZ50" s="40">
        <v>192950245.97999999</v>
      </c>
      <c r="BA50" s="40">
        <v>187886824.44</v>
      </c>
      <c r="BB50" s="40">
        <v>180972507.63999999</v>
      </c>
      <c r="BC50" s="40">
        <v>192171932.5</v>
      </c>
      <c r="BD50" s="40">
        <v>209872097.19999999</v>
      </c>
      <c r="BE50" s="40">
        <v>271969274.80000001</v>
      </c>
      <c r="BF50" s="40">
        <v>310559575.29000002</v>
      </c>
      <c r="BG50" s="40">
        <v>2463025683.1700001</v>
      </c>
      <c r="BI50" s="40" t="s">
        <v>119</v>
      </c>
      <c r="BJ50" s="40">
        <v>228565950.00999999</v>
      </c>
      <c r="BK50" s="40">
        <v>258584778.55000001</v>
      </c>
      <c r="BL50" s="40">
        <v>222955749.22</v>
      </c>
      <c r="BM50" s="40">
        <v>228672096.66999999</v>
      </c>
      <c r="BN50" s="40">
        <v>228514143.97</v>
      </c>
      <c r="BO50" s="40">
        <v>232250646.00999999</v>
      </c>
      <c r="BP50" s="40">
        <v>236037349.88999999</v>
      </c>
      <c r="BQ50" s="40">
        <v>235091066.96000001</v>
      </c>
      <c r="BR50" s="40">
        <v>236985854.28</v>
      </c>
      <c r="BS50" s="40">
        <v>240001873.68000001</v>
      </c>
      <c r="BT50" s="40">
        <v>247201920.37</v>
      </c>
      <c r="BU50" s="40">
        <v>272444571.25999999</v>
      </c>
      <c r="BV50" s="40">
        <v>2867306000.8699999</v>
      </c>
      <c r="BX50" s="40" t="s">
        <v>1276</v>
      </c>
      <c r="BY50" s="40">
        <v>506.85</v>
      </c>
      <c r="BZ50" s="40">
        <v>923.55</v>
      </c>
      <c r="CA50" s="40">
        <v>899.06</v>
      </c>
      <c r="CB50" s="40">
        <v>80</v>
      </c>
      <c r="CC50" s="40">
        <v>555.13</v>
      </c>
      <c r="CD50" s="40">
        <v>128.91</v>
      </c>
      <c r="CE50" s="40">
        <v>69.989999999999995</v>
      </c>
      <c r="CF50" s="40">
        <v>196.27</v>
      </c>
      <c r="CG50" s="40">
        <v>107.15</v>
      </c>
      <c r="CH50" s="40">
        <v>70.44</v>
      </c>
      <c r="CI50" s="40">
        <v>132.83000000000001</v>
      </c>
      <c r="CJ50" s="40">
        <v>117.79</v>
      </c>
      <c r="CK50" s="40">
        <v>3787.97</v>
      </c>
      <c r="CM50" s="40" t="s">
        <v>978</v>
      </c>
      <c r="CN50" s="40">
        <v>734957.49</v>
      </c>
      <c r="CO50" s="40">
        <v>691128.73</v>
      </c>
      <c r="CP50" s="40">
        <v>742313.56</v>
      </c>
      <c r="CQ50" s="40">
        <v>866518.05</v>
      </c>
      <c r="CR50" s="40">
        <v>4022688.25</v>
      </c>
      <c r="CS50" s="40">
        <v>813107</v>
      </c>
      <c r="CT50" s="40">
        <v>896377.66</v>
      </c>
      <c r="CU50" s="40">
        <v>802413.53</v>
      </c>
      <c r="CV50" s="40">
        <v>919724.91</v>
      </c>
      <c r="CW50" s="40">
        <v>803777.75</v>
      </c>
      <c r="CX50" s="40">
        <v>834088.27</v>
      </c>
      <c r="CY50" s="40">
        <v>-3674375.78</v>
      </c>
      <c r="CZ50" s="40">
        <v>8452719.4199999999</v>
      </c>
      <c r="DB50" s="40" t="s">
        <v>978</v>
      </c>
      <c r="DC50" s="40">
        <v>735591.69</v>
      </c>
      <c r="DD50" s="40">
        <v>749130.35</v>
      </c>
      <c r="DE50" s="40">
        <v>910223.65</v>
      </c>
      <c r="DF50" s="40">
        <v>745988.82</v>
      </c>
      <c r="DG50" s="40">
        <v>4135008.05</v>
      </c>
      <c r="DH50" s="40">
        <v>913818.84</v>
      </c>
      <c r="DI50" s="40">
        <v>877199.29</v>
      </c>
      <c r="DJ50" s="40">
        <v>850093.34</v>
      </c>
      <c r="DK50" s="40">
        <v>927147.13</v>
      </c>
      <c r="DL50" s="40">
        <v>831416.07</v>
      </c>
      <c r="DM50" s="40">
        <v>820667.84</v>
      </c>
      <c r="DN50" s="40">
        <v>-2517911.89</v>
      </c>
      <c r="DO50" s="40">
        <v>9978373.1799999997</v>
      </c>
      <c r="DQ50" s="40" t="s">
        <v>1274</v>
      </c>
      <c r="DR50" s="40">
        <v>3134842.48</v>
      </c>
      <c r="DS50" s="40">
        <v>2908635.62</v>
      </c>
      <c r="DT50" s="40">
        <v>1095087.18</v>
      </c>
      <c r="DU50" s="40">
        <v>820345.2</v>
      </c>
      <c r="DV50" s="40">
        <v>597176.72</v>
      </c>
      <c r="DW50" s="40">
        <v>698944.35</v>
      </c>
      <c r="DX50" s="40">
        <v>484242.93</v>
      </c>
      <c r="DY50" s="40">
        <v>370694.94</v>
      </c>
      <c r="DZ50" s="40">
        <v>272059.59999999998</v>
      </c>
      <c r="EA50" s="40">
        <v>205397.78</v>
      </c>
      <c r="EB50" s="40">
        <v>211170.45</v>
      </c>
      <c r="EC50" s="40">
        <v>-5965285.1500000004</v>
      </c>
      <c r="ED50" s="40">
        <v>4833312.0999999996</v>
      </c>
      <c r="EF50" s="40" t="s">
        <v>979</v>
      </c>
      <c r="EG50" s="40">
        <v>19.2</v>
      </c>
      <c r="EH50" s="40">
        <v>345.5</v>
      </c>
      <c r="EI50" s="40">
        <v>537.25</v>
      </c>
      <c r="EJ50" s="40">
        <v>835.96</v>
      </c>
      <c r="EK50" s="40">
        <v>10.9</v>
      </c>
      <c r="EL50" s="40">
        <v>694.37</v>
      </c>
      <c r="EM50" s="40">
        <v>67.180000000000007</v>
      </c>
      <c r="EN50" s="40">
        <v>301.51</v>
      </c>
      <c r="EO50" s="40">
        <v>944.68</v>
      </c>
      <c r="EP50" s="40">
        <v>67.180000000000007</v>
      </c>
      <c r="EQ50" s="40">
        <v>187.62</v>
      </c>
      <c r="ER50" s="40">
        <v>39</v>
      </c>
      <c r="ES50" s="40">
        <v>4050.35</v>
      </c>
      <c r="EU50" s="40" t="s">
        <v>979</v>
      </c>
      <c r="EV50" s="40">
        <v>628.37</v>
      </c>
      <c r="EW50" s="40">
        <v>47.94</v>
      </c>
      <c r="EX50" s="40">
        <v>120.44</v>
      </c>
      <c r="EZ50" s="40">
        <v>61.61</v>
      </c>
      <c r="FA50" s="40">
        <v>405.84</v>
      </c>
      <c r="FB50" s="40">
        <v>245.29</v>
      </c>
      <c r="FC50" s="40">
        <v>3598.26</v>
      </c>
      <c r="FD50" s="40">
        <v>892.79</v>
      </c>
      <c r="FE50" s="40">
        <v>78.39</v>
      </c>
      <c r="FF50" s="40">
        <v>2610.73</v>
      </c>
      <c r="FH50" s="40">
        <v>8689.66</v>
      </c>
      <c r="FJ50" s="40" t="s">
        <v>978</v>
      </c>
      <c r="FK50" s="40">
        <v>1111532.17</v>
      </c>
      <c r="FL50" s="40">
        <v>1061921.76</v>
      </c>
      <c r="FM50" s="40">
        <v>1219711.3500000001</v>
      </c>
      <c r="FN50" s="40">
        <v>1400305.7</v>
      </c>
      <c r="FO50" s="40">
        <v>1288724.82</v>
      </c>
      <c r="FP50" s="40">
        <v>1739312</v>
      </c>
      <c r="FQ50" s="40">
        <v>1928308.28</v>
      </c>
      <c r="FR50" s="40">
        <v>1289064.04</v>
      </c>
      <c r="FS50" s="40">
        <v>1253731.6299999999</v>
      </c>
      <c r="FT50" s="40">
        <v>1461850.34</v>
      </c>
      <c r="FU50" s="40">
        <v>1200067.53</v>
      </c>
      <c r="FV50" s="40">
        <v>-1871574.64</v>
      </c>
      <c r="FW50" s="40">
        <v>13082954.98</v>
      </c>
      <c r="FY50" s="40" t="s">
        <v>974</v>
      </c>
      <c r="GD50" s="40">
        <v>94.73</v>
      </c>
      <c r="GG50" s="40">
        <v>-94.73</v>
      </c>
      <c r="GL50" s="40">
        <v>0</v>
      </c>
      <c r="GN50" s="40" t="s">
        <v>974</v>
      </c>
      <c r="GP50" s="40">
        <v>1944.74</v>
      </c>
      <c r="GQ50" s="40">
        <v>-1944.74</v>
      </c>
      <c r="HA50" s="40">
        <v>0</v>
      </c>
      <c r="HC50" s="40" t="s">
        <v>973</v>
      </c>
      <c r="HD50" s="40">
        <v>353297060.48000002</v>
      </c>
      <c r="HE50" s="40">
        <v>212171953.88999999</v>
      </c>
      <c r="HF50" s="40">
        <v>245248140.33000001</v>
      </c>
      <c r="HG50" s="40">
        <v>232116757.72999999</v>
      </c>
      <c r="HH50" s="40">
        <v>249336745.53999999</v>
      </c>
      <c r="HI50" s="40">
        <v>265867125.77000001</v>
      </c>
      <c r="HJ50" s="40">
        <v>267501676.22999999</v>
      </c>
      <c r="HK50" s="40">
        <v>320022412.83999997</v>
      </c>
      <c r="HL50" s="40">
        <v>282857975.81</v>
      </c>
      <c r="HM50" s="40">
        <v>249722044.09</v>
      </c>
      <c r="HN50" s="40">
        <v>277325132.88</v>
      </c>
      <c r="HO50" s="40">
        <v>329589205.72000003</v>
      </c>
      <c r="HP50" s="40">
        <v>3285056231.3099999</v>
      </c>
      <c r="HR50" s="40" t="s">
        <v>1704</v>
      </c>
      <c r="HS50" s="40">
        <v>13448205.26</v>
      </c>
      <c r="HT50" s="40">
        <v>8717455.6799999997</v>
      </c>
      <c r="HU50" s="40">
        <v>15112703.380000001</v>
      </c>
      <c r="HV50" s="40">
        <v>10984719.92</v>
      </c>
      <c r="HW50" s="40">
        <v>14184273.210000001</v>
      </c>
      <c r="HX50" s="40">
        <v>11761536.619999999</v>
      </c>
      <c r="HY50" s="40">
        <v>12498423.689999999</v>
      </c>
      <c r="HZ50" s="40">
        <v>14038074.220000001</v>
      </c>
      <c r="IA50" s="40">
        <v>11850926.189999999</v>
      </c>
      <c r="IB50" s="40">
        <v>11784939.220000001</v>
      </c>
      <c r="IC50" s="40">
        <v>14340194.119999999</v>
      </c>
      <c r="ID50" s="40">
        <v>3859321.5</v>
      </c>
      <c r="IE50" s="40">
        <v>142580773.00999999</v>
      </c>
      <c r="IG50" s="40" t="s">
        <v>1704</v>
      </c>
      <c r="IH50" s="42">
        <v>13.400220320000001</v>
      </c>
      <c r="II50" s="42">
        <v>10.50449495</v>
      </c>
      <c r="IJ50" s="42">
        <v>12.240540880000001</v>
      </c>
      <c r="IK50" s="42">
        <v>12.06941235</v>
      </c>
      <c r="IL50" s="42">
        <v>15.33411467</v>
      </c>
      <c r="IM50" s="42">
        <v>11.817629009999999</v>
      </c>
      <c r="IN50" s="42">
        <v>11.821065019999999</v>
      </c>
      <c r="IO50" s="42">
        <v>16.279213080000002</v>
      </c>
      <c r="IP50" s="42">
        <v>12.676473420000001</v>
      </c>
      <c r="IQ50" s="42">
        <v>15.75913941</v>
      </c>
      <c r="IR50" s="42">
        <v>11.35257593</v>
      </c>
      <c r="IS50" s="42">
        <v>15.420696420000001</v>
      </c>
      <c r="IT50" s="42">
        <v>158.67557546</v>
      </c>
    </row>
    <row r="51" spans="1:254" x14ac:dyDescent="0.25">
      <c r="A51" s="40" t="s">
        <v>105</v>
      </c>
      <c r="B51" s="40">
        <v>45697950.600000001</v>
      </c>
      <c r="C51" s="40">
        <v>34773892.82</v>
      </c>
      <c r="D51" s="40">
        <v>34982964.170000002</v>
      </c>
      <c r="E51" s="40">
        <v>43470179.149999999</v>
      </c>
      <c r="F51" s="40">
        <v>45783242.159999996</v>
      </c>
      <c r="G51" s="40">
        <v>40127557.43</v>
      </c>
      <c r="H51" s="40">
        <v>37228774.670000002</v>
      </c>
      <c r="I51" s="40">
        <v>52761891.07</v>
      </c>
      <c r="J51" s="40">
        <v>45505570.600000001</v>
      </c>
      <c r="K51" s="40">
        <v>52194789.439999998</v>
      </c>
      <c r="L51" s="40">
        <v>39246396.530000001</v>
      </c>
      <c r="M51" s="40">
        <v>47508526.939999998</v>
      </c>
      <c r="N51" s="40">
        <v>519281735.57999998</v>
      </c>
      <c r="P51" s="40" t="s">
        <v>1128</v>
      </c>
      <c r="Q51" s="40">
        <v>61632162.219999999</v>
      </c>
      <c r="R51" s="40">
        <v>49784465.289999999</v>
      </c>
      <c r="S51" s="40">
        <v>48502017.590000004</v>
      </c>
      <c r="T51" s="40">
        <v>53129724.049999997</v>
      </c>
      <c r="U51" s="40">
        <v>50756792.479999997</v>
      </c>
      <c r="V51" s="40">
        <v>47638334.560000002</v>
      </c>
      <c r="W51" s="40">
        <v>56134359.670000002</v>
      </c>
      <c r="X51" s="40">
        <v>35442799.689999998</v>
      </c>
      <c r="Y51" s="40">
        <v>58366735.710000001</v>
      </c>
      <c r="Z51" s="40">
        <v>173143866.38999999</v>
      </c>
      <c r="AA51" s="40">
        <v>-106947531.16</v>
      </c>
      <c r="AB51" s="40">
        <v>185378.33</v>
      </c>
      <c r="AC51" s="40">
        <v>527769104.81999999</v>
      </c>
      <c r="AE51" s="40" t="s">
        <v>985</v>
      </c>
      <c r="AF51" s="40">
        <v>145454116.88</v>
      </c>
      <c r="AG51" s="40">
        <v>148678616.16</v>
      </c>
      <c r="AH51" s="40">
        <v>166542782.12</v>
      </c>
      <c r="AI51" s="40">
        <v>167083556.13</v>
      </c>
      <c r="AJ51" s="40">
        <v>164733858.25</v>
      </c>
      <c r="AK51" s="40">
        <v>164820339.24000001</v>
      </c>
      <c r="AL51" s="40">
        <v>159784207.37</v>
      </c>
      <c r="AM51" s="40">
        <v>157406741.09</v>
      </c>
      <c r="AN51" s="40">
        <v>158734826.77000001</v>
      </c>
      <c r="AO51" s="40">
        <v>99534394.280000001</v>
      </c>
      <c r="AP51" s="40">
        <v>227523460.61000001</v>
      </c>
      <c r="AQ51" s="40">
        <v>222369649.75999999</v>
      </c>
      <c r="AR51" s="40">
        <v>1982666548.6600001</v>
      </c>
      <c r="AT51" s="40" t="s">
        <v>1331</v>
      </c>
      <c r="BD51" s="40">
        <v>105973.74</v>
      </c>
      <c r="BF51" s="40">
        <v>-105973.74</v>
      </c>
      <c r="BG51" s="40">
        <v>0</v>
      </c>
      <c r="BI51" s="40" t="s">
        <v>984</v>
      </c>
      <c r="BJ51" s="40">
        <v>228565950.00999999</v>
      </c>
      <c r="BK51" s="40">
        <v>258584778.55000001</v>
      </c>
      <c r="BL51" s="40">
        <v>222955749.22</v>
      </c>
      <c r="BM51" s="40">
        <v>228672096.66999999</v>
      </c>
      <c r="BN51" s="40">
        <v>228514143.97</v>
      </c>
      <c r="BO51" s="40">
        <v>232250646.00999999</v>
      </c>
      <c r="BP51" s="40">
        <v>236037349.88999999</v>
      </c>
      <c r="BQ51" s="40">
        <v>235091066.96000001</v>
      </c>
      <c r="BR51" s="40">
        <v>236985854.28</v>
      </c>
      <c r="BS51" s="40">
        <v>240001873.68000001</v>
      </c>
      <c r="BT51" s="40">
        <v>247201920.37</v>
      </c>
      <c r="BU51" s="40">
        <v>272444571.25999999</v>
      </c>
      <c r="BV51" s="40">
        <v>2867306000.8699999</v>
      </c>
      <c r="BX51" s="40" t="s">
        <v>983</v>
      </c>
      <c r="BY51" s="40">
        <v>257815884.49000001</v>
      </c>
      <c r="BZ51" s="40">
        <v>259527375.50999999</v>
      </c>
      <c r="CA51" s="40">
        <v>230726371.66999999</v>
      </c>
      <c r="CB51" s="40">
        <v>242859108.08000001</v>
      </c>
      <c r="CC51" s="40">
        <v>246000630.84999999</v>
      </c>
      <c r="CD51" s="40">
        <v>239814105.96000001</v>
      </c>
      <c r="CE51" s="40">
        <v>250877276.41999999</v>
      </c>
      <c r="CF51" s="40">
        <v>242898319.52000001</v>
      </c>
      <c r="CG51" s="40">
        <v>403035473.94999999</v>
      </c>
      <c r="CH51" s="40">
        <v>220495617.63</v>
      </c>
      <c r="CI51" s="40">
        <v>203628807.22</v>
      </c>
      <c r="CJ51" s="40">
        <v>206728044.52000001</v>
      </c>
      <c r="CK51" s="40">
        <v>3004407015.8200002</v>
      </c>
      <c r="CM51" s="40" t="s">
        <v>1274</v>
      </c>
      <c r="CN51" s="40">
        <v>1452645.86</v>
      </c>
      <c r="CO51" s="40">
        <v>2135017.5699999998</v>
      </c>
      <c r="CP51" s="40">
        <v>656851.69999999995</v>
      </c>
      <c r="CQ51" s="40">
        <v>683671.82</v>
      </c>
      <c r="CR51" s="40">
        <v>786710.35</v>
      </c>
      <c r="CS51" s="40">
        <v>508217.54</v>
      </c>
      <c r="CT51" s="40">
        <v>368208.85</v>
      </c>
      <c r="CU51" s="40">
        <v>3370445.9</v>
      </c>
      <c r="CV51" s="40">
        <v>289916</v>
      </c>
      <c r="CW51" s="40">
        <v>218530.58</v>
      </c>
      <c r="CX51" s="40">
        <v>171184.73</v>
      </c>
      <c r="CY51" s="40">
        <v>-1169101.7</v>
      </c>
      <c r="CZ51" s="40">
        <v>9472299.1999999993</v>
      </c>
      <c r="DB51" s="40" t="s">
        <v>1274</v>
      </c>
      <c r="DC51" s="40">
        <v>824417.11</v>
      </c>
      <c r="DD51" s="40">
        <v>2757055.68</v>
      </c>
      <c r="DE51" s="40">
        <v>917851.78</v>
      </c>
      <c r="DF51" s="40">
        <v>773416.65</v>
      </c>
      <c r="DG51" s="40">
        <v>893898.84</v>
      </c>
      <c r="DH51" s="40">
        <v>550818.78</v>
      </c>
      <c r="DI51" s="40">
        <v>410486.07</v>
      </c>
      <c r="DJ51" s="40">
        <v>342692.85</v>
      </c>
      <c r="DK51" s="40">
        <v>310986.11</v>
      </c>
      <c r="DL51" s="40">
        <v>236386.9</v>
      </c>
      <c r="DM51" s="40">
        <v>240098.77</v>
      </c>
      <c r="DN51" s="40">
        <v>-7269730.75</v>
      </c>
      <c r="DO51" s="40">
        <v>988378.79</v>
      </c>
      <c r="DQ51" s="40" t="s">
        <v>979</v>
      </c>
      <c r="DR51" s="40">
        <v>126.44</v>
      </c>
      <c r="DS51" s="40">
        <v>196.12</v>
      </c>
      <c r="DU51" s="40">
        <v>48.42</v>
      </c>
      <c r="DV51" s="40">
        <v>63.22</v>
      </c>
      <c r="DY51" s="40">
        <v>127.69</v>
      </c>
      <c r="EA51" s="40">
        <v>686.33</v>
      </c>
      <c r="EB51" s="40">
        <v>18.059999999999999</v>
      </c>
      <c r="EC51" s="40">
        <v>20.399999999999999</v>
      </c>
      <c r="ED51" s="40">
        <v>1286.68</v>
      </c>
      <c r="EF51" s="40" t="s">
        <v>980</v>
      </c>
      <c r="EG51" s="40">
        <v>19.2</v>
      </c>
      <c r="EH51" s="40">
        <v>345.5</v>
      </c>
      <c r="EI51" s="40">
        <v>537.25</v>
      </c>
      <c r="EJ51" s="40">
        <v>835.96</v>
      </c>
      <c r="EK51" s="40">
        <v>10.9</v>
      </c>
      <c r="EL51" s="40">
        <v>694.37</v>
      </c>
      <c r="EM51" s="40">
        <v>67.180000000000007</v>
      </c>
      <c r="EN51" s="40">
        <v>301.51</v>
      </c>
      <c r="EO51" s="40">
        <v>944.68</v>
      </c>
      <c r="EP51" s="40">
        <v>67.180000000000007</v>
      </c>
      <c r="EQ51" s="40">
        <v>187.62</v>
      </c>
      <c r="ER51" s="40">
        <v>39</v>
      </c>
      <c r="ES51" s="40">
        <v>4050.35</v>
      </c>
      <c r="EU51" s="40" t="s">
        <v>980</v>
      </c>
      <c r="EV51" s="40">
        <v>628.37</v>
      </c>
      <c r="EW51" s="40">
        <v>47.94</v>
      </c>
      <c r="EX51" s="40">
        <v>120.44</v>
      </c>
      <c r="EZ51" s="40">
        <v>61.61</v>
      </c>
      <c r="FA51" s="40">
        <v>405.84</v>
      </c>
      <c r="FB51" s="40">
        <v>245.29</v>
      </c>
      <c r="FC51" s="40">
        <v>3598.26</v>
      </c>
      <c r="FD51" s="40">
        <v>892.79</v>
      </c>
      <c r="FE51" s="40">
        <v>78.39</v>
      </c>
      <c r="FF51" s="40">
        <v>2610.73</v>
      </c>
      <c r="FH51" s="40">
        <v>8689.66</v>
      </c>
      <c r="FJ51" s="40" t="s">
        <v>1274</v>
      </c>
      <c r="FK51" s="40">
        <v>1567951.08</v>
      </c>
      <c r="FL51" s="40">
        <v>3825306.83</v>
      </c>
      <c r="FM51" s="40">
        <v>1116278.52</v>
      </c>
      <c r="FN51" s="40">
        <v>1008624.04</v>
      </c>
      <c r="FO51" s="40">
        <v>1021031.81</v>
      </c>
      <c r="FP51" s="40">
        <v>501324.15</v>
      </c>
      <c r="FQ51" s="40">
        <v>427331.13</v>
      </c>
      <c r="FR51" s="40">
        <v>422627.99</v>
      </c>
      <c r="FS51" s="40">
        <v>334337.58</v>
      </c>
      <c r="FT51" s="40">
        <v>341928.37</v>
      </c>
      <c r="FU51" s="40">
        <v>214154.72</v>
      </c>
      <c r="FV51" s="40">
        <v>-6942513.7699999996</v>
      </c>
      <c r="FW51" s="40">
        <v>3838382.45</v>
      </c>
      <c r="FY51" s="40" t="s">
        <v>975</v>
      </c>
      <c r="FZ51" s="40">
        <v>621803.91</v>
      </c>
      <c r="GA51" s="40">
        <v>733751.19</v>
      </c>
      <c r="GB51" s="40">
        <v>596999.88</v>
      </c>
      <c r="GC51" s="40">
        <v>81859.070000000007</v>
      </c>
      <c r="GD51" s="40">
        <v>90709.119999999995</v>
      </c>
      <c r="GE51" s="40">
        <v>33219</v>
      </c>
      <c r="GF51" s="40">
        <v>99057.15</v>
      </c>
      <c r="GG51" s="40">
        <v>77905.19</v>
      </c>
      <c r="GH51" s="40">
        <v>56863.08</v>
      </c>
      <c r="GI51" s="40">
        <v>26639.45</v>
      </c>
      <c r="GJ51" s="40">
        <v>8923.4</v>
      </c>
      <c r="GK51" s="40">
        <v>33825.24</v>
      </c>
      <c r="GL51" s="40">
        <v>2461555.6800000002</v>
      </c>
      <c r="GN51" s="40" t="s">
        <v>975</v>
      </c>
      <c r="GO51" s="40">
        <v>50163.83</v>
      </c>
      <c r="GP51" s="40">
        <v>88089.47</v>
      </c>
      <c r="GQ51" s="40">
        <v>48421.11</v>
      </c>
      <c r="GR51" s="40">
        <v>46811.76</v>
      </c>
      <c r="GS51" s="40">
        <v>14728.1</v>
      </c>
      <c r="GT51" s="40">
        <v>16020.02</v>
      </c>
      <c r="GU51" s="40">
        <v>21969.200000000001</v>
      </c>
      <c r="GV51" s="40">
        <v>52592.63</v>
      </c>
      <c r="GW51" s="40">
        <v>27654.720000000001</v>
      </c>
      <c r="GX51" s="40">
        <v>21902.34</v>
      </c>
      <c r="GY51" s="40">
        <v>9443.44</v>
      </c>
      <c r="GZ51" s="40">
        <v>63511.839999999997</v>
      </c>
      <c r="HA51" s="40">
        <v>461308.46</v>
      </c>
      <c r="HC51" s="40" t="s">
        <v>975</v>
      </c>
      <c r="HD51" s="40">
        <v>20328.490000000002</v>
      </c>
      <c r="HE51" s="40">
        <v>32044.37</v>
      </c>
      <c r="HF51" s="40">
        <v>34509.370000000003</v>
      </c>
      <c r="HG51" s="40">
        <v>15232.61</v>
      </c>
      <c r="HH51" s="40">
        <v>7148.47</v>
      </c>
      <c r="HI51" s="40">
        <v>24068.46</v>
      </c>
      <c r="HJ51" s="40">
        <v>15844.16</v>
      </c>
      <c r="HK51" s="40">
        <v>67275.149999999994</v>
      </c>
      <c r="HL51" s="40">
        <v>20033.07</v>
      </c>
      <c r="HM51" s="40">
        <v>-10011.74</v>
      </c>
      <c r="HN51" s="40">
        <v>13335.91</v>
      </c>
      <c r="HO51" s="40">
        <v>3006.07</v>
      </c>
      <c r="HP51" s="40">
        <v>242814.39</v>
      </c>
      <c r="HR51" s="40" t="s">
        <v>972</v>
      </c>
      <c r="HS51" s="40">
        <v>439532641.56</v>
      </c>
      <c r="HT51" s="40">
        <v>254472457.47999999</v>
      </c>
      <c r="HU51" s="40">
        <v>313220382.63</v>
      </c>
      <c r="HV51" s="40">
        <v>274208267.77999997</v>
      </c>
      <c r="HW51" s="40">
        <v>368098413.41000003</v>
      </c>
      <c r="HX51" s="40">
        <v>318402261.17000002</v>
      </c>
      <c r="HY51" s="40">
        <v>320683176.07999998</v>
      </c>
      <c r="HZ51" s="40">
        <v>392235574.86000001</v>
      </c>
      <c r="IA51" s="40">
        <v>333012387.43000001</v>
      </c>
      <c r="IB51" s="40">
        <v>326008131.14999998</v>
      </c>
      <c r="IC51" s="40">
        <v>335779230.64999998</v>
      </c>
      <c r="ID51" s="40">
        <v>349817135.80000001</v>
      </c>
      <c r="IE51" s="40">
        <v>4025470060</v>
      </c>
      <c r="IG51" s="40" t="s">
        <v>1749</v>
      </c>
      <c r="IH51" s="42">
        <v>0</v>
      </c>
      <c r="II51" s="42">
        <v>0</v>
      </c>
      <c r="IJ51" s="42">
        <v>0</v>
      </c>
      <c r="IK51" s="42">
        <v>0</v>
      </c>
      <c r="IL51" s="42">
        <v>0</v>
      </c>
      <c r="IM51" s="42">
        <v>0</v>
      </c>
      <c r="IN51" s="42">
        <v>0</v>
      </c>
      <c r="IO51" s="42">
        <v>0</v>
      </c>
      <c r="IP51" s="42">
        <v>166.1923414</v>
      </c>
      <c r="IQ51" s="42">
        <v>22.618285440000001</v>
      </c>
      <c r="IR51" s="42">
        <v>16.169002470000002</v>
      </c>
      <c r="IS51" s="42">
        <v>21.949430070000002</v>
      </c>
      <c r="IT51" s="42">
        <v>226.92905937999998</v>
      </c>
    </row>
    <row r="52" spans="1:254" x14ac:dyDescent="0.25">
      <c r="A52" s="40" t="s">
        <v>877</v>
      </c>
      <c r="B52" s="40">
        <v>11160623.4</v>
      </c>
      <c r="C52" s="40">
        <v>4347693.84</v>
      </c>
      <c r="D52" s="40">
        <v>59126510.210000001</v>
      </c>
      <c r="E52" s="40">
        <v>12574458.34</v>
      </c>
      <c r="F52" s="40">
        <v>22298631</v>
      </c>
      <c r="G52" s="40">
        <v>20075045.91</v>
      </c>
      <c r="H52" s="40">
        <v>43214196.340000004</v>
      </c>
      <c r="I52" s="40">
        <v>42513873.810000002</v>
      </c>
      <c r="J52" s="40">
        <v>59300600.979999997</v>
      </c>
      <c r="K52" s="40">
        <v>36124038.109999999</v>
      </c>
      <c r="L52" s="40">
        <v>83437411.590000004</v>
      </c>
      <c r="M52" s="40">
        <v>94932433.019999996</v>
      </c>
      <c r="N52" s="40">
        <v>489105516.55000001</v>
      </c>
      <c r="P52" s="40" t="s">
        <v>1129</v>
      </c>
      <c r="Q52" s="40">
        <v>61632162.219999999</v>
      </c>
      <c r="R52" s="40">
        <v>49784465.289999999</v>
      </c>
      <c r="S52" s="40">
        <v>48502017.590000004</v>
      </c>
      <c r="T52" s="40">
        <v>53129724.049999997</v>
      </c>
      <c r="U52" s="40">
        <v>50756792.479999997</v>
      </c>
      <c r="V52" s="40">
        <v>47638334.560000002</v>
      </c>
      <c r="W52" s="40">
        <v>56134359.670000002</v>
      </c>
      <c r="X52" s="40">
        <v>35442799.689999998</v>
      </c>
      <c r="Y52" s="40">
        <v>58366735.710000001</v>
      </c>
      <c r="Z52" s="40">
        <v>64729059.539999999</v>
      </c>
      <c r="AA52" s="40">
        <v>921275.69</v>
      </c>
      <c r="AB52" s="40">
        <v>185378.33</v>
      </c>
      <c r="AC52" s="40">
        <v>527223104.81999999</v>
      </c>
      <c r="AE52" s="40" t="s">
        <v>986</v>
      </c>
      <c r="AF52" s="40">
        <v>16393617.210000001</v>
      </c>
      <c r="AG52" s="40">
        <v>9665821.8800000008</v>
      </c>
      <c r="AH52" s="40">
        <v>28997726.960000001</v>
      </c>
      <c r="AI52" s="40">
        <v>4680658.78</v>
      </c>
      <c r="AJ52" s="40">
        <v>19968015.100000001</v>
      </c>
      <c r="AK52" s="40">
        <v>19076980.34</v>
      </c>
      <c r="AL52" s="40">
        <v>19105588.309999999</v>
      </c>
      <c r="AM52" s="40">
        <v>16128268</v>
      </c>
      <c r="AN52" s="40">
        <v>15779769.43</v>
      </c>
      <c r="AO52" s="40">
        <v>17231633.57</v>
      </c>
      <c r="AP52" s="40">
        <v>54911096.799999997</v>
      </c>
      <c r="AQ52" s="40">
        <v>24099907.949999999</v>
      </c>
      <c r="AR52" s="40">
        <v>246039084.33000001</v>
      </c>
      <c r="AT52" s="40" t="s">
        <v>1332</v>
      </c>
      <c r="BD52" s="40">
        <v>105973.74</v>
      </c>
      <c r="BF52" s="40">
        <v>-105973.74</v>
      </c>
      <c r="BG52" s="40">
        <v>0</v>
      </c>
      <c r="BI52" s="40" t="s">
        <v>1331</v>
      </c>
      <c r="BJ52" s="40">
        <v>398054.2</v>
      </c>
      <c r="BK52" s="40">
        <v>204740.11</v>
      </c>
      <c r="BL52" s="40">
        <v>105973.74</v>
      </c>
      <c r="BN52" s="40">
        <v>284844.82</v>
      </c>
      <c r="BO52" s="40">
        <v>368401.3</v>
      </c>
      <c r="BP52" s="40">
        <v>108550.77</v>
      </c>
      <c r="BQ52" s="40">
        <v>179696.87</v>
      </c>
      <c r="BS52" s="40">
        <v>176816.03</v>
      </c>
      <c r="BT52" s="40">
        <v>89291.86</v>
      </c>
      <c r="BU52" s="40">
        <v>-1916369.7</v>
      </c>
      <c r="BV52" s="40">
        <v>0</v>
      </c>
      <c r="BX52" s="40" t="s">
        <v>119</v>
      </c>
      <c r="BY52" s="40">
        <v>257815884.49000001</v>
      </c>
      <c r="BZ52" s="40">
        <v>259527375.50999999</v>
      </c>
      <c r="CA52" s="40">
        <v>230726371.66999999</v>
      </c>
      <c r="CB52" s="40">
        <v>242859108.08000001</v>
      </c>
      <c r="CC52" s="40">
        <v>246000630.84999999</v>
      </c>
      <c r="CD52" s="40">
        <v>239814105.96000001</v>
      </c>
      <c r="CE52" s="40">
        <v>250877276.41999999</v>
      </c>
      <c r="CF52" s="40">
        <v>242898319.52000001</v>
      </c>
      <c r="CG52" s="40">
        <v>403035473.94999999</v>
      </c>
      <c r="CH52" s="40">
        <v>220495617.63</v>
      </c>
      <c r="CI52" s="40">
        <v>203628807.22</v>
      </c>
      <c r="CJ52" s="40">
        <v>206728044.52000001</v>
      </c>
      <c r="CK52" s="40">
        <v>3004407015.8200002</v>
      </c>
      <c r="CM52" s="40" t="s">
        <v>979</v>
      </c>
      <c r="CN52" s="40">
        <v>64.89</v>
      </c>
      <c r="CO52" s="40">
        <v>69.2</v>
      </c>
      <c r="CP52" s="40">
        <v>331.31</v>
      </c>
      <c r="CS52" s="40">
        <v>63</v>
      </c>
      <c r="CT52" s="40">
        <v>74.400000000000006</v>
      </c>
      <c r="CU52" s="40">
        <v>212.8</v>
      </c>
      <c r="CV52" s="40">
        <v>121.39</v>
      </c>
      <c r="CW52" s="40">
        <v>331.2</v>
      </c>
      <c r="CX52" s="40">
        <v>847.63</v>
      </c>
      <c r="CY52" s="40">
        <v>318.58999999999997</v>
      </c>
      <c r="CZ52" s="40">
        <v>2434.41</v>
      </c>
      <c r="DB52" s="40" t="s">
        <v>979</v>
      </c>
      <c r="DC52" s="40">
        <v>146.77000000000001</v>
      </c>
      <c r="DD52" s="40">
        <v>78.459999999999994</v>
      </c>
      <c r="DF52" s="40">
        <v>79.25</v>
      </c>
      <c r="DG52" s="40">
        <v>237.75</v>
      </c>
      <c r="DH52" s="40">
        <v>219.52</v>
      </c>
      <c r="DI52" s="40">
        <v>25</v>
      </c>
      <c r="DJ52" s="40">
        <v>330.31</v>
      </c>
      <c r="DK52" s="40">
        <v>158.5</v>
      </c>
      <c r="DL52" s="40">
        <v>470.84</v>
      </c>
      <c r="DM52" s="40">
        <v>54</v>
      </c>
      <c r="DN52" s="40">
        <v>341.17</v>
      </c>
      <c r="DO52" s="40">
        <v>2141.5700000000002</v>
      </c>
      <c r="DQ52" s="40" t="s">
        <v>980</v>
      </c>
      <c r="DR52" s="40">
        <v>126.44</v>
      </c>
      <c r="DS52" s="40">
        <v>196.12</v>
      </c>
      <c r="DU52" s="40">
        <v>48.42</v>
      </c>
      <c r="DV52" s="40">
        <v>63.22</v>
      </c>
      <c r="DY52" s="40">
        <v>127.69</v>
      </c>
      <c r="EA52" s="40">
        <v>686.33</v>
      </c>
      <c r="EB52" s="40">
        <v>18.059999999999999</v>
      </c>
      <c r="EC52" s="40">
        <v>20.399999999999999</v>
      </c>
      <c r="ED52" s="40">
        <v>1286.68</v>
      </c>
      <c r="EF52" s="40" t="s">
        <v>1275</v>
      </c>
      <c r="EG52" s="40">
        <v>19.2</v>
      </c>
      <c r="EH52" s="40">
        <v>345.5</v>
      </c>
      <c r="EI52" s="40">
        <v>537.25</v>
      </c>
      <c r="EJ52" s="40">
        <v>835.96</v>
      </c>
      <c r="EK52" s="40">
        <v>10.9</v>
      </c>
      <c r="EL52" s="40">
        <v>694.37</v>
      </c>
      <c r="EM52" s="40">
        <v>67.180000000000007</v>
      </c>
      <c r="EN52" s="40">
        <v>301.51</v>
      </c>
      <c r="EO52" s="40">
        <v>944.68</v>
      </c>
      <c r="EP52" s="40">
        <v>67.180000000000007</v>
      </c>
      <c r="EQ52" s="40">
        <v>187.62</v>
      </c>
      <c r="ER52" s="40">
        <v>39</v>
      </c>
      <c r="ES52" s="40">
        <v>4050.35</v>
      </c>
      <c r="EU52" s="40" t="s">
        <v>1275</v>
      </c>
      <c r="EV52" s="40">
        <v>628.37</v>
      </c>
      <c r="EW52" s="40">
        <v>47.94</v>
      </c>
      <c r="EX52" s="40">
        <v>120.44</v>
      </c>
      <c r="EZ52" s="40">
        <v>61.61</v>
      </c>
      <c r="FA52" s="40">
        <v>405.84</v>
      </c>
      <c r="FB52" s="40">
        <v>245.29</v>
      </c>
      <c r="FC52" s="40">
        <v>3598.26</v>
      </c>
      <c r="FD52" s="40">
        <v>892.79</v>
      </c>
      <c r="FE52" s="40">
        <v>78.39</v>
      </c>
      <c r="FF52" s="40">
        <v>2610.73</v>
      </c>
      <c r="FH52" s="40">
        <v>8689.66</v>
      </c>
      <c r="FJ52" s="40" t="s">
        <v>1629</v>
      </c>
      <c r="FU52" s="40">
        <v>24290.95</v>
      </c>
      <c r="FV52" s="40">
        <v>-24290.95</v>
      </c>
      <c r="FW52" s="40">
        <v>0</v>
      </c>
      <c r="FY52" s="40" t="s">
        <v>976</v>
      </c>
      <c r="FZ52" s="40">
        <v>5758666.9900000002</v>
      </c>
      <c r="GA52" s="40">
        <v>4818536.6399999997</v>
      </c>
      <c r="GB52" s="40">
        <v>4355445.46</v>
      </c>
      <c r="GC52" s="40">
        <v>4476736.22</v>
      </c>
      <c r="GD52" s="40">
        <v>4717398.54</v>
      </c>
      <c r="GE52" s="40">
        <v>4132715.41</v>
      </c>
      <c r="GF52" s="40">
        <v>5298116.3</v>
      </c>
      <c r="GG52" s="40">
        <v>5020912.96</v>
      </c>
      <c r="GH52" s="40">
        <v>5249130.38</v>
      </c>
      <c r="GI52" s="40">
        <v>5374515.1500000004</v>
      </c>
      <c r="GJ52" s="40">
        <v>4271361.1900000004</v>
      </c>
      <c r="GK52" s="40">
        <v>-31494468.879999999</v>
      </c>
      <c r="GL52" s="40">
        <v>21979066.359999999</v>
      </c>
      <c r="GN52" s="40" t="s">
        <v>976</v>
      </c>
      <c r="GO52" s="40">
        <v>5936500.1100000003</v>
      </c>
      <c r="GP52" s="40">
        <v>4869921</v>
      </c>
      <c r="GQ52" s="40">
        <v>5603175.1399999997</v>
      </c>
      <c r="GR52" s="40">
        <v>4466921.97</v>
      </c>
      <c r="GS52" s="40">
        <v>28977650</v>
      </c>
      <c r="GT52" s="40">
        <v>5533832.0800000001</v>
      </c>
      <c r="GU52" s="40">
        <v>6786944.7800000003</v>
      </c>
      <c r="GV52" s="40">
        <v>5739552.4699999997</v>
      </c>
      <c r="GW52" s="40">
        <v>5516664.5899999999</v>
      </c>
      <c r="GX52" s="40">
        <v>5236495.42</v>
      </c>
      <c r="GY52" s="40">
        <v>4724032.6900000004</v>
      </c>
      <c r="GZ52" s="40">
        <v>-1591266.08</v>
      </c>
      <c r="HA52" s="40">
        <v>81800424.170000002</v>
      </c>
      <c r="HC52" s="40" t="s">
        <v>976</v>
      </c>
      <c r="HD52" s="40">
        <v>6847773.7400000002</v>
      </c>
      <c r="HE52" s="40">
        <v>6063253.2000000002</v>
      </c>
      <c r="HF52" s="40">
        <v>6348630.7300000004</v>
      </c>
      <c r="HG52" s="40">
        <v>5460793.1399999997</v>
      </c>
      <c r="HH52" s="40">
        <v>5717107.5</v>
      </c>
      <c r="HI52" s="40">
        <v>5703074.5899999999</v>
      </c>
      <c r="HJ52" s="40">
        <v>6561443.1299999999</v>
      </c>
      <c r="HK52" s="40">
        <v>6185435.0800000001</v>
      </c>
      <c r="HL52" s="40">
        <v>5374391.5199999996</v>
      </c>
      <c r="HM52" s="40">
        <v>5102721.04</v>
      </c>
      <c r="HN52" s="40">
        <v>46076377.030000001</v>
      </c>
      <c r="HO52" s="40">
        <v>-1113482.0900000001</v>
      </c>
      <c r="HP52" s="40">
        <v>104327518.61</v>
      </c>
      <c r="HR52" s="40" t="s">
        <v>973</v>
      </c>
      <c r="HS52" s="40">
        <v>410008878.88</v>
      </c>
      <c r="HT52" s="40">
        <v>224526264.05000001</v>
      </c>
      <c r="HU52" s="40">
        <v>287324984.47000003</v>
      </c>
      <c r="HV52" s="40">
        <v>252441156.53</v>
      </c>
      <c r="HW52" s="40">
        <v>303881204.95999998</v>
      </c>
      <c r="HX52" s="40">
        <v>297035667</v>
      </c>
      <c r="HY52" s="40">
        <v>303067660.41000003</v>
      </c>
      <c r="HZ52" s="40">
        <v>365198209.41000003</v>
      </c>
      <c r="IA52" s="40">
        <v>313009276.93000001</v>
      </c>
      <c r="IB52" s="40">
        <v>306262303.81999999</v>
      </c>
      <c r="IC52" s="40">
        <v>289312087.06</v>
      </c>
      <c r="ID52" s="40">
        <v>345206137.32999998</v>
      </c>
      <c r="IE52" s="40">
        <v>3697273830.8499999</v>
      </c>
      <c r="IG52" s="40" t="s">
        <v>972</v>
      </c>
      <c r="IH52" s="42">
        <v>462.52399858000001</v>
      </c>
      <c r="II52" s="42">
        <v>266.82475552</v>
      </c>
      <c r="IJ52" s="42">
        <v>291.89510872000005</v>
      </c>
      <c r="IK52" s="42">
        <v>317.12522244999997</v>
      </c>
      <c r="IL52" s="42">
        <v>318.17600772000003</v>
      </c>
      <c r="IM52" s="42">
        <v>297.95737582999999</v>
      </c>
      <c r="IN52" s="42">
        <v>336.19085034</v>
      </c>
      <c r="IO52" s="42">
        <v>405.99137622000001</v>
      </c>
      <c r="IP52" s="42">
        <v>338.99385998000002</v>
      </c>
      <c r="IQ52" s="42">
        <v>363.73993566000001</v>
      </c>
      <c r="IR52" s="42">
        <v>317.91486075</v>
      </c>
      <c r="IS52" s="42">
        <v>385.54835119000001</v>
      </c>
      <c r="IT52" s="42">
        <v>4102.8817029600004</v>
      </c>
    </row>
    <row r="53" spans="1:254" x14ac:dyDescent="0.25">
      <c r="A53" s="40" t="s">
        <v>397</v>
      </c>
      <c r="B53" s="40">
        <v>145242928.75</v>
      </c>
      <c r="C53" s="40">
        <v>-15783936.17</v>
      </c>
      <c r="D53" s="40">
        <v>72429802.489999995</v>
      </c>
      <c r="E53" s="40">
        <v>36126118.859999999</v>
      </c>
      <c r="F53" s="40">
        <v>52197601.609999999</v>
      </c>
      <c r="G53" s="40">
        <v>48524085.170000002</v>
      </c>
      <c r="H53" s="40">
        <v>40205619.840000004</v>
      </c>
      <c r="I53" s="40">
        <v>45367375.5</v>
      </c>
      <c r="J53" s="40">
        <v>43837322.189999998</v>
      </c>
      <c r="K53" s="40">
        <v>42153994.920000002</v>
      </c>
      <c r="L53" s="40">
        <v>43417764.140000001</v>
      </c>
      <c r="M53" s="40">
        <v>-81634230.400000006</v>
      </c>
      <c r="N53" s="40">
        <v>472084446.89999998</v>
      </c>
      <c r="P53" s="40" t="s">
        <v>885</v>
      </c>
      <c r="Q53" s="40">
        <v>35428979.390000001</v>
      </c>
      <c r="R53" s="40">
        <v>32112374.66</v>
      </c>
      <c r="S53" s="40">
        <v>15696260.01</v>
      </c>
      <c r="T53" s="40">
        <v>35689763.07</v>
      </c>
      <c r="U53" s="40">
        <v>25179590.719999999</v>
      </c>
      <c r="V53" s="40">
        <v>52819780.859999999</v>
      </c>
      <c r="W53" s="40">
        <v>24724284.859999999</v>
      </c>
      <c r="X53" s="40">
        <v>40546583.329999998</v>
      </c>
      <c r="Y53" s="40">
        <v>94711422.819999993</v>
      </c>
      <c r="Z53" s="40">
        <v>43856549.450000003</v>
      </c>
      <c r="AA53" s="40">
        <v>64309973.960000001</v>
      </c>
      <c r="AB53" s="40">
        <v>35507874.880000003</v>
      </c>
      <c r="AC53" s="40">
        <v>500583438.00999999</v>
      </c>
      <c r="AE53" s="40" t="s">
        <v>987</v>
      </c>
      <c r="AF53" s="40">
        <v>77304826.129999995</v>
      </c>
      <c r="AG53" s="40">
        <v>78943889.269999996</v>
      </c>
      <c r="AH53" s="40">
        <v>77364864.549999997</v>
      </c>
      <c r="AI53" s="40">
        <v>77811372.150000006</v>
      </c>
      <c r="AJ53" s="40">
        <v>-96454652.519999996</v>
      </c>
      <c r="AK53" s="40">
        <v>2702583.82</v>
      </c>
      <c r="AL53" s="40">
        <v>2830006.73</v>
      </c>
      <c r="AM53" s="40">
        <v>2446957.87</v>
      </c>
      <c r="AN53" s="40">
        <v>2695195.71</v>
      </c>
      <c r="AO53" s="40">
        <v>2557174.96</v>
      </c>
      <c r="AP53" s="40">
        <v>2575731.7999999998</v>
      </c>
      <c r="AQ53" s="40">
        <v>2582676.33</v>
      </c>
      <c r="AR53" s="40">
        <v>233360626.80000001</v>
      </c>
      <c r="AT53" s="40" t="s">
        <v>985</v>
      </c>
      <c r="AU53" s="40">
        <v>155101777.34</v>
      </c>
      <c r="AV53" s="40">
        <v>144379829.81999999</v>
      </c>
      <c r="AW53" s="40">
        <v>142608986.11000001</v>
      </c>
      <c r="AX53" s="40">
        <v>142851321.53</v>
      </c>
      <c r="AY53" s="40">
        <v>162498235</v>
      </c>
      <c r="AZ53" s="40">
        <v>150458323.59</v>
      </c>
      <c r="BA53" s="40">
        <v>152447995.91</v>
      </c>
      <c r="BB53" s="40">
        <v>143481441.16</v>
      </c>
      <c r="BC53" s="40">
        <v>156313367.61000001</v>
      </c>
      <c r="BD53" s="40">
        <v>169463945.37</v>
      </c>
      <c r="BE53" s="40">
        <v>231028081.28999999</v>
      </c>
      <c r="BF53" s="40">
        <v>273461164.56</v>
      </c>
      <c r="BG53" s="40">
        <v>2024094469.29</v>
      </c>
      <c r="BI53" s="40" t="s">
        <v>1332</v>
      </c>
      <c r="BJ53" s="40">
        <v>398054.2</v>
      </c>
      <c r="BK53" s="40">
        <v>204740.11</v>
      </c>
      <c r="BL53" s="40">
        <v>105973.74</v>
      </c>
      <c r="BN53" s="40">
        <v>284844.82</v>
      </c>
      <c r="BO53" s="40">
        <v>368401.3</v>
      </c>
      <c r="BP53" s="40">
        <v>108550.77</v>
      </c>
      <c r="BQ53" s="40">
        <v>179696.87</v>
      </c>
      <c r="BS53" s="40">
        <v>176816.03</v>
      </c>
      <c r="BT53" s="40">
        <v>89291.86</v>
      </c>
      <c r="BU53" s="40">
        <v>-1916369.7</v>
      </c>
      <c r="BV53" s="40">
        <v>0</v>
      </c>
      <c r="BX53" s="40" t="s">
        <v>984</v>
      </c>
      <c r="BY53" s="40">
        <v>257815884.49000001</v>
      </c>
      <c r="BZ53" s="40">
        <v>259527375.50999999</v>
      </c>
      <c r="CA53" s="40">
        <v>230726371.66999999</v>
      </c>
      <c r="CB53" s="40">
        <v>242859108.08000001</v>
      </c>
      <c r="CC53" s="40">
        <v>246000630.84999999</v>
      </c>
      <c r="CD53" s="40">
        <v>239814105.96000001</v>
      </c>
      <c r="CE53" s="40">
        <v>250877276.41999999</v>
      </c>
      <c r="CF53" s="40">
        <v>242898319.52000001</v>
      </c>
      <c r="CG53" s="40">
        <v>403035473.94999999</v>
      </c>
      <c r="CH53" s="40">
        <v>220495617.63</v>
      </c>
      <c r="CI53" s="40">
        <v>203628807.22</v>
      </c>
      <c r="CJ53" s="40">
        <v>206728044.52000001</v>
      </c>
      <c r="CK53" s="40">
        <v>3004407015.8200002</v>
      </c>
      <c r="CM53" s="40" t="s">
        <v>980</v>
      </c>
      <c r="CN53" s="40">
        <v>64.89</v>
      </c>
      <c r="CO53" s="40">
        <v>69.2</v>
      </c>
      <c r="CP53" s="40">
        <v>331.31</v>
      </c>
      <c r="CS53" s="40">
        <v>63</v>
      </c>
      <c r="CT53" s="40">
        <v>74.400000000000006</v>
      </c>
      <c r="CU53" s="40">
        <v>212.8</v>
      </c>
      <c r="CV53" s="40">
        <v>121.39</v>
      </c>
      <c r="CW53" s="40">
        <v>331.2</v>
      </c>
      <c r="CX53" s="40">
        <v>847.63</v>
      </c>
      <c r="CY53" s="40">
        <v>318.58999999999997</v>
      </c>
      <c r="CZ53" s="40">
        <v>2434.41</v>
      </c>
      <c r="DB53" s="40" t="s">
        <v>980</v>
      </c>
      <c r="DC53" s="40">
        <v>146.77000000000001</v>
      </c>
      <c r="DD53" s="40">
        <v>78.459999999999994</v>
      </c>
      <c r="DF53" s="40">
        <v>79.25</v>
      </c>
      <c r="DG53" s="40">
        <v>237.75</v>
      </c>
      <c r="DH53" s="40">
        <v>219.52</v>
      </c>
      <c r="DI53" s="40">
        <v>25</v>
      </c>
      <c r="DJ53" s="40">
        <v>330.31</v>
      </c>
      <c r="DK53" s="40">
        <v>158.5</v>
      </c>
      <c r="DL53" s="40">
        <v>470.84</v>
      </c>
      <c r="DM53" s="40">
        <v>54</v>
      </c>
      <c r="DN53" s="40">
        <v>341.17</v>
      </c>
      <c r="DO53" s="40">
        <v>2141.5700000000002</v>
      </c>
      <c r="DQ53" s="40" t="s">
        <v>1275</v>
      </c>
      <c r="DR53" s="40">
        <v>126.44</v>
      </c>
      <c r="DS53" s="40">
        <v>196.12</v>
      </c>
      <c r="DU53" s="40">
        <v>48.42</v>
      </c>
      <c r="DV53" s="40">
        <v>63.22</v>
      </c>
      <c r="DY53" s="40">
        <v>127.69</v>
      </c>
      <c r="EA53" s="40">
        <v>686.33</v>
      </c>
      <c r="EB53" s="40">
        <v>18.059999999999999</v>
      </c>
      <c r="EC53" s="40">
        <v>20.399999999999999</v>
      </c>
      <c r="ED53" s="40">
        <v>1286.68</v>
      </c>
      <c r="EF53" s="40" t="s">
        <v>1276</v>
      </c>
      <c r="EG53" s="40">
        <v>19.2</v>
      </c>
      <c r="EH53" s="40">
        <v>345.5</v>
      </c>
      <c r="EI53" s="40">
        <v>537.25</v>
      </c>
      <c r="EJ53" s="40">
        <v>835.96</v>
      </c>
      <c r="EK53" s="40">
        <v>10.9</v>
      </c>
      <c r="EL53" s="40">
        <v>694.37</v>
      </c>
      <c r="EM53" s="40">
        <v>67.180000000000007</v>
      </c>
      <c r="EN53" s="40">
        <v>301.51</v>
      </c>
      <c r="EO53" s="40">
        <v>944.68</v>
      </c>
      <c r="EP53" s="40">
        <v>67.180000000000007</v>
      </c>
      <c r="EQ53" s="40">
        <v>187.62</v>
      </c>
      <c r="ER53" s="40">
        <v>39</v>
      </c>
      <c r="ES53" s="40">
        <v>4050.35</v>
      </c>
      <c r="EU53" s="40" t="s">
        <v>1276</v>
      </c>
      <c r="EV53" s="40">
        <v>628.37</v>
      </c>
      <c r="EW53" s="40">
        <v>47.94</v>
      </c>
      <c r="EX53" s="40">
        <v>120.44</v>
      </c>
      <c r="EZ53" s="40">
        <v>61.61</v>
      </c>
      <c r="FA53" s="40">
        <v>405.84</v>
      </c>
      <c r="FB53" s="40">
        <v>245.29</v>
      </c>
      <c r="FC53" s="40">
        <v>3598.26</v>
      </c>
      <c r="FD53" s="40">
        <v>892.79</v>
      </c>
      <c r="FE53" s="40">
        <v>78.39</v>
      </c>
      <c r="FF53" s="40">
        <v>2610.73</v>
      </c>
      <c r="FH53" s="40">
        <v>8689.66</v>
      </c>
      <c r="FJ53" s="40" t="s">
        <v>979</v>
      </c>
      <c r="FK53" s="40">
        <v>140.47999999999999</v>
      </c>
      <c r="FL53" s="40">
        <v>6098.79</v>
      </c>
      <c r="FM53" s="40">
        <v>-3499.91</v>
      </c>
      <c r="FN53" s="40">
        <v>474.95</v>
      </c>
      <c r="FO53" s="40">
        <v>3351.44</v>
      </c>
      <c r="FP53" s="40">
        <v>80</v>
      </c>
      <c r="FQ53" s="40">
        <v>300.77</v>
      </c>
      <c r="FR53" s="40">
        <v>24</v>
      </c>
      <c r="FS53" s="40">
        <v>455.42</v>
      </c>
      <c r="FT53" s="40">
        <v>4048.75</v>
      </c>
      <c r="FU53" s="40">
        <v>266.74</v>
      </c>
      <c r="FV53" s="40">
        <v>108</v>
      </c>
      <c r="FW53" s="40">
        <v>11849.43</v>
      </c>
      <c r="FY53" s="40" t="s">
        <v>977</v>
      </c>
      <c r="FZ53" s="40">
        <v>3139783.47</v>
      </c>
      <c r="GA53" s="40">
        <v>3880797.65</v>
      </c>
      <c r="GB53" s="40">
        <v>3395583.85</v>
      </c>
      <c r="GC53" s="40">
        <v>3261338.41</v>
      </c>
      <c r="GD53" s="40">
        <v>4120800.17</v>
      </c>
      <c r="GE53" s="40">
        <v>4093444.71</v>
      </c>
      <c r="GF53" s="40">
        <v>4060784.2</v>
      </c>
      <c r="GG53" s="40">
        <v>3874854.65</v>
      </c>
      <c r="GH53" s="40">
        <v>4052305.21</v>
      </c>
      <c r="GI53" s="40">
        <v>4131387.92</v>
      </c>
      <c r="GJ53" s="40">
        <v>3347660.31</v>
      </c>
      <c r="GK53" s="40">
        <v>3841207.94</v>
      </c>
      <c r="GL53" s="40">
        <v>45199948.490000002</v>
      </c>
      <c r="GN53" s="40" t="s">
        <v>977</v>
      </c>
      <c r="GO53" s="40">
        <v>3094391.9</v>
      </c>
      <c r="GP53" s="40">
        <v>3086450.44</v>
      </c>
      <c r="GQ53" s="40">
        <v>3911435.65</v>
      </c>
      <c r="GR53" s="40">
        <v>7193103.79</v>
      </c>
      <c r="GS53" s="40">
        <v>8823953.4399999995</v>
      </c>
      <c r="GT53" s="40">
        <v>12658814.68</v>
      </c>
      <c r="GU53" s="40">
        <v>8736349</v>
      </c>
      <c r="GV53" s="40">
        <v>7907843.9699999997</v>
      </c>
      <c r="GW53" s="40">
        <v>7417430.5</v>
      </c>
      <c r="GX53" s="40">
        <v>7590097.9400000004</v>
      </c>
      <c r="GY53" s="40">
        <v>6964119.8600000003</v>
      </c>
      <c r="GZ53" s="40">
        <v>-23213539.25</v>
      </c>
      <c r="HA53" s="40">
        <v>54170451.920000002</v>
      </c>
      <c r="HC53" s="40" t="s">
        <v>977</v>
      </c>
      <c r="HD53" s="40">
        <v>6674440.3200000003</v>
      </c>
      <c r="HE53" s="40">
        <v>7721955.2999999998</v>
      </c>
      <c r="HF53" s="40">
        <v>9217106.6600000001</v>
      </c>
      <c r="HG53" s="40">
        <v>8466096.3499999996</v>
      </c>
      <c r="HH53" s="40">
        <v>7190717.6100000003</v>
      </c>
      <c r="HI53" s="40">
        <v>9756937.1199999992</v>
      </c>
      <c r="HJ53" s="40">
        <v>8699538.3200000003</v>
      </c>
      <c r="HK53" s="40">
        <v>8627936.7799999993</v>
      </c>
      <c r="HL53" s="40">
        <v>8700799.2699999996</v>
      </c>
      <c r="HM53" s="40">
        <v>7912212.7999999998</v>
      </c>
      <c r="HN53" s="40">
        <v>8018717.5499999998</v>
      </c>
      <c r="HO53" s="40">
        <v>-23521358.93</v>
      </c>
      <c r="HP53" s="40">
        <v>67465099.150000006</v>
      </c>
      <c r="HR53" s="40" t="s">
        <v>975</v>
      </c>
      <c r="HS53" s="40">
        <v>67152.91</v>
      </c>
      <c r="HT53" s="40">
        <v>38919.97</v>
      </c>
      <c r="HU53" s="40">
        <v>25014.94</v>
      </c>
      <c r="HV53" s="40">
        <v>26413.52</v>
      </c>
      <c r="HW53" s="40">
        <v>42863.19</v>
      </c>
      <c r="HX53" s="40">
        <v>5549.53</v>
      </c>
      <c r="HY53" s="40">
        <v>98231.43</v>
      </c>
      <c r="HZ53" s="40">
        <v>53192.17</v>
      </c>
      <c r="IA53" s="40">
        <v>11523.78</v>
      </c>
      <c r="IB53" s="40">
        <v>-2488.21</v>
      </c>
      <c r="IC53" s="40">
        <v>3308.75</v>
      </c>
      <c r="ID53" s="40">
        <v>7623.44</v>
      </c>
      <c r="IE53" s="40">
        <v>377305.42</v>
      </c>
      <c r="IG53" s="40" t="s">
        <v>973</v>
      </c>
      <c r="IH53" s="42">
        <v>435.16074183999996</v>
      </c>
      <c r="II53" s="42">
        <v>246.88010247999998</v>
      </c>
      <c r="IJ53" s="42">
        <v>277.10400930999998</v>
      </c>
      <c r="IK53" s="42">
        <v>300.70541574000003</v>
      </c>
      <c r="IL53" s="42">
        <v>301.56472876999999</v>
      </c>
      <c r="IM53" s="42">
        <v>281.59291593</v>
      </c>
      <c r="IN53" s="42">
        <v>317.30063007000001</v>
      </c>
      <c r="IO53" s="42">
        <v>385.59575826999998</v>
      </c>
      <c r="IP53" s="42">
        <v>321.83218052999996</v>
      </c>
      <c r="IQ53" s="42">
        <v>341.96107144999996</v>
      </c>
      <c r="IR53" s="42">
        <v>298.78829601000001</v>
      </c>
      <c r="IS53" s="42">
        <v>361.31735426999995</v>
      </c>
      <c r="IT53" s="42">
        <v>3869.80320467</v>
      </c>
    </row>
    <row r="54" spans="1:254" x14ac:dyDescent="0.25">
      <c r="A54" s="40" t="s">
        <v>681</v>
      </c>
      <c r="B54" s="40">
        <v>58138281.289999999</v>
      </c>
      <c r="C54" s="40">
        <v>5550538.7699999996</v>
      </c>
      <c r="D54" s="40">
        <v>49473784.299999997</v>
      </c>
      <c r="E54" s="40">
        <v>36241635.030000001</v>
      </c>
      <c r="F54" s="40">
        <v>42247079.549999997</v>
      </c>
      <c r="G54" s="40">
        <v>34971461.719999999</v>
      </c>
      <c r="H54" s="40">
        <v>40525141.850000001</v>
      </c>
      <c r="I54" s="40">
        <v>53450308.079999998</v>
      </c>
      <c r="J54" s="40">
        <v>39913809.229999997</v>
      </c>
      <c r="K54" s="40">
        <v>42827254.43</v>
      </c>
      <c r="L54" s="40">
        <v>41408117.649999999</v>
      </c>
      <c r="M54" s="40">
        <v>21163640.440000001</v>
      </c>
      <c r="N54" s="40">
        <v>465911052.33999997</v>
      </c>
      <c r="P54" s="40" t="s">
        <v>1242</v>
      </c>
      <c r="Q54" s="40">
        <v>740966.45</v>
      </c>
      <c r="R54" s="40">
        <v>119390.45</v>
      </c>
      <c r="S54" s="40">
        <v>547177.93999999994</v>
      </c>
      <c r="T54" s="40">
        <v>409166097.81</v>
      </c>
      <c r="U54" s="40">
        <v>223332.28</v>
      </c>
      <c r="V54" s="40">
        <v>262489.09999999998</v>
      </c>
      <c r="W54" s="40">
        <v>5339717.05</v>
      </c>
      <c r="X54" s="40">
        <v>1348351.22</v>
      </c>
      <c r="Y54" s="40">
        <v>692674.46</v>
      </c>
      <c r="Z54" s="40">
        <v>289937.5</v>
      </c>
      <c r="AA54" s="40">
        <v>348714.43</v>
      </c>
      <c r="AB54" s="40">
        <v>852900.67</v>
      </c>
      <c r="AC54" s="40">
        <v>419931749.36000001</v>
      </c>
      <c r="AE54" s="40" t="s">
        <v>988</v>
      </c>
      <c r="AF54" s="40">
        <v>7406322.6399999997</v>
      </c>
      <c r="AG54" s="40">
        <v>7411192.6799999997</v>
      </c>
      <c r="AH54" s="40">
        <v>8625592.2799999993</v>
      </c>
      <c r="AI54" s="40">
        <v>7626182.9000000004</v>
      </c>
      <c r="AJ54" s="40">
        <v>21845.94</v>
      </c>
      <c r="AR54" s="40">
        <v>31091136.440000001</v>
      </c>
      <c r="AT54" s="40" t="s">
        <v>986</v>
      </c>
      <c r="AU54" s="40">
        <v>16187628.369999999</v>
      </c>
      <c r="AV54" s="40">
        <v>13148357.470000001</v>
      </c>
      <c r="AW54" s="40">
        <v>14268590.810000001</v>
      </c>
      <c r="AX54" s="40">
        <v>13875785.470000001</v>
      </c>
      <c r="AY54" s="40">
        <v>13643532.470000001</v>
      </c>
      <c r="AZ54" s="40">
        <v>13952433.210000001</v>
      </c>
      <c r="BA54" s="40">
        <v>14083841.1</v>
      </c>
      <c r="BB54" s="40">
        <v>12753904.73</v>
      </c>
      <c r="BC54" s="40">
        <v>13179841.380000001</v>
      </c>
      <c r="BD54" s="40">
        <v>14202308.289999999</v>
      </c>
      <c r="BE54" s="40">
        <v>59933924.689999998</v>
      </c>
      <c r="BF54" s="40">
        <v>20424717.300000001</v>
      </c>
      <c r="BG54" s="40">
        <v>219654865.28999999</v>
      </c>
      <c r="BI54" s="40" t="s">
        <v>985</v>
      </c>
      <c r="BJ54" s="40">
        <v>182097450.59</v>
      </c>
      <c r="BK54" s="40">
        <v>218026819.58000001</v>
      </c>
      <c r="BL54" s="40">
        <v>180187607.58000001</v>
      </c>
      <c r="BM54" s="40">
        <v>187397039.16999999</v>
      </c>
      <c r="BN54" s="40">
        <v>188345743.72</v>
      </c>
      <c r="BO54" s="40">
        <v>188222740.5</v>
      </c>
      <c r="BP54" s="40">
        <v>193876561.65000001</v>
      </c>
      <c r="BQ54" s="40">
        <v>192368902.81999999</v>
      </c>
      <c r="BR54" s="40">
        <v>195429904.5</v>
      </c>
      <c r="BS54" s="40">
        <v>196210912.38</v>
      </c>
      <c r="BT54" s="40">
        <v>204321589.53</v>
      </c>
      <c r="BU54" s="40">
        <v>229209198.61000001</v>
      </c>
      <c r="BV54" s="40">
        <v>2355694470.6300001</v>
      </c>
      <c r="BX54" s="40" t="s">
        <v>1331</v>
      </c>
      <c r="BY54" s="40">
        <v>355762.83</v>
      </c>
      <c r="BZ54" s="40">
        <v>361424.47</v>
      </c>
      <c r="CA54" s="40">
        <v>383756.2</v>
      </c>
      <c r="CB54" s="40">
        <v>568859.16</v>
      </c>
      <c r="CD54" s="40">
        <v>702055.72</v>
      </c>
      <c r="CE54" s="40">
        <v>463383.82</v>
      </c>
      <c r="CF54" s="40">
        <v>349558.1</v>
      </c>
      <c r="CG54" s="40">
        <v>344262.61</v>
      </c>
      <c r="CH54" s="40">
        <v>355969.8</v>
      </c>
      <c r="CI54" s="40">
        <v>350816.32</v>
      </c>
      <c r="CJ54" s="40">
        <v>-4218198.74</v>
      </c>
      <c r="CK54" s="40">
        <v>17650.29</v>
      </c>
      <c r="CM54" s="40" t="s">
        <v>1275</v>
      </c>
      <c r="CN54" s="40">
        <v>64.89</v>
      </c>
      <c r="CO54" s="40">
        <v>69.2</v>
      </c>
      <c r="CP54" s="40">
        <v>331.31</v>
      </c>
      <c r="CS54" s="40">
        <v>63</v>
      </c>
      <c r="CT54" s="40">
        <v>74.400000000000006</v>
      </c>
      <c r="CU54" s="40">
        <v>212.8</v>
      </c>
      <c r="CV54" s="40">
        <v>121.39</v>
      </c>
      <c r="CW54" s="40">
        <v>331.2</v>
      </c>
      <c r="CX54" s="40">
        <v>847.63</v>
      </c>
      <c r="CY54" s="40">
        <v>318.58999999999997</v>
      </c>
      <c r="CZ54" s="40">
        <v>2434.41</v>
      </c>
      <c r="DB54" s="40" t="s">
        <v>1275</v>
      </c>
      <c r="DC54" s="40">
        <v>146.77000000000001</v>
      </c>
      <c r="DD54" s="40">
        <v>78.459999999999994</v>
      </c>
      <c r="DF54" s="40">
        <v>79.25</v>
      </c>
      <c r="DG54" s="40">
        <v>237.75</v>
      </c>
      <c r="DH54" s="40">
        <v>219.52</v>
      </c>
      <c r="DI54" s="40">
        <v>25</v>
      </c>
      <c r="DJ54" s="40">
        <v>330.31</v>
      </c>
      <c r="DK54" s="40">
        <v>158.5</v>
      </c>
      <c r="DL54" s="40">
        <v>470.84</v>
      </c>
      <c r="DM54" s="40">
        <v>54</v>
      </c>
      <c r="DN54" s="40">
        <v>341.17</v>
      </c>
      <c r="DO54" s="40">
        <v>2141.5700000000002</v>
      </c>
      <c r="DQ54" s="40" t="s">
        <v>1276</v>
      </c>
      <c r="DR54" s="40">
        <v>126.44</v>
      </c>
      <c r="DS54" s="40">
        <v>196.12</v>
      </c>
      <c r="DU54" s="40">
        <v>48.42</v>
      </c>
      <c r="DV54" s="40">
        <v>63.22</v>
      </c>
      <c r="DY54" s="40">
        <v>127.69</v>
      </c>
      <c r="EA54" s="40">
        <v>686.33</v>
      </c>
      <c r="EB54" s="40">
        <v>18.059999999999999</v>
      </c>
      <c r="EC54" s="40">
        <v>20.399999999999999</v>
      </c>
      <c r="ED54" s="40">
        <v>1286.68</v>
      </c>
      <c r="EF54" s="40" t="s">
        <v>983</v>
      </c>
      <c r="EG54" s="40">
        <v>306603961.97000003</v>
      </c>
      <c r="EH54" s="40">
        <v>308651822.73000002</v>
      </c>
      <c r="EI54" s="40">
        <v>349092672.13999999</v>
      </c>
      <c r="EJ54" s="40">
        <v>287797112.05000001</v>
      </c>
      <c r="EK54" s="40">
        <v>315712478.06</v>
      </c>
      <c r="EL54" s="40">
        <v>300151485.11000001</v>
      </c>
      <c r="EM54" s="40">
        <v>305805383.42000002</v>
      </c>
      <c r="EN54" s="40">
        <v>305554998.85000002</v>
      </c>
      <c r="EO54" s="40">
        <v>307757056.80000001</v>
      </c>
      <c r="EP54" s="40">
        <v>320055398.51999998</v>
      </c>
      <c r="EQ54" s="40">
        <v>249498411.47</v>
      </c>
      <c r="ER54" s="40">
        <v>402763490.92000002</v>
      </c>
      <c r="ES54" s="40">
        <v>3759444272.04</v>
      </c>
      <c r="EU54" s="40" t="s">
        <v>983</v>
      </c>
      <c r="EV54" s="40">
        <v>317516748.88</v>
      </c>
      <c r="EW54" s="40">
        <v>373330826.93000001</v>
      </c>
      <c r="EX54" s="40">
        <v>345550708.43000001</v>
      </c>
      <c r="EY54" s="40">
        <v>334556474.29000002</v>
      </c>
      <c r="EZ54" s="40">
        <v>340620924.73000002</v>
      </c>
      <c r="FA54" s="40">
        <v>350971081.06999999</v>
      </c>
      <c r="FB54" s="40">
        <v>339748805.36000001</v>
      </c>
      <c r="FC54" s="40">
        <v>363906301.79000002</v>
      </c>
      <c r="FD54" s="40">
        <v>371653829.77999997</v>
      </c>
      <c r="FE54" s="40">
        <v>348758109.44</v>
      </c>
      <c r="FF54" s="40">
        <v>404695862.82999998</v>
      </c>
      <c r="FG54" s="40">
        <v>501869413.12</v>
      </c>
      <c r="FH54" s="40">
        <v>4393179086.6499996</v>
      </c>
      <c r="FJ54" s="40" t="s">
        <v>980</v>
      </c>
      <c r="FK54" s="40">
        <v>140.47999999999999</v>
      </c>
      <c r="FL54" s="40">
        <v>6098.79</v>
      </c>
      <c r="FM54" s="40">
        <v>-3499.91</v>
      </c>
      <c r="FN54" s="40">
        <v>474.95</v>
      </c>
      <c r="FO54" s="40">
        <v>3351.44</v>
      </c>
      <c r="FP54" s="40">
        <v>80</v>
      </c>
      <c r="FQ54" s="40">
        <v>300.77</v>
      </c>
      <c r="FR54" s="40">
        <v>24</v>
      </c>
      <c r="FS54" s="40">
        <v>455.42</v>
      </c>
      <c r="FT54" s="40">
        <v>4048.75</v>
      </c>
      <c r="FU54" s="40">
        <v>266.74</v>
      </c>
      <c r="FV54" s="40">
        <v>108</v>
      </c>
      <c r="FW54" s="40">
        <v>11849.43</v>
      </c>
      <c r="FY54" s="40" t="s">
        <v>978</v>
      </c>
      <c r="FZ54" s="40">
        <v>1098404.98</v>
      </c>
      <c r="GA54" s="40">
        <v>1223181.0900000001</v>
      </c>
      <c r="GB54" s="40">
        <v>1137284.54</v>
      </c>
      <c r="GF54" s="40">
        <v>2500000</v>
      </c>
      <c r="GH54" s="40">
        <v>-5958870.6100000003</v>
      </c>
      <c r="GL54" s="40">
        <v>0</v>
      </c>
      <c r="GN54" s="40" t="s">
        <v>1274</v>
      </c>
      <c r="GO54" s="40">
        <v>2036232.62</v>
      </c>
      <c r="GP54" s="40">
        <v>4768131.79</v>
      </c>
      <c r="GQ54" s="40">
        <v>1234438.53</v>
      </c>
      <c r="GR54" s="40">
        <v>1046018.81</v>
      </c>
      <c r="GS54" s="40">
        <v>1156955.5</v>
      </c>
      <c r="GT54" s="40">
        <v>705561.35</v>
      </c>
      <c r="GU54" s="40">
        <v>517657.57</v>
      </c>
      <c r="GV54" s="40">
        <v>414912.77</v>
      </c>
      <c r="GW54" s="40">
        <v>381238.93</v>
      </c>
      <c r="GX54" s="40">
        <v>381395</v>
      </c>
      <c r="GY54" s="40">
        <v>296565.57</v>
      </c>
      <c r="GZ54" s="40">
        <v>11625195.25</v>
      </c>
      <c r="HA54" s="40">
        <v>24564303.690000001</v>
      </c>
      <c r="HC54" s="40" t="s">
        <v>1274</v>
      </c>
      <c r="HD54" s="40">
        <v>2071838.7</v>
      </c>
      <c r="HE54" s="40">
        <v>5407699.4299999997</v>
      </c>
      <c r="HF54" s="40">
        <v>1559653.62</v>
      </c>
      <c r="HG54" s="40">
        <v>1122192.22</v>
      </c>
      <c r="HH54" s="40">
        <v>1329320.17</v>
      </c>
      <c r="HI54" s="40">
        <v>732421.98</v>
      </c>
      <c r="HJ54" s="40">
        <v>513922.79</v>
      </c>
      <c r="HK54" s="40">
        <v>482631.7</v>
      </c>
      <c r="HL54" s="40">
        <v>376255.65</v>
      </c>
      <c r="HM54" s="40">
        <v>247627.95</v>
      </c>
      <c r="HN54" s="40">
        <v>239737.8</v>
      </c>
      <c r="HO54" s="40">
        <v>-14083302.01</v>
      </c>
      <c r="HP54" s="40">
        <v>0</v>
      </c>
      <c r="HR54" s="40" t="s">
        <v>976</v>
      </c>
      <c r="HS54" s="40">
        <v>7598918.3099999996</v>
      </c>
      <c r="HT54" s="40">
        <v>5915609.6900000004</v>
      </c>
      <c r="HU54" s="40">
        <v>7182306.2599999998</v>
      </c>
      <c r="HV54" s="40">
        <v>5123083.76</v>
      </c>
      <c r="HW54" s="40">
        <v>56675772.789999999</v>
      </c>
      <c r="HX54" s="40">
        <v>6441965.6100000003</v>
      </c>
      <c r="HY54" s="40">
        <v>7102279.5</v>
      </c>
      <c r="HZ54" s="40">
        <v>6686612.8600000003</v>
      </c>
      <c r="IA54" s="40">
        <v>5867461.8399999999</v>
      </c>
      <c r="IB54" s="40">
        <v>6138456.8099999996</v>
      </c>
      <c r="IC54" s="40">
        <v>5870623.3200000003</v>
      </c>
      <c r="ID54" s="40">
        <v>6159201.6500000004</v>
      </c>
      <c r="IE54" s="40">
        <v>126762292.40000001</v>
      </c>
      <c r="IG54" s="40" t="s">
        <v>975</v>
      </c>
      <c r="IH54" s="42">
        <v>1.7772369999999999E-2</v>
      </c>
      <c r="II54" s="42">
        <v>2.0054400000000003E-3</v>
      </c>
      <c r="IJ54" s="42">
        <v>-5.37157E-3</v>
      </c>
      <c r="IK54" s="42">
        <v>9.6906200000000005E-3</v>
      </c>
      <c r="IL54" s="42">
        <v>1.3178E-3</v>
      </c>
      <c r="IM54" s="42">
        <v>1.4956500000000001E-3</v>
      </c>
      <c r="IN54" s="42">
        <v>8.3540999999999997E-4</v>
      </c>
      <c r="IO54" s="42">
        <v>3.5059000000000002E-3</v>
      </c>
      <c r="IP54" s="42">
        <v>2.6086899999999999E-3</v>
      </c>
      <c r="IQ54" s="42">
        <v>8.84011E-3</v>
      </c>
      <c r="IR54" s="42">
        <v>1.301443E-2</v>
      </c>
      <c r="IS54" s="42">
        <v>5.5674000000000001E-4</v>
      </c>
      <c r="IT54" s="42">
        <v>5.6271589999999996E-2</v>
      </c>
    </row>
    <row r="55" spans="1:254" x14ac:dyDescent="0.25">
      <c r="A55" s="40" t="s">
        <v>201</v>
      </c>
      <c r="B55" s="40">
        <v>30846088.48</v>
      </c>
      <c r="C55" s="40">
        <v>27711460.690000001</v>
      </c>
      <c r="D55" s="40">
        <v>30264417.309999999</v>
      </c>
      <c r="E55" s="40">
        <v>31612279.539999999</v>
      </c>
      <c r="F55" s="40">
        <v>35236814.200000003</v>
      </c>
      <c r="G55" s="40">
        <v>34478673.829999998</v>
      </c>
      <c r="H55" s="40">
        <v>40257800.509999998</v>
      </c>
      <c r="I55" s="40">
        <v>39996370.369999997</v>
      </c>
      <c r="J55" s="40">
        <v>33111087.800000001</v>
      </c>
      <c r="K55" s="40">
        <v>45011462.189999998</v>
      </c>
      <c r="L55" s="40">
        <v>45589962.5</v>
      </c>
      <c r="M55" s="40">
        <v>65258989.799999997</v>
      </c>
      <c r="N55" s="40">
        <v>459375407.22000003</v>
      </c>
      <c r="P55" s="40" t="s">
        <v>890</v>
      </c>
      <c r="Q55" s="40">
        <v>299575.2</v>
      </c>
      <c r="R55" s="40">
        <v>-114087.9</v>
      </c>
      <c r="S55" s="40">
        <v>310261.76000000001</v>
      </c>
      <c r="T55" s="40">
        <v>408925973.11000001</v>
      </c>
      <c r="U55" s="40">
        <v>7140.3</v>
      </c>
      <c r="V55" s="40">
        <v>17021</v>
      </c>
      <c r="W55" s="40">
        <v>1525482.73</v>
      </c>
      <c r="X55" s="40">
        <v>375507.46</v>
      </c>
      <c r="Y55" s="40">
        <v>291802</v>
      </c>
      <c r="Z55" s="40">
        <v>72889.36</v>
      </c>
      <c r="AA55" s="40">
        <v>127380</v>
      </c>
      <c r="AB55" s="40">
        <v>1732850.88</v>
      </c>
      <c r="AC55" s="40">
        <v>413571795.89999998</v>
      </c>
      <c r="AE55" s="40" t="s">
        <v>989</v>
      </c>
      <c r="AF55" s="40">
        <v>1673245.15</v>
      </c>
      <c r="AG55" s="40">
        <v>2311782.16</v>
      </c>
      <c r="AH55" s="40">
        <v>1676092.38</v>
      </c>
      <c r="AI55" s="40">
        <v>1708150.84</v>
      </c>
      <c r="AJ55" s="40">
        <v>99025699.540000007</v>
      </c>
      <c r="AK55" s="40">
        <v>719436.11</v>
      </c>
      <c r="AL55" s="40">
        <v>27039.52</v>
      </c>
      <c r="AM55" s="40">
        <v>1388818.54</v>
      </c>
      <c r="AN55" s="40">
        <v>713607.56</v>
      </c>
      <c r="AP55" s="40">
        <v>1435863.4</v>
      </c>
      <c r="AQ55" s="40">
        <v>1385158.15</v>
      </c>
      <c r="AR55" s="40">
        <v>112064893.34999999</v>
      </c>
      <c r="AT55" s="40" t="s">
        <v>987</v>
      </c>
      <c r="AU55" s="40">
        <v>2478176.39</v>
      </c>
      <c r="AV55" s="40">
        <v>3496094.58</v>
      </c>
      <c r="AW55" s="40">
        <v>2649744.15</v>
      </c>
      <c r="AX55" s="40">
        <v>2480689.25</v>
      </c>
      <c r="AY55" s="40">
        <v>2644687.59</v>
      </c>
      <c r="AZ55" s="40">
        <v>2599110.98</v>
      </c>
      <c r="BA55" s="40">
        <v>2830710.91</v>
      </c>
      <c r="BB55" s="40">
        <v>2914182.94</v>
      </c>
      <c r="BC55" s="40">
        <v>3010895.93</v>
      </c>
      <c r="BD55" s="40">
        <v>2875258.16</v>
      </c>
      <c r="BE55" s="40">
        <v>3036909.25</v>
      </c>
      <c r="BF55" s="40">
        <v>3096171.28</v>
      </c>
      <c r="BG55" s="40">
        <v>34112631.409999996</v>
      </c>
      <c r="BI55" s="40" t="s">
        <v>986</v>
      </c>
      <c r="BJ55" s="40">
        <v>13951498.939999999</v>
      </c>
      <c r="BK55" s="40">
        <v>17600536.350000001</v>
      </c>
      <c r="BL55" s="40">
        <v>14526355.98</v>
      </c>
      <c r="BM55" s="40">
        <v>14673370.640000001</v>
      </c>
      <c r="BN55" s="40">
        <v>15168936.039999999</v>
      </c>
      <c r="BO55" s="40">
        <v>15068775.279999999</v>
      </c>
      <c r="BP55" s="40">
        <v>15564642.66</v>
      </c>
      <c r="BQ55" s="40">
        <v>15207028.449999999</v>
      </c>
      <c r="BR55" s="40">
        <v>15958519.550000001</v>
      </c>
      <c r="BS55" s="40">
        <v>15928990.65</v>
      </c>
      <c r="BT55" s="40">
        <v>18578683.98</v>
      </c>
      <c r="BU55" s="40">
        <v>29639884.309999999</v>
      </c>
      <c r="BV55" s="40">
        <v>201867222.83000001</v>
      </c>
      <c r="BX55" s="40" t="s">
        <v>1332</v>
      </c>
      <c r="BY55" s="40">
        <v>355762.83</v>
      </c>
      <c r="BZ55" s="40">
        <v>361424.47</v>
      </c>
      <c r="CA55" s="40">
        <v>383756.2</v>
      </c>
      <c r="CB55" s="40">
        <v>568859.16</v>
      </c>
      <c r="CD55" s="40">
        <v>702055.72</v>
      </c>
      <c r="CE55" s="40">
        <v>463383.82</v>
      </c>
      <c r="CF55" s="40">
        <v>349558.1</v>
      </c>
      <c r="CG55" s="40">
        <v>344262.61</v>
      </c>
      <c r="CH55" s="40">
        <v>355969.8</v>
      </c>
      <c r="CI55" s="40">
        <v>350816.32</v>
      </c>
      <c r="CJ55" s="40">
        <v>-4218198.74</v>
      </c>
      <c r="CK55" s="40">
        <v>17650.29</v>
      </c>
      <c r="CM55" s="40" t="s">
        <v>1276</v>
      </c>
      <c r="CN55" s="40">
        <v>64.89</v>
      </c>
      <c r="CO55" s="40">
        <v>69.2</v>
      </c>
      <c r="CP55" s="40">
        <v>331.31</v>
      </c>
      <c r="CS55" s="40">
        <v>63</v>
      </c>
      <c r="CT55" s="40">
        <v>74.400000000000006</v>
      </c>
      <c r="CU55" s="40">
        <v>212.8</v>
      </c>
      <c r="CV55" s="40">
        <v>121.39</v>
      </c>
      <c r="CW55" s="40">
        <v>331.2</v>
      </c>
      <c r="CX55" s="40">
        <v>847.63</v>
      </c>
      <c r="CY55" s="40">
        <v>318.58999999999997</v>
      </c>
      <c r="CZ55" s="40">
        <v>2434.41</v>
      </c>
      <c r="DB55" s="40" t="s">
        <v>1276</v>
      </c>
      <c r="DC55" s="40">
        <v>146.77000000000001</v>
      </c>
      <c r="DD55" s="40">
        <v>78.459999999999994</v>
      </c>
      <c r="DF55" s="40">
        <v>79.25</v>
      </c>
      <c r="DG55" s="40">
        <v>237.75</v>
      </c>
      <c r="DH55" s="40">
        <v>219.52</v>
      </c>
      <c r="DI55" s="40">
        <v>25</v>
      </c>
      <c r="DJ55" s="40">
        <v>330.31</v>
      </c>
      <c r="DK55" s="40">
        <v>158.5</v>
      </c>
      <c r="DL55" s="40">
        <v>470.84</v>
      </c>
      <c r="DM55" s="40">
        <v>54</v>
      </c>
      <c r="DN55" s="40">
        <v>341.17</v>
      </c>
      <c r="DO55" s="40">
        <v>2141.5700000000002</v>
      </c>
      <c r="DQ55" s="40" t="s">
        <v>983</v>
      </c>
      <c r="DR55" s="40">
        <v>255821607.33000001</v>
      </c>
      <c r="DS55" s="40">
        <v>270581416.06</v>
      </c>
      <c r="DT55" s="40">
        <v>283128357.42000002</v>
      </c>
      <c r="DU55" s="40">
        <v>279760512.11000001</v>
      </c>
      <c r="DV55" s="40">
        <v>294998676.76999998</v>
      </c>
      <c r="DW55" s="40">
        <v>326070422.13999999</v>
      </c>
      <c r="DX55" s="40">
        <v>283736768.13999999</v>
      </c>
      <c r="DY55" s="40">
        <v>340342325.32999998</v>
      </c>
      <c r="DZ55" s="40">
        <v>288498111.51999998</v>
      </c>
      <c r="EA55" s="40">
        <v>267843423.03999999</v>
      </c>
      <c r="EB55" s="40">
        <v>220564650.59</v>
      </c>
      <c r="EC55" s="40">
        <v>268647198.12</v>
      </c>
      <c r="ED55" s="40">
        <v>3379993468.5700002</v>
      </c>
      <c r="EF55" s="40" t="s">
        <v>119</v>
      </c>
      <c r="EG55" s="40">
        <v>306603961.97000003</v>
      </c>
      <c r="EH55" s="40">
        <v>308651822.73000002</v>
      </c>
      <c r="EI55" s="40">
        <v>349092672.13999999</v>
      </c>
      <c r="EJ55" s="40">
        <v>287797112.05000001</v>
      </c>
      <c r="EK55" s="40">
        <v>315712478.06</v>
      </c>
      <c r="EL55" s="40">
        <v>300151485.11000001</v>
      </c>
      <c r="EM55" s="40">
        <v>305805383.42000002</v>
      </c>
      <c r="EN55" s="40">
        <v>305554998.85000002</v>
      </c>
      <c r="EO55" s="40">
        <v>307757056.80000001</v>
      </c>
      <c r="EP55" s="40">
        <v>320055398.51999998</v>
      </c>
      <c r="EQ55" s="40">
        <v>249498411.47</v>
      </c>
      <c r="ER55" s="40">
        <v>402763490.92000002</v>
      </c>
      <c r="ES55" s="40">
        <v>3759444272.04</v>
      </c>
      <c r="EU55" s="40" t="s">
        <v>119</v>
      </c>
      <c r="EV55" s="40">
        <v>317516748.88</v>
      </c>
      <c r="EW55" s="40">
        <v>373330826.93000001</v>
      </c>
      <c r="EX55" s="40">
        <v>345550708.43000001</v>
      </c>
      <c r="EY55" s="40">
        <v>334556474.29000002</v>
      </c>
      <c r="EZ55" s="40">
        <v>340620924.73000002</v>
      </c>
      <c r="FA55" s="40">
        <v>350971081.06999999</v>
      </c>
      <c r="FB55" s="40">
        <v>339748805.36000001</v>
      </c>
      <c r="FC55" s="40">
        <v>363906301.79000002</v>
      </c>
      <c r="FD55" s="40">
        <v>371653829.77999997</v>
      </c>
      <c r="FE55" s="40">
        <v>348758109.44</v>
      </c>
      <c r="FF55" s="40">
        <v>404695862.82999998</v>
      </c>
      <c r="FG55" s="40">
        <v>501869413.12</v>
      </c>
      <c r="FH55" s="40">
        <v>4393179086.6499996</v>
      </c>
      <c r="FJ55" s="40" t="s">
        <v>1275</v>
      </c>
      <c r="FK55" s="40">
        <v>140.47999999999999</v>
      </c>
      <c r="FL55" s="40">
        <v>6098.79</v>
      </c>
      <c r="FM55" s="40">
        <v>-3499.91</v>
      </c>
      <c r="FN55" s="40">
        <v>474.95</v>
      </c>
      <c r="FO55" s="40">
        <v>3351.44</v>
      </c>
      <c r="FP55" s="40">
        <v>80</v>
      </c>
      <c r="FQ55" s="40">
        <v>300.77</v>
      </c>
      <c r="FR55" s="40">
        <v>24</v>
      </c>
      <c r="FS55" s="40">
        <v>455.42</v>
      </c>
      <c r="FT55" s="40">
        <v>4048.75</v>
      </c>
      <c r="FU55" s="40">
        <v>266.74</v>
      </c>
      <c r="FV55" s="40">
        <v>108</v>
      </c>
      <c r="FW55" s="40">
        <v>11849.43</v>
      </c>
      <c r="FY55" s="40" t="s">
        <v>1274</v>
      </c>
      <c r="FZ55" s="40">
        <v>2232836.58</v>
      </c>
      <c r="GA55" s="40">
        <v>4197461.3899999997</v>
      </c>
      <c r="GB55" s="40">
        <v>1036856.58</v>
      </c>
      <c r="GC55" s="40">
        <v>1103344.27</v>
      </c>
      <c r="GD55" s="40">
        <v>1160032.6299999999</v>
      </c>
      <c r="GE55" s="40">
        <v>613285.18999999994</v>
      </c>
      <c r="GF55" s="40">
        <v>501416.42</v>
      </c>
      <c r="GG55" s="40">
        <v>451551.17</v>
      </c>
      <c r="GH55" s="40">
        <v>362641.79</v>
      </c>
      <c r="GI55" s="40">
        <v>321877.32</v>
      </c>
      <c r="GJ55" s="40">
        <v>247338.66</v>
      </c>
      <c r="GK55" s="40">
        <v>-12228642</v>
      </c>
      <c r="GL55" s="40">
        <v>0</v>
      </c>
      <c r="GN55" s="40" t="s">
        <v>1629</v>
      </c>
      <c r="GO55" s="40">
        <v>1733316.97</v>
      </c>
      <c r="GP55" s="40">
        <v>1502118.01</v>
      </c>
      <c r="GQ55" s="40">
        <v>1666137.06</v>
      </c>
      <c r="GR55" s="40">
        <v>1745452.5</v>
      </c>
      <c r="GS55" s="40">
        <v>1629672.72</v>
      </c>
      <c r="GT55" s="40">
        <v>1812770.39</v>
      </c>
      <c r="GU55" s="40">
        <v>2060432.15</v>
      </c>
      <c r="GV55" s="40">
        <v>1898147.47</v>
      </c>
      <c r="GW55" s="40">
        <v>1897741.8</v>
      </c>
      <c r="GX55" s="40">
        <v>2040026.47</v>
      </c>
      <c r="GY55" s="40">
        <v>1826674.89</v>
      </c>
      <c r="GZ55" s="40">
        <v>-9646594.5399999991</v>
      </c>
      <c r="HA55" s="40">
        <v>10165895.890000001</v>
      </c>
      <c r="HC55" s="40" t="s">
        <v>1629</v>
      </c>
      <c r="HD55" s="40">
        <v>1983050.88</v>
      </c>
      <c r="HE55" s="40">
        <v>2141463.19</v>
      </c>
      <c r="HF55" s="40">
        <v>2421817.9</v>
      </c>
      <c r="HG55" s="40">
        <v>2409605.2799999998</v>
      </c>
      <c r="HH55" s="40">
        <v>2410837.6800000002</v>
      </c>
      <c r="HI55" s="40">
        <v>2557171.67</v>
      </c>
      <c r="HJ55" s="40">
        <v>2609072.12</v>
      </c>
      <c r="HK55" s="40">
        <v>2906284.66</v>
      </c>
      <c r="HL55" s="40">
        <v>3333527.84</v>
      </c>
      <c r="HM55" s="40">
        <v>3306836.78</v>
      </c>
      <c r="HN55" s="40">
        <v>3505458.65</v>
      </c>
      <c r="HO55" s="40">
        <v>-18194796.93</v>
      </c>
      <c r="HP55" s="40">
        <v>11390329.720000001</v>
      </c>
      <c r="HR55" s="40" t="s">
        <v>977</v>
      </c>
      <c r="HS55" s="40">
        <v>7309295.5300000003</v>
      </c>
      <c r="HT55" s="40">
        <v>7758208.8399999999</v>
      </c>
      <c r="HU55" s="40">
        <v>7773418.3700000001</v>
      </c>
      <c r="HV55" s="40">
        <v>7829854.7599999998</v>
      </c>
      <c r="HW55" s="40">
        <v>-1993584.99</v>
      </c>
      <c r="HX55" s="40">
        <v>7022076.8099999996</v>
      </c>
      <c r="HY55" s="40">
        <v>6614505.6399999997</v>
      </c>
      <c r="HZ55" s="40">
        <v>6400694.0599999996</v>
      </c>
      <c r="IA55" s="40">
        <v>6111537.9699999997</v>
      </c>
      <c r="IB55" s="40">
        <v>6287674.4100000001</v>
      </c>
      <c r="IC55" s="40">
        <v>34216985.420000002</v>
      </c>
      <c r="ID55" s="40">
        <v>6358948.6699999999</v>
      </c>
      <c r="IE55" s="40">
        <v>101689615.48999999</v>
      </c>
      <c r="IG55" s="40" t="s">
        <v>976</v>
      </c>
      <c r="IH55" s="42">
        <v>7.7388719800000008</v>
      </c>
      <c r="II55" s="42">
        <v>1.8939890700000002</v>
      </c>
      <c r="IJ55" s="42">
        <v>4.6390189800000003</v>
      </c>
      <c r="IK55" s="42">
        <v>4.2251249099999999</v>
      </c>
      <c r="IL55" s="42">
        <v>4.23716968</v>
      </c>
      <c r="IM55" s="42">
        <v>3.85051107</v>
      </c>
      <c r="IN55" s="42">
        <v>4.7443403899999996</v>
      </c>
      <c r="IO55" s="42">
        <v>4.8613039900000006</v>
      </c>
      <c r="IP55" s="42">
        <v>3.8709442699999999</v>
      </c>
      <c r="IQ55" s="42">
        <v>4.2454956799999994</v>
      </c>
      <c r="IR55" s="42">
        <v>3.3156996599999999</v>
      </c>
      <c r="IS55" s="42">
        <v>3.9950752700000001</v>
      </c>
      <c r="IT55" s="42">
        <v>51.617544950000003</v>
      </c>
    </row>
    <row r="56" spans="1:254" x14ac:dyDescent="0.25">
      <c r="A56" s="40" t="s">
        <v>202</v>
      </c>
      <c r="B56" s="40">
        <v>30846088.48</v>
      </c>
      <c r="C56" s="40">
        <v>27711460.690000001</v>
      </c>
      <c r="D56" s="40">
        <v>30264417.309999999</v>
      </c>
      <c r="E56" s="40">
        <v>31612279.539999999</v>
      </c>
      <c r="F56" s="40">
        <v>35236814.200000003</v>
      </c>
      <c r="G56" s="40">
        <v>34478673.829999998</v>
      </c>
      <c r="H56" s="40">
        <v>40257800.509999998</v>
      </c>
      <c r="I56" s="40">
        <v>39996370.369999997</v>
      </c>
      <c r="J56" s="40">
        <v>33111087.800000001</v>
      </c>
      <c r="K56" s="40">
        <v>45011462.189999998</v>
      </c>
      <c r="L56" s="40">
        <v>45589962.5</v>
      </c>
      <c r="M56" s="40">
        <v>65258989.799999997</v>
      </c>
      <c r="N56" s="40">
        <v>459375407.22000003</v>
      </c>
      <c r="P56" s="40" t="s">
        <v>1243</v>
      </c>
      <c r="T56" s="40">
        <v>408847108.66000003</v>
      </c>
      <c r="AC56" s="40">
        <v>408847108.66000003</v>
      </c>
      <c r="AE56" s="40" t="s">
        <v>990</v>
      </c>
      <c r="AF56" s="40">
        <v>6459903.7400000002</v>
      </c>
      <c r="AG56" s="40">
        <v>6406000.2800000003</v>
      </c>
      <c r="AH56" s="40">
        <v>6442944.8200000003</v>
      </c>
      <c r="AI56" s="40">
        <v>6436788.7000000002</v>
      </c>
      <c r="AR56" s="40">
        <v>25745637.539999999</v>
      </c>
      <c r="AT56" s="40" t="s">
        <v>989</v>
      </c>
      <c r="AU56" s="40">
        <v>703085.21</v>
      </c>
      <c r="AV56" s="40">
        <v>710511.53</v>
      </c>
      <c r="AW56" s="40">
        <v>716238.78</v>
      </c>
      <c r="AX56" s="40">
        <v>717588.75</v>
      </c>
      <c r="AY56" s="40">
        <v>832326.43</v>
      </c>
      <c r="AZ56" s="40">
        <v>819141.48</v>
      </c>
      <c r="BA56" s="40">
        <v>814943.52</v>
      </c>
      <c r="BB56" s="40">
        <v>822656.89</v>
      </c>
      <c r="BC56" s="40">
        <v>822537.52</v>
      </c>
      <c r="BD56" s="40">
        <v>830795.7</v>
      </c>
      <c r="BE56" s="40">
        <v>818876.5</v>
      </c>
      <c r="BF56" s="40">
        <v>1627466.47</v>
      </c>
      <c r="BG56" s="40">
        <v>10236168.779999999</v>
      </c>
      <c r="BI56" s="40" t="s">
        <v>987</v>
      </c>
      <c r="BJ56" s="40">
        <v>4000226.83</v>
      </c>
      <c r="BK56" s="40">
        <v>5642333.4299999997</v>
      </c>
      <c r="BL56" s="40">
        <v>5156458.3</v>
      </c>
      <c r="BM56" s="40">
        <v>4872956.29</v>
      </c>
      <c r="BN56" s="40">
        <v>4967090.9000000004</v>
      </c>
      <c r="BO56" s="40">
        <v>4988487.99</v>
      </c>
      <c r="BP56" s="40">
        <v>5565845.6200000001</v>
      </c>
      <c r="BQ56" s="40">
        <v>5631353.1900000004</v>
      </c>
      <c r="BR56" s="40">
        <v>5258270.45</v>
      </c>
      <c r="BS56" s="40">
        <v>5339721.3099999996</v>
      </c>
      <c r="BT56" s="40">
        <v>5694224.3099999996</v>
      </c>
      <c r="BU56" s="40">
        <v>-28026645.289999999</v>
      </c>
      <c r="BV56" s="40">
        <v>29090323.329999998</v>
      </c>
      <c r="BX56" s="40" t="s">
        <v>985</v>
      </c>
      <c r="BY56" s="40">
        <v>213218493.69999999</v>
      </c>
      <c r="BZ56" s="40">
        <v>214407377.93000001</v>
      </c>
      <c r="CA56" s="40">
        <v>188826220.62</v>
      </c>
      <c r="CB56" s="40">
        <v>198998978.78999999</v>
      </c>
      <c r="CC56" s="40">
        <v>201031167.90000001</v>
      </c>
      <c r="CD56" s="40">
        <v>197034453</v>
      </c>
      <c r="CE56" s="40">
        <v>203825576.84999999</v>
      </c>
      <c r="CF56" s="40">
        <v>198702612.88999999</v>
      </c>
      <c r="CG56" s="40">
        <v>358639130.30000001</v>
      </c>
      <c r="CH56" s="40">
        <v>181404399.97</v>
      </c>
      <c r="CI56" s="40">
        <v>155310725.87</v>
      </c>
      <c r="CJ56" s="40">
        <v>206550048.28</v>
      </c>
      <c r="CK56" s="40">
        <v>2517949186.0999999</v>
      </c>
      <c r="CM56" s="40" t="s">
        <v>983</v>
      </c>
      <c r="CN56" s="40">
        <v>224831233.44</v>
      </c>
      <c r="CO56" s="40">
        <v>200619346.91999999</v>
      </c>
      <c r="CP56" s="40">
        <v>220736314.16999999</v>
      </c>
      <c r="CQ56" s="40">
        <v>266086749.93000001</v>
      </c>
      <c r="CR56" s="40">
        <v>233015396.40000001</v>
      </c>
      <c r="CS56" s="40">
        <v>231169190.16999999</v>
      </c>
      <c r="CT56" s="40">
        <v>235046065.53</v>
      </c>
      <c r="CU56" s="40">
        <v>239589170.86000001</v>
      </c>
      <c r="CV56" s="40">
        <v>241912865.33000001</v>
      </c>
      <c r="CW56" s="40">
        <v>242140772.56999999</v>
      </c>
      <c r="CX56" s="40">
        <v>286195013.63</v>
      </c>
      <c r="CY56" s="40">
        <v>337755047.55000001</v>
      </c>
      <c r="CZ56" s="40">
        <v>2959097166.5</v>
      </c>
      <c r="DB56" s="40" t="s">
        <v>983</v>
      </c>
      <c r="DC56" s="40">
        <v>252734239.05000001</v>
      </c>
      <c r="DD56" s="40">
        <v>255048129.34999999</v>
      </c>
      <c r="DE56" s="40">
        <v>263931099.06</v>
      </c>
      <c r="DF56" s="40">
        <v>259419608.46000001</v>
      </c>
      <c r="DG56" s="40">
        <v>250868671.88999999</v>
      </c>
      <c r="DH56" s="40">
        <v>247883493.13</v>
      </c>
      <c r="DI56" s="40">
        <v>260570931.94999999</v>
      </c>
      <c r="DJ56" s="40">
        <v>265417560</v>
      </c>
      <c r="DK56" s="40">
        <v>317134955.83999997</v>
      </c>
      <c r="DL56" s="40">
        <v>348579132.37</v>
      </c>
      <c r="DM56" s="40">
        <v>230115385.72</v>
      </c>
      <c r="DN56" s="40">
        <v>212259837.13999999</v>
      </c>
      <c r="DO56" s="40">
        <v>3163963043.96</v>
      </c>
      <c r="DQ56" s="40" t="s">
        <v>119</v>
      </c>
      <c r="DR56" s="40">
        <v>255821607.33000001</v>
      </c>
      <c r="DS56" s="40">
        <v>270581416.06</v>
      </c>
      <c r="DT56" s="40">
        <v>283128357.42000002</v>
      </c>
      <c r="DU56" s="40">
        <v>279760512.11000001</v>
      </c>
      <c r="DV56" s="40">
        <v>294998676.76999998</v>
      </c>
      <c r="DW56" s="40">
        <v>326070422.13999999</v>
      </c>
      <c r="DX56" s="40">
        <v>283736768.13999999</v>
      </c>
      <c r="DY56" s="40">
        <v>340342325.32999998</v>
      </c>
      <c r="DZ56" s="40">
        <v>288498111.51999998</v>
      </c>
      <c r="EA56" s="40">
        <v>267843423.03999999</v>
      </c>
      <c r="EB56" s="40">
        <v>220564650.59</v>
      </c>
      <c r="EC56" s="40">
        <v>268647198.12</v>
      </c>
      <c r="ED56" s="40">
        <v>3379993468.5700002</v>
      </c>
      <c r="EF56" s="40" t="s">
        <v>984</v>
      </c>
      <c r="EG56" s="40">
        <v>306603961.97000003</v>
      </c>
      <c r="EH56" s="40">
        <v>308651822.73000002</v>
      </c>
      <c r="EI56" s="40">
        <v>349092672.13999999</v>
      </c>
      <c r="EJ56" s="40">
        <v>287797112.05000001</v>
      </c>
      <c r="EK56" s="40">
        <v>315712478.06</v>
      </c>
      <c r="EL56" s="40">
        <v>300151485.11000001</v>
      </c>
      <c r="EM56" s="40">
        <v>305805383.42000002</v>
      </c>
      <c r="EN56" s="40">
        <v>305554998.85000002</v>
      </c>
      <c r="EO56" s="40">
        <v>307757056.80000001</v>
      </c>
      <c r="EP56" s="40">
        <v>320055398.51999998</v>
      </c>
      <c r="EQ56" s="40">
        <v>249498411.47</v>
      </c>
      <c r="ER56" s="40">
        <v>402763490.92000002</v>
      </c>
      <c r="ES56" s="40">
        <v>3759444272.04</v>
      </c>
      <c r="EU56" s="40" t="s">
        <v>984</v>
      </c>
      <c r="EV56" s="40">
        <v>317516748.88</v>
      </c>
      <c r="EW56" s="40">
        <v>373330826.93000001</v>
      </c>
      <c r="EX56" s="40">
        <v>345550708.43000001</v>
      </c>
      <c r="EY56" s="40">
        <v>334556474.29000002</v>
      </c>
      <c r="EZ56" s="40">
        <v>340620924.73000002</v>
      </c>
      <c r="FA56" s="40">
        <v>350971081.06999999</v>
      </c>
      <c r="FB56" s="40">
        <v>339748805.36000001</v>
      </c>
      <c r="FC56" s="40">
        <v>363906301.79000002</v>
      </c>
      <c r="FD56" s="40">
        <v>371653829.77999997</v>
      </c>
      <c r="FE56" s="40">
        <v>348758109.44</v>
      </c>
      <c r="FF56" s="40">
        <v>404695862.82999998</v>
      </c>
      <c r="FG56" s="40">
        <v>501869413.12</v>
      </c>
      <c r="FH56" s="40">
        <v>4393179086.6499996</v>
      </c>
      <c r="FJ56" s="40" t="s">
        <v>1276</v>
      </c>
      <c r="FK56" s="40">
        <v>140.47999999999999</v>
      </c>
      <c r="FL56" s="40">
        <v>6098.79</v>
      </c>
      <c r="FM56" s="40">
        <v>-3499.91</v>
      </c>
      <c r="FN56" s="40">
        <v>474.95</v>
      </c>
      <c r="FO56" s="40">
        <v>3351.44</v>
      </c>
      <c r="FP56" s="40">
        <v>80</v>
      </c>
      <c r="FQ56" s="40">
        <v>300.77</v>
      </c>
      <c r="FR56" s="40">
        <v>24</v>
      </c>
      <c r="FS56" s="40">
        <v>455.42</v>
      </c>
      <c r="FT56" s="40">
        <v>4048.75</v>
      </c>
      <c r="FU56" s="40">
        <v>266.74</v>
      </c>
      <c r="FV56" s="40">
        <v>108</v>
      </c>
      <c r="FW56" s="40">
        <v>11849.43</v>
      </c>
      <c r="FY56" s="40" t="s">
        <v>1629</v>
      </c>
      <c r="FZ56" s="40">
        <v>7643.13</v>
      </c>
      <c r="GA56" s="40">
        <v>23594.01</v>
      </c>
      <c r="GB56" s="40">
        <v>34530.480000000003</v>
      </c>
      <c r="GC56" s="40">
        <v>603507.77</v>
      </c>
      <c r="GD56" s="40">
        <v>858620.67</v>
      </c>
      <c r="GE56" s="40">
        <v>610045.82999999996</v>
      </c>
      <c r="GF56" s="40">
        <v>979191.84</v>
      </c>
      <c r="GG56" s="40">
        <v>806478.67</v>
      </c>
      <c r="GH56" s="40">
        <v>1030200.14</v>
      </c>
      <c r="GI56" s="40">
        <v>1204524.98</v>
      </c>
      <c r="GJ56" s="40">
        <v>1260233.8700000001</v>
      </c>
      <c r="GK56" s="40">
        <v>-7418571.3899999997</v>
      </c>
      <c r="GL56" s="40">
        <v>0</v>
      </c>
      <c r="GN56" s="40" t="s">
        <v>1660</v>
      </c>
      <c r="GO56" s="40">
        <v>379648.37</v>
      </c>
      <c r="GP56" s="40">
        <v>520913.46</v>
      </c>
      <c r="GQ56" s="40">
        <v>569329.87</v>
      </c>
      <c r="GR56" s="40">
        <v>373213.8</v>
      </c>
      <c r="GS56" s="40">
        <v>400964.13</v>
      </c>
      <c r="GT56" s="40">
        <v>417245.6</v>
      </c>
      <c r="GU56" s="40">
        <v>475435.95</v>
      </c>
      <c r="GV56" s="40">
        <v>424162.2</v>
      </c>
      <c r="GW56" s="40">
        <v>448971.32</v>
      </c>
      <c r="GX56" s="40">
        <v>553123.11</v>
      </c>
      <c r="GY56" s="40">
        <v>469322.75</v>
      </c>
      <c r="GZ56" s="40">
        <v>449393.68</v>
      </c>
      <c r="HA56" s="40">
        <v>5481724.2400000002</v>
      </c>
      <c r="HC56" s="40" t="s">
        <v>1660</v>
      </c>
      <c r="HD56" s="40">
        <v>377015.93</v>
      </c>
      <c r="HE56" s="40">
        <v>410567.37</v>
      </c>
      <c r="HF56" s="40">
        <v>470360.62</v>
      </c>
      <c r="HG56" s="40">
        <v>413536.98</v>
      </c>
      <c r="HH56" s="40">
        <v>467102.43</v>
      </c>
      <c r="HI56" s="40">
        <v>550112.05000000005</v>
      </c>
      <c r="HJ56" s="40">
        <v>499564.23</v>
      </c>
      <c r="HK56" s="40">
        <v>716132.42</v>
      </c>
      <c r="HL56" s="40">
        <v>508439.36</v>
      </c>
      <c r="HM56" s="40">
        <v>444652.27</v>
      </c>
      <c r="HN56" s="40">
        <v>479924.46</v>
      </c>
      <c r="HO56" s="40">
        <v>447253.48</v>
      </c>
      <c r="HP56" s="40">
        <v>5784661.5999999996</v>
      </c>
      <c r="HR56" s="40" t="s">
        <v>1274</v>
      </c>
      <c r="HS56" s="40">
        <v>2666413.27</v>
      </c>
      <c r="HT56" s="40">
        <v>5770822.5999999996</v>
      </c>
      <c r="HU56" s="40">
        <v>1335708.1399999999</v>
      </c>
      <c r="HV56" s="40">
        <v>1040173</v>
      </c>
      <c r="HW56" s="40">
        <v>1288845.74</v>
      </c>
      <c r="HX56" s="40">
        <v>714186.13</v>
      </c>
      <c r="HY56" s="40">
        <v>6208351.2199999997</v>
      </c>
      <c r="HZ56" s="40">
        <v>6513310.9100000001</v>
      </c>
      <c r="IA56" s="40">
        <v>1478703.44</v>
      </c>
      <c r="IB56" s="40">
        <v>278292.03999999998</v>
      </c>
      <c r="IC56" s="40">
        <v>257678.58</v>
      </c>
      <c r="ID56" s="40">
        <v>278775.63</v>
      </c>
      <c r="IE56" s="40">
        <v>27831260.699999999</v>
      </c>
      <c r="IG56" s="40" t="s">
        <v>977</v>
      </c>
      <c r="IH56" s="42">
        <v>5.3844096800000001</v>
      </c>
      <c r="II56" s="42">
        <v>5.6759745599999993</v>
      </c>
      <c r="IJ56" s="42">
        <v>7.0682593699999998</v>
      </c>
      <c r="IK56" s="42">
        <v>7.0194494699999996</v>
      </c>
      <c r="IL56" s="42">
        <v>7.52896155</v>
      </c>
      <c r="IM56" s="42">
        <v>7.0085709400000002</v>
      </c>
      <c r="IN56" s="42">
        <v>7.0536552199999996</v>
      </c>
      <c r="IO56" s="42">
        <v>7.4566693399999995</v>
      </c>
      <c r="IP56" s="42">
        <v>6.4888364100000002</v>
      </c>
      <c r="IQ56" s="42">
        <v>7.2888688200000002</v>
      </c>
      <c r="IR56" s="42">
        <v>6.8403100999999999</v>
      </c>
      <c r="IS56" s="42">
        <v>12.454526660000001</v>
      </c>
      <c r="IT56" s="42">
        <v>87.268492120000005</v>
      </c>
    </row>
    <row r="57" spans="1:254" x14ac:dyDescent="0.25">
      <c r="A57" s="40" t="s">
        <v>798</v>
      </c>
      <c r="B57" s="40">
        <v>10456032.84</v>
      </c>
      <c r="C57" s="40">
        <v>8741681.3900000006</v>
      </c>
      <c r="D57" s="40">
        <v>15614432.15</v>
      </c>
      <c r="E57" s="40">
        <v>11373870.08</v>
      </c>
      <c r="F57" s="40">
        <v>12217920.83</v>
      </c>
      <c r="G57" s="40">
        <v>11365416.6</v>
      </c>
      <c r="H57" s="40">
        <v>12437925.35</v>
      </c>
      <c r="I57" s="40">
        <v>15091277.07</v>
      </c>
      <c r="J57" s="40">
        <v>47538842.020000003</v>
      </c>
      <c r="K57" s="40">
        <v>168436581.40000001</v>
      </c>
      <c r="L57" s="40">
        <v>103748583.42</v>
      </c>
      <c r="M57" s="40">
        <v>32341711.66</v>
      </c>
      <c r="N57" s="40">
        <v>449364274.81</v>
      </c>
      <c r="P57" s="40" t="s">
        <v>1244</v>
      </c>
      <c r="T57" s="40">
        <v>408847108.66000003</v>
      </c>
      <c r="AC57" s="40">
        <v>408847108.66000003</v>
      </c>
      <c r="AE57" s="40" t="s">
        <v>1277</v>
      </c>
      <c r="AJ57" s="40">
        <v>6158474.1200000001</v>
      </c>
      <c r="AK57" s="40">
        <v>6117212.6799999997</v>
      </c>
      <c r="AL57" s="40">
        <v>6310189.71</v>
      </c>
      <c r="AM57" s="40">
        <v>6303164.4199999999</v>
      </c>
      <c r="AN57" s="40">
        <v>4310273.33</v>
      </c>
      <c r="AO57" s="40">
        <v>-2327905.71</v>
      </c>
      <c r="AP57" s="40">
        <v>4400070.6500000004</v>
      </c>
      <c r="AQ57" s="40">
        <v>6908894.4299999997</v>
      </c>
      <c r="AR57" s="40">
        <v>38180373.630000003</v>
      </c>
      <c r="AT57" s="40" t="s">
        <v>1277</v>
      </c>
      <c r="AU57" s="40">
        <v>4687315.9400000004</v>
      </c>
      <c r="AV57" s="40">
        <v>316393.39</v>
      </c>
      <c r="AW57" s="40">
        <v>23470.66</v>
      </c>
      <c r="AX57" s="40">
        <v>16344.63</v>
      </c>
      <c r="AY57" s="40">
        <v>19676356.879999999</v>
      </c>
      <c r="AZ57" s="40">
        <v>4356183.0199999996</v>
      </c>
      <c r="BA57" s="40">
        <v>4514981.59</v>
      </c>
      <c r="BB57" s="40">
        <v>4285110.1399999997</v>
      </c>
      <c r="BC57" s="40">
        <v>4419531</v>
      </c>
      <c r="BD57" s="40">
        <v>4791003.9000000004</v>
      </c>
      <c r="BE57" s="40">
        <v>5716564.0499999998</v>
      </c>
      <c r="BF57" s="40">
        <v>10579981.460000001</v>
      </c>
      <c r="BG57" s="40">
        <v>63383236.659999996</v>
      </c>
      <c r="BI57" s="40" t="s">
        <v>989</v>
      </c>
      <c r="BJ57" s="40">
        <v>961537.96</v>
      </c>
      <c r="BK57" s="40">
        <v>976006.79</v>
      </c>
      <c r="BL57" s="40">
        <v>985424.1</v>
      </c>
      <c r="BM57" s="40">
        <v>183048.32000000001</v>
      </c>
      <c r="BN57" s="40">
        <v>2079103.24</v>
      </c>
      <c r="BO57" s="40">
        <v>1138237.33</v>
      </c>
      <c r="BP57" s="40">
        <v>941528.83</v>
      </c>
      <c r="BQ57" s="40">
        <v>1107753.07</v>
      </c>
      <c r="BR57" s="40">
        <v>1335764.3799999999</v>
      </c>
      <c r="BS57" s="40">
        <v>1135747.57</v>
      </c>
      <c r="BT57" s="40">
        <v>1139049.71</v>
      </c>
      <c r="BU57" s="40">
        <v>-150167.16</v>
      </c>
      <c r="BV57" s="40">
        <v>11833034.140000001</v>
      </c>
      <c r="BX57" s="40" t="s">
        <v>986</v>
      </c>
      <c r="BY57" s="40">
        <v>15141793.939999999</v>
      </c>
      <c r="BZ57" s="40">
        <v>14098973.869999999</v>
      </c>
      <c r="CA57" s="40">
        <v>14361207.550000001</v>
      </c>
      <c r="CB57" s="40">
        <v>14657188.130000001</v>
      </c>
      <c r="CC57" s="40">
        <v>16355119.67</v>
      </c>
      <c r="CD57" s="40">
        <v>15110722.630000001</v>
      </c>
      <c r="CE57" s="40">
        <v>15494450.01</v>
      </c>
      <c r="CF57" s="40">
        <v>14784639.09</v>
      </c>
      <c r="CG57" s="40">
        <v>16611612.619999999</v>
      </c>
      <c r="CH57" s="40">
        <v>205481.55</v>
      </c>
      <c r="CI57" s="40">
        <v>14431537.08</v>
      </c>
      <c r="CJ57" s="40">
        <v>13456.52</v>
      </c>
      <c r="CK57" s="40">
        <v>151266182.66</v>
      </c>
      <c r="CM57" s="40" t="s">
        <v>119</v>
      </c>
      <c r="CN57" s="40">
        <v>224831233.44</v>
      </c>
      <c r="CO57" s="40">
        <v>200619346.91999999</v>
      </c>
      <c r="CP57" s="40">
        <v>220736314.16999999</v>
      </c>
      <c r="CQ57" s="40">
        <v>266086749.93000001</v>
      </c>
      <c r="CR57" s="40">
        <v>233015396.40000001</v>
      </c>
      <c r="CS57" s="40">
        <v>231169190.16999999</v>
      </c>
      <c r="CT57" s="40">
        <v>235046065.53</v>
      </c>
      <c r="CU57" s="40">
        <v>239589170.86000001</v>
      </c>
      <c r="CV57" s="40">
        <v>241912865.33000001</v>
      </c>
      <c r="CW57" s="40">
        <v>242140772.56999999</v>
      </c>
      <c r="CX57" s="40">
        <v>286195013.63</v>
      </c>
      <c r="CY57" s="40">
        <v>337755047.55000001</v>
      </c>
      <c r="CZ57" s="40">
        <v>2959097166.5</v>
      </c>
      <c r="DB57" s="40" t="s">
        <v>119</v>
      </c>
      <c r="DC57" s="40">
        <v>252734239.05000001</v>
      </c>
      <c r="DD57" s="40">
        <v>255048129.34999999</v>
      </c>
      <c r="DE57" s="40">
        <v>263931099.06</v>
      </c>
      <c r="DF57" s="40">
        <v>259419608.46000001</v>
      </c>
      <c r="DG57" s="40">
        <v>250868671.88999999</v>
      </c>
      <c r="DH57" s="40">
        <v>247883493.13</v>
      </c>
      <c r="DI57" s="40">
        <v>260570931.94999999</v>
      </c>
      <c r="DJ57" s="40">
        <v>265417560</v>
      </c>
      <c r="DK57" s="40">
        <v>317134955.83999997</v>
      </c>
      <c r="DL57" s="40">
        <v>348579132.37</v>
      </c>
      <c r="DM57" s="40">
        <v>230115385.72</v>
      </c>
      <c r="DN57" s="40">
        <v>212259837.13999999</v>
      </c>
      <c r="DO57" s="40">
        <v>3163963043.96</v>
      </c>
      <c r="DQ57" s="40" t="s">
        <v>984</v>
      </c>
      <c r="DR57" s="40">
        <v>255821607.33000001</v>
      </c>
      <c r="DS57" s="40">
        <v>270581416.06</v>
      </c>
      <c r="DT57" s="40">
        <v>283128357.42000002</v>
      </c>
      <c r="DU57" s="40">
        <v>279760512.11000001</v>
      </c>
      <c r="DV57" s="40">
        <v>294998676.76999998</v>
      </c>
      <c r="DW57" s="40">
        <v>326070422.13999999</v>
      </c>
      <c r="DX57" s="40">
        <v>283736768.13999999</v>
      </c>
      <c r="DY57" s="40">
        <v>340342325.32999998</v>
      </c>
      <c r="DZ57" s="40">
        <v>288498111.51999998</v>
      </c>
      <c r="EA57" s="40">
        <v>267843423.03999999</v>
      </c>
      <c r="EB57" s="40">
        <v>220564650.59</v>
      </c>
      <c r="EC57" s="40">
        <v>268647198.12</v>
      </c>
      <c r="ED57" s="40">
        <v>3379993468.5700002</v>
      </c>
      <c r="EF57" s="40" t="s">
        <v>1331</v>
      </c>
      <c r="EH57" s="40">
        <v>3995990.98</v>
      </c>
      <c r="EI57" s="40">
        <v>2313951.89</v>
      </c>
      <c r="ER57" s="40">
        <v>-3824077.21</v>
      </c>
      <c r="ES57" s="40">
        <v>2485865.66</v>
      </c>
      <c r="EU57" s="40" t="s">
        <v>1331</v>
      </c>
      <c r="EX57" s="40">
        <v>4030679.25</v>
      </c>
      <c r="FG57" s="40">
        <v>-2467915.9700000002</v>
      </c>
      <c r="FH57" s="40">
        <v>1562763.28</v>
      </c>
      <c r="FJ57" s="40" t="s">
        <v>983</v>
      </c>
      <c r="FK57" s="40">
        <v>346426045.99000001</v>
      </c>
      <c r="FL57" s="40">
        <v>344923527.49000001</v>
      </c>
      <c r="FM57" s="40">
        <v>384337217.06999999</v>
      </c>
      <c r="FN57" s="40">
        <v>374400927.31999999</v>
      </c>
      <c r="FO57" s="40">
        <v>375455417</v>
      </c>
      <c r="FP57" s="40">
        <v>379720238.63</v>
      </c>
      <c r="FQ57" s="40">
        <v>420339338.51999998</v>
      </c>
      <c r="FR57" s="40">
        <v>387771823.75999999</v>
      </c>
      <c r="FS57" s="40">
        <v>398244624.16000003</v>
      </c>
      <c r="FT57" s="40">
        <v>396491611.38</v>
      </c>
      <c r="FU57" s="40">
        <v>423780547.62</v>
      </c>
      <c r="FV57" s="40">
        <v>583532173.78999996</v>
      </c>
      <c r="FW57" s="40">
        <v>4815423492.7299995</v>
      </c>
      <c r="FY57" s="40" t="s">
        <v>1660</v>
      </c>
      <c r="GB57" s="40">
        <v>35873.050000000003</v>
      </c>
      <c r="GC57" s="40">
        <v>406753.45</v>
      </c>
      <c r="GD57" s="40">
        <v>718357.31</v>
      </c>
      <c r="GE57" s="40">
        <v>429365.31</v>
      </c>
      <c r="GF57" s="40">
        <v>522046.93</v>
      </c>
      <c r="GG57" s="40">
        <v>502265.65</v>
      </c>
      <c r="GH57" s="40">
        <v>694490.01</v>
      </c>
      <c r="GI57" s="40">
        <v>598963.18000000005</v>
      </c>
      <c r="GJ57" s="40">
        <v>623279.92000000004</v>
      </c>
      <c r="GK57" s="40">
        <v>509064.23</v>
      </c>
      <c r="GL57" s="40">
        <v>5040459.04</v>
      </c>
      <c r="GN57" s="40" t="s">
        <v>1661</v>
      </c>
      <c r="GO57" s="40">
        <v>4959570.32</v>
      </c>
      <c r="GP57" s="40">
        <v>3980817.39</v>
      </c>
      <c r="GQ57" s="40">
        <v>1857734.9</v>
      </c>
      <c r="GR57" s="40">
        <v>1705018.29</v>
      </c>
      <c r="GS57" s="40">
        <v>1259965.4099999999</v>
      </c>
      <c r="GT57" s="40">
        <v>1404073.39</v>
      </c>
      <c r="GU57" s="40">
        <v>1217697.94</v>
      </c>
      <c r="GV57" s="40">
        <v>1502639.77</v>
      </c>
      <c r="GW57" s="40">
        <v>1524006.68</v>
      </c>
      <c r="GX57" s="40">
        <v>1567679.31</v>
      </c>
      <c r="GY57" s="40">
        <v>1127613.48</v>
      </c>
      <c r="GZ57" s="40">
        <v>1069254.18</v>
      </c>
      <c r="HA57" s="40">
        <v>23176071.059999999</v>
      </c>
      <c r="HC57" s="40" t="s">
        <v>1661</v>
      </c>
      <c r="HD57" s="40">
        <v>4796164.04</v>
      </c>
      <c r="HE57" s="40">
        <v>5511728.4800000004</v>
      </c>
      <c r="HF57" s="40">
        <v>2596524.29</v>
      </c>
      <c r="HG57" s="40">
        <v>2023908.5</v>
      </c>
      <c r="HH57" s="40">
        <v>1402676.04</v>
      </c>
      <c r="HI57" s="40">
        <v>1432668.46</v>
      </c>
      <c r="HJ57" s="40">
        <v>1661342.6</v>
      </c>
      <c r="HK57" s="40">
        <v>1264365.33</v>
      </c>
      <c r="HL57" s="40">
        <v>1690203.79</v>
      </c>
      <c r="HM57" s="40">
        <v>1229433.6299999999</v>
      </c>
      <c r="HN57" s="40">
        <v>1151492.18</v>
      </c>
      <c r="HO57" s="40">
        <v>616736.66</v>
      </c>
      <c r="HP57" s="40">
        <v>25377244</v>
      </c>
      <c r="HR57" s="40" t="s">
        <v>1629</v>
      </c>
      <c r="HS57" s="40">
        <v>3332781.95</v>
      </c>
      <c r="HT57" s="40">
        <v>3089192.57</v>
      </c>
      <c r="HU57" s="40">
        <v>3805956.16</v>
      </c>
      <c r="HV57" s="40">
        <v>3250167.04</v>
      </c>
      <c r="HW57" s="40">
        <v>3839507.65</v>
      </c>
      <c r="HX57" s="40">
        <v>2500807.5499999998</v>
      </c>
      <c r="HY57" s="40">
        <v>-6673064.2400000002</v>
      </c>
      <c r="HZ57" s="40">
        <v>2547856.7200000002</v>
      </c>
      <c r="IA57" s="40">
        <v>2400014.36</v>
      </c>
      <c r="IB57" s="40">
        <v>2235021.6</v>
      </c>
      <c r="IC57" s="40">
        <v>1914151.05</v>
      </c>
      <c r="ID57" s="40">
        <v>1763944.02</v>
      </c>
      <c r="IE57" s="40">
        <v>24006336.43</v>
      </c>
      <c r="IG57" s="40" t="s">
        <v>1274</v>
      </c>
      <c r="IH57" s="42">
        <v>3.1553050699999998</v>
      </c>
      <c r="II57" s="42">
        <v>5.8887707599999999</v>
      </c>
      <c r="IJ57" s="42">
        <v>-1.56350367</v>
      </c>
      <c r="IK57" s="42">
        <v>0.76346077000000001</v>
      </c>
      <c r="IL57" s="42">
        <v>0.77236954000000002</v>
      </c>
      <c r="IM57" s="42">
        <v>0.56218553000000004</v>
      </c>
      <c r="IN57" s="42">
        <v>0.43860293</v>
      </c>
      <c r="IO57" s="42">
        <v>0.42542171000000001</v>
      </c>
      <c r="IP57" s="42">
        <v>0.28439578000000004</v>
      </c>
      <c r="IQ57" s="42">
        <v>3.0518028300000002</v>
      </c>
      <c r="IR57" s="42">
        <v>2.6939435899999999</v>
      </c>
      <c r="IS57" s="42">
        <v>1.1850581899999999</v>
      </c>
      <c r="IT57" s="42">
        <v>17.65781303</v>
      </c>
    </row>
    <row r="58" spans="1:254" x14ac:dyDescent="0.25">
      <c r="A58" s="40" t="s">
        <v>747</v>
      </c>
      <c r="B58" s="40">
        <v>39670316.600000001</v>
      </c>
      <c r="C58" s="40">
        <v>29929907.949999999</v>
      </c>
      <c r="D58" s="40">
        <v>32142026.449999999</v>
      </c>
      <c r="E58" s="40">
        <v>27222540.449999999</v>
      </c>
      <c r="F58" s="40">
        <v>31644236.969999999</v>
      </c>
      <c r="G58" s="40">
        <v>30576219.59</v>
      </c>
      <c r="H58" s="40">
        <v>38251950.119999997</v>
      </c>
      <c r="I58" s="40">
        <v>28272348.359999999</v>
      </c>
      <c r="J58" s="40">
        <v>32930760.48</v>
      </c>
      <c r="K58" s="40">
        <v>34684112.240000002</v>
      </c>
      <c r="L58" s="40">
        <v>30977520.09</v>
      </c>
      <c r="M58" s="40">
        <v>23537129.27</v>
      </c>
      <c r="N58" s="40">
        <v>379839068.56999999</v>
      </c>
      <c r="P58" s="40" t="s">
        <v>1245</v>
      </c>
      <c r="T58" s="40">
        <v>408847108.66000003</v>
      </c>
      <c r="AC58" s="40">
        <v>408847108.66000003</v>
      </c>
      <c r="AE58" s="40" t="s">
        <v>1278</v>
      </c>
      <c r="AJ58" s="40">
        <v>1633968.77</v>
      </c>
      <c r="AK58" s="40">
        <v>1577639.16</v>
      </c>
      <c r="AL58" s="40">
        <v>1596010.05</v>
      </c>
      <c r="AM58" s="40">
        <v>1592858.9</v>
      </c>
      <c r="AN58" s="40">
        <v>651730.32999999996</v>
      </c>
      <c r="AO58" s="40">
        <v>788878.56</v>
      </c>
      <c r="AP58" s="40">
        <v>788894.24</v>
      </c>
      <c r="AQ58" s="40">
        <v>1574676.27</v>
      </c>
      <c r="AR58" s="40">
        <v>10204656.279999999</v>
      </c>
      <c r="AT58" s="40" t="s">
        <v>1278</v>
      </c>
      <c r="AU58" s="40">
        <v>799797.79</v>
      </c>
      <c r="AV58" s="40">
        <v>818961.74</v>
      </c>
      <c r="AW58" s="40">
        <v>6105.14</v>
      </c>
      <c r="AX58" s="40">
        <v>1636722.78</v>
      </c>
      <c r="AY58" s="40">
        <v>828643.42</v>
      </c>
      <c r="AZ58" s="40">
        <v>760914.75</v>
      </c>
      <c r="BA58" s="40">
        <v>773599.7</v>
      </c>
      <c r="BB58" s="40">
        <v>784822.43</v>
      </c>
      <c r="BC58" s="40">
        <v>777026.51</v>
      </c>
      <c r="BD58" s="40">
        <v>1002933.76</v>
      </c>
      <c r="BE58" s="40">
        <v>1007286.2</v>
      </c>
      <c r="BF58" s="40">
        <v>2097679.12</v>
      </c>
      <c r="BG58" s="40">
        <v>11294493.34</v>
      </c>
      <c r="BI58" s="40" t="s">
        <v>1277</v>
      </c>
      <c r="BJ58" s="40">
        <v>5942028.8399999999</v>
      </c>
      <c r="BK58" s="40">
        <v>14023243.24</v>
      </c>
      <c r="BL58" s="40">
        <v>-31805.09</v>
      </c>
      <c r="BM58" s="40">
        <v>6453704.6799999997</v>
      </c>
      <c r="BN58" s="40">
        <v>7001876.79</v>
      </c>
      <c r="BO58" s="40">
        <v>7069167.04</v>
      </c>
      <c r="BP58" s="40">
        <v>7022979.25</v>
      </c>
      <c r="BQ58" s="40">
        <v>7041917.3399999999</v>
      </c>
      <c r="BR58" s="40">
        <v>7501285.5899999999</v>
      </c>
      <c r="BS58" s="40">
        <v>7322204.4800000004</v>
      </c>
      <c r="BT58" s="40">
        <v>7287095.6600000001</v>
      </c>
      <c r="BU58" s="40">
        <v>12376634.76</v>
      </c>
      <c r="BV58" s="40">
        <v>89010332.579999998</v>
      </c>
      <c r="BX58" s="40" t="s">
        <v>987</v>
      </c>
      <c r="BY58" s="40">
        <v>7139106.1799999997</v>
      </c>
      <c r="BZ58" s="40">
        <v>7581935.1100000003</v>
      </c>
      <c r="CA58" s="40">
        <v>4588502.3899999997</v>
      </c>
      <c r="CB58" s="40">
        <v>6636271.9800000004</v>
      </c>
      <c r="CC58" s="40">
        <v>5399204.71</v>
      </c>
      <c r="CD58" s="40">
        <v>5329955.21</v>
      </c>
      <c r="CE58" s="40">
        <v>5082791.84</v>
      </c>
      <c r="CF58" s="40">
        <v>7832455.1299999999</v>
      </c>
      <c r="CG58" s="40">
        <v>4848375.09</v>
      </c>
      <c r="CH58" s="40">
        <v>11389853.710000001</v>
      </c>
      <c r="CI58" s="40">
        <v>2053755.29</v>
      </c>
      <c r="CJ58" s="40">
        <v>4189830.93</v>
      </c>
      <c r="CK58" s="40">
        <v>72072037.569999993</v>
      </c>
      <c r="CM58" s="40" t="s">
        <v>984</v>
      </c>
      <c r="CN58" s="40">
        <v>224831233.44</v>
      </c>
      <c r="CO58" s="40">
        <v>200619346.91999999</v>
      </c>
      <c r="CP58" s="40">
        <v>220736314.16999999</v>
      </c>
      <c r="CQ58" s="40">
        <v>266086749.93000001</v>
      </c>
      <c r="CR58" s="40">
        <v>233015396.40000001</v>
      </c>
      <c r="CS58" s="40">
        <v>231169190.16999999</v>
      </c>
      <c r="CT58" s="40">
        <v>235046065.53</v>
      </c>
      <c r="CU58" s="40">
        <v>239589170.86000001</v>
      </c>
      <c r="CV58" s="40">
        <v>241912865.33000001</v>
      </c>
      <c r="CW58" s="40">
        <v>242140772.56999999</v>
      </c>
      <c r="CX58" s="40">
        <v>286195013.63</v>
      </c>
      <c r="CY58" s="40">
        <v>337755047.55000001</v>
      </c>
      <c r="CZ58" s="40">
        <v>2959097166.5</v>
      </c>
      <c r="DB58" s="40" t="s">
        <v>984</v>
      </c>
      <c r="DC58" s="40">
        <v>252734239.05000001</v>
      </c>
      <c r="DD58" s="40">
        <v>255048129.34999999</v>
      </c>
      <c r="DE58" s="40">
        <v>263931099.06</v>
      </c>
      <c r="DF58" s="40">
        <v>259419608.46000001</v>
      </c>
      <c r="DG58" s="40">
        <v>250868671.88999999</v>
      </c>
      <c r="DH58" s="40">
        <v>247883493.13</v>
      </c>
      <c r="DI58" s="40">
        <v>260570931.94999999</v>
      </c>
      <c r="DJ58" s="40">
        <v>265417560</v>
      </c>
      <c r="DK58" s="40">
        <v>317134955.83999997</v>
      </c>
      <c r="DL58" s="40">
        <v>348579132.37</v>
      </c>
      <c r="DM58" s="40">
        <v>230115385.72</v>
      </c>
      <c r="DN58" s="40">
        <v>212259837.13999999</v>
      </c>
      <c r="DO58" s="40">
        <v>3163963043.96</v>
      </c>
      <c r="DQ58" s="40" t="s">
        <v>1331</v>
      </c>
      <c r="DS58" s="40">
        <v>10480990.640000001</v>
      </c>
      <c r="EC58" s="40">
        <v>-5733053.0300000003</v>
      </c>
      <c r="ED58" s="40">
        <v>4747937.6100000003</v>
      </c>
      <c r="EF58" s="40" t="s">
        <v>1332</v>
      </c>
      <c r="EH58" s="40">
        <v>3995990.98</v>
      </c>
      <c r="EI58" s="40">
        <v>2313951.89</v>
      </c>
      <c r="ER58" s="40">
        <v>-3824077.21</v>
      </c>
      <c r="ES58" s="40">
        <v>2485865.66</v>
      </c>
      <c r="EU58" s="40" t="s">
        <v>1332</v>
      </c>
      <c r="EX58" s="40">
        <v>4030679.25</v>
      </c>
      <c r="FG58" s="40">
        <v>-2467915.9700000002</v>
      </c>
      <c r="FH58" s="40">
        <v>1562763.28</v>
      </c>
      <c r="FJ58" s="40" t="s">
        <v>119</v>
      </c>
      <c r="FK58" s="40">
        <v>346426045.99000001</v>
      </c>
      <c r="FL58" s="40">
        <v>344923527.49000001</v>
      </c>
      <c r="FM58" s="40">
        <v>384337217.06999999</v>
      </c>
      <c r="FN58" s="40">
        <v>374400927.31999999</v>
      </c>
      <c r="FO58" s="40">
        <v>375455417</v>
      </c>
      <c r="FP58" s="40">
        <v>379720238.63</v>
      </c>
      <c r="FQ58" s="40">
        <v>420339338.51999998</v>
      </c>
      <c r="FR58" s="40">
        <v>387771823.75999999</v>
      </c>
      <c r="FS58" s="40">
        <v>398244624.16000003</v>
      </c>
      <c r="FT58" s="40">
        <v>396491611.38</v>
      </c>
      <c r="FU58" s="40">
        <v>423780547.62</v>
      </c>
      <c r="FV58" s="40">
        <v>583532173.78999996</v>
      </c>
      <c r="FW58" s="40">
        <v>4815423492.7299995</v>
      </c>
      <c r="FY58" s="40" t="s">
        <v>1661</v>
      </c>
      <c r="GB58" s="40">
        <v>48413.53</v>
      </c>
      <c r="GC58" s="40">
        <v>768593.32</v>
      </c>
      <c r="GD58" s="40">
        <v>897240.95</v>
      </c>
      <c r="GE58" s="40">
        <v>1249234.74</v>
      </c>
      <c r="GF58" s="40">
        <v>1061079.25</v>
      </c>
      <c r="GG58" s="40">
        <v>1645267.42</v>
      </c>
      <c r="GH58" s="40">
        <v>1357324.81</v>
      </c>
      <c r="GI58" s="40">
        <v>1160380.25</v>
      </c>
      <c r="GJ58" s="40">
        <v>1672837.93</v>
      </c>
      <c r="GK58" s="40">
        <v>518260.47999999998</v>
      </c>
      <c r="GL58" s="40">
        <v>10378632.68</v>
      </c>
      <c r="GN58" s="40" t="s">
        <v>1662</v>
      </c>
      <c r="GO58" s="40">
        <v>4849.53</v>
      </c>
      <c r="GP58" s="40">
        <v>10278.64</v>
      </c>
      <c r="GQ58" s="40">
        <v>4539.12</v>
      </c>
      <c r="GR58" s="40">
        <v>5171.75</v>
      </c>
      <c r="GS58" s="40">
        <v>4985.2299999999996</v>
      </c>
      <c r="GT58" s="40">
        <v>5032.46</v>
      </c>
      <c r="GU58" s="40">
        <v>8958.23</v>
      </c>
      <c r="GV58" s="40">
        <v>9413.81</v>
      </c>
      <c r="GW58" s="40">
        <v>7672.85</v>
      </c>
      <c r="GX58" s="40">
        <v>9892.7099999999991</v>
      </c>
      <c r="GY58" s="40">
        <v>7824.37</v>
      </c>
      <c r="GZ58" s="40">
        <v>10131.469999999999</v>
      </c>
      <c r="HA58" s="40">
        <v>88750.17</v>
      </c>
      <c r="HC58" s="40" t="s">
        <v>1662</v>
      </c>
      <c r="HD58" s="40">
        <v>11268.78</v>
      </c>
      <c r="HE58" s="40">
        <v>10048.68</v>
      </c>
      <c r="HF58" s="40">
        <v>11879.73</v>
      </c>
      <c r="HG58" s="40">
        <v>8640.7099999999991</v>
      </c>
      <c r="HH58" s="40">
        <v>3310.89</v>
      </c>
      <c r="HI58" s="40">
        <v>9392.7199999999993</v>
      </c>
      <c r="HJ58" s="40">
        <v>7256.39</v>
      </c>
      <c r="HK58" s="40">
        <v>10272.82</v>
      </c>
      <c r="HL58" s="40">
        <v>8605.8700000000008</v>
      </c>
      <c r="HM58" s="40">
        <v>7558.76</v>
      </c>
      <c r="HN58" s="40">
        <v>8245.98</v>
      </c>
      <c r="HO58" s="40">
        <v>8640</v>
      </c>
      <c r="HP58" s="40">
        <v>105121.33</v>
      </c>
      <c r="HR58" s="40" t="s">
        <v>1660</v>
      </c>
      <c r="HS58" s="40">
        <v>427309.42</v>
      </c>
      <c r="HT58" s="40">
        <v>386686.67</v>
      </c>
      <c r="HU58" s="40">
        <v>498616.36</v>
      </c>
      <c r="HV58" s="40">
        <v>386253.93</v>
      </c>
      <c r="HW58" s="40">
        <v>504123.13</v>
      </c>
      <c r="HX58" s="40">
        <v>523901.08</v>
      </c>
      <c r="HY58" s="40">
        <v>471314.28</v>
      </c>
      <c r="HZ58" s="40">
        <v>546885.42000000004</v>
      </c>
      <c r="IA58" s="40">
        <v>467926.05</v>
      </c>
      <c r="IB58" s="40">
        <v>500273.05</v>
      </c>
      <c r="IC58" s="40">
        <v>452805.25</v>
      </c>
      <c r="ID58" s="40">
        <v>421185.78</v>
      </c>
      <c r="IE58" s="40">
        <v>5587280.4199999999</v>
      </c>
      <c r="IG58" s="40" t="s">
        <v>1629</v>
      </c>
      <c r="IH58" s="42">
        <v>1.69409685</v>
      </c>
      <c r="II58" s="42">
        <v>1.3269896799999998</v>
      </c>
      <c r="IJ58" s="42">
        <v>1.54698431</v>
      </c>
      <c r="IK58" s="42">
        <v>1.6050470100000001</v>
      </c>
      <c r="IL58" s="42">
        <v>1.50018885</v>
      </c>
      <c r="IM58" s="42">
        <v>1.24004322</v>
      </c>
      <c r="IN58" s="42">
        <v>1.46497071</v>
      </c>
      <c r="IO58" s="42">
        <v>1.6044329099999999</v>
      </c>
      <c r="IP58" s="42">
        <v>1.4935996599999999</v>
      </c>
      <c r="IQ58" s="42">
        <v>1.51120162</v>
      </c>
      <c r="IR58" s="42">
        <v>1.3094278100000001</v>
      </c>
      <c r="IS58" s="42">
        <v>1.2457663999999999</v>
      </c>
      <c r="IT58" s="42">
        <v>17.54274903</v>
      </c>
    </row>
    <row r="59" spans="1:254" x14ac:dyDescent="0.25">
      <c r="A59" s="40" t="s">
        <v>885</v>
      </c>
      <c r="B59" s="40">
        <v>11160623.4</v>
      </c>
      <c r="C59" s="40">
        <v>4337711.05</v>
      </c>
      <c r="D59" s="40">
        <v>58969470.609999999</v>
      </c>
      <c r="E59" s="40">
        <v>12471258.34</v>
      </c>
      <c r="F59" s="40">
        <v>18794137.670000002</v>
      </c>
      <c r="G59" s="40">
        <v>12550939.24</v>
      </c>
      <c r="H59" s="40">
        <v>43214196.340000004</v>
      </c>
      <c r="I59" s="40">
        <v>19416905.870000001</v>
      </c>
      <c r="J59" s="40">
        <v>32773885.52</v>
      </c>
      <c r="K59" s="40">
        <v>36115522</v>
      </c>
      <c r="L59" s="40">
        <v>39433745.710000001</v>
      </c>
      <c r="M59" s="40">
        <v>87265074.5</v>
      </c>
      <c r="N59" s="40">
        <v>376503470.25</v>
      </c>
      <c r="P59" s="40" t="s">
        <v>1086</v>
      </c>
      <c r="Q59" s="40">
        <v>57030519.799999997</v>
      </c>
      <c r="R59" s="40">
        <v>33637829.469999999</v>
      </c>
      <c r="S59" s="40">
        <v>78655225.109999999</v>
      </c>
      <c r="T59" s="40">
        <v>27765934.129999999</v>
      </c>
      <c r="U59" s="40">
        <v>37080445.490000002</v>
      </c>
      <c r="V59" s="40">
        <v>31794512.190000001</v>
      </c>
      <c r="W59" s="40">
        <v>36683537.299999997</v>
      </c>
      <c r="X59" s="40">
        <v>35882493.630000003</v>
      </c>
      <c r="Y59" s="40">
        <v>33398717.09</v>
      </c>
      <c r="Z59" s="40">
        <v>36483424.93</v>
      </c>
      <c r="AA59" s="40">
        <v>25855110.609999999</v>
      </c>
      <c r="AB59" s="40">
        <v>-35741302.18</v>
      </c>
      <c r="AC59" s="40">
        <v>398526447.56999999</v>
      </c>
      <c r="AE59" s="40" t="s">
        <v>991</v>
      </c>
      <c r="AF59" s="40">
        <v>25066155.879999999</v>
      </c>
      <c r="AG59" s="40">
        <v>26636773.379999999</v>
      </c>
      <c r="AH59" s="40">
        <v>29549892.52</v>
      </c>
      <c r="AI59" s="40">
        <v>50543252.869999997</v>
      </c>
      <c r="AJ59" s="40">
        <v>-1024856.01</v>
      </c>
      <c r="AQ59" s="40">
        <v>-107120.42</v>
      </c>
      <c r="AR59" s="40">
        <v>130664098.22</v>
      </c>
      <c r="AT59" s="40" t="s">
        <v>1279</v>
      </c>
      <c r="AU59" s="40">
        <v>75908622.260000005</v>
      </c>
      <c r="AV59" s="40">
        <v>75647135.579999998</v>
      </c>
      <c r="AW59" s="40">
        <v>73149996.969999999</v>
      </c>
      <c r="AX59" s="40">
        <v>71572722.25</v>
      </c>
      <c r="AY59" s="40">
        <v>73367395.680000007</v>
      </c>
      <c r="AZ59" s="40">
        <v>76450833.870000005</v>
      </c>
      <c r="BA59" s="40">
        <v>76755379.200000003</v>
      </c>
      <c r="BB59" s="40">
        <v>74056214.269999996</v>
      </c>
      <c r="BC59" s="40">
        <v>72942541.680000007</v>
      </c>
      <c r="BD59" s="40">
        <v>86595857.469999999</v>
      </c>
      <c r="BE59" s="40">
        <v>97434685.120000005</v>
      </c>
      <c r="BF59" s="40">
        <v>142360904.03999999</v>
      </c>
      <c r="BG59" s="40">
        <v>996242288.38999999</v>
      </c>
      <c r="BI59" s="40" t="s">
        <v>1278</v>
      </c>
      <c r="BJ59" s="40">
        <v>1086199.77</v>
      </c>
      <c r="BK59" s="40">
        <v>1039008.42</v>
      </c>
      <c r="BL59" s="40">
        <v>1043183.6</v>
      </c>
      <c r="BM59" s="40">
        <v>1045489.63</v>
      </c>
      <c r="BN59" s="40">
        <v>1053314.43</v>
      </c>
      <c r="BO59" s="40">
        <v>992384.89</v>
      </c>
      <c r="BP59" s="40">
        <v>988638.34</v>
      </c>
      <c r="BQ59" s="40">
        <v>1323279.8600000001</v>
      </c>
      <c r="BR59" s="40">
        <v>1324873.49</v>
      </c>
      <c r="BS59" s="40">
        <v>1344313.66</v>
      </c>
      <c r="BT59" s="40">
        <v>1332128.1000000001</v>
      </c>
      <c r="BU59" s="40">
        <v>2458720.25</v>
      </c>
      <c r="BV59" s="40">
        <v>15031534.439999999</v>
      </c>
      <c r="BX59" s="40" t="s">
        <v>988</v>
      </c>
      <c r="CH59" s="40">
        <v>16108747.67</v>
      </c>
      <c r="CI59" s="40">
        <v>16067758.710000001</v>
      </c>
      <c r="CJ59" s="40">
        <v>32543712.379999999</v>
      </c>
      <c r="CK59" s="40">
        <v>64720218.759999998</v>
      </c>
      <c r="CM59" s="40" t="s">
        <v>1331</v>
      </c>
      <c r="CN59" s="40">
        <v>344019.79</v>
      </c>
      <c r="CO59" s="40">
        <v>346302.1</v>
      </c>
      <c r="CP59" s="40">
        <v>352322.71</v>
      </c>
      <c r="CQ59" s="40">
        <v>353104.38</v>
      </c>
      <c r="CS59" s="40">
        <v>912183.22</v>
      </c>
      <c r="CT59" s="40">
        <v>200000</v>
      </c>
      <c r="CU59" s="40">
        <v>738010.29</v>
      </c>
      <c r="CV59" s="40">
        <v>556840.18000000005</v>
      </c>
      <c r="CW59" s="40">
        <v>557474.38</v>
      </c>
      <c r="CX59" s="40">
        <v>397886.97</v>
      </c>
      <c r="CY59" s="40">
        <v>-4758144.0199999996</v>
      </c>
      <c r="CZ59" s="40">
        <v>0</v>
      </c>
      <c r="DB59" s="40" t="s">
        <v>1331</v>
      </c>
      <c r="DD59" s="40">
        <v>177834.36</v>
      </c>
      <c r="DE59" s="40">
        <v>181033.4</v>
      </c>
      <c r="DF59" s="40">
        <v>1417834.29</v>
      </c>
      <c r="DG59" s="40">
        <v>5040000</v>
      </c>
      <c r="DH59" s="40">
        <v>7264556.8600000003</v>
      </c>
      <c r="DI59" s="40">
        <v>708700</v>
      </c>
      <c r="DJ59" s="40">
        <v>700000</v>
      </c>
      <c r="DK59" s="40">
        <v>700000</v>
      </c>
      <c r="DL59" s="40">
        <v>700000</v>
      </c>
      <c r="DM59" s="40">
        <v>700000</v>
      </c>
      <c r="DN59" s="40">
        <v>-10571990.640000001</v>
      </c>
      <c r="DO59" s="40">
        <v>7017968.2699999996</v>
      </c>
      <c r="DQ59" s="40" t="s">
        <v>1332</v>
      </c>
      <c r="DS59" s="40">
        <v>10480990.640000001</v>
      </c>
      <c r="EC59" s="40">
        <v>-5733053.0300000003</v>
      </c>
      <c r="ED59" s="40">
        <v>4747937.6100000003</v>
      </c>
      <c r="EF59" s="40" t="s">
        <v>985</v>
      </c>
      <c r="EG59" s="40">
        <v>234451071.65000001</v>
      </c>
      <c r="EH59" s="40">
        <v>231494439.91999999</v>
      </c>
      <c r="EI59" s="40">
        <v>242273681.74000001</v>
      </c>
      <c r="EJ59" s="40">
        <v>229848560.55000001</v>
      </c>
      <c r="EK59" s="40">
        <v>241449793.84999999</v>
      </c>
      <c r="EL59" s="40">
        <v>240083217.55000001</v>
      </c>
      <c r="EM59" s="40">
        <v>247895703.52000001</v>
      </c>
      <c r="EN59" s="40">
        <v>244621684.28999999</v>
      </c>
      <c r="EO59" s="40">
        <v>243504971.56999999</v>
      </c>
      <c r="EP59" s="40">
        <v>257637518.74000001</v>
      </c>
      <c r="EQ59" s="40">
        <v>244461761.66</v>
      </c>
      <c r="ER59" s="40">
        <v>392820633.43000001</v>
      </c>
      <c r="ES59" s="40">
        <v>3050543038.4699998</v>
      </c>
      <c r="EU59" s="40" t="s">
        <v>985</v>
      </c>
      <c r="EV59" s="40">
        <v>254135620.43000001</v>
      </c>
      <c r="EW59" s="40">
        <v>253792162.55000001</v>
      </c>
      <c r="EX59" s="40">
        <v>273939924.27999997</v>
      </c>
      <c r="EY59" s="40">
        <v>267014911.19999999</v>
      </c>
      <c r="EZ59" s="40">
        <v>272246304.48000002</v>
      </c>
      <c r="FA59" s="40">
        <v>279840220.42000002</v>
      </c>
      <c r="FB59" s="40">
        <v>270344386.44999999</v>
      </c>
      <c r="FC59" s="40">
        <v>294438759.54000002</v>
      </c>
      <c r="FD59" s="40">
        <v>296604956.42000002</v>
      </c>
      <c r="FE59" s="40">
        <v>274672246.24000001</v>
      </c>
      <c r="FF59" s="40">
        <v>292203228.88999999</v>
      </c>
      <c r="FG59" s="40">
        <v>433024270.67000002</v>
      </c>
      <c r="FH59" s="40">
        <v>3462256991.5700002</v>
      </c>
      <c r="FJ59" s="40" t="s">
        <v>984</v>
      </c>
      <c r="FK59" s="40">
        <v>346426045.99000001</v>
      </c>
      <c r="FL59" s="40">
        <v>344923527.49000001</v>
      </c>
      <c r="FM59" s="40">
        <v>384337217.06999999</v>
      </c>
      <c r="FN59" s="40">
        <v>374400927.31999999</v>
      </c>
      <c r="FO59" s="40">
        <v>375455417</v>
      </c>
      <c r="FP59" s="40">
        <v>379720238.63</v>
      </c>
      <c r="FQ59" s="40">
        <v>420339338.51999998</v>
      </c>
      <c r="FR59" s="40">
        <v>387771823.75999999</v>
      </c>
      <c r="FS59" s="40">
        <v>398244624.16000003</v>
      </c>
      <c r="FT59" s="40">
        <v>396491611.38</v>
      </c>
      <c r="FU59" s="40">
        <v>423780547.62</v>
      </c>
      <c r="FV59" s="40">
        <v>583532173.78999996</v>
      </c>
      <c r="FW59" s="40">
        <v>4815423492.7299995</v>
      </c>
      <c r="FY59" s="40" t="s">
        <v>1662</v>
      </c>
      <c r="GB59" s="40">
        <v>66.459999999999994</v>
      </c>
      <c r="GC59" s="40">
        <v>4988.53</v>
      </c>
      <c r="GD59" s="40">
        <v>4069.81</v>
      </c>
      <c r="GE59" s="40">
        <v>4827.51</v>
      </c>
      <c r="GF59" s="40">
        <v>6174.61</v>
      </c>
      <c r="GG59" s="40">
        <v>5161.93</v>
      </c>
      <c r="GH59" s="40">
        <v>7172.5</v>
      </c>
      <c r="GI59" s="40">
        <v>4852.6400000000003</v>
      </c>
      <c r="GJ59" s="40">
        <v>5010.28</v>
      </c>
      <c r="GK59" s="40">
        <v>4124.03</v>
      </c>
      <c r="GL59" s="40">
        <v>46448.3</v>
      </c>
      <c r="GN59" s="40" t="s">
        <v>1663</v>
      </c>
      <c r="GO59" s="40">
        <v>14748.1</v>
      </c>
      <c r="GP59" s="40">
        <v>27448.560000000001</v>
      </c>
      <c r="GQ59" s="40">
        <v>28961.9</v>
      </c>
      <c r="GR59" s="40">
        <v>68019.47</v>
      </c>
      <c r="GS59" s="40">
        <v>56178.92</v>
      </c>
      <c r="GT59" s="40">
        <v>155568.9</v>
      </c>
      <c r="GU59" s="40">
        <v>75098.86</v>
      </c>
      <c r="GV59" s="40">
        <v>14718.67</v>
      </c>
      <c r="GW59" s="40">
        <v>12708.06</v>
      </c>
      <c r="GX59" s="40">
        <v>13140.94</v>
      </c>
      <c r="GY59" s="40">
        <v>12269.89</v>
      </c>
      <c r="GZ59" s="40">
        <v>9526.14</v>
      </c>
      <c r="HA59" s="40">
        <v>488388.41</v>
      </c>
      <c r="HC59" s="40" t="s">
        <v>1663</v>
      </c>
      <c r="HD59" s="40">
        <v>10065.17</v>
      </c>
      <c r="HE59" s="40">
        <v>8950.98</v>
      </c>
      <c r="HF59" s="40">
        <v>11184.02</v>
      </c>
      <c r="HG59" s="40">
        <v>8665.94</v>
      </c>
      <c r="HH59" s="40">
        <v>10516.05</v>
      </c>
      <c r="HI59" s="40">
        <v>9254.59</v>
      </c>
      <c r="HJ59" s="40">
        <v>9260.4</v>
      </c>
      <c r="HK59" s="40">
        <v>11914.86</v>
      </c>
      <c r="HL59" s="40">
        <v>10525.12</v>
      </c>
      <c r="HM59" s="40">
        <v>10651.62</v>
      </c>
      <c r="HN59" s="40">
        <v>10344.82</v>
      </c>
      <c r="HO59" s="40">
        <v>6206.09</v>
      </c>
      <c r="HP59" s="40">
        <v>117539.66</v>
      </c>
      <c r="HR59" s="40" t="s">
        <v>1661</v>
      </c>
      <c r="HS59" s="40">
        <v>6080938.25</v>
      </c>
      <c r="HT59" s="40">
        <v>5026314.8</v>
      </c>
      <c r="HU59" s="40">
        <v>2621868.4900000002</v>
      </c>
      <c r="HV59" s="40">
        <v>1969208.92</v>
      </c>
      <c r="HW59" s="40">
        <v>1503635.43</v>
      </c>
      <c r="HX59" s="40">
        <v>1671640.47</v>
      </c>
      <c r="HY59" s="40">
        <v>1400688.36</v>
      </c>
      <c r="HZ59" s="40">
        <v>1585058.39</v>
      </c>
      <c r="IA59" s="40">
        <v>1194773.31</v>
      </c>
      <c r="IB59" s="40">
        <v>1489397.75</v>
      </c>
      <c r="IC59" s="40">
        <v>710870.92</v>
      </c>
      <c r="ID59" s="40">
        <v>590889.18999999994</v>
      </c>
      <c r="IE59" s="40">
        <v>25845284.280000001</v>
      </c>
      <c r="IG59" s="40" t="s">
        <v>1660</v>
      </c>
      <c r="IH59" s="42">
        <v>0.41531735999999997</v>
      </c>
      <c r="II59" s="42">
        <v>0.39460498999999999</v>
      </c>
      <c r="IJ59" s="42">
        <v>0.48305394000000001</v>
      </c>
      <c r="IK59" s="42">
        <v>0.41892824000000001</v>
      </c>
      <c r="IL59" s="42">
        <v>0.47205627</v>
      </c>
      <c r="IM59" s="42">
        <v>0.49659018999999999</v>
      </c>
      <c r="IN59" s="42">
        <v>0.49173495</v>
      </c>
      <c r="IO59" s="42">
        <v>0.58809599000000001</v>
      </c>
      <c r="IP59" s="42">
        <v>0.46319458000000002</v>
      </c>
      <c r="IQ59" s="42">
        <v>0.54669685999999995</v>
      </c>
      <c r="IR59" s="42">
        <v>0.46055828000000004</v>
      </c>
      <c r="IS59" s="42">
        <v>0.46743834000000001</v>
      </c>
      <c r="IT59" s="42">
        <v>5.69826999</v>
      </c>
    </row>
    <row r="60" spans="1:254" x14ac:dyDescent="0.25">
      <c r="A60" s="40" t="s">
        <v>886</v>
      </c>
      <c r="B60" s="40">
        <v>11160623.4</v>
      </c>
      <c r="C60" s="40">
        <v>4337711.05</v>
      </c>
      <c r="D60" s="40">
        <v>58969470.609999999</v>
      </c>
      <c r="E60" s="40">
        <v>12471258.34</v>
      </c>
      <c r="F60" s="40">
        <v>18794137.670000002</v>
      </c>
      <c r="G60" s="40">
        <v>12550939.24</v>
      </c>
      <c r="H60" s="40">
        <v>43214196.340000004</v>
      </c>
      <c r="I60" s="40">
        <v>19416905.870000001</v>
      </c>
      <c r="J60" s="40">
        <v>32773885.52</v>
      </c>
      <c r="K60" s="40">
        <v>36115522</v>
      </c>
      <c r="L60" s="40">
        <v>39433745.710000001</v>
      </c>
      <c r="M60" s="40">
        <v>87265074.5</v>
      </c>
      <c r="N60" s="40">
        <v>376503470.25</v>
      </c>
      <c r="P60" s="40" t="s">
        <v>1087</v>
      </c>
      <c r="Q60" s="40">
        <v>57030519.799999997</v>
      </c>
      <c r="R60" s="40">
        <v>33067999.57</v>
      </c>
      <c r="S60" s="40">
        <v>78573865.109999999</v>
      </c>
      <c r="T60" s="40">
        <v>27765934.129999999</v>
      </c>
      <c r="U60" s="40">
        <v>37080445.490000002</v>
      </c>
      <c r="V60" s="40">
        <v>31794512.190000001</v>
      </c>
      <c r="W60" s="40">
        <v>36511408.939999998</v>
      </c>
      <c r="X60" s="40">
        <v>35882493.630000003</v>
      </c>
      <c r="Y60" s="40">
        <v>33702534.350000001</v>
      </c>
      <c r="Z60" s="40">
        <v>36483424.93</v>
      </c>
      <c r="AA60" s="40">
        <v>25855110.609999999</v>
      </c>
      <c r="AB60" s="40">
        <v>-35221801.18</v>
      </c>
      <c r="AC60" s="40">
        <v>398526447.56999999</v>
      </c>
      <c r="AE60" s="40" t="s">
        <v>992</v>
      </c>
      <c r="AF60" s="40">
        <v>3574175.78</v>
      </c>
      <c r="AG60" s="40">
        <v>4495610.7699999996</v>
      </c>
      <c r="AH60" s="40">
        <v>4078309.33</v>
      </c>
      <c r="AI60" s="40">
        <v>4053888.52</v>
      </c>
      <c r="AR60" s="40">
        <v>16201984.4</v>
      </c>
      <c r="AT60" s="40" t="s">
        <v>1280</v>
      </c>
      <c r="AU60" s="40">
        <v>2206290.94</v>
      </c>
      <c r="AV60" s="40">
        <v>2661792.06</v>
      </c>
      <c r="AW60" s="40">
        <v>2268043.0099999998</v>
      </c>
      <c r="AX60" s="40">
        <v>2258451.0499999998</v>
      </c>
      <c r="AY60" s="40">
        <v>2199746.2400000002</v>
      </c>
      <c r="AZ60" s="40">
        <v>2271807.6800000002</v>
      </c>
      <c r="BA60" s="40">
        <v>2569905.0499999998</v>
      </c>
      <c r="BB60" s="40">
        <v>2382161.9199999999</v>
      </c>
      <c r="BC60" s="40">
        <v>2465806.58</v>
      </c>
      <c r="BD60" s="40">
        <v>2537573.7200000002</v>
      </c>
      <c r="BE60" s="40">
        <v>2911019.03</v>
      </c>
      <c r="BF60" s="40">
        <v>3386147.32</v>
      </c>
      <c r="BG60" s="40">
        <v>30118744.600000001</v>
      </c>
      <c r="BI60" s="40" t="s">
        <v>1279</v>
      </c>
      <c r="BJ60" s="40">
        <v>95824674.299999997</v>
      </c>
      <c r="BK60" s="40">
        <v>97498435.260000005</v>
      </c>
      <c r="BL60" s="40">
        <v>91711381.430000007</v>
      </c>
      <c r="BM60" s="40">
        <v>94168142.75</v>
      </c>
      <c r="BN60" s="40">
        <v>93860582.5</v>
      </c>
      <c r="BO60" s="40">
        <v>93593021.719999999</v>
      </c>
      <c r="BP60" s="40">
        <v>97646206.609999999</v>
      </c>
      <c r="BQ60" s="40">
        <v>95240490.170000002</v>
      </c>
      <c r="BR60" s="40">
        <v>97436872.739999995</v>
      </c>
      <c r="BS60" s="40">
        <v>97548440.810000002</v>
      </c>
      <c r="BT60" s="40">
        <v>100737806.33</v>
      </c>
      <c r="BU60" s="40">
        <v>110661976.17</v>
      </c>
      <c r="BV60" s="40">
        <v>1165928030.79</v>
      </c>
      <c r="BX60" s="40" t="s">
        <v>989</v>
      </c>
      <c r="BY60" s="40">
        <v>1112627.8500000001</v>
      </c>
      <c r="BZ60" s="40">
        <v>1130193.81</v>
      </c>
      <c r="CA60" s="40">
        <v>2161691.02</v>
      </c>
      <c r="CB60" s="40">
        <v>1234507.17</v>
      </c>
      <c r="CC60" s="40">
        <v>1229070.25</v>
      </c>
      <c r="CD60" s="40">
        <v>1237244.6000000001</v>
      </c>
      <c r="CE60" s="40">
        <v>1333551.2</v>
      </c>
      <c r="CF60" s="40">
        <v>1239147.71</v>
      </c>
      <c r="CG60" s="40">
        <v>1236917.46</v>
      </c>
      <c r="CH60" s="40">
        <v>1245059.55</v>
      </c>
      <c r="CI60" s="40">
        <v>1257757.3400000001</v>
      </c>
      <c r="CJ60" s="40">
        <v>1246223.55</v>
      </c>
      <c r="CK60" s="40">
        <v>15663991.51</v>
      </c>
      <c r="CM60" s="40" t="s">
        <v>1332</v>
      </c>
      <c r="CN60" s="40">
        <v>344019.79</v>
      </c>
      <c r="CO60" s="40">
        <v>346302.1</v>
      </c>
      <c r="CP60" s="40">
        <v>352322.71</v>
      </c>
      <c r="CQ60" s="40">
        <v>353104.38</v>
      </c>
      <c r="CS60" s="40">
        <v>912183.22</v>
      </c>
      <c r="CT60" s="40">
        <v>200000</v>
      </c>
      <c r="CU60" s="40">
        <v>738010.29</v>
      </c>
      <c r="CV60" s="40">
        <v>556840.18000000005</v>
      </c>
      <c r="CW60" s="40">
        <v>557474.38</v>
      </c>
      <c r="CX60" s="40">
        <v>397886.97</v>
      </c>
      <c r="CY60" s="40">
        <v>-4758144.0199999996</v>
      </c>
      <c r="CZ60" s="40">
        <v>0</v>
      </c>
      <c r="DB60" s="40" t="s">
        <v>1332</v>
      </c>
      <c r="DD60" s="40">
        <v>177834.36</v>
      </c>
      <c r="DE60" s="40">
        <v>181033.4</v>
      </c>
      <c r="DF60" s="40">
        <v>1417834.29</v>
      </c>
      <c r="DG60" s="40">
        <v>5040000</v>
      </c>
      <c r="DH60" s="40">
        <v>7264556.8600000003</v>
      </c>
      <c r="DI60" s="40">
        <v>708700</v>
      </c>
      <c r="DJ60" s="40">
        <v>700000</v>
      </c>
      <c r="DK60" s="40">
        <v>700000</v>
      </c>
      <c r="DL60" s="40">
        <v>700000</v>
      </c>
      <c r="DM60" s="40">
        <v>700000</v>
      </c>
      <c r="DN60" s="40">
        <v>-10571990.640000001</v>
      </c>
      <c r="DO60" s="40">
        <v>7017968.2699999996</v>
      </c>
      <c r="DQ60" s="40" t="s">
        <v>985</v>
      </c>
      <c r="DR60" s="40">
        <v>204921422.96000001</v>
      </c>
      <c r="DS60" s="40">
        <v>204708067.19</v>
      </c>
      <c r="DT60" s="40">
        <v>226075925.87</v>
      </c>
      <c r="DU60" s="40">
        <v>216799569.66999999</v>
      </c>
      <c r="DV60" s="40">
        <v>236145818.97</v>
      </c>
      <c r="DW60" s="40">
        <v>222488306.75</v>
      </c>
      <c r="DX60" s="40">
        <v>224260825.28</v>
      </c>
      <c r="DY60" s="40">
        <v>284675182.45999998</v>
      </c>
      <c r="DZ60" s="40">
        <v>232270333.68000001</v>
      </c>
      <c r="EA60" s="40">
        <v>210985981.16999999</v>
      </c>
      <c r="EB60" s="40">
        <v>165101172.47999999</v>
      </c>
      <c r="EC60" s="40">
        <v>249422849.62</v>
      </c>
      <c r="ED60" s="40">
        <v>2677855456.0999999</v>
      </c>
      <c r="EF60" s="40" t="s">
        <v>986</v>
      </c>
      <c r="EG60" s="40">
        <v>12361763.76</v>
      </c>
      <c r="EH60" s="40">
        <v>11758298.74</v>
      </c>
      <c r="EI60" s="40">
        <v>11698418.59</v>
      </c>
      <c r="EJ60" s="40">
        <v>22071.52</v>
      </c>
      <c r="EK60" s="40">
        <v>11774174.640000001</v>
      </c>
      <c r="EL60" s="40">
        <v>37404.65</v>
      </c>
      <c r="EN60" s="40">
        <v>248023.24</v>
      </c>
      <c r="EO60" s="40">
        <v>-272799.49</v>
      </c>
      <c r="EQ60" s="40">
        <v>-46960730.619999997</v>
      </c>
      <c r="ES60" s="40">
        <v>666625.03</v>
      </c>
      <c r="EU60" s="40" t="s">
        <v>986</v>
      </c>
      <c r="EW60" s="40">
        <v>366.92</v>
      </c>
      <c r="FH60" s="40">
        <v>366.92</v>
      </c>
      <c r="FJ60" s="40" t="s">
        <v>1331</v>
      </c>
      <c r="FK60" s="40">
        <v>2467915.9700000002</v>
      </c>
      <c r="FV60" s="40">
        <v>-2467915.9700000002</v>
      </c>
      <c r="FW60" s="40">
        <v>0</v>
      </c>
      <c r="FY60" s="40" t="s">
        <v>1663</v>
      </c>
      <c r="GB60" s="40">
        <v>3433.91</v>
      </c>
      <c r="GC60" s="40">
        <v>31062.91</v>
      </c>
      <c r="GD60" s="40">
        <v>15920.16</v>
      </c>
      <c r="GE60" s="40">
        <v>24615.7</v>
      </c>
      <c r="GF60" s="40">
        <v>59399.62</v>
      </c>
      <c r="GG60" s="40">
        <v>11016.46</v>
      </c>
      <c r="GH60" s="40">
        <v>12444.26</v>
      </c>
      <c r="GI60" s="40">
        <v>102618.44</v>
      </c>
      <c r="GJ60" s="40">
        <v>146052.26999999999</v>
      </c>
      <c r="GK60" s="40">
        <v>45353.26</v>
      </c>
      <c r="GL60" s="40">
        <v>451916.99</v>
      </c>
      <c r="GN60" s="40" t="s">
        <v>1705</v>
      </c>
      <c r="GW60" s="40">
        <v>89114.87</v>
      </c>
      <c r="GX60" s="40">
        <v>2158966.85</v>
      </c>
      <c r="GY60" s="40">
        <v>1909152.49</v>
      </c>
      <c r="GZ60" s="40">
        <v>2322339.2400000002</v>
      </c>
      <c r="HA60" s="40">
        <v>6479573.4500000002</v>
      </c>
      <c r="HC60" s="40" t="s">
        <v>1705</v>
      </c>
      <c r="HD60" s="40">
        <v>1892557.18</v>
      </c>
      <c r="HE60" s="40">
        <v>2052840.13</v>
      </c>
      <c r="HF60" s="40">
        <v>2258003.5299999998</v>
      </c>
      <c r="HG60" s="40">
        <v>2339602.0499999998</v>
      </c>
      <c r="HH60" s="40">
        <v>2169159.0699999998</v>
      </c>
      <c r="HI60" s="40">
        <v>2172618.94</v>
      </c>
      <c r="HJ60" s="40">
        <v>2127825.88</v>
      </c>
      <c r="HK60" s="40">
        <v>2424396.4500000002</v>
      </c>
      <c r="HL60" s="40">
        <v>2161202.02</v>
      </c>
      <c r="HM60" s="40">
        <v>2233065.69</v>
      </c>
      <c r="HN60" s="40">
        <v>2104795.4</v>
      </c>
      <c r="HO60" s="40">
        <v>-7882758.5499999998</v>
      </c>
      <c r="HP60" s="40">
        <v>16053307.789999999</v>
      </c>
      <c r="HR60" s="40" t="s">
        <v>1662</v>
      </c>
      <c r="HS60" s="40">
        <v>7877.55</v>
      </c>
      <c r="HT60" s="40">
        <v>9594.16</v>
      </c>
      <c r="HU60" s="40">
        <v>8842.2199999999993</v>
      </c>
      <c r="HV60" s="40">
        <v>6820.96</v>
      </c>
      <c r="HW60" s="40">
        <v>10031.799999999999</v>
      </c>
      <c r="HX60" s="40">
        <v>9553.3700000000008</v>
      </c>
      <c r="HY60" s="40">
        <v>8231.1200000000008</v>
      </c>
      <c r="HZ60" s="40">
        <v>11484.16</v>
      </c>
      <c r="IA60" s="40">
        <v>7164.42</v>
      </c>
      <c r="IB60" s="40">
        <v>7823.47</v>
      </c>
      <c r="IC60" s="40">
        <v>7867.96</v>
      </c>
      <c r="ID60" s="40">
        <v>7186.54</v>
      </c>
      <c r="IE60" s="40">
        <v>102477.73</v>
      </c>
      <c r="IG60" s="40" t="s">
        <v>1661</v>
      </c>
      <c r="IH60" s="42">
        <v>6.5191957699999996</v>
      </c>
      <c r="II60" s="42">
        <v>3.93485971</v>
      </c>
      <c r="IJ60" s="42">
        <v>0.82428610999999996</v>
      </c>
      <c r="IK60" s="42">
        <v>0.53696195999999996</v>
      </c>
      <c r="IL60" s="42">
        <v>0.38402956999999999</v>
      </c>
      <c r="IM60" s="42">
        <v>0.43572031</v>
      </c>
      <c r="IN60" s="42">
        <v>0.34731529</v>
      </c>
      <c r="IO60" s="42">
        <v>0.70905375999999998</v>
      </c>
      <c r="IP60" s="42">
        <v>0.45507185</v>
      </c>
      <c r="IQ60" s="42">
        <v>0.45558810999999999</v>
      </c>
      <c r="IR60" s="42">
        <v>0.27164321000000002</v>
      </c>
      <c r="IS60" s="42">
        <v>0.28715551</v>
      </c>
      <c r="IT60" s="42">
        <v>15.160881160000001</v>
      </c>
    </row>
    <row r="61" spans="1:254" x14ac:dyDescent="0.25">
      <c r="A61" s="40" t="s">
        <v>887</v>
      </c>
      <c r="B61" s="40">
        <v>11160623.4</v>
      </c>
      <c r="C61" s="40">
        <v>4337711.05</v>
      </c>
      <c r="D61" s="40">
        <v>58969470.609999999</v>
      </c>
      <c r="E61" s="40">
        <v>12471258.34</v>
      </c>
      <c r="F61" s="40">
        <v>18794137.670000002</v>
      </c>
      <c r="G61" s="40">
        <v>12550939.24</v>
      </c>
      <c r="H61" s="40">
        <v>43214196.340000004</v>
      </c>
      <c r="I61" s="40">
        <v>19416905.870000001</v>
      </c>
      <c r="J61" s="40">
        <v>32773885.52</v>
      </c>
      <c r="K61" s="40">
        <v>36115522</v>
      </c>
      <c r="L61" s="40">
        <v>39433745.710000001</v>
      </c>
      <c r="M61" s="40">
        <v>87265074.5</v>
      </c>
      <c r="N61" s="40">
        <v>376503470.25</v>
      </c>
      <c r="P61" s="40" t="s">
        <v>1070</v>
      </c>
      <c r="Q61" s="40">
        <v>31317421.84</v>
      </c>
      <c r="R61" s="40">
        <v>34822656.049999997</v>
      </c>
      <c r="S61" s="40">
        <v>36012186.060000002</v>
      </c>
      <c r="T61" s="40">
        <v>34241106.869999997</v>
      </c>
      <c r="U61" s="40">
        <v>32928836.18</v>
      </c>
      <c r="V61" s="40">
        <v>31906044.350000001</v>
      </c>
      <c r="W61" s="40">
        <v>37532275.329999998</v>
      </c>
      <c r="X61" s="40">
        <v>36452342.640000001</v>
      </c>
      <c r="Y61" s="40">
        <v>8813482.3800000008</v>
      </c>
      <c r="Z61" s="40">
        <v>9789286.3699999992</v>
      </c>
      <c r="AA61" s="40">
        <v>5948784.04</v>
      </c>
      <c r="AB61" s="40">
        <v>72568963.069999993</v>
      </c>
      <c r="AC61" s="40">
        <v>372333385.18000001</v>
      </c>
      <c r="AE61" s="40" t="s">
        <v>993</v>
      </c>
      <c r="AF61" s="40">
        <v>692731.23</v>
      </c>
      <c r="AG61" s="40">
        <v>992783.27</v>
      </c>
      <c r="AH61" s="40">
        <v>690244.47</v>
      </c>
      <c r="AI61" s="40">
        <v>404238.19</v>
      </c>
      <c r="AJ61" s="40">
        <v>640606.78</v>
      </c>
      <c r="AK61" s="40">
        <v>-640606.78</v>
      </c>
      <c r="AR61" s="40">
        <v>2779997.16</v>
      </c>
      <c r="AT61" s="40" t="s">
        <v>1281</v>
      </c>
      <c r="AU61" s="40">
        <v>15556021.67</v>
      </c>
      <c r="AV61" s="40">
        <v>14736601.640000001</v>
      </c>
      <c r="AW61" s="40">
        <v>14607637.18</v>
      </c>
      <c r="AX61" s="40">
        <v>14617582.59</v>
      </c>
      <c r="AY61" s="40">
        <v>14274199.91</v>
      </c>
      <c r="AZ61" s="40">
        <v>14847588.25</v>
      </c>
      <c r="BA61" s="40">
        <v>15219335.310000001</v>
      </c>
      <c r="BB61" s="40">
        <v>15107338.59</v>
      </c>
      <c r="BC61" s="40">
        <v>17681412.5</v>
      </c>
      <c r="BD61" s="40">
        <v>18071721.449999999</v>
      </c>
      <c r="BE61" s="40">
        <v>20240741.699999999</v>
      </c>
      <c r="BF61" s="40">
        <v>30848993.989999998</v>
      </c>
      <c r="BG61" s="40">
        <v>205809174.78</v>
      </c>
      <c r="BI61" s="40" t="s">
        <v>1280</v>
      </c>
      <c r="BJ61" s="40">
        <v>2760962.16</v>
      </c>
      <c r="BK61" s="40">
        <v>3023633.91</v>
      </c>
      <c r="BL61" s="40">
        <v>2792560.93</v>
      </c>
      <c r="BM61" s="40">
        <v>2884721.63</v>
      </c>
      <c r="BN61" s="40">
        <v>2822669.65</v>
      </c>
      <c r="BO61" s="40">
        <v>2864137.17</v>
      </c>
      <c r="BP61" s="40">
        <v>2918130.95</v>
      </c>
      <c r="BQ61" s="40">
        <v>2919659.97</v>
      </c>
      <c r="BR61" s="40">
        <v>2984381.02</v>
      </c>
      <c r="BS61" s="40">
        <v>3047151.4</v>
      </c>
      <c r="BT61" s="40">
        <v>4082159.6</v>
      </c>
      <c r="BU61" s="40">
        <v>4766713.2300000004</v>
      </c>
      <c r="BV61" s="40">
        <v>37866881.619999997</v>
      </c>
      <c r="BX61" s="40" t="s">
        <v>1277</v>
      </c>
      <c r="BY61" s="40">
        <v>7503586.54</v>
      </c>
      <c r="BZ61" s="40">
        <v>7332181.5800000001</v>
      </c>
      <c r="CA61" s="40">
        <v>7282872.4900000002</v>
      </c>
      <c r="CB61" s="40">
        <v>7366035.6100000003</v>
      </c>
      <c r="CC61" s="40">
        <v>7405608.1600000001</v>
      </c>
      <c r="CD61" s="40">
        <v>7272527.7199999997</v>
      </c>
      <c r="CE61" s="40">
        <v>7347823.21</v>
      </c>
      <c r="CF61" s="40">
        <v>7353193.8600000003</v>
      </c>
      <c r="CG61" s="40">
        <v>7878494.6799999997</v>
      </c>
      <c r="CH61" s="40">
        <v>2199.37</v>
      </c>
      <c r="CI61" s="40">
        <v>5636165.3899999997</v>
      </c>
      <c r="CJ61" s="40">
        <v>12317493.33</v>
      </c>
      <c r="CK61" s="40">
        <v>84698181.939999998</v>
      </c>
      <c r="CM61" s="40" t="s">
        <v>985</v>
      </c>
      <c r="CN61" s="40">
        <v>177908386.81999999</v>
      </c>
      <c r="CO61" s="40">
        <v>161351572.09999999</v>
      </c>
      <c r="CP61" s="40">
        <v>169137035.03</v>
      </c>
      <c r="CQ61" s="40">
        <v>218487163.16</v>
      </c>
      <c r="CR61" s="40">
        <v>186828222.00999999</v>
      </c>
      <c r="CS61" s="40">
        <v>183618452.88</v>
      </c>
      <c r="CT61" s="40">
        <v>187149042.19</v>
      </c>
      <c r="CU61" s="40">
        <v>188755781.19</v>
      </c>
      <c r="CV61" s="40">
        <v>193272021.19999999</v>
      </c>
      <c r="CW61" s="40">
        <v>192803529.83000001</v>
      </c>
      <c r="CX61" s="40">
        <v>235702740.06</v>
      </c>
      <c r="CY61" s="40">
        <v>329065630.06999999</v>
      </c>
      <c r="CZ61" s="40">
        <v>2424079576.54</v>
      </c>
      <c r="DB61" s="40" t="s">
        <v>985</v>
      </c>
      <c r="DC61" s="40">
        <v>197894819.19999999</v>
      </c>
      <c r="DD61" s="40">
        <v>202899189.93000001</v>
      </c>
      <c r="DE61" s="40">
        <v>209845406.03</v>
      </c>
      <c r="DF61" s="40">
        <v>206521346.97</v>
      </c>
      <c r="DG61" s="40">
        <v>194823418.96000001</v>
      </c>
      <c r="DH61" s="40">
        <v>188053450.63999999</v>
      </c>
      <c r="DI61" s="40">
        <v>206787201.90000001</v>
      </c>
      <c r="DJ61" s="40">
        <v>212322682.38</v>
      </c>
      <c r="DK61" s="40">
        <v>228896225.05000001</v>
      </c>
      <c r="DL61" s="40">
        <v>295958323.67000002</v>
      </c>
      <c r="DM61" s="40">
        <v>175070862.22999999</v>
      </c>
      <c r="DN61" s="40">
        <v>255335141.84</v>
      </c>
      <c r="DO61" s="40">
        <v>2574408068.8000002</v>
      </c>
      <c r="DQ61" s="40" t="s">
        <v>987</v>
      </c>
      <c r="DR61" s="40">
        <v>4148597.51</v>
      </c>
      <c r="DS61" s="40">
        <v>5747677.2000000002</v>
      </c>
      <c r="DT61" s="40">
        <v>5184552.33</v>
      </c>
      <c r="DU61" s="40">
        <v>-1317697.9099999999</v>
      </c>
      <c r="DV61" s="40">
        <v>5203.6000000000004</v>
      </c>
      <c r="EC61" s="40">
        <v>-1730.4</v>
      </c>
      <c r="ED61" s="40">
        <v>13766602.33</v>
      </c>
      <c r="EF61" s="40" t="s">
        <v>987</v>
      </c>
      <c r="EG61" s="40">
        <v>1730.4</v>
      </c>
      <c r="ER61" s="40">
        <v>-1730.4</v>
      </c>
      <c r="ES61" s="40">
        <v>0</v>
      </c>
      <c r="EU61" s="40" t="s">
        <v>987</v>
      </c>
      <c r="EV61" s="40">
        <v>1730.4</v>
      </c>
      <c r="FG61" s="40">
        <v>-1730.4</v>
      </c>
      <c r="FH61" s="40">
        <v>0</v>
      </c>
      <c r="FJ61" s="40" t="s">
        <v>1332</v>
      </c>
      <c r="FK61" s="40">
        <v>2467915.9700000002</v>
      </c>
      <c r="FV61" s="40">
        <v>-2467915.9700000002</v>
      </c>
      <c r="FW61" s="40">
        <v>0</v>
      </c>
      <c r="FY61" s="40" t="s">
        <v>979</v>
      </c>
      <c r="GA61" s="40">
        <v>132.93</v>
      </c>
      <c r="GB61" s="40">
        <v>88.62</v>
      </c>
      <c r="GG61" s="40">
        <v>117.18</v>
      </c>
      <c r="GJ61" s="40">
        <v>1514.22</v>
      </c>
      <c r="GL61" s="40">
        <v>1852.95</v>
      </c>
      <c r="GN61" s="40" t="s">
        <v>983</v>
      </c>
      <c r="GO61" s="40">
        <v>448225020.27999997</v>
      </c>
      <c r="GP61" s="40">
        <v>442553419.81999999</v>
      </c>
      <c r="GQ61" s="40">
        <v>450635368.41000003</v>
      </c>
      <c r="GR61" s="40">
        <v>492378105.83999997</v>
      </c>
      <c r="GS61" s="40">
        <v>462125361.29000002</v>
      </c>
      <c r="GT61" s="40">
        <v>456114118.13</v>
      </c>
      <c r="GU61" s="40">
        <v>460874684.08999997</v>
      </c>
      <c r="GV61" s="40">
        <v>456745174.24000001</v>
      </c>
      <c r="GW61" s="40">
        <v>457780055.31</v>
      </c>
      <c r="GX61" s="40">
        <v>469049608.51999998</v>
      </c>
      <c r="GY61" s="40">
        <v>517753837.38999999</v>
      </c>
      <c r="GZ61" s="40">
        <v>650600618.84000003</v>
      </c>
      <c r="HA61" s="40">
        <v>5764835372.1599998</v>
      </c>
      <c r="HC61" s="40" t="s">
        <v>979</v>
      </c>
      <c r="HD61" s="40">
        <v>233.16</v>
      </c>
      <c r="HP61" s="40">
        <v>233.16</v>
      </c>
      <c r="HR61" s="40" t="s">
        <v>1663</v>
      </c>
      <c r="HS61" s="40">
        <v>5838.87</v>
      </c>
      <c r="HT61" s="40">
        <v>5328.5</v>
      </c>
      <c r="HU61" s="40">
        <v>4933.84</v>
      </c>
      <c r="HV61" s="40">
        <v>4989.05</v>
      </c>
      <c r="HW61" s="40">
        <v>3793.67</v>
      </c>
      <c r="HX61" s="40">
        <v>3959.11</v>
      </c>
      <c r="HY61" s="40">
        <v>3715.68</v>
      </c>
      <c r="HZ61" s="40">
        <v>3218.67</v>
      </c>
      <c r="IA61" s="40">
        <v>3926.1</v>
      </c>
      <c r="IB61" s="40">
        <v>3814.47</v>
      </c>
      <c r="IC61" s="40">
        <v>593605.81999999995</v>
      </c>
      <c r="ID61" s="40">
        <v>60349.56</v>
      </c>
      <c r="IE61" s="40">
        <v>697473.34</v>
      </c>
      <c r="IG61" s="40" t="s">
        <v>1662</v>
      </c>
      <c r="IH61" s="42">
        <v>7.1558300000000002E-3</v>
      </c>
      <c r="II61" s="42">
        <v>8.0287099999999997E-3</v>
      </c>
      <c r="IJ61" s="42">
        <v>8.3397900000000014E-3</v>
      </c>
      <c r="IK61" s="42">
        <v>8.8908900000000003E-3</v>
      </c>
      <c r="IL61" s="42">
        <v>9.1934099999999991E-3</v>
      </c>
      <c r="IM61" s="42">
        <v>7.68894E-3</v>
      </c>
      <c r="IN61" s="42">
        <v>1.0607040000000002E-2</v>
      </c>
      <c r="IO61" s="42">
        <v>1.036375E-2</v>
      </c>
      <c r="IP61" s="42">
        <v>8.28892E-3</v>
      </c>
      <c r="IQ61" s="42">
        <v>9.2105499999999996E-3</v>
      </c>
      <c r="IR61" s="42">
        <v>8.7270100000000003E-3</v>
      </c>
      <c r="IS61" s="42">
        <v>0.12000253</v>
      </c>
      <c r="IT61" s="42">
        <v>0.21649736999999999</v>
      </c>
    </row>
    <row r="62" spans="1:254" x14ac:dyDescent="0.25">
      <c r="A62" s="40" t="s">
        <v>888</v>
      </c>
      <c r="B62" s="40">
        <v>11160623.4</v>
      </c>
      <c r="C62" s="40">
        <v>4337711.05</v>
      </c>
      <c r="D62" s="40">
        <v>58969470.609999999</v>
      </c>
      <c r="E62" s="40">
        <v>12471258.34</v>
      </c>
      <c r="F62" s="40">
        <v>18794137.670000002</v>
      </c>
      <c r="G62" s="40">
        <v>12550939.24</v>
      </c>
      <c r="H62" s="40">
        <v>43214196.340000004</v>
      </c>
      <c r="I62" s="40">
        <v>19416905.870000001</v>
      </c>
      <c r="J62" s="40">
        <v>32773885.52</v>
      </c>
      <c r="K62" s="40">
        <v>36115522</v>
      </c>
      <c r="L62" s="40">
        <v>39433745.710000001</v>
      </c>
      <c r="M62" s="40">
        <v>87265074.5</v>
      </c>
      <c r="N62" s="40">
        <v>376503470.25</v>
      </c>
      <c r="P62" s="40" t="s">
        <v>1108</v>
      </c>
      <c r="Z62" s="40">
        <v>61559651.32</v>
      </c>
      <c r="AA62" s="40">
        <v>220351316.19</v>
      </c>
      <c r="AB62" s="40">
        <v>81738906.989999995</v>
      </c>
      <c r="AC62" s="40">
        <v>363649874.5</v>
      </c>
      <c r="AE62" s="40" t="s">
        <v>994</v>
      </c>
      <c r="AF62" s="40">
        <v>1948724.87</v>
      </c>
      <c r="AG62" s="40">
        <v>6665942.7800000003</v>
      </c>
      <c r="AH62" s="40">
        <v>6266416.0999999996</v>
      </c>
      <c r="AI62" s="40">
        <v>11076347.880000001</v>
      </c>
      <c r="AM62" s="40">
        <v>-955934.06</v>
      </c>
      <c r="AR62" s="40">
        <v>25001497.57</v>
      </c>
      <c r="AT62" s="40" t="s">
        <v>1282</v>
      </c>
      <c r="AU62" s="40">
        <v>2040442.24</v>
      </c>
      <c r="AV62" s="40">
        <v>2546637.83</v>
      </c>
      <c r="AW62" s="40">
        <v>2312718.59</v>
      </c>
      <c r="AX62" s="40">
        <v>2537212.5099999998</v>
      </c>
      <c r="AY62" s="40">
        <v>2274922.89</v>
      </c>
      <c r="AZ62" s="40">
        <v>2158752</v>
      </c>
      <c r="BA62" s="40">
        <v>2668305</v>
      </c>
      <c r="BB62" s="40">
        <v>2663442.89</v>
      </c>
      <c r="BC62" s="40">
        <v>2604406.92</v>
      </c>
      <c r="BD62" s="40">
        <v>2663587.36</v>
      </c>
      <c r="BE62" s="40">
        <v>3077101.94</v>
      </c>
      <c r="BF62" s="40">
        <v>5190083.7699999996</v>
      </c>
      <c r="BG62" s="40">
        <v>32737613.940000001</v>
      </c>
      <c r="BI62" s="40" t="s">
        <v>1281</v>
      </c>
      <c r="BJ62" s="40">
        <v>21673918.350000001</v>
      </c>
      <c r="BK62" s="40">
        <v>22399208.100000001</v>
      </c>
      <c r="BL62" s="40">
        <v>21495146.41</v>
      </c>
      <c r="BM62" s="40">
        <v>20654593.109999999</v>
      </c>
      <c r="BN62" s="40">
        <v>23373655.809999999</v>
      </c>
      <c r="BO62" s="40">
        <v>21359769.48</v>
      </c>
      <c r="BP62" s="40">
        <v>21599460.710000001</v>
      </c>
      <c r="BQ62" s="40">
        <v>22326703.27</v>
      </c>
      <c r="BR62" s="40">
        <v>22455050.09</v>
      </c>
      <c r="BS62" s="40">
        <v>22687141.16</v>
      </c>
      <c r="BT62" s="40">
        <v>22405204.870000001</v>
      </c>
      <c r="BU62" s="40">
        <v>31699789.289999999</v>
      </c>
      <c r="BV62" s="40">
        <v>274129640.64999998</v>
      </c>
      <c r="BX62" s="40" t="s">
        <v>1278</v>
      </c>
      <c r="BY62" s="40">
        <v>2678250.71</v>
      </c>
      <c r="BZ62" s="40">
        <v>1341456.04</v>
      </c>
      <c r="CA62" s="40">
        <v>1325.19</v>
      </c>
      <c r="CB62" s="40">
        <v>1348139.43</v>
      </c>
      <c r="CC62" s="40">
        <v>2602107.65</v>
      </c>
      <c r="CD62" s="40">
        <v>1255.5</v>
      </c>
      <c r="CE62" s="40">
        <v>2614673.75</v>
      </c>
      <c r="CF62" s="40">
        <v>60467.53</v>
      </c>
      <c r="CG62" s="40">
        <v>1333580.69</v>
      </c>
      <c r="CH62" s="40">
        <v>9368.18</v>
      </c>
      <c r="CI62" s="40">
        <v>2008.52</v>
      </c>
      <c r="CJ62" s="40">
        <v>1334838.3600000001</v>
      </c>
      <c r="CK62" s="40">
        <v>13327471.550000001</v>
      </c>
      <c r="CM62" s="40" t="s">
        <v>987</v>
      </c>
      <c r="CN62" s="40">
        <v>7080246.04</v>
      </c>
      <c r="CO62" s="40">
        <v>6913740.8700000001</v>
      </c>
      <c r="CP62" s="40">
        <v>5726926.5999999996</v>
      </c>
      <c r="CQ62" s="40">
        <v>6519846.46</v>
      </c>
      <c r="CR62" s="40">
        <v>5985992.4000000004</v>
      </c>
      <c r="CS62" s="40">
        <v>5952364.7699999996</v>
      </c>
      <c r="CT62" s="40">
        <v>5926376.6799999997</v>
      </c>
      <c r="CU62" s="40">
        <v>5501863.1299999999</v>
      </c>
      <c r="CV62" s="40">
        <v>6685232.1399999997</v>
      </c>
      <c r="CW62" s="40">
        <v>7146951.4900000002</v>
      </c>
      <c r="CX62" s="40">
        <v>13089626.029999999</v>
      </c>
      <c r="CY62" s="40">
        <v>17086281.030000001</v>
      </c>
      <c r="CZ62" s="40">
        <v>93615447.640000001</v>
      </c>
      <c r="DB62" s="40" t="s">
        <v>987</v>
      </c>
      <c r="DC62" s="40">
        <v>6436710.3200000003</v>
      </c>
      <c r="DD62" s="40">
        <v>6949915.5099999998</v>
      </c>
      <c r="DE62" s="40">
        <v>7290583.8099999996</v>
      </c>
      <c r="DF62" s="40">
        <v>6280776.5899999999</v>
      </c>
      <c r="DG62" s="40">
        <v>6041192.9199999999</v>
      </c>
      <c r="DH62" s="40">
        <v>7055504.0300000003</v>
      </c>
      <c r="DI62" s="40">
        <v>3826876.28</v>
      </c>
      <c r="DJ62" s="40">
        <v>5357367.63</v>
      </c>
      <c r="DK62" s="40">
        <v>1462945.38</v>
      </c>
      <c r="DL62" s="40">
        <v>4556608.59</v>
      </c>
      <c r="DM62" s="40">
        <v>-12446309.58</v>
      </c>
      <c r="DN62" s="40">
        <v>1814273.07</v>
      </c>
      <c r="DO62" s="40">
        <v>44626444.549999997</v>
      </c>
      <c r="DQ62" s="40" t="s">
        <v>988</v>
      </c>
      <c r="DR62" s="40">
        <v>21229415.129999999</v>
      </c>
      <c r="DS62" s="40">
        <v>20503093.550000001</v>
      </c>
      <c r="DT62" s="40">
        <v>20547040.039999999</v>
      </c>
      <c r="DU62" s="40">
        <v>21124788.190000001</v>
      </c>
      <c r="DV62" s="40">
        <v>20770028.629999999</v>
      </c>
      <c r="DX62" s="40">
        <v>20620126.579999998</v>
      </c>
      <c r="DY62" s="40">
        <v>20591398.129999999</v>
      </c>
      <c r="DZ62" s="40">
        <v>41392696.270000003</v>
      </c>
      <c r="EA62" s="40">
        <v>20556143.620000001</v>
      </c>
      <c r="EB62" s="40">
        <v>21072887.440000001</v>
      </c>
      <c r="EC62" s="40">
        <v>40615321.780000001</v>
      </c>
      <c r="ED62" s="40">
        <v>269022939.36000001</v>
      </c>
      <c r="EF62" s="40" t="s">
        <v>988</v>
      </c>
      <c r="EG62" s="40">
        <v>21660329.48</v>
      </c>
      <c r="EH62" s="40">
        <v>21248497.609999999</v>
      </c>
      <c r="EI62" s="40">
        <v>23510389.48</v>
      </c>
      <c r="EJ62" s="40">
        <v>21598478.370000001</v>
      </c>
      <c r="EK62" s="40">
        <v>21595024.5</v>
      </c>
      <c r="EL62" s="40">
        <v>21622848.690000001</v>
      </c>
      <c r="EM62" s="40">
        <v>21576674.239999998</v>
      </c>
      <c r="EN62" s="40">
        <v>22581274.66</v>
      </c>
      <c r="EO62" s="40">
        <v>22024647.77</v>
      </c>
      <c r="EP62" s="40">
        <v>32634632.530000001</v>
      </c>
      <c r="EQ62" s="40">
        <v>25074520.41</v>
      </c>
      <c r="ER62" s="40">
        <v>48197859.329999998</v>
      </c>
      <c r="ES62" s="40">
        <v>303325177.06999999</v>
      </c>
      <c r="EU62" s="40" t="s">
        <v>988</v>
      </c>
      <c r="EV62" s="40">
        <v>27053710.289999999</v>
      </c>
      <c r="EW62" s="40">
        <v>25909857.510000002</v>
      </c>
      <c r="EX62" s="40">
        <v>26435027.789999999</v>
      </c>
      <c r="EY62" s="40">
        <v>31582799.969999999</v>
      </c>
      <c r="EZ62" s="40">
        <v>26313294.890000001</v>
      </c>
      <c r="FA62" s="40">
        <v>26019783.300000001</v>
      </c>
      <c r="FB62" s="40">
        <v>29204087.77</v>
      </c>
      <c r="FC62" s="40">
        <v>37850200.710000001</v>
      </c>
      <c r="FD62" s="40">
        <v>28495289.239999998</v>
      </c>
      <c r="FE62" s="40">
        <v>26910477.850000001</v>
      </c>
      <c r="FF62" s="40">
        <v>26823287.73</v>
      </c>
      <c r="FG62" s="40">
        <v>50221425.369999997</v>
      </c>
      <c r="FH62" s="40">
        <v>362819242.42000002</v>
      </c>
      <c r="FJ62" s="40" t="s">
        <v>985</v>
      </c>
      <c r="FK62" s="40">
        <v>274250287.10000002</v>
      </c>
      <c r="FL62" s="40">
        <v>273584481.30000001</v>
      </c>
      <c r="FM62" s="40">
        <v>312581593.80000001</v>
      </c>
      <c r="FN62" s="40">
        <v>299420802.55000001</v>
      </c>
      <c r="FO62" s="40">
        <v>302021271.88</v>
      </c>
      <c r="FP62" s="40">
        <v>305135445.56</v>
      </c>
      <c r="FQ62" s="40">
        <v>344828080.37</v>
      </c>
      <c r="FR62" s="40">
        <v>310808576.88999999</v>
      </c>
      <c r="FS62" s="40">
        <v>326699339.49000001</v>
      </c>
      <c r="FT62" s="40">
        <v>320562617.97000003</v>
      </c>
      <c r="FU62" s="40">
        <v>347024808.95999998</v>
      </c>
      <c r="FV62" s="40">
        <v>496850212.5</v>
      </c>
      <c r="FW62" s="40">
        <v>3913767518.3699999</v>
      </c>
      <c r="FY62" s="40" t="s">
        <v>980</v>
      </c>
      <c r="GA62" s="40">
        <v>132.93</v>
      </c>
      <c r="GB62" s="40">
        <v>88.62</v>
      </c>
      <c r="GG62" s="40">
        <v>117.18</v>
      </c>
      <c r="GJ62" s="40">
        <v>1514.22</v>
      </c>
      <c r="GL62" s="40">
        <v>1852.95</v>
      </c>
      <c r="GN62" s="40" t="s">
        <v>119</v>
      </c>
      <c r="GO62" s="40">
        <v>448225020.27999997</v>
      </c>
      <c r="GP62" s="40">
        <v>442553419.81999999</v>
      </c>
      <c r="GQ62" s="40">
        <v>450635368.41000003</v>
      </c>
      <c r="GR62" s="40">
        <v>492378105.83999997</v>
      </c>
      <c r="GS62" s="40">
        <v>462125361.29000002</v>
      </c>
      <c r="GT62" s="40">
        <v>456114118.13</v>
      </c>
      <c r="GU62" s="40">
        <v>460874684.08999997</v>
      </c>
      <c r="GV62" s="40">
        <v>456745174.24000001</v>
      </c>
      <c r="GW62" s="40">
        <v>457780055.31</v>
      </c>
      <c r="GX62" s="40">
        <v>469049608.51999998</v>
      </c>
      <c r="GY62" s="40">
        <v>517753837.38999999</v>
      </c>
      <c r="GZ62" s="40">
        <v>650600618.84000003</v>
      </c>
      <c r="HA62" s="40">
        <v>5764835372.1599998</v>
      </c>
      <c r="HC62" s="40" t="s">
        <v>980</v>
      </c>
      <c r="HD62" s="40">
        <v>233.16</v>
      </c>
      <c r="HP62" s="40">
        <v>233.16</v>
      </c>
      <c r="HR62" s="40" t="s">
        <v>1705</v>
      </c>
      <c r="HS62" s="40">
        <v>2027236.62</v>
      </c>
      <c r="HT62" s="40">
        <v>1945515.63</v>
      </c>
      <c r="HU62" s="40">
        <v>2638733.38</v>
      </c>
      <c r="HV62" s="40">
        <v>2130146.31</v>
      </c>
      <c r="HW62" s="40">
        <v>2342220.04</v>
      </c>
      <c r="HX62" s="40">
        <v>2472954.5099999998</v>
      </c>
      <c r="HY62" s="40">
        <v>2381262.6800000002</v>
      </c>
      <c r="HZ62" s="40">
        <v>2689052.09</v>
      </c>
      <c r="IA62" s="40">
        <v>2460079.23</v>
      </c>
      <c r="IB62" s="40">
        <v>2807561.94</v>
      </c>
      <c r="IC62" s="40">
        <v>2439246.52</v>
      </c>
      <c r="ID62" s="40">
        <v>-11037106.01</v>
      </c>
      <c r="IE62" s="40">
        <v>15296902.939999999</v>
      </c>
      <c r="IG62" s="40" t="s">
        <v>1663</v>
      </c>
      <c r="IH62" s="42">
        <v>2.0385199999999998E-3</v>
      </c>
      <c r="II62" s="42">
        <v>9.9343000000000001E-4</v>
      </c>
      <c r="IJ62" s="42">
        <v>2.3208600000000001E-3</v>
      </c>
      <c r="IK62" s="42">
        <v>-1.96496E-3</v>
      </c>
      <c r="IL62" s="42">
        <v>-6.7753999999999991E-4</v>
      </c>
      <c r="IM62" s="42">
        <v>-3.6339E-4</v>
      </c>
      <c r="IN62" s="42">
        <v>9.6029999999999998E-4</v>
      </c>
      <c r="IO62" s="42">
        <v>-2.4378000000000004E-3</v>
      </c>
      <c r="IP62" s="42">
        <v>6.7280000000000006E-5</v>
      </c>
      <c r="IQ62" s="42">
        <v>2.33161E-3</v>
      </c>
      <c r="IR62" s="42">
        <v>1.3272799999999999E-3</v>
      </c>
      <c r="IS62" s="42">
        <v>-1.322E-5</v>
      </c>
      <c r="IT62" s="42">
        <v>4.5823699999999997E-3</v>
      </c>
    </row>
    <row r="63" spans="1:254" x14ac:dyDescent="0.25">
      <c r="A63" s="40" t="s">
        <v>587</v>
      </c>
      <c r="B63" s="40">
        <v>32689992.390000001</v>
      </c>
      <c r="C63" s="40">
        <v>30360490.27</v>
      </c>
      <c r="D63" s="40">
        <v>26775682.77</v>
      </c>
      <c r="E63" s="40">
        <v>33474209.780000001</v>
      </c>
      <c r="F63" s="40">
        <v>31467909.350000001</v>
      </c>
      <c r="G63" s="40">
        <v>29343036.809999999</v>
      </c>
      <c r="H63" s="40">
        <v>30221664.550000001</v>
      </c>
      <c r="I63" s="40">
        <v>31007323.600000001</v>
      </c>
      <c r="J63" s="40">
        <v>31097892.850000001</v>
      </c>
      <c r="K63" s="40">
        <v>32609930.309999999</v>
      </c>
      <c r="L63" s="40">
        <v>32929929.460000001</v>
      </c>
      <c r="M63" s="40">
        <v>33645982.32</v>
      </c>
      <c r="N63" s="40">
        <v>375624044.45999998</v>
      </c>
      <c r="P63" s="40" t="s">
        <v>999</v>
      </c>
      <c r="Q63" s="40">
        <v>29746733.559999999</v>
      </c>
      <c r="R63" s="40">
        <v>29084182.649999999</v>
      </c>
      <c r="S63" s="40">
        <v>30630438.91</v>
      </c>
      <c r="T63" s="40">
        <v>33598082.350000001</v>
      </c>
      <c r="U63" s="40">
        <v>30302803.73</v>
      </c>
      <c r="V63" s="40">
        <v>29131759.719999999</v>
      </c>
      <c r="W63" s="40">
        <v>30263784.039999999</v>
      </c>
      <c r="X63" s="40">
        <v>29796409.030000001</v>
      </c>
      <c r="Y63" s="40">
        <v>29860490.239999998</v>
      </c>
      <c r="Z63" s="40">
        <v>30078921.829999998</v>
      </c>
      <c r="AA63" s="40">
        <v>30161871.690000001</v>
      </c>
      <c r="AB63" s="40">
        <v>25765478.550000001</v>
      </c>
      <c r="AC63" s="40">
        <v>358420956.30000001</v>
      </c>
      <c r="AE63" s="40" t="s">
        <v>995</v>
      </c>
      <c r="AF63" s="40">
        <v>1322030.98</v>
      </c>
      <c r="AG63" s="40">
        <v>1594772.83</v>
      </c>
      <c r="AH63" s="40">
        <v>1359284.43</v>
      </c>
      <c r="AI63" s="40">
        <v>1363492.98</v>
      </c>
      <c r="AJ63" s="40">
        <v>2044775.62</v>
      </c>
      <c r="AK63" s="40">
        <v>-2044775.62</v>
      </c>
      <c r="AM63" s="40">
        <v>1844937.32</v>
      </c>
      <c r="AN63" s="40">
        <v>1794172.58</v>
      </c>
      <c r="AO63" s="40">
        <v>-3639109.9</v>
      </c>
      <c r="AR63" s="40">
        <v>5639581.2199999997</v>
      </c>
      <c r="AT63" s="40" t="s">
        <v>1283</v>
      </c>
      <c r="AU63" s="40">
        <v>9133387.4800000004</v>
      </c>
      <c r="AV63" s="40">
        <v>9181184.3000000007</v>
      </c>
      <c r="AW63" s="40">
        <v>11122011.810000001</v>
      </c>
      <c r="AX63" s="40">
        <v>12009197.880000001</v>
      </c>
      <c r="AY63" s="40">
        <v>11708474.699999999</v>
      </c>
      <c r="AZ63" s="40">
        <v>10397006.210000001</v>
      </c>
      <c r="BA63" s="40">
        <v>11563932.439999999</v>
      </c>
      <c r="BB63" s="40">
        <v>12378871.5</v>
      </c>
      <c r="BC63" s="40">
        <v>12476737</v>
      </c>
      <c r="BD63" s="40">
        <v>11960355.939999999</v>
      </c>
      <c r="BE63" s="40">
        <v>12207536.630000001</v>
      </c>
      <c r="BF63" s="40">
        <v>17088251.379999999</v>
      </c>
      <c r="BG63" s="40">
        <v>141226947.27000001</v>
      </c>
      <c r="BI63" s="40" t="s">
        <v>1282</v>
      </c>
      <c r="BJ63" s="40">
        <v>4465111.2300000004</v>
      </c>
      <c r="BK63" s="40">
        <v>5081522.04</v>
      </c>
      <c r="BL63" s="40">
        <v>5165846.04</v>
      </c>
      <c r="BM63" s="40">
        <v>4921863.32</v>
      </c>
      <c r="BN63" s="40">
        <v>4374330.91</v>
      </c>
      <c r="BO63" s="40">
        <v>4602881.01</v>
      </c>
      <c r="BP63" s="40">
        <v>4710627.4400000004</v>
      </c>
      <c r="BQ63" s="40">
        <v>4692811.91</v>
      </c>
      <c r="BR63" s="40">
        <v>4757247.25</v>
      </c>
      <c r="BS63" s="40">
        <v>4683057.0599999996</v>
      </c>
      <c r="BT63" s="40">
        <v>4795928.49</v>
      </c>
      <c r="BU63" s="40">
        <v>7018759.0099999998</v>
      </c>
      <c r="BV63" s="40">
        <v>59269985.710000001</v>
      </c>
      <c r="BX63" s="40" t="s">
        <v>1279</v>
      </c>
      <c r="BY63" s="40">
        <v>94442929.340000004</v>
      </c>
      <c r="BZ63" s="40">
        <v>108085132.33</v>
      </c>
      <c r="CA63" s="40">
        <v>90244760.069999993</v>
      </c>
      <c r="CB63" s="40">
        <v>97494797.980000004</v>
      </c>
      <c r="CC63" s="40">
        <v>98434616.920000002</v>
      </c>
      <c r="CD63" s="40">
        <v>98671854.569999993</v>
      </c>
      <c r="CE63" s="40">
        <v>100866211.17</v>
      </c>
      <c r="CF63" s="40">
        <v>97369595.010000005</v>
      </c>
      <c r="CG63" s="40">
        <v>163817669.13999999</v>
      </c>
      <c r="CH63" s="40">
        <v>78346467.099999994</v>
      </c>
      <c r="CI63" s="40">
        <v>92467835.620000005</v>
      </c>
      <c r="CJ63" s="40">
        <v>111623821.59</v>
      </c>
      <c r="CK63" s="40">
        <v>1231865690.8399999</v>
      </c>
      <c r="CM63" s="40" t="s">
        <v>988</v>
      </c>
      <c r="CN63" s="40">
        <v>17769457.300000001</v>
      </c>
      <c r="CO63" s="40">
        <v>17222185.59</v>
      </c>
      <c r="CP63" s="40">
        <v>17570366.140000001</v>
      </c>
      <c r="CQ63" s="40">
        <v>17500447.620000001</v>
      </c>
      <c r="CR63" s="40">
        <v>17498665.989999998</v>
      </c>
      <c r="CS63" s="40">
        <v>17888213.41</v>
      </c>
      <c r="CT63" s="40">
        <v>17601546.77</v>
      </c>
      <c r="CU63" s="40">
        <v>17701057.670000002</v>
      </c>
      <c r="CV63" s="40">
        <v>17680929.109999999</v>
      </c>
      <c r="CW63" s="40">
        <v>17602065.199999999</v>
      </c>
      <c r="CX63" s="40">
        <v>18587279.73</v>
      </c>
      <c r="CY63" s="40">
        <v>36485709.82</v>
      </c>
      <c r="CZ63" s="40">
        <v>231107924.34999999</v>
      </c>
      <c r="DB63" s="40" t="s">
        <v>988</v>
      </c>
      <c r="DC63" s="40">
        <v>19808914.100000001</v>
      </c>
      <c r="DD63" s="40">
        <v>19454490.530000001</v>
      </c>
      <c r="DE63" s="40">
        <v>19493948.579999998</v>
      </c>
      <c r="DF63" s="40">
        <v>19380128.780000001</v>
      </c>
      <c r="DG63" s="40">
        <v>19393633.280000001</v>
      </c>
      <c r="DH63" s="40">
        <v>19542264.940000001</v>
      </c>
      <c r="DI63" s="40">
        <v>19355822.239999998</v>
      </c>
      <c r="DJ63" s="40">
        <v>20659126.670000002</v>
      </c>
      <c r="DK63" s="40">
        <v>20581290.77</v>
      </c>
      <c r="DL63" s="40">
        <v>20371656.649999999</v>
      </c>
      <c r="DM63" s="40">
        <v>20270015.010000002</v>
      </c>
      <c r="DN63" s="40">
        <v>39088350.399999999</v>
      </c>
      <c r="DO63" s="40">
        <v>257399641.94999999</v>
      </c>
      <c r="DQ63" s="40" t="s">
        <v>989</v>
      </c>
      <c r="DR63" s="40">
        <v>582.03</v>
      </c>
      <c r="DU63" s="40">
        <v>3196502.37</v>
      </c>
      <c r="DV63" s="40">
        <v>-3197084.4</v>
      </c>
      <c r="ED63" s="40">
        <v>0</v>
      </c>
      <c r="EF63" s="40" t="s">
        <v>990</v>
      </c>
      <c r="EG63" s="40">
        <v>5503641.8700000001</v>
      </c>
      <c r="EH63" s="40">
        <v>5396261.9800000004</v>
      </c>
      <c r="EI63" s="40">
        <v>6143308.6399999997</v>
      </c>
      <c r="EJ63" s="40">
        <v>11996889.16</v>
      </c>
      <c r="EK63" s="40">
        <v>6698001.6600000001</v>
      </c>
      <c r="EL63" s="40">
        <v>6188056.4199999999</v>
      </c>
      <c r="EM63" s="40">
        <v>6673245.1200000001</v>
      </c>
      <c r="EN63" s="40">
        <v>5786616.75</v>
      </c>
      <c r="EO63" s="40">
        <v>5700127.9800000004</v>
      </c>
      <c r="EP63" s="40">
        <v>15611928.17</v>
      </c>
      <c r="EQ63" s="40">
        <v>8115424.0899999999</v>
      </c>
      <c r="ER63" s="40">
        <v>12742555.119999999</v>
      </c>
      <c r="ES63" s="40">
        <v>96556056.959999993</v>
      </c>
      <c r="EU63" s="40" t="s">
        <v>990</v>
      </c>
      <c r="EV63" s="40">
        <v>7981448.4100000001</v>
      </c>
      <c r="EW63" s="40">
        <v>7758046.7300000004</v>
      </c>
      <c r="EX63" s="40">
        <v>10433191.630000001</v>
      </c>
      <c r="EY63" s="40">
        <v>11035411.029999999</v>
      </c>
      <c r="EZ63" s="40">
        <v>31318708.940000001</v>
      </c>
      <c r="FA63" s="40">
        <v>9341629.5199999996</v>
      </c>
      <c r="FB63" s="40">
        <v>10489234.439999999</v>
      </c>
      <c r="FC63" s="40">
        <v>16091964.25</v>
      </c>
      <c r="FD63" s="40">
        <v>20869025.780000001</v>
      </c>
      <c r="FE63" s="40">
        <v>10932198.6</v>
      </c>
      <c r="FF63" s="40">
        <v>10002451.279999999</v>
      </c>
      <c r="FG63" s="40">
        <v>14733554.220000001</v>
      </c>
      <c r="FH63" s="40">
        <v>160986864.83000001</v>
      </c>
      <c r="FJ63" s="40" t="s">
        <v>986</v>
      </c>
      <c r="FS63" s="40">
        <v>710663.44</v>
      </c>
      <c r="FT63" s="40">
        <v>694384.9</v>
      </c>
      <c r="FU63" s="40">
        <v>714809.58</v>
      </c>
      <c r="FV63" s="40">
        <v>-2119857.92</v>
      </c>
      <c r="FW63" s="40">
        <v>0</v>
      </c>
      <c r="FY63" s="40" t="s">
        <v>1275</v>
      </c>
      <c r="GA63" s="40">
        <v>132.93</v>
      </c>
      <c r="GB63" s="40">
        <v>88.62</v>
      </c>
      <c r="GG63" s="40">
        <v>117.18</v>
      </c>
      <c r="GJ63" s="40">
        <v>1514.22</v>
      </c>
      <c r="GL63" s="40">
        <v>1852.95</v>
      </c>
      <c r="GN63" s="40" t="s">
        <v>984</v>
      </c>
      <c r="GO63" s="40">
        <v>448225020.27999997</v>
      </c>
      <c r="GP63" s="40">
        <v>442553419.81999999</v>
      </c>
      <c r="GQ63" s="40">
        <v>450635368.41000003</v>
      </c>
      <c r="GR63" s="40">
        <v>492378105.83999997</v>
      </c>
      <c r="GS63" s="40">
        <v>462125361.29000002</v>
      </c>
      <c r="GT63" s="40">
        <v>456114118.13</v>
      </c>
      <c r="GU63" s="40">
        <v>460874684.08999997</v>
      </c>
      <c r="GV63" s="40">
        <v>456745174.24000001</v>
      </c>
      <c r="GW63" s="40">
        <v>457780055.31</v>
      </c>
      <c r="GX63" s="40">
        <v>469049608.51999998</v>
      </c>
      <c r="GY63" s="40">
        <v>517753837.38999999</v>
      </c>
      <c r="GZ63" s="40">
        <v>650600618.84000003</v>
      </c>
      <c r="HA63" s="40">
        <v>5764835372.1599998</v>
      </c>
      <c r="HC63" s="40" t="s">
        <v>1275</v>
      </c>
      <c r="HD63" s="40">
        <v>233.16</v>
      </c>
      <c r="HP63" s="40">
        <v>233.16</v>
      </c>
      <c r="HR63" s="40" t="s">
        <v>979</v>
      </c>
      <c r="HT63" s="40">
        <v>37.61</v>
      </c>
      <c r="HU63" s="40">
        <v>37.61</v>
      </c>
      <c r="IA63" s="40">
        <v>40</v>
      </c>
      <c r="IE63" s="40">
        <v>115.22</v>
      </c>
      <c r="IG63" s="40" t="s">
        <v>1705</v>
      </c>
      <c r="IH63" s="42">
        <v>2.4290933099999998</v>
      </c>
      <c r="II63" s="42">
        <v>0.81843668999999997</v>
      </c>
      <c r="IJ63" s="42">
        <v>1.7877112900000001</v>
      </c>
      <c r="IK63" s="42">
        <v>1.8342178</v>
      </c>
      <c r="IL63" s="42">
        <v>1.7066698200000001</v>
      </c>
      <c r="IM63" s="42">
        <v>1.6911014</v>
      </c>
      <c r="IN63" s="42">
        <v>1.8125443300000001</v>
      </c>
      <c r="IO63" s="42">
        <v>1.92948046</v>
      </c>
      <c r="IP63" s="42">
        <v>1.72913188</v>
      </c>
      <c r="IQ63" s="42">
        <v>2.0142023999999998</v>
      </c>
      <c r="IR63" s="42">
        <v>1.69105569</v>
      </c>
      <c r="IS63" s="42">
        <v>1.9485874999999999</v>
      </c>
      <c r="IT63" s="42">
        <v>21.392232570000001</v>
      </c>
    </row>
    <row r="64" spans="1:254" x14ac:dyDescent="0.25">
      <c r="A64" s="40" t="s">
        <v>744</v>
      </c>
      <c r="B64" s="40">
        <v>3741907.09</v>
      </c>
      <c r="C64" s="40">
        <v>2701743.69</v>
      </c>
      <c r="D64" s="40">
        <v>10015636.029999999</v>
      </c>
      <c r="E64" s="40">
        <v>9704090.4299999997</v>
      </c>
      <c r="F64" s="40">
        <v>123188737.05</v>
      </c>
      <c r="G64" s="40">
        <v>12150783.470000001</v>
      </c>
      <c r="H64" s="40">
        <v>-12559917.17</v>
      </c>
      <c r="I64" s="40">
        <v>7073400.4699999997</v>
      </c>
      <c r="J64" s="40">
        <v>110847821.59</v>
      </c>
      <c r="K64" s="40">
        <v>15534873.189999999</v>
      </c>
      <c r="L64" s="40">
        <v>7758834.8899999997</v>
      </c>
      <c r="M64" s="40">
        <v>57744016.140000001</v>
      </c>
      <c r="N64" s="40">
        <v>347901926.87</v>
      </c>
      <c r="P64" s="40" t="s">
        <v>1072</v>
      </c>
      <c r="Q64" s="40">
        <v>26669952.890000001</v>
      </c>
      <c r="R64" s="40">
        <v>28873419.25</v>
      </c>
      <c r="S64" s="40">
        <v>30264221.100000001</v>
      </c>
      <c r="T64" s="40">
        <v>28206897.620000001</v>
      </c>
      <c r="U64" s="40">
        <v>28058573.079999998</v>
      </c>
      <c r="V64" s="40">
        <v>26382599.600000001</v>
      </c>
      <c r="W64" s="40">
        <v>30655837.02</v>
      </c>
      <c r="X64" s="40">
        <v>30278586.120000001</v>
      </c>
      <c r="Y64" s="40">
        <v>1676007.23</v>
      </c>
      <c r="Z64" s="40">
        <v>3035246.15</v>
      </c>
      <c r="AA64" s="40">
        <v>59266.8</v>
      </c>
      <c r="AB64" s="40">
        <v>115633023.93000001</v>
      </c>
      <c r="AC64" s="40">
        <v>349793630.79000002</v>
      </c>
      <c r="AE64" s="40" t="s">
        <v>1279</v>
      </c>
      <c r="AJ64" s="40">
        <v>74362366.790000007</v>
      </c>
      <c r="AK64" s="40">
        <v>70718981.569999993</v>
      </c>
      <c r="AL64" s="40">
        <v>71226400.400000006</v>
      </c>
      <c r="AM64" s="40">
        <v>69114599.799999997</v>
      </c>
      <c r="AN64" s="40">
        <v>85110165.290000007</v>
      </c>
      <c r="AO64" s="40">
        <v>55751233.57</v>
      </c>
      <c r="AP64" s="40">
        <v>78101360.540000007</v>
      </c>
      <c r="AQ64" s="40">
        <v>113910789.84</v>
      </c>
      <c r="AR64" s="40">
        <v>618295897.79999995</v>
      </c>
      <c r="AT64" s="40" t="s">
        <v>1284</v>
      </c>
      <c r="AU64" s="40">
        <v>697140.41</v>
      </c>
      <c r="AV64" s="40">
        <v>395006.78</v>
      </c>
      <c r="AW64" s="40">
        <v>682958.73</v>
      </c>
      <c r="AX64" s="40">
        <v>708661.27</v>
      </c>
      <c r="AY64" s="40">
        <v>695830.46</v>
      </c>
      <c r="AZ64" s="40">
        <v>673088.65</v>
      </c>
      <c r="BA64" s="40">
        <v>824379.44</v>
      </c>
      <c r="BB64" s="40">
        <v>726918.36</v>
      </c>
      <c r="BC64" s="40">
        <v>694155.4</v>
      </c>
      <c r="BD64" s="40">
        <v>877458.77</v>
      </c>
      <c r="BE64" s="40">
        <v>780360.24</v>
      </c>
      <c r="BF64" s="40">
        <v>1248322.83</v>
      </c>
      <c r="BG64" s="40">
        <v>9004281.3399999999</v>
      </c>
      <c r="BI64" s="40" t="s">
        <v>1283</v>
      </c>
      <c r="BJ64" s="40">
        <v>14734785.949999999</v>
      </c>
      <c r="BK64" s="40">
        <v>13448488.91</v>
      </c>
      <c r="BL64" s="40">
        <v>13716048.35</v>
      </c>
      <c r="BM64" s="40">
        <v>13424082.699999999</v>
      </c>
      <c r="BN64" s="40">
        <v>11745331.6</v>
      </c>
      <c r="BO64" s="40">
        <v>12084393.220000001</v>
      </c>
      <c r="BP64" s="40">
        <v>12464088.630000001</v>
      </c>
      <c r="BQ64" s="40">
        <v>12464173.439999999</v>
      </c>
      <c r="BR64" s="40">
        <v>11996221.1</v>
      </c>
      <c r="BS64" s="40">
        <v>12764089.25</v>
      </c>
      <c r="BT64" s="40">
        <v>12642947.119999999</v>
      </c>
      <c r="BU64" s="40">
        <v>22980657.039999999</v>
      </c>
      <c r="BV64" s="40">
        <v>164465307.31</v>
      </c>
      <c r="BX64" s="40" t="s">
        <v>1280</v>
      </c>
      <c r="BY64" s="40">
        <v>3093668.13</v>
      </c>
      <c r="BZ64" s="40">
        <v>3233065.13</v>
      </c>
      <c r="CA64" s="40">
        <v>3062714.21</v>
      </c>
      <c r="CB64" s="40">
        <v>2983352.05</v>
      </c>
      <c r="CC64" s="40">
        <v>3036757.15</v>
      </c>
      <c r="CD64" s="40">
        <v>3060563.48</v>
      </c>
      <c r="CE64" s="40">
        <v>3253071.23</v>
      </c>
      <c r="CF64" s="40">
        <v>3394314.4</v>
      </c>
      <c r="CG64" s="40">
        <v>4409059.91</v>
      </c>
      <c r="CH64" s="40">
        <v>2336498.17</v>
      </c>
      <c r="CI64" s="40">
        <v>2346924.42</v>
      </c>
      <c r="CJ64" s="40">
        <v>3405934.31</v>
      </c>
      <c r="CK64" s="40">
        <v>37615922.590000004</v>
      </c>
      <c r="CM64" s="40" t="s">
        <v>989</v>
      </c>
      <c r="CN64" s="40">
        <v>1236878.83</v>
      </c>
      <c r="CO64" s="40">
        <v>1257120.17</v>
      </c>
      <c r="CP64" s="40">
        <v>1259124.7</v>
      </c>
      <c r="CQ64" s="40">
        <v>1265787.96</v>
      </c>
      <c r="CR64" s="40">
        <v>1274374.29</v>
      </c>
      <c r="CS64" s="40">
        <v>1261998.05</v>
      </c>
      <c r="CT64" s="40">
        <v>1255512.02</v>
      </c>
      <c r="CU64" s="40">
        <v>1413421.88</v>
      </c>
      <c r="CV64" s="40">
        <v>1291845.8</v>
      </c>
      <c r="CW64" s="40">
        <v>1473740.18</v>
      </c>
      <c r="CX64" s="40">
        <v>1386489.16</v>
      </c>
      <c r="CY64" s="40">
        <v>2448763.8199999998</v>
      </c>
      <c r="CZ64" s="40">
        <v>16825056.859999999</v>
      </c>
      <c r="DB64" s="40" t="s">
        <v>989</v>
      </c>
      <c r="DC64" s="40">
        <v>1371211.26</v>
      </c>
      <c r="DD64" s="40">
        <v>1384248.31</v>
      </c>
      <c r="DE64" s="40">
        <v>1467324.22</v>
      </c>
      <c r="DF64" s="40">
        <v>1435098.87</v>
      </c>
      <c r="DG64" s="40">
        <v>1441950.85</v>
      </c>
      <c r="DH64" s="40">
        <v>1448496.69</v>
      </c>
      <c r="DK64" s="40">
        <v>3180970.13</v>
      </c>
      <c r="DM64" s="40">
        <v>-2104575.64</v>
      </c>
      <c r="DN64" s="40">
        <v>4295259.2699999996</v>
      </c>
      <c r="DO64" s="40">
        <v>13919983.960000001</v>
      </c>
      <c r="DQ64" s="40" t="s">
        <v>990</v>
      </c>
      <c r="DR64" s="40">
        <v>4812425.3899999997</v>
      </c>
      <c r="DS64" s="40">
        <v>4490902.51</v>
      </c>
      <c r="DT64" s="40">
        <v>4769350.63</v>
      </c>
      <c r="DU64" s="40">
        <v>4626415.8899999997</v>
      </c>
      <c r="DV64" s="40">
        <v>4644843.68</v>
      </c>
      <c r="DW64" s="40">
        <v>6886908.3499999996</v>
      </c>
      <c r="DX64" s="40">
        <v>5074723.5</v>
      </c>
      <c r="DY64" s="40">
        <v>5074723.5</v>
      </c>
      <c r="DZ64" s="40">
        <v>5181943.32</v>
      </c>
      <c r="EA64" s="40">
        <v>5199386.53</v>
      </c>
      <c r="EB64" s="40">
        <v>5091360.53</v>
      </c>
      <c r="EC64" s="40">
        <v>7517645.46</v>
      </c>
      <c r="ED64" s="40">
        <v>63370629.289999999</v>
      </c>
      <c r="EF64" s="40" t="s">
        <v>1278</v>
      </c>
      <c r="EG64" s="40">
        <v>1771501.48</v>
      </c>
      <c r="EH64" s="40">
        <v>1780137.39</v>
      </c>
      <c r="EI64" s="40">
        <v>1975103.55</v>
      </c>
      <c r="EJ64" s="40">
        <v>2152690.2799999998</v>
      </c>
      <c r="EK64" s="40">
        <v>4765305.49</v>
      </c>
      <c r="EL64" s="40">
        <v>2180070.9300000002</v>
      </c>
      <c r="EM64" s="40">
        <v>2184685.5499999998</v>
      </c>
      <c r="EN64" s="40">
        <v>2190569.5299999998</v>
      </c>
      <c r="EO64" s="40">
        <v>2162385.9</v>
      </c>
      <c r="EP64" s="40">
        <v>4795909.57</v>
      </c>
      <c r="EQ64" s="40">
        <v>3397756.85</v>
      </c>
      <c r="ER64" s="40">
        <v>5974160.3499999996</v>
      </c>
      <c r="ES64" s="40">
        <v>35330276.869999997</v>
      </c>
      <c r="EU64" s="40" t="s">
        <v>1278</v>
      </c>
      <c r="EV64" s="40">
        <v>3746095.39</v>
      </c>
      <c r="EW64" s="40">
        <v>2874791.1</v>
      </c>
      <c r="EX64" s="40">
        <v>3048726.66</v>
      </c>
      <c r="EY64" s="40">
        <v>3842347.41</v>
      </c>
      <c r="EZ64" s="40">
        <v>3066581.44</v>
      </c>
      <c r="FA64" s="40">
        <v>3173499.7</v>
      </c>
      <c r="FB64" s="40">
        <v>4483241.8</v>
      </c>
      <c r="FC64" s="40">
        <v>5870321.2599999998</v>
      </c>
      <c r="FD64" s="40">
        <v>4311995.82</v>
      </c>
      <c r="FE64" s="40">
        <v>4297240.29</v>
      </c>
      <c r="FF64" s="40">
        <v>3694399.06</v>
      </c>
      <c r="FG64" s="40">
        <v>7083287.5199999996</v>
      </c>
      <c r="FH64" s="40">
        <v>49492527.450000003</v>
      </c>
      <c r="FJ64" s="40" t="s">
        <v>987</v>
      </c>
      <c r="FK64" s="40">
        <v>1730.4</v>
      </c>
      <c r="FW64" s="40">
        <v>1730.4</v>
      </c>
      <c r="FY64" s="40" t="s">
        <v>1276</v>
      </c>
      <c r="GA64" s="40">
        <v>132.93</v>
      </c>
      <c r="GB64" s="40">
        <v>88.62</v>
      </c>
      <c r="GG64" s="40">
        <v>117.18</v>
      </c>
      <c r="GJ64" s="40">
        <v>1514.22</v>
      </c>
      <c r="GL64" s="40">
        <v>1852.95</v>
      </c>
      <c r="GN64" s="40" t="s">
        <v>985</v>
      </c>
      <c r="GO64" s="40">
        <v>361914172.93000001</v>
      </c>
      <c r="GP64" s="40">
        <v>353678313</v>
      </c>
      <c r="GQ64" s="40">
        <v>363046017.22000003</v>
      </c>
      <c r="GR64" s="40">
        <v>402912664.35000002</v>
      </c>
      <c r="GS64" s="40">
        <v>362874795.18000001</v>
      </c>
      <c r="GT64" s="40">
        <v>362746429.68000001</v>
      </c>
      <c r="GU64" s="40">
        <v>366586966.68000001</v>
      </c>
      <c r="GV64" s="40">
        <v>367228377.47000003</v>
      </c>
      <c r="GW64" s="40">
        <v>366896327.89999998</v>
      </c>
      <c r="GX64" s="40">
        <v>378372414.38999999</v>
      </c>
      <c r="GY64" s="40">
        <v>381786655.50999999</v>
      </c>
      <c r="GZ64" s="40">
        <v>565272180.97000003</v>
      </c>
      <c r="HA64" s="40">
        <v>4633315315.2799997</v>
      </c>
      <c r="HC64" s="40" t="s">
        <v>1276</v>
      </c>
      <c r="HD64" s="40">
        <v>233.16</v>
      </c>
      <c r="HP64" s="40">
        <v>233.16</v>
      </c>
      <c r="HR64" s="40" t="s">
        <v>980</v>
      </c>
      <c r="HT64" s="40">
        <v>37.61</v>
      </c>
      <c r="HU64" s="40">
        <v>37.61</v>
      </c>
      <c r="IA64" s="40">
        <v>40</v>
      </c>
      <c r="IE64" s="40">
        <v>115.22</v>
      </c>
      <c r="IG64" s="40" t="s">
        <v>1750</v>
      </c>
      <c r="IH64" s="42">
        <v>0</v>
      </c>
      <c r="II64" s="42">
        <v>0</v>
      </c>
      <c r="IJ64" s="42">
        <v>0</v>
      </c>
      <c r="IK64" s="42">
        <v>0</v>
      </c>
      <c r="IL64" s="42">
        <v>0</v>
      </c>
      <c r="IM64" s="42">
        <v>1.07091604</v>
      </c>
      <c r="IN64" s="42">
        <v>2.5246537</v>
      </c>
      <c r="IO64" s="42">
        <v>2.8097279400000001</v>
      </c>
      <c r="IP64" s="42">
        <v>2.3655401299999999</v>
      </c>
      <c r="IQ64" s="42">
        <v>2.6446256200000002</v>
      </c>
      <c r="IR64" s="42">
        <v>2.5208576800000002</v>
      </c>
      <c r="IS64" s="42">
        <v>2.526843</v>
      </c>
      <c r="IT64" s="42">
        <v>16.463164110000001</v>
      </c>
    </row>
    <row r="65" spans="1:254" x14ac:dyDescent="0.25">
      <c r="A65" s="40" t="s">
        <v>745</v>
      </c>
      <c r="B65" s="40">
        <v>3741907.09</v>
      </c>
      <c r="C65" s="40">
        <v>2701743.69</v>
      </c>
      <c r="D65" s="40">
        <v>10015636.029999999</v>
      </c>
      <c r="E65" s="40">
        <v>9704090.4299999997</v>
      </c>
      <c r="F65" s="40">
        <v>123188737.05</v>
      </c>
      <c r="G65" s="40">
        <v>12150783.470000001</v>
      </c>
      <c r="H65" s="40">
        <v>-12559917.17</v>
      </c>
      <c r="I65" s="40">
        <v>7073400.4699999997</v>
      </c>
      <c r="J65" s="40">
        <v>110847821.59</v>
      </c>
      <c r="K65" s="40">
        <v>15534873.189999999</v>
      </c>
      <c r="L65" s="40">
        <v>7758834.8899999997</v>
      </c>
      <c r="M65" s="40">
        <v>57744016.140000001</v>
      </c>
      <c r="N65" s="40">
        <v>347901926.87</v>
      </c>
      <c r="P65" s="40" t="s">
        <v>743</v>
      </c>
      <c r="Q65" s="40">
        <v>32016444.129999999</v>
      </c>
      <c r="R65" s="40">
        <v>23670283.77</v>
      </c>
      <c r="S65" s="40">
        <v>204774531.78</v>
      </c>
      <c r="T65" s="40">
        <v>53070177.850000001</v>
      </c>
      <c r="U65" s="40">
        <v>24822000.710000001</v>
      </c>
      <c r="V65" s="40">
        <v>18639449.75</v>
      </c>
      <c r="W65" s="40">
        <v>26100987.129999999</v>
      </c>
      <c r="X65" s="40">
        <v>29067199.84</v>
      </c>
      <c r="Y65" s="40">
        <v>23516407.84</v>
      </c>
      <c r="Z65" s="40">
        <v>28149214.440000001</v>
      </c>
      <c r="AA65" s="40">
        <v>16278460.35</v>
      </c>
      <c r="AB65" s="40">
        <v>-146412244.13999999</v>
      </c>
      <c r="AC65" s="40">
        <v>333692913.44999999</v>
      </c>
      <c r="AE65" s="40" t="s">
        <v>1280</v>
      </c>
      <c r="AJ65" s="40">
        <v>1925245.07</v>
      </c>
      <c r="AK65" s="40">
        <v>2466890.9700000002</v>
      </c>
      <c r="AL65" s="40">
        <v>2459793.79</v>
      </c>
      <c r="AM65" s="40">
        <v>2191870</v>
      </c>
      <c r="AN65" s="40">
        <v>2055523.45</v>
      </c>
      <c r="AO65" s="40">
        <v>2012262.81</v>
      </c>
      <c r="AP65" s="40">
        <v>2274334.15</v>
      </c>
      <c r="AQ65" s="40">
        <v>3662774.54</v>
      </c>
      <c r="AR65" s="40">
        <v>19048694.780000001</v>
      </c>
      <c r="AT65" s="40" t="s">
        <v>1285</v>
      </c>
      <c r="AU65" s="40">
        <v>2312419.4900000002</v>
      </c>
      <c r="AV65" s="40">
        <v>2209089.8199999998</v>
      </c>
      <c r="AW65" s="40">
        <v>2284434.0299999998</v>
      </c>
      <c r="AX65" s="40">
        <v>2286626.4900000002</v>
      </c>
      <c r="AY65" s="40">
        <v>2724833.79</v>
      </c>
      <c r="AZ65" s="40">
        <v>2150017.27</v>
      </c>
      <c r="BA65" s="40">
        <v>2150042.2400000002</v>
      </c>
      <c r="BB65" s="40">
        <v>2161885.5</v>
      </c>
      <c r="BC65" s="40">
        <v>2135688.0099999998</v>
      </c>
      <c r="BD65" s="40">
        <v>3534962.4</v>
      </c>
      <c r="BE65" s="40">
        <v>3393760.18</v>
      </c>
      <c r="BF65" s="40">
        <v>5761294.9900000002</v>
      </c>
      <c r="BG65" s="40">
        <v>33105054.210000001</v>
      </c>
      <c r="BI65" s="40" t="s">
        <v>1284</v>
      </c>
      <c r="BJ65" s="40">
        <v>731028.24</v>
      </c>
      <c r="BK65" s="40">
        <v>789414.9</v>
      </c>
      <c r="BL65" s="40">
        <v>765477.87</v>
      </c>
      <c r="BM65" s="40">
        <v>665715.84</v>
      </c>
      <c r="BN65" s="40">
        <v>923638.27</v>
      </c>
      <c r="BO65" s="40">
        <v>782284.75</v>
      </c>
      <c r="BP65" s="40">
        <v>787002.59</v>
      </c>
      <c r="BQ65" s="40">
        <v>785393.41</v>
      </c>
      <c r="BR65" s="40">
        <v>787447.68</v>
      </c>
      <c r="BS65" s="40">
        <v>793899.69</v>
      </c>
      <c r="BT65" s="40">
        <v>928834.39</v>
      </c>
      <c r="BU65" s="40">
        <v>1386066.59</v>
      </c>
      <c r="BV65" s="40">
        <v>10126204.220000001</v>
      </c>
      <c r="BX65" s="40" t="s">
        <v>1281</v>
      </c>
      <c r="BY65" s="40">
        <v>23551905.760000002</v>
      </c>
      <c r="BZ65" s="40">
        <v>23984260.43</v>
      </c>
      <c r="CA65" s="40">
        <v>22884698.77</v>
      </c>
      <c r="CB65" s="40">
        <v>23676285.420000002</v>
      </c>
      <c r="CC65" s="40">
        <v>22648629.609999999</v>
      </c>
      <c r="CD65" s="40">
        <v>21253868.73</v>
      </c>
      <c r="CE65" s="40">
        <v>22753723.010000002</v>
      </c>
      <c r="CF65" s="40">
        <v>23212254.949999999</v>
      </c>
      <c r="CG65" s="40">
        <v>36230117.969999999</v>
      </c>
      <c r="CH65" s="40">
        <v>23181132.18</v>
      </c>
      <c r="CI65" s="40">
        <v>22818768.370000001</v>
      </c>
      <c r="CJ65" s="40">
        <v>33631114.200000003</v>
      </c>
      <c r="CK65" s="40">
        <v>299826759.39999998</v>
      </c>
      <c r="CM65" s="40" t="s">
        <v>990</v>
      </c>
      <c r="CQ65" s="40">
        <v>16468463.5</v>
      </c>
      <c r="CR65" s="40">
        <v>3966136.9</v>
      </c>
      <c r="CS65" s="40">
        <v>3966626.27</v>
      </c>
      <c r="CT65" s="40">
        <v>3970300.6</v>
      </c>
      <c r="CU65" s="40">
        <v>3959996.28</v>
      </c>
      <c r="CV65" s="40">
        <v>3980469.78</v>
      </c>
      <c r="CW65" s="40">
        <v>3962566.03</v>
      </c>
      <c r="CX65" s="40">
        <v>4591467.6900000004</v>
      </c>
      <c r="CY65" s="40">
        <v>6921636.0599999996</v>
      </c>
      <c r="CZ65" s="40">
        <v>51787663.109999999</v>
      </c>
      <c r="DB65" s="40" t="s">
        <v>990</v>
      </c>
      <c r="DC65" s="40">
        <v>4792066.63</v>
      </c>
      <c r="DD65" s="40">
        <v>4343216.49</v>
      </c>
      <c r="DE65" s="40">
        <v>4355288.03</v>
      </c>
      <c r="DF65" s="40">
        <v>4357215.66</v>
      </c>
      <c r="DG65" s="40">
        <v>4357825.53</v>
      </c>
      <c r="DH65" s="40">
        <v>4381430.18</v>
      </c>
      <c r="DI65" s="40">
        <v>4362111.8899999997</v>
      </c>
      <c r="DJ65" s="40">
        <v>4952943.01</v>
      </c>
      <c r="DK65" s="40">
        <v>4943904.5599999996</v>
      </c>
      <c r="DL65" s="40">
        <v>4943251.0199999996</v>
      </c>
      <c r="DM65" s="40">
        <v>4981073.24</v>
      </c>
      <c r="DN65" s="40">
        <v>7374926.4100000001</v>
      </c>
      <c r="DO65" s="40">
        <v>58145252.649999999</v>
      </c>
      <c r="DQ65" s="40" t="s">
        <v>1278</v>
      </c>
      <c r="DR65" s="40">
        <v>1695716.98</v>
      </c>
      <c r="DS65" s="40">
        <v>1710421.99</v>
      </c>
      <c r="DT65" s="40">
        <v>1707806.96</v>
      </c>
      <c r="DU65" s="40">
        <v>1711554.95</v>
      </c>
      <c r="DV65" s="40">
        <v>1711378.05</v>
      </c>
      <c r="DW65" s="40">
        <v>1955312.35</v>
      </c>
      <c r="DX65" s="40">
        <v>1910272.45</v>
      </c>
      <c r="DY65" s="40">
        <v>2281812.5699999998</v>
      </c>
      <c r="DZ65" s="40">
        <v>1900595.47</v>
      </c>
      <c r="EA65" s="40">
        <v>1902179.75</v>
      </c>
      <c r="EB65" s="40">
        <v>1980399.22</v>
      </c>
      <c r="EC65" s="40">
        <v>3763816.52</v>
      </c>
      <c r="ED65" s="40">
        <v>24231267.260000002</v>
      </c>
      <c r="EF65" s="40" t="s">
        <v>1514</v>
      </c>
      <c r="EG65" s="40">
        <v>6976903.2800000003</v>
      </c>
      <c r="EH65" s="40">
        <v>7050605.7699999996</v>
      </c>
      <c r="EI65" s="40">
        <v>10170000.439999999</v>
      </c>
      <c r="EJ65" s="40">
        <v>6975855.5199999996</v>
      </c>
      <c r="EK65" s="40">
        <v>6677809.4500000002</v>
      </c>
      <c r="EL65" s="40">
        <v>9208259.9900000002</v>
      </c>
      <c r="EM65" s="40">
        <v>6692595.2800000003</v>
      </c>
      <c r="EN65" s="40">
        <v>7784889.2699999996</v>
      </c>
      <c r="EO65" s="40">
        <v>9737622.8599999994</v>
      </c>
      <c r="EP65" s="40">
        <v>7076062.29</v>
      </c>
      <c r="EQ65" s="40">
        <v>9623515.5700000003</v>
      </c>
      <c r="ER65" s="40">
        <v>14557231.25</v>
      </c>
      <c r="ES65" s="40">
        <v>102531350.97</v>
      </c>
      <c r="EU65" s="40" t="s">
        <v>1514</v>
      </c>
      <c r="EV65" s="40">
        <v>7030555.9699999997</v>
      </c>
      <c r="EW65" s="40">
        <v>7598111.3700000001</v>
      </c>
      <c r="EX65" s="40">
        <v>12173438.18</v>
      </c>
      <c r="EY65" s="40">
        <v>7206248.2400000002</v>
      </c>
      <c r="EZ65" s="40">
        <v>49094.79</v>
      </c>
      <c r="FA65" s="40">
        <v>16407454.32</v>
      </c>
      <c r="FB65" s="40">
        <v>7574007.3200000003</v>
      </c>
      <c r="FC65" s="40">
        <v>8267325.8300000001</v>
      </c>
      <c r="FD65" s="40">
        <v>10034001.199999999</v>
      </c>
      <c r="FE65" s="40">
        <v>7609104.0300000003</v>
      </c>
      <c r="FF65" s="40">
        <v>7627633.46</v>
      </c>
      <c r="FG65" s="40">
        <v>17829754.300000001</v>
      </c>
      <c r="FH65" s="40">
        <v>109406729.01000001</v>
      </c>
      <c r="FJ65" s="40" t="s">
        <v>988</v>
      </c>
      <c r="FK65" s="40">
        <v>27712667.18</v>
      </c>
      <c r="FL65" s="40">
        <v>26998010.609999999</v>
      </c>
      <c r="FM65" s="40">
        <v>38685696.450000003</v>
      </c>
      <c r="FN65" s="40">
        <v>38666735.140000001</v>
      </c>
      <c r="FO65" s="40">
        <v>38831153.210000001</v>
      </c>
      <c r="FP65" s="40">
        <v>38745245.82</v>
      </c>
      <c r="FQ65" s="40">
        <v>38456710.890000001</v>
      </c>
      <c r="FR65" s="40">
        <v>38518299.039999999</v>
      </c>
      <c r="FS65" s="40">
        <v>38368020.590000004</v>
      </c>
      <c r="FT65" s="40">
        <v>38485909.100000001</v>
      </c>
      <c r="FU65" s="40">
        <v>40347951.780000001</v>
      </c>
      <c r="FV65" s="40">
        <v>64024848.420000002</v>
      </c>
      <c r="FW65" s="40">
        <v>467841248.23000002</v>
      </c>
      <c r="FY65" s="40" t="s">
        <v>983</v>
      </c>
      <c r="FZ65" s="40">
        <v>401362263.26999998</v>
      </c>
      <c r="GA65" s="40">
        <v>407154976.39999998</v>
      </c>
      <c r="GB65" s="40">
        <v>402097564.23000002</v>
      </c>
      <c r="GC65" s="40">
        <v>428296706.38</v>
      </c>
      <c r="GD65" s="40">
        <v>410363598.58999997</v>
      </c>
      <c r="GE65" s="40">
        <v>414283232.72000003</v>
      </c>
      <c r="GF65" s="40">
        <v>421120922.22000003</v>
      </c>
      <c r="GG65" s="40">
        <v>484935077.67000002</v>
      </c>
      <c r="GH65" s="40">
        <v>447460021.83999997</v>
      </c>
      <c r="GI65" s="40">
        <v>445840869.74000001</v>
      </c>
      <c r="GJ65" s="40">
        <v>454739959.19999999</v>
      </c>
      <c r="GK65" s="40">
        <v>641259838.73000002</v>
      </c>
      <c r="GL65" s="40">
        <v>5358915030.9899998</v>
      </c>
      <c r="GN65" s="40" t="s">
        <v>988</v>
      </c>
      <c r="GO65" s="40">
        <v>47321548.399999999</v>
      </c>
      <c r="GP65" s="40">
        <v>45141842.670000002</v>
      </c>
      <c r="GQ65" s="40">
        <v>44118406.159999996</v>
      </c>
      <c r="GR65" s="40">
        <v>44289906.700000003</v>
      </c>
      <c r="GS65" s="40">
        <v>44750654.490000002</v>
      </c>
      <c r="GT65" s="40">
        <v>45188262.649999999</v>
      </c>
      <c r="GU65" s="40">
        <v>45941568.5</v>
      </c>
      <c r="GV65" s="40">
        <v>44963799.630000003</v>
      </c>
      <c r="GW65" s="40">
        <v>45004222.619999997</v>
      </c>
      <c r="GX65" s="40">
        <v>46636121.829999998</v>
      </c>
      <c r="GY65" s="40">
        <v>44806119.060000002</v>
      </c>
      <c r="GZ65" s="40">
        <v>67844748.930000007</v>
      </c>
      <c r="HA65" s="40">
        <v>566007201.63999999</v>
      </c>
      <c r="HC65" s="40" t="s">
        <v>983</v>
      </c>
      <c r="HD65" s="40">
        <v>455568710.75</v>
      </c>
      <c r="HE65" s="40">
        <v>439410695.31999999</v>
      </c>
      <c r="HF65" s="40">
        <v>456659194.61000001</v>
      </c>
      <c r="HG65" s="40">
        <v>489611482.42000002</v>
      </c>
      <c r="HH65" s="40">
        <v>465156336.74000001</v>
      </c>
      <c r="HI65" s="40">
        <v>462994799.62</v>
      </c>
      <c r="HJ65" s="40">
        <v>463303034.13999999</v>
      </c>
      <c r="HK65" s="40">
        <v>461365437.86000001</v>
      </c>
      <c r="HL65" s="40">
        <v>458481074.38</v>
      </c>
      <c r="HM65" s="40">
        <v>471163754.55000001</v>
      </c>
      <c r="HN65" s="40">
        <v>471002480.26999998</v>
      </c>
      <c r="HO65" s="40">
        <v>654034199.47000003</v>
      </c>
      <c r="HP65" s="40">
        <v>5748751200.1300001</v>
      </c>
      <c r="HR65" s="40" t="s">
        <v>1275</v>
      </c>
      <c r="HT65" s="40">
        <v>37.61</v>
      </c>
      <c r="HU65" s="40">
        <v>37.61</v>
      </c>
      <c r="IA65" s="40">
        <v>40</v>
      </c>
      <c r="IE65" s="40">
        <v>115.22</v>
      </c>
      <c r="IG65" s="40" t="s">
        <v>979</v>
      </c>
      <c r="IH65" s="42">
        <v>0</v>
      </c>
      <c r="II65" s="42">
        <v>0</v>
      </c>
      <c r="IJ65" s="42">
        <v>0</v>
      </c>
      <c r="IK65" s="42">
        <v>0</v>
      </c>
      <c r="IL65" s="42">
        <v>0</v>
      </c>
      <c r="IM65" s="42">
        <v>5.7240000000000001E-5</v>
      </c>
      <c r="IN65" s="42">
        <v>0</v>
      </c>
      <c r="IO65" s="42">
        <v>0</v>
      </c>
      <c r="IP65" s="42">
        <v>4.5491699999999999E-3</v>
      </c>
      <c r="IQ65" s="42">
        <v>0</v>
      </c>
      <c r="IR65" s="42">
        <v>0</v>
      </c>
      <c r="IS65" s="42">
        <v>1.2850000000000001E-4</v>
      </c>
      <c r="IT65" s="42">
        <v>4.7349100000000002E-3</v>
      </c>
    </row>
    <row r="66" spans="1:254" x14ac:dyDescent="0.25">
      <c r="A66" s="40" t="s">
        <v>746</v>
      </c>
      <c r="B66" s="40">
        <v>3741907.09</v>
      </c>
      <c r="C66" s="40">
        <v>2701743.69</v>
      </c>
      <c r="D66" s="40">
        <v>10015636.029999999</v>
      </c>
      <c r="E66" s="40">
        <v>9704090.4299999997</v>
      </c>
      <c r="F66" s="40">
        <v>123188737.05</v>
      </c>
      <c r="G66" s="40">
        <v>12150783.470000001</v>
      </c>
      <c r="H66" s="40">
        <v>-12559917.17</v>
      </c>
      <c r="I66" s="40">
        <v>7073400.4699999997</v>
      </c>
      <c r="J66" s="40">
        <v>110847821.59</v>
      </c>
      <c r="K66" s="40">
        <v>15534873.189999999</v>
      </c>
      <c r="L66" s="40">
        <v>7758834.8899999997</v>
      </c>
      <c r="M66" s="40">
        <v>57744016.140000001</v>
      </c>
      <c r="N66" s="40">
        <v>347901926.87</v>
      </c>
      <c r="P66" s="40" t="s">
        <v>1158</v>
      </c>
      <c r="Q66" s="40">
        <v>51278421.549999997</v>
      </c>
      <c r="R66" s="40">
        <v>2870005.83</v>
      </c>
      <c r="S66" s="40">
        <v>18405482.920000002</v>
      </c>
      <c r="T66" s="40">
        <v>23159382.920000002</v>
      </c>
      <c r="U66" s="40">
        <v>27571872.199999999</v>
      </c>
      <c r="V66" s="40">
        <v>26551461.309999999</v>
      </c>
      <c r="W66" s="40">
        <v>31276112.289999999</v>
      </c>
      <c r="X66" s="40">
        <v>29805355.780000001</v>
      </c>
      <c r="Y66" s="40">
        <v>35764056.259999998</v>
      </c>
      <c r="Z66" s="40">
        <v>40300732.060000002</v>
      </c>
      <c r="AA66" s="40">
        <v>33047378.969999999</v>
      </c>
      <c r="AB66" s="40">
        <v>10314376.01</v>
      </c>
      <c r="AC66" s="40">
        <v>330344638.10000002</v>
      </c>
      <c r="AE66" s="40" t="s">
        <v>1281</v>
      </c>
      <c r="AJ66" s="40">
        <v>13627526.699999999</v>
      </c>
      <c r="AK66" s="40">
        <v>13900058.58</v>
      </c>
      <c r="AL66" s="40">
        <v>13258183.859999999</v>
      </c>
      <c r="AM66" s="40">
        <v>14682372.5</v>
      </c>
      <c r="AN66" s="40">
        <v>13041213.390000001</v>
      </c>
      <c r="AO66" s="40">
        <v>15226782.34</v>
      </c>
      <c r="AP66" s="40">
        <v>14390064.73</v>
      </c>
      <c r="AQ66" s="40">
        <v>20403369.84</v>
      </c>
      <c r="AR66" s="40">
        <v>118529571.94</v>
      </c>
      <c r="AT66" s="40" t="s">
        <v>1286</v>
      </c>
      <c r="AU66" s="40">
        <v>840811.37</v>
      </c>
      <c r="AV66" s="40">
        <v>801514.67</v>
      </c>
      <c r="AW66" s="40">
        <v>760694.23</v>
      </c>
      <c r="AX66" s="40">
        <v>780489.78</v>
      </c>
      <c r="AY66" s="40">
        <v>684090.85</v>
      </c>
      <c r="AZ66" s="40">
        <v>726329.35</v>
      </c>
      <c r="BA66" s="40">
        <v>677569.72</v>
      </c>
      <c r="BB66" s="40">
        <v>675498.09</v>
      </c>
      <c r="BC66" s="40">
        <v>851759.04</v>
      </c>
      <c r="BD66" s="40">
        <v>622097.77</v>
      </c>
      <c r="BE66" s="40">
        <v>870217.06</v>
      </c>
      <c r="BF66" s="40">
        <v>1611004.27</v>
      </c>
      <c r="BG66" s="40">
        <v>9902076.1999999993</v>
      </c>
      <c r="BI66" s="40" t="s">
        <v>1285</v>
      </c>
      <c r="BJ66" s="40">
        <v>2510216.04</v>
      </c>
      <c r="BK66" s="40">
        <v>3731680.83</v>
      </c>
      <c r="BL66" s="40">
        <v>3616150.51</v>
      </c>
      <c r="BM66" s="40">
        <v>4393194.5</v>
      </c>
      <c r="BN66" s="40">
        <v>1615807.18</v>
      </c>
      <c r="BO66" s="40">
        <v>3516658.34</v>
      </c>
      <c r="BP66" s="40">
        <v>3545926.22</v>
      </c>
      <c r="BQ66" s="40">
        <v>3751414.78</v>
      </c>
      <c r="BR66" s="40">
        <v>3728859.66</v>
      </c>
      <c r="BS66" s="40">
        <v>3737744.88</v>
      </c>
      <c r="BT66" s="40">
        <v>3711000.06</v>
      </c>
      <c r="BU66" s="40">
        <v>6147534.6399999997</v>
      </c>
      <c r="BV66" s="40">
        <v>44006187.640000001</v>
      </c>
      <c r="BX66" s="40" t="s">
        <v>1282</v>
      </c>
      <c r="BY66" s="40">
        <v>4506491.5</v>
      </c>
      <c r="BZ66" s="40">
        <v>5049260.03</v>
      </c>
      <c r="CA66" s="40">
        <v>4733379.45</v>
      </c>
      <c r="CB66" s="40">
        <v>4708412.8099999996</v>
      </c>
      <c r="CC66" s="40">
        <v>4701846.3499999996</v>
      </c>
      <c r="CD66" s="40">
        <v>4722610.58</v>
      </c>
      <c r="CE66" s="40">
        <v>4802672.6399999997</v>
      </c>
      <c r="CF66" s="40">
        <v>4800495.93</v>
      </c>
      <c r="CG66" s="40">
        <v>7805723.96</v>
      </c>
      <c r="CH66" s="40">
        <v>9919819.4700000007</v>
      </c>
      <c r="CI66" s="40">
        <v>-36459.300000000003</v>
      </c>
      <c r="CJ66" s="40">
        <v>7232935.1900000004</v>
      </c>
      <c r="CK66" s="40">
        <v>62947188.609999999</v>
      </c>
      <c r="CM66" s="40" t="s">
        <v>1277</v>
      </c>
      <c r="CN66" s="40">
        <v>15155301.109999999</v>
      </c>
      <c r="CO66" s="40">
        <v>7801673.9500000002</v>
      </c>
      <c r="CP66" s="40">
        <v>7520468.4500000002</v>
      </c>
      <c r="CQ66" s="40">
        <v>7572800.6100000003</v>
      </c>
      <c r="CR66" s="40">
        <v>7515468.8200000003</v>
      </c>
      <c r="CS66" s="40">
        <v>7613594.1699999999</v>
      </c>
      <c r="CT66" s="40">
        <v>7911596.46</v>
      </c>
      <c r="CU66" s="40">
        <v>8343780.5599999996</v>
      </c>
      <c r="CV66" s="40">
        <v>7996295.9900000002</v>
      </c>
      <c r="CW66" s="40">
        <v>7974668.8899999997</v>
      </c>
      <c r="CX66" s="40">
        <v>15433972.119999999</v>
      </c>
      <c r="CY66" s="40">
        <v>16184053.43</v>
      </c>
      <c r="CZ66" s="40">
        <v>117023674.56</v>
      </c>
      <c r="DB66" s="40" t="s">
        <v>1277</v>
      </c>
      <c r="DC66" s="40">
        <v>8197487.96</v>
      </c>
      <c r="DD66" s="40">
        <v>10121434.310000001</v>
      </c>
      <c r="DE66" s="40">
        <v>-18318922.27</v>
      </c>
      <c r="DO66" s="40">
        <v>0</v>
      </c>
      <c r="DQ66" s="40" t="s">
        <v>1514</v>
      </c>
      <c r="DR66" s="40">
        <v>5049957.5</v>
      </c>
      <c r="DS66" s="40">
        <v>6213929.4299999997</v>
      </c>
      <c r="DT66" s="40">
        <v>14166143.23</v>
      </c>
      <c r="DU66" s="40">
        <v>5890214.2599999998</v>
      </c>
      <c r="DV66" s="40">
        <v>6037792.6399999997</v>
      </c>
      <c r="DW66" s="40">
        <v>8298057.8899999997</v>
      </c>
      <c r="DX66" s="40">
        <v>5622226.4500000002</v>
      </c>
      <c r="DY66" s="40">
        <v>8674993.5199999996</v>
      </c>
      <c r="DZ66" s="40">
        <v>6263073.1200000001</v>
      </c>
      <c r="EA66" s="40">
        <v>6262948.5199999996</v>
      </c>
      <c r="EB66" s="40">
        <v>7589708.7300000004</v>
      </c>
      <c r="EC66" s="40">
        <v>12092797.66</v>
      </c>
      <c r="ED66" s="40">
        <v>92161842.950000003</v>
      </c>
      <c r="EF66" s="40" t="s">
        <v>1515</v>
      </c>
      <c r="EG66" s="40">
        <v>454651.05</v>
      </c>
      <c r="EH66" s="40">
        <v>439309.84</v>
      </c>
      <c r="EI66" s="40">
        <v>427951.25</v>
      </c>
      <c r="EJ66" s="40">
        <v>458367.09</v>
      </c>
      <c r="EK66" s="40">
        <v>431982.6</v>
      </c>
      <c r="EL66" s="40">
        <v>527277.75</v>
      </c>
      <c r="EM66" s="40">
        <v>459991.38</v>
      </c>
      <c r="EN66" s="40">
        <v>470363.62</v>
      </c>
      <c r="EO66" s="40">
        <v>452859.49</v>
      </c>
      <c r="EP66" s="40">
        <v>469250.12</v>
      </c>
      <c r="EQ66" s="40">
        <v>447389.84</v>
      </c>
      <c r="ER66" s="40">
        <v>894041.01</v>
      </c>
      <c r="ES66" s="40">
        <v>5933435.04</v>
      </c>
      <c r="EU66" s="40" t="s">
        <v>1515</v>
      </c>
      <c r="EV66" s="40">
        <v>439678.68</v>
      </c>
      <c r="EW66" s="40">
        <v>471636.13</v>
      </c>
      <c r="EX66" s="40">
        <v>453963.13</v>
      </c>
      <c r="EY66" s="40">
        <v>440825.02</v>
      </c>
      <c r="EZ66" s="40">
        <v>2035.65</v>
      </c>
      <c r="FA66" s="40">
        <v>959238.54</v>
      </c>
      <c r="FB66" s="40">
        <v>467719.16</v>
      </c>
      <c r="FC66" s="40">
        <v>193514.62</v>
      </c>
      <c r="FD66" s="40">
        <v>733007.06</v>
      </c>
      <c r="FE66" s="40">
        <v>471367.05</v>
      </c>
      <c r="FF66" s="40">
        <v>468050.2</v>
      </c>
      <c r="FG66" s="40">
        <v>941488.69</v>
      </c>
      <c r="FH66" s="40">
        <v>6042523.9299999997</v>
      </c>
      <c r="FJ66" s="40" t="s">
        <v>990</v>
      </c>
      <c r="FK66" s="40">
        <v>9281425.7599999998</v>
      </c>
      <c r="FL66" s="40">
        <v>9477319.4399999995</v>
      </c>
      <c r="FM66" s="40">
        <v>13483841</v>
      </c>
      <c r="FN66" s="40">
        <v>13438473.140000001</v>
      </c>
      <c r="FO66" s="40">
        <v>13615111.279999999</v>
      </c>
      <c r="FP66" s="40">
        <v>13662173.529999999</v>
      </c>
      <c r="FQ66" s="40">
        <v>13578299.49</v>
      </c>
      <c r="FR66" s="40">
        <v>13722150.91</v>
      </c>
      <c r="FS66" s="40">
        <v>13672480.050000001</v>
      </c>
      <c r="FT66" s="40">
        <v>13873105.550000001</v>
      </c>
      <c r="FU66" s="40">
        <v>15801567.32</v>
      </c>
      <c r="FV66" s="40">
        <v>24630919.219999999</v>
      </c>
      <c r="FW66" s="40">
        <v>168236866.69</v>
      </c>
      <c r="FY66" s="40" t="s">
        <v>119</v>
      </c>
      <c r="FZ66" s="40">
        <v>401362263.26999998</v>
      </c>
      <c r="GA66" s="40">
        <v>407154976.39999998</v>
      </c>
      <c r="GB66" s="40">
        <v>402097564.23000002</v>
      </c>
      <c r="GC66" s="40">
        <v>428296706.38</v>
      </c>
      <c r="GD66" s="40">
        <v>410363598.58999997</v>
      </c>
      <c r="GE66" s="40">
        <v>414283232.72000003</v>
      </c>
      <c r="GF66" s="40">
        <v>421120922.22000003</v>
      </c>
      <c r="GG66" s="40">
        <v>484935077.67000002</v>
      </c>
      <c r="GH66" s="40">
        <v>447460021.83999997</v>
      </c>
      <c r="GI66" s="40">
        <v>445840869.74000001</v>
      </c>
      <c r="GJ66" s="40">
        <v>454739959.19999999</v>
      </c>
      <c r="GK66" s="40">
        <v>641259838.73000002</v>
      </c>
      <c r="GL66" s="40">
        <v>5358915030.9899998</v>
      </c>
      <c r="GN66" s="40" t="s">
        <v>990</v>
      </c>
      <c r="GO66" s="40">
        <v>17426155.16</v>
      </c>
      <c r="GP66" s="40">
        <v>17475123.109999999</v>
      </c>
      <c r="GQ66" s="40">
        <v>17423801.120000001</v>
      </c>
      <c r="GR66" s="40">
        <v>17579850.73</v>
      </c>
      <c r="GS66" s="40">
        <v>17472426.989999998</v>
      </c>
      <c r="GT66" s="40">
        <v>17592112.579999998</v>
      </c>
      <c r="GU66" s="40">
        <v>17772244.489999998</v>
      </c>
      <c r="GV66" s="40">
        <v>17876122.09</v>
      </c>
      <c r="GW66" s="40">
        <v>17932763.510000002</v>
      </c>
      <c r="GX66" s="40">
        <v>17924710.109999999</v>
      </c>
      <c r="GY66" s="40">
        <v>17961411.199999999</v>
      </c>
      <c r="GZ66" s="40">
        <v>26104868.510000002</v>
      </c>
      <c r="HA66" s="40">
        <v>220541589.59999999</v>
      </c>
      <c r="HC66" s="40" t="s">
        <v>119</v>
      </c>
      <c r="HD66" s="40">
        <v>455568710.75</v>
      </c>
      <c r="HE66" s="40">
        <v>439410695.31999999</v>
      </c>
      <c r="HF66" s="40">
        <v>456659194.61000001</v>
      </c>
      <c r="HG66" s="40">
        <v>489611482.42000002</v>
      </c>
      <c r="HH66" s="40">
        <v>465156336.74000001</v>
      </c>
      <c r="HI66" s="40">
        <v>462994799.62</v>
      </c>
      <c r="HJ66" s="40">
        <v>463303034.13999999</v>
      </c>
      <c r="HK66" s="40">
        <v>461365437.86000001</v>
      </c>
      <c r="HL66" s="40">
        <v>458481074.38</v>
      </c>
      <c r="HM66" s="40">
        <v>471163754.55000001</v>
      </c>
      <c r="HN66" s="40">
        <v>471002480.26999998</v>
      </c>
      <c r="HO66" s="40">
        <v>654034199.47000003</v>
      </c>
      <c r="HP66" s="40">
        <v>5748751200.1300001</v>
      </c>
      <c r="HR66" s="40" t="s">
        <v>1276</v>
      </c>
      <c r="HT66" s="40">
        <v>37.61</v>
      </c>
      <c r="HU66" s="40">
        <v>37.61</v>
      </c>
      <c r="IA66" s="40">
        <v>40</v>
      </c>
      <c r="IE66" s="40">
        <v>115.22</v>
      </c>
      <c r="IG66" s="40" t="s">
        <v>980</v>
      </c>
      <c r="IH66" s="42">
        <v>0</v>
      </c>
      <c r="II66" s="42">
        <v>0</v>
      </c>
      <c r="IJ66" s="42">
        <v>0</v>
      </c>
      <c r="IK66" s="42">
        <v>0</v>
      </c>
      <c r="IL66" s="42">
        <v>0</v>
      </c>
      <c r="IM66" s="42">
        <v>5.7240000000000001E-5</v>
      </c>
      <c r="IN66" s="42">
        <v>0</v>
      </c>
      <c r="IO66" s="42">
        <v>0</v>
      </c>
      <c r="IP66" s="42">
        <v>4.5491699999999999E-3</v>
      </c>
      <c r="IQ66" s="42">
        <v>0</v>
      </c>
      <c r="IR66" s="42">
        <v>0</v>
      </c>
      <c r="IS66" s="42">
        <v>1.2850000000000001E-4</v>
      </c>
      <c r="IT66" s="42">
        <v>4.7349100000000002E-3</v>
      </c>
    </row>
    <row r="67" spans="1:254" x14ac:dyDescent="0.25">
      <c r="A67" s="40" t="s">
        <v>820</v>
      </c>
      <c r="B67" s="40">
        <v>225569999.34</v>
      </c>
      <c r="C67" s="40">
        <v>-19264547.57</v>
      </c>
      <c r="D67" s="40">
        <v>32043996.75</v>
      </c>
      <c r="E67" s="40">
        <v>40259616.039999999</v>
      </c>
      <c r="F67" s="40">
        <v>109276162.44</v>
      </c>
      <c r="G67" s="40">
        <v>14545399.77</v>
      </c>
      <c r="H67" s="40">
        <v>31451297.48</v>
      </c>
      <c r="I67" s="40">
        <v>24207861.780000001</v>
      </c>
      <c r="J67" s="40">
        <v>26023551.399999999</v>
      </c>
      <c r="K67" s="40">
        <v>54746397.950000003</v>
      </c>
      <c r="L67" s="40">
        <v>22881564.66</v>
      </c>
      <c r="M67" s="40">
        <v>-225160062.08000001</v>
      </c>
      <c r="N67" s="40">
        <v>336581237.95999998</v>
      </c>
      <c r="P67" s="40" t="s">
        <v>1162</v>
      </c>
      <c r="Q67" s="40">
        <v>47664003.460000001</v>
      </c>
      <c r="R67" s="40">
        <v>2090583.3</v>
      </c>
      <c r="S67" s="40">
        <v>17519763.32</v>
      </c>
      <c r="T67" s="40">
        <v>22419011.609999999</v>
      </c>
      <c r="U67" s="40">
        <v>26749442.530000001</v>
      </c>
      <c r="V67" s="40">
        <v>25578583.82</v>
      </c>
      <c r="W67" s="40">
        <v>30539503.449999999</v>
      </c>
      <c r="X67" s="40">
        <v>29196565.239999998</v>
      </c>
      <c r="Y67" s="40">
        <v>35067368.039999999</v>
      </c>
      <c r="Z67" s="40">
        <v>38244737.619999997</v>
      </c>
      <c r="AA67" s="40">
        <v>31883506.579999998</v>
      </c>
      <c r="AB67" s="40">
        <v>11444088.050000001</v>
      </c>
      <c r="AC67" s="40">
        <v>318397157.01999998</v>
      </c>
      <c r="AE67" s="40" t="s">
        <v>1282</v>
      </c>
      <c r="AJ67" s="40">
        <v>1737971.24</v>
      </c>
      <c r="AK67" s="40">
        <v>5744617.96</v>
      </c>
      <c r="AL67" s="40">
        <v>3781376.56</v>
      </c>
      <c r="AM67" s="40">
        <v>1706668.49</v>
      </c>
      <c r="AN67" s="40">
        <v>1723799.09</v>
      </c>
      <c r="AO67" s="40">
        <v>7113242.1900000004</v>
      </c>
      <c r="AP67" s="40">
        <v>1437299.36</v>
      </c>
      <c r="AQ67" s="40">
        <v>3493045.43</v>
      </c>
      <c r="AR67" s="40">
        <v>26738020.32</v>
      </c>
      <c r="AT67" s="40" t="s">
        <v>1287</v>
      </c>
      <c r="AU67" s="40">
        <v>16384911.52</v>
      </c>
      <c r="AV67" s="40">
        <v>12767461.789999999</v>
      </c>
      <c r="AW67" s="40">
        <v>12235106.08</v>
      </c>
      <c r="AX67" s="40">
        <v>12210638.35</v>
      </c>
      <c r="AY67" s="40">
        <v>12141719.6</v>
      </c>
      <c r="AZ67" s="40">
        <v>13653091.060000001</v>
      </c>
      <c r="BA67" s="40">
        <v>12473957.109999999</v>
      </c>
      <c r="BB67" s="40">
        <v>7969916.7400000002</v>
      </c>
      <c r="BC67" s="40">
        <v>16622028.9</v>
      </c>
      <c r="BD67" s="40">
        <v>13555148.91</v>
      </c>
      <c r="BE67" s="40">
        <v>14322651.310000001</v>
      </c>
      <c r="BF67" s="40">
        <v>21008205.329999998</v>
      </c>
      <c r="BG67" s="40">
        <v>165344836.69999999</v>
      </c>
      <c r="BI67" s="40" t="s">
        <v>1286</v>
      </c>
      <c r="BJ67" s="40">
        <v>1270338.55</v>
      </c>
      <c r="BK67" s="40">
        <v>1610763.1</v>
      </c>
      <c r="BL67" s="40">
        <v>1583238.71</v>
      </c>
      <c r="BM67" s="40">
        <v>1407382.14</v>
      </c>
      <c r="BN67" s="40">
        <v>1753551.22</v>
      </c>
      <c r="BO67" s="40">
        <v>1564145.08</v>
      </c>
      <c r="BP67" s="40">
        <v>1572582.19</v>
      </c>
      <c r="BQ67" s="40">
        <v>1556225.17</v>
      </c>
      <c r="BR67" s="40">
        <v>1574912.83</v>
      </c>
      <c r="BS67" s="40">
        <v>1567805.89</v>
      </c>
      <c r="BT67" s="40">
        <v>1566083.36</v>
      </c>
      <c r="BU67" s="40">
        <v>2407816</v>
      </c>
      <c r="BV67" s="40">
        <v>19434844.239999998</v>
      </c>
      <c r="BX67" s="40" t="s">
        <v>1283</v>
      </c>
      <c r="BY67" s="40">
        <v>20841315.609999999</v>
      </c>
      <c r="BZ67" s="40">
        <v>14365648.02</v>
      </c>
      <c r="CA67" s="40">
        <v>14050985.029999999</v>
      </c>
      <c r="CB67" s="40">
        <v>13493600.51</v>
      </c>
      <c r="CC67" s="40">
        <v>13889535.220000001</v>
      </c>
      <c r="CD67" s="40">
        <v>13891033.68</v>
      </c>
      <c r="CE67" s="40">
        <v>14458385.83</v>
      </c>
      <c r="CF67" s="40">
        <v>13807774.08</v>
      </c>
      <c r="CG67" s="40">
        <v>17056974.52</v>
      </c>
      <c r="CH67" s="40">
        <v>5976722.2699999996</v>
      </c>
      <c r="CI67" s="40">
        <v>473310.28</v>
      </c>
      <c r="CJ67" s="40">
        <v>10252946.119999999</v>
      </c>
      <c r="CK67" s="40">
        <v>152558231.16999999</v>
      </c>
      <c r="CM67" s="40" t="s">
        <v>1278</v>
      </c>
      <c r="CN67" s="40">
        <v>1356762.98</v>
      </c>
      <c r="CO67" s="40">
        <v>1659385.73</v>
      </c>
      <c r="CQ67" s="40">
        <v>1366932.76</v>
      </c>
      <c r="CR67" s="40">
        <v>4278390.59</v>
      </c>
      <c r="CS67" s="40">
        <v>-100875.22</v>
      </c>
      <c r="CT67" s="40">
        <v>1410293.9</v>
      </c>
      <c r="CU67" s="40">
        <v>1410239.53</v>
      </c>
      <c r="CV67" s="40">
        <v>1412206.76</v>
      </c>
      <c r="CW67" s="40">
        <v>1431195.51</v>
      </c>
      <c r="CY67" s="40">
        <v>4558807.5599999996</v>
      </c>
      <c r="CZ67" s="40">
        <v>18783340.100000001</v>
      </c>
      <c r="DB67" s="40" t="s">
        <v>1278</v>
      </c>
      <c r="DC67" s="40">
        <v>1660667.38</v>
      </c>
      <c r="DE67" s="40">
        <v>1558467</v>
      </c>
      <c r="DF67" s="40">
        <v>1582647.48</v>
      </c>
      <c r="DG67" s="40">
        <v>3159120.88</v>
      </c>
      <c r="DH67" s="40">
        <v>1606402.22</v>
      </c>
      <c r="DI67" s="40">
        <v>1595652.59</v>
      </c>
      <c r="DJ67" s="40">
        <v>1823132.42</v>
      </c>
      <c r="DK67" s="40">
        <v>1828643.9</v>
      </c>
      <c r="DL67" s="40">
        <v>1808685.07</v>
      </c>
      <c r="DM67" s="40">
        <v>1845877.1</v>
      </c>
      <c r="DN67" s="40">
        <v>3625711.07</v>
      </c>
      <c r="DO67" s="40">
        <v>22095007.109999999</v>
      </c>
      <c r="DQ67" s="40" t="s">
        <v>1515</v>
      </c>
      <c r="DR67" s="40">
        <v>520013.19</v>
      </c>
      <c r="DS67" s="40">
        <v>455087.55</v>
      </c>
      <c r="DT67" s="40">
        <v>456765.16</v>
      </c>
      <c r="DU67" s="40">
        <v>418094.58</v>
      </c>
      <c r="DV67" s="40">
        <v>441681.5</v>
      </c>
      <c r="DW67" s="40">
        <v>451711.67</v>
      </c>
      <c r="DX67" s="40">
        <v>452267.05</v>
      </c>
      <c r="DY67" s="40">
        <v>480315.12</v>
      </c>
      <c r="DZ67" s="40">
        <v>454034.21</v>
      </c>
      <c r="EA67" s="40">
        <v>449689.34</v>
      </c>
      <c r="EB67" s="40">
        <v>449267.27</v>
      </c>
      <c r="EC67" s="40">
        <v>886171.64</v>
      </c>
      <c r="ED67" s="40">
        <v>5915098.2800000003</v>
      </c>
      <c r="EF67" s="40" t="s">
        <v>1516</v>
      </c>
      <c r="EG67" s="40">
        <v>1560649.81</v>
      </c>
      <c r="EH67" s="40">
        <v>1573894.58</v>
      </c>
      <c r="EI67" s="40">
        <v>1569613.7</v>
      </c>
      <c r="EJ67" s="40">
        <v>1573981.63</v>
      </c>
      <c r="EK67" s="40">
        <v>1532672.83</v>
      </c>
      <c r="EL67" s="40">
        <v>1538729.96</v>
      </c>
      <c r="EM67" s="40">
        <v>1623372.81</v>
      </c>
      <c r="EN67" s="40">
        <v>1551503.84</v>
      </c>
      <c r="EO67" s="40">
        <v>1683089.38</v>
      </c>
      <c r="EP67" s="40">
        <v>1592298.16</v>
      </c>
      <c r="EQ67" s="40">
        <v>1563140.68</v>
      </c>
      <c r="ER67" s="40">
        <v>3062946.84</v>
      </c>
      <c r="ES67" s="40">
        <v>20425894.219999999</v>
      </c>
      <c r="EU67" s="40" t="s">
        <v>1516</v>
      </c>
      <c r="EV67" s="40">
        <v>1952687.47</v>
      </c>
      <c r="EW67" s="40">
        <v>1716396.58</v>
      </c>
      <c r="EX67" s="40">
        <v>1650792.65</v>
      </c>
      <c r="EY67" s="40">
        <v>2028640.63</v>
      </c>
      <c r="EZ67" s="40">
        <v>10428.719999999999</v>
      </c>
      <c r="FA67" s="40">
        <v>3848401.07</v>
      </c>
      <c r="FB67" s="40">
        <v>2009628.88</v>
      </c>
      <c r="FC67" s="40">
        <v>1999732.62</v>
      </c>
      <c r="FD67" s="40">
        <v>2081897.85</v>
      </c>
      <c r="FE67" s="40">
        <v>2631325.73</v>
      </c>
      <c r="FF67" s="40">
        <v>2332423.2200000002</v>
      </c>
      <c r="FG67" s="40">
        <v>3731141.54</v>
      </c>
      <c r="FH67" s="40">
        <v>25993496.960000001</v>
      </c>
      <c r="FJ67" s="40" t="s">
        <v>1278</v>
      </c>
      <c r="FK67" s="40">
        <v>3338280.78</v>
      </c>
      <c r="FL67" s="40">
        <v>3343814.98</v>
      </c>
      <c r="FM67" s="40">
        <v>4699940.5</v>
      </c>
      <c r="FN67" s="40">
        <v>4898250.1500000004</v>
      </c>
      <c r="FO67" s="40">
        <v>4871234.8899999997</v>
      </c>
      <c r="FP67" s="40">
        <v>4906705.8899999997</v>
      </c>
      <c r="FQ67" s="40">
        <v>4908948.4800000004</v>
      </c>
      <c r="FR67" s="40">
        <v>4930303.78</v>
      </c>
      <c r="FS67" s="40">
        <v>5009551.75</v>
      </c>
      <c r="FT67" s="40">
        <v>5083019.08</v>
      </c>
      <c r="FU67" s="40">
        <v>5911606.0300000003</v>
      </c>
      <c r="FV67" s="40">
        <v>11405461.77</v>
      </c>
      <c r="FW67" s="40">
        <v>63307118.079999998</v>
      </c>
      <c r="FY67" s="40" t="s">
        <v>984</v>
      </c>
      <c r="FZ67" s="40">
        <v>401362263.26999998</v>
      </c>
      <c r="GA67" s="40">
        <v>407154976.39999998</v>
      </c>
      <c r="GB67" s="40">
        <v>402097564.23000002</v>
      </c>
      <c r="GC67" s="40">
        <v>428296706.38</v>
      </c>
      <c r="GD67" s="40">
        <v>410363598.58999997</v>
      </c>
      <c r="GE67" s="40">
        <v>414283232.72000003</v>
      </c>
      <c r="GF67" s="40">
        <v>421120922.22000003</v>
      </c>
      <c r="GG67" s="40">
        <v>484935077.67000002</v>
      </c>
      <c r="GH67" s="40">
        <v>447460021.83999997</v>
      </c>
      <c r="GI67" s="40">
        <v>445840869.74000001</v>
      </c>
      <c r="GJ67" s="40">
        <v>454739959.19999999</v>
      </c>
      <c r="GK67" s="40">
        <v>641259838.73000002</v>
      </c>
      <c r="GL67" s="40">
        <v>5358915030.9899998</v>
      </c>
      <c r="GN67" s="40" t="s">
        <v>1278</v>
      </c>
      <c r="GO67" s="40">
        <v>6238942.25</v>
      </c>
      <c r="GP67" s="40">
        <v>6082972.1200000001</v>
      </c>
      <c r="GQ67" s="40">
        <v>6122353.2000000002</v>
      </c>
      <c r="GR67" s="40">
        <v>6149794.5199999996</v>
      </c>
      <c r="GS67" s="40">
        <v>6107577.7599999998</v>
      </c>
      <c r="GT67" s="40">
        <v>6164945.6900000004</v>
      </c>
      <c r="GU67" s="40">
        <v>6150841.9000000004</v>
      </c>
      <c r="GV67" s="40">
        <v>6189274.4100000001</v>
      </c>
      <c r="GW67" s="40">
        <v>6183411.0800000001</v>
      </c>
      <c r="GX67" s="40">
        <v>6161564.3200000003</v>
      </c>
      <c r="GY67" s="40">
        <v>6171690.0999999996</v>
      </c>
      <c r="GZ67" s="40">
        <v>11857803.93</v>
      </c>
      <c r="HA67" s="40">
        <v>79581171.280000001</v>
      </c>
      <c r="HC67" s="40" t="s">
        <v>984</v>
      </c>
      <c r="HD67" s="40">
        <v>455568710.75</v>
      </c>
      <c r="HE67" s="40">
        <v>439410695.31999999</v>
      </c>
      <c r="HF67" s="40">
        <v>456659194.61000001</v>
      </c>
      <c r="HG67" s="40">
        <v>489611482.42000002</v>
      </c>
      <c r="HH67" s="40">
        <v>465156336.74000001</v>
      </c>
      <c r="HI67" s="40">
        <v>462994799.62</v>
      </c>
      <c r="HJ67" s="40">
        <v>463303034.13999999</v>
      </c>
      <c r="HK67" s="40">
        <v>461365437.86000001</v>
      </c>
      <c r="HL67" s="40">
        <v>458481074.38</v>
      </c>
      <c r="HM67" s="40">
        <v>471163754.55000001</v>
      </c>
      <c r="HN67" s="40">
        <v>471002480.26999998</v>
      </c>
      <c r="HO67" s="40">
        <v>654034199.47000003</v>
      </c>
      <c r="HP67" s="40">
        <v>5748751200.1300001</v>
      </c>
      <c r="HR67" s="40" t="s">
        <v>983</v>
      </c>
      <c r="HS67" s="40">
        <v>470810076.89999998</v>
      </c>
      <c r="HT67" s="40">
        <v>459162393.17000002</v>
      </c>
      <c r="HU67" s="40">
        <v>458033700.56</v>
      </c>
      <c r="HV67" s="40">
        <v>465219450.02999997</v>
      </c>
      <c r="HW67" s="40">
        <v>465894282.08999997</v>
      </c>
      <c r="HX67" s="40">
        <v>472085529.55000001</v>
      </c>
      <c r="HY67" s="40">
        <v>456475882.26999998</v>
      </c>
      <c r="HZ67" s="40">
        <v>464899056.27999997</v>
      </c>
      <c r="IA67" s="40">
        <v>465841684.69</v>
      </c>
      <c r="IB67" s="40">
        <v>475659171.72000003</v>
      </c>
      <c r="IC67" s="40">
        <v>469544351.99000001</v>
      </c>
      <c r="ID67" s="40">
        <v>660697747.47000003</v>
      </c>
      <c r="IE67" s="40">
        <v>5784323326.7200003</v>
      </c>
      <c r="IG67" s="40" t="s">
        <v>1275</v>
      </c>
      <c r="IH67" s="42">
        <v>0</v>
      </c>
      <c r="II67" s="42">
        <v>0</v>
      </c>
      <c r="IJ67" s="42">
        <v>0</v>
      </c>
      <c r="IK67" s="42">
        <v>0</v>
      </c>
      <c r="IL67" s="42">
        <v>0</v>
      </c>
      <c r="IM67" s="42">
        <v>5.7240000000000001E-5</v>
      </c>
      <c r="IN67" s="42">
        <v>0</v>
      </c>
      <c r="IO67" s="42">
        <v>0</v>
      </c>
      <c r="IP67" s="42">
        <v>4.5491699999999999E-3</v>
      </c>
      <c r="IQ67" s="42">
        <v>0</v>
      </c>
      <c r="IR67" s="42">
        <v>0</v>
      </c>
      <c r="IS67" s="42">
        <v>1.2850000000000001E-4</v>
      </c>
      <c r="IT67" s="42">
        <v>4.7349100000000002E-3</v>
      </c>
    </row>
    <row r="68" spans="1:254" x14ac:dyDescent="0.25">
      <c r="A68" s="40" t="s">
        <v>121</v>
      </c>
      <c r="B68" s="40">
        <v>23444643.530000001</v>
      </c>
      <c r="C68" s="40">
        <v>24038894.620000001</v>
      </c>
      <c r="D68" s="40">
        <v>27635636.66</v>
      </c>
      <c r="E68" s="40">
        <v>23867134.390000001</v>
      </c>
      <c r="F68" s="40">
        <v>25941778.780000001</v>
      </c>
      <c r="G68" s="40">
        <v>25166957.190000001</v>
      </c>
      <c r="H68" s="40">
        <v>25436595.359999999</v>
      </c>
      <c r="I68" s="40">
        <v>22235269.539999999</v>
      </c>
      <c r="J68" s="40">
        <v>31214169.969999999</v>
      </c>
      <c r="K68" s="40">
        <v>28356850.210000001</v>
      </c>
      <c r="L68" s="40">
        <v>29004093.289999999</v>
      </c>
      <c r="M68" s="40">
        <v>20204245.239999998</v>
      </c>
      <c r="N68" s="40">
        <v>306546268.77999997</v>
      </c>
      <c r="P68" s="40" t="s">
        <v>1210</v>
      </c>
      <c r="Q68" s="40">
        <v>89097064.430000007</v>
      </c>
      <c r="R68" s="40">
        <v>35757978.780000001</v>
      </c>
      <c r="S68" s="40">
        <v>54809948.030000001</v>
      </c>
      <c r="T68" s="40">
        <v>20703864.41</v>
      </c>
      <c r="U68" s="40">
        <v>54280778.399999999</v>
      </c>
      <c r="V68" s="40">
        <v>8886320.5999999996</v>
      </c>
      <c r="W68" s="40">
        <v>29810549.98</v>
      </c>
      <c r="X68" s="40">
        <v>30934056.02</v>
      </c>
      <c r="Y68" s="40">
        <v>30701206.039999999</v>
      </c>
      <c r="Z68" s="40">
        <v>40496291.060000002</v>
      </c>
      <c r="AA68" s="40">
        <v>16813128.289999999</v>
      </c>
      <c r="AB68" s="40">
        <v>-112091322.75</v>
      </c>
      <c r="AC68" s="40">
        <v>300199863.29000002</v>
      </c>
      <c r="AE68" s="40" t="s">
        <v>1283</v>
      </c>
      <c r="AJ68" s="40">
        <v>15091608.58</v>
      </c>
      <c r="AK68" s="40">
        <v>18824254.649999999</v>
      </c>
      <c r="AL68" s="40">
        <v>12872003.109999999</v>
      </c>
      <c r="AM68" s="40">
        <v>16599615.550000001</v>
      </c>
      <c r="AN68" s="40">
        <v>10483685.890000001</v>
      </c>
      <c r="AO68" s="40">
        <v>-13962344.58</v>
      </c>
      <c r="AP68" s="40">
        <v>46907684.840000004</v>
      </c>
      <c r="AQ68" s="40">
        <v>14983344.09</v>
      </c>
      <c r="AR68" s="40">
        <v>121799852.13</v>
      </c>
      <c r="AT68" s="40" t="s">
        <v>1288</v>
      </c>
      <c r="AU68" s="40">
        <v>4096773.57</v>
      </c>
      <c r="AV68" s="40">
        <v>3597884.4</v>
      </c>
      <c r="AW68" s="40">
        <v>3581904.05</v>
      </c>
      <c r="AX68" s="40">
        <v>3581248.43</v>
      </c>
      <c r="AY68" s="40">
        <v>3159323.19</v>
      </c>
      <c r="AZ68" s="40">
        <v>2796716.21</v>
      </c>
      <c r="BA68" s="40">
        <v>2808722.81</v>
      </c>
      <c r="BB68" s="40">
        <v>1858535.23</v>
      </c>
      <c r="BC68" s="40">
        <v>3802704.18</v>
      </c>
      <c r="BD68" s="40">
        <v>3404211.57</v>
      </c>
      <c r="BE68" s="40">
        <v>3400340.25</v>
      </c>
      <c r="BF68" s="40">
        <v>4256335.75</v>
      </c>
      <c r="BG68" s="40">
        <v>40344699.640000001</v>
      </c>
      <c r="BI68" s="40" t="s">
        <v>1287</v>
      </c>
      <c r="BJ68" s="40">
        <v>9599783.2100000009</v>
      </c>
      <c r="BK68" s="40">
        <v>24691187.109999999</v>
      </c>
      <c r="BL68" s="40">
        <v>14573106.449999999</v>
      </c>
      <c r="BM68" s="40">
        <v>14116434.42</v>
      </c>
      <c r="BN68" s="40">
        <v>13980430.5</v>
      </c>
      <c r="BO68" s="40">
        <v>11308919.369999999</v>
      </c>
      <c r="BP68" s="40">
        <v>17707898.510000002</v>
      </c>
      <c r="BQ68" s="40">
        <v>14267392.67</v>
      </c>
      <c r="BR68" s="40">
        <v>14143928.6</v>
      </c>
      <c r="BS68" s="40">
        <v>14158722.560000001</v>
      </c>
      <c r="BT68" s="40">
        <v>14268983.33</v>
      </c>
      <c r="BU68" s="40">
        <v>16608043.039999999</v>
      </c>
      <c r="BV68" s="40">
        <v>179424829.77000001</v>
      </c>
      <c r="BX68" s="40" t="s">
        <v>1284</v>
      </c>
      <c r="BY68" s="40">
        <v>1108016.95</v>
      </c>
      <c r="BZ68" s="40">
        <v>807560.86</v>
      </c>
      <c r="CA68" s="40">
        <v>785443.4</v>
      </c>
      <c r="CB68" s="40">
        <v>782914.62</v>
      </c>
      <c r="CC68" s="40">
        <v>837029.42</v>
      </c>
      <c r="CD68" s="40">
        <v>796978.53</v>
      </c>
      <c r="CE68" s="40">
        <v>822765.6</v>
      </c>
      <c r="CF68" s="40">
        <v>917263.12</v>
      </c>
      <c r="CG68" s="40">
        <v>1935808.65</v>
      </c>
      <c r="CH68" s="40">
        <v>972859.19</v>
      </c>
      <c r="CI68" s="40">
        <v>914780.86</v>
      </c>
      <c r="CJ68" s="40">
        <v>1576449.22</v>
      </c>
      <c r="CK68" s="40">
        <v>12257870.42</v>
      </c>
      <c r="CM68" s="40" t="s">
        <v>1279</v>
      </c>
      <c r="CN68" s="40">
        <v>89929218.640000001</v>
      </c>
      <c r="CO68" s="40">
        <v>83656212.280000001</v>
      </c>
      <c r="CP68" s="40">
        <v>92894764.760000005</v>
      </c>
      <c r="CQ68" s="40">
        <v>93439320.799999997</v>
      </c>
      <c r="CR68" s="40">
        <v>97206210.099999994</v>
      </c>
      <c r="CS68" s="40">
        <v>95468573.060000002</v>
      </c>
      <c r="CT68" s="40">
        <v>97638803.689999998</v>
      </c>
      <c r="CU68" s="40">
        <v>98441227.370000005</v>
      </c>
      <c r="CV68" s="40">
        <v>100040331.14</v>
      </c>
      <c r="CW68" s="40">
        <v>100148575.23</v>
      </c>
      <c r="CX68" s="40">
        <v>117226933.16</v>
      </c>
      <c r="CY68" s="40">
        <v>157893305.38</v>
      </c>
      <c r="CZ68" s="40">
        <v>1223983475.6099999</v>
      </c>
      <c r="DB68" s="40" t="s">
        <v>1514</v>
      </c>
      <c r="DE68" s="40">
        <v>20280038.100000001</v>
      </c>
      <c r="DF68" s="40">
        <v>5950840.0499999998</v>
      </c>
      <c r="DG68" s="40">
        <v>6888689.4100000001</v>
      </c>
      <c r="DH68" s="40">
        <v>6156254.6500000004</v>
      </c>
      <c r="DI68" s="40">
        <v>5131873.9400000004</v>
      </c>
      <c r="DJ68" s="40">
        <v>7113128.5700000003</v>
      </c>
      <c r="DK68" s="40">
        <v>6429130.7699999996</v>
      </c>
      <c r="DL68" s="40">
        <v>6018133.4699999997</v>
      </c>
      <c r="DM68" s="40">
        <v>6211798.6500000004</v>
      </c>
      <c r="DN68" s="40">
        <v>12163217.199999999</v>
      </c>
      <c r="DO68" s="40">
        <v>82343104.810000002</v>
      </c>
      <c r="DQ68" s="40" t="s">
        <v>1516</v>
      </c>
      <c r="DR68" s="40">
        <v>1578567.48</v>
      </c>
      <c r="DS68" s="40">
        <v>1644636.95</v>
      </c>
      <c r="DT68" s="40">
        <v>1641834.47</v>
      </c>
      <c r="DU68" s="40">
        <v>1607536.32</v>
      </c>
      <c r="DV68" s="40">
        <v>1639929.54</v>
      </c>
      <c r="DW68" s="40">
        <v>1618748.26</v>
      </c>
      <c r="DX68" s="40">
        <v>1590468.61</v>
      </c>
      <c r="DY68" s="40">
        <v>1513393.41</v>
      </c>
      <c r="DZ68" s="40">
        <v>1591725.13</v>
      </c>
      <c r="EA68" s="40">
        <v>1623844.47</v>
      </c>
      <c r="EB68" s="40">
        <v>1596152.13</v>
      </c>
      <c r="EC68" s="40">
        <v>3136742.71</v>
      </c>
      <c r="ED68" s="40">
        <v>20783579.48</v>
      </c>
      <c r="EF68" s="40" t="s">
        <v>1517</v>
      </c>
      <c r="EG68" s="40">
        <v>346653.27</v>
      </c>
      <c r="EH68" s="40">
        <v>333551.3</v>
      </c>
      <c r="EI68" s="40">
        <v>310614.12</v>
      </c>
      <c r="EJ68" s="40">
        <v>313898.59999999998</v>
      </c>
      <c r="EK68" s="40">
        <v>323750.99</v>
      </c>
      <c r="EL68" s="40">
        <v>336421.21</v>
      </c>
      <c r="EM68" s="40">
        <v>328470.39</v>
      </c>
      <c r="EN68" s="40">
        <v>328002.93</v>
      </c>
      <c r="EO68" s="40">
        <v>324327.01</v>
      </c>
      <c r="EP68" s="40">
        <v>339794.52</v>
      </c>
      <c r="EQ68" s="40">
        <v>307450.78000000003</v>
      </c>
      <c r="ER68" s="40">
        <v>641328.77</v>
      </c>
      <c r="ES68" s="40">
        <v>4234263.8899999997</v>
      </c>
      <c r="EU68" s="40" t="s">
        <v>1517</v>
      </c>
      <c r="EV68" s="40">
        <v>332133.2</v>
      </c>
      <c r="EW68" s="40">
        <v>315240.40000000002</v>
      </c>
      <c r="EX68" s="40">
        <v>342881.44</v>
      </c>
      <c r="EY68" s="40">
        <v>330893.75</v>
      </c>
      <c r="EZ68" s="40">
        <v>3221.13</v>
      </c>
      <c r="FA68" s="40">
        <v>644241.34</v>
      </c>
      <c r="FB68" s="40">
        <v>319979.58</v>
      </c>
      <c r="FC68" s="40">
        <v>325144.67</v>
      </c>
      <c r="FD68" s="40">
        <v>333330.08</v>
      </c>
      <c r="FE68" s="40">
        <v>325533.46999999997</v>
      </c>
      <c r="FF68" s="40">
        <v>320722.59999999998</v>
      </c>
      <c r="FG68" s="40">
        <v>636034.71</v>
      </c>
      <c r="FH68" s="40">
        <v>4229356.37</v>
      </c>
      <c r="FJ68" s="40" t="s">
        <v>1514</v>
      </c>
      <c r="FK68" s="40">
        <v>7894692.1500000004</v>
      </c>
      <c r="FL68" s="40">
        <v>7837747.1500000004</v>
      </c>
      <c r="FM68" s="40">
        <v>13627096.1</v>
      </c>
      <c r="FN68" s="40">
        <v>8277459.9000000004</v>
      </c>
      <c r="FO68" s="40">
        <v>8324315.2400000002</v>
      </c>
      <c r="FP68" s="40">
        <v>10621725.73</v>
      </c>
      <c r="FQ68" s="40">
        <v>8532112.6199999992</v>
      </c>
      <c r="FR68" s="40">
        <v>8569403.9299999997</v>
      </c>
      <c r="FS68" s="40">
        <v>11858468.32</v>
      </c>
      <c r="FT68" s="40">
        <v>8561937.2699999996</v>
      </c>
      <c r="FU68" s="40">
        <v>11417997.710000001</v>
      </c>
      <c r="FV68" s="40">
        <v>17303024.32</v>
      </c>
      <c r="FW68" s="40">
        <v>122825980.44</v>
      </c>
      <c r="FY68" s="40" t="s">
        <v>985</v>
      </c>
      <c r="FZ68" s="40">
        <v>322143628.41000003</v>
      </c>
      <c r="GA68" s="40">
        <v>326827102.07999998</v>
      </c>
      <c r="GB68" s="40">
        <v>325087344.24000001</v>
      </c>
      <c r="GC68" s="40">
        <v>346573315.30000001</v>
      </c>
      <c r="GD68" s="40">
        <v>329506354.92000002</v>
      </c>
      <c r="GE68" s="40">
        <v>329114962.89999998</v>
      </c>
      <c r="GF68" s="40">
        <v>339596070.07999998</v>
      </c>
      <c r="GG68" s="40">
        <v>399928894.38</v>
      </c>
      <c r="GH68" s="40">
        <v>354592165.97000003</v>
      </c>
      <c r="GI68" s="40">
        <v>358709630.75999999</v>
      </c>
      <c r="GJ68" s="40">
        <v>368430171.04000002</v>
      </c>
      <c r="GK68" s="40">
        <v>568821639.64999998</v>
      </c>
      <c r="GL68" s="40">
        <v>4369331279.7299995</v>
      </c>
      <c r="GN68" s="40" t="s">
        <v>1514</v>
      </c>
      <c r="GO68" s="40">
        <v>8871703.5299999993</v>
      </c>
      <c r="GP68" s="40">
        <v>9578020.1199999992</v>
      </c>
      <c r="GQ68" s="40">
        <v>9068738.8699999992</v>
      </c>
      <c r="GR68" s="40">
        <v>16785448.350000001</v>
      </c>
      <c r="GS68" s="40">
        <v>9280193.0299999993</v>
      </c>
      <c r="GT68" s="40">
        <v>9326239.7200000007</v>
      </c>
      <c r="GU68" s="40">
        <v>9295095.7200000007</v>
      </c>
      <c r="GV68" s="40">
        <v>9377554.9499999993</v>
      </c>
      <c r="GW68" s="40">
        <v>9276191.6600000001</v>
      </c>
      <c r="GX68" s="40">
        <v>12127026.82</v>
      </c>
      <c r="GY68" s="40">
        <v>12234071.640000001</v>
      </c>
      <c r="GZ68" s="40">
        <v>18394756.75</v>
      </c>
      <c r="HA68" s="40">
        <v>133615041.16</v>
      </c>
      <c r="HC68" s="40" t="s">
        <v>985</v>
      </c>
      <c r="HD68" s="40">
        <v>363351762.63999999</v>
      </c>
      <c r="HE68" s="40">
        <v>358308762.81</v>
      </c>
      <c r="HF68" s="40">
        <v>366036022.42000002</v>
      </c>
      <c r="HG68" s="40">
        <v>396730937.54000002</v>
      </c>
      <c r="HH68" s="40">
        <v>368064915.02999997</v>
      </c>
      <c r="HI68" s="40">
        <v>370131294.42000002</v>
      </c>
      <c r="HJ68" s="40">
        <v>366680575.14999998</v>
      </c>
      <c r="HK68" s="40">
        <v>368053841.94999999</v>
      </c>
      <c r="HL68" s="40">
        <v>365639082.44999999</v>
      </c>
      <c r="HM68" s="40">
        <v>378484666.27999997</v>
      </c>
      <c r="HN68" s="40">
        <v>376650334.56999999</v>
      </c>
      <c r="HO68" s="40">
        <v>553661556.32000005</v>
      </c>
      <c r="HP68" s="40">
        <v>4631793751.5799999</v>
      </c>
      <c r="HR68" s="40" t="s">
        <v>119</v>
      </c>
      <c r="HS68" s="40">
        <v>470810076.89999998</v>
      </c>
      <c r="HT68" s="40">
        <v>459162393.17000002</v>
      </c>
      <c r="HU68" s="40">
        <v>458033700.56</v>
      </c>
      <c r="HV68" s="40">
        <v>465219450.02999997</v>
      </c>
      <c r="HW68" s="40">
        <v>465894282.08999997</v>
      </c>
      <c r="HX68" s="40">
        <v>472085529.55000001</v>
      </c>
      <c r="HY68" s="40">
        <v>456475882.26999998</v>
      </c>
      <c r="HZ68" s="40">
        <v>464899056.27999997</v>
      </c>
      <c r="IA68" s="40">
        <v>465841684.69</v>
      </c>
      <c r="IB68" s="40">
        <v>475659171.72000003</v>
      </c>
      <c r="IC68" s="40">
        <v>469544351.99000001</v>
      </c>
      <c r="ID68" s="40">
        <v>660697747.47000003</v>
      </c>
      <c r="IE68" s="40">
        <v>5784323326.7200003</v>
      </c>
      <c r="IG68" s="40" t="s">
        <v>1276</v>
      </c>
      <c r="IH68" s="42">
        <v>0</v>
      </c>
      <c r="II68" s="42">
        <v>0</v>
      </c>
      <c r="IJ68" s="42">
        <v>0</v>
      </c>
      <c r="IK68" s="42">
        <v>0</v>
      </c>
      <c r="IL68" s="42">
        <v>0</v>
      </c>
      <c r="IM68" s="42">
        <v>5.7240000000000001E-5</v>
      </c>
      <c r="IN68" s="42">
        <v>0</v>
      </c>
      <c r="IO68" s="42">
        <v>0</v>
      </c>
      <c r="IP68" s="42">
        <v>4.5491699999999999E-3</v>
      </c>
      <c r="IQ68" s="42">
        <v>0</v>
      </c>
      <c r="IR68" s="42">
        <v>0</v>
      </c>
      <c r="IS68" s="42">
        <v>1.2850000000000001E-4</v>
      </c>
      <c r="IT68" s="42">
        <v>4.7349100000000002E-3</v>
      </c>
    </row>
    <row r="69" spans="1:254" x14ac:dyDescent="0.25">
      <c r="A69" s="40" t="s">
        <v>488</v>
      </c>
      <c r="B69" s="40">
        <v>109081397.41</v>
      </c>
      <c r="C69" s="40">
        <v>-7918501.1900000004</v>
      </c>
      <c r="D69" s="40">
        <v>54062509.409999996</v>
      </c>
      <c r="E69" s="40">
        <v>23274125.890000001</v>
      </c>
      <c r="F69" s="40">
        <v>23863168.510000002</v>
      </c>
      <c r="G69" s="40">
        <v>26121910.890000001</v>
      </c>
      <c r="H69" s="40">
        <v>24455066.34</v>
      </c>
      <c r="I69" s="40">
        <v>27486960.809999999</v>
      </c>
      <c r="J69" s="40">
        <v>28133586.84</v>
      </c>
      <c r="K69" s="40">
        <v>28186847.18</v>
      </c>
      <c r="L69" s="40">
        <v>28826267.809999999</v>
      </c>
      <c r="M69" s="40">
        <v>-76294972.099999994</v>
      </c>
      <c r="N69" s="40">
        <v>289278367.80000001</v>
      </c>
      <c r="P69" s="40" t="s">
        <v>1211</v>
      </c>
      <c r="Q69" s="40">
        <v>89097064.430000007</v>
      </c>
      <c r="R69" s="40">
        <v>35757978.780000001</v>
      </c>
      <c r="S69" s="40">
        <v>54809948.030000001</v>
      </c>
      <c r="T69" s="40">
        <v>20703864.41</v>
      </c>
      <c r="U69" s="40">
        <v>54280778.399999999</v>
      </c>
      <c r="V69" s="40">
        <v>8886320.5999999996</v>
      </c>
      <c r="W69" s="40">
        <v>29810549.98</v>
      </c>
      <c r="X69" s="40">
        <v>30934056.02</v>
      </c>
      <c r="Y69" s="40">
        <v>30701206.039999999</v>
      </c>
      <c r="Z69" s="40">
        <v>40496291.060000002</v>
      </c>
      <c r="AA69" s="40">
        <v>16813128.289999999</v>
      </c>
      <c r="AB69" s="40">
        <v>-112091322.75</v>
      </c>
      <c r="AC69" s="40">
        <v>300199863.29000002</v>
      </c>
      <c r="AE69" s="40" t="s">
        <v>1284</v>
      </c>
      <c r="AJ69" s="40">
        <v>838358.87</v>
      </c>
      <c r="AK69" s="40">
        <v>845468.92</v>
      </c>
      <c r="AL69" s="40">
        <v>1021705.21</v>
      </c>
      <c r="AM69" s="40">
        <v>925201.53</v>
      </c>
      <c r="AN69" s="40">
        <v>758711.65</v>
      </c>
      <c r="AO69" s="40">
        <v>-29814.44</v>
      </c>
      <c r="AP69" s="40">
        <v>716239.85</v>
      </c>
      <c r="AQ69" s="40">
        <v>1025425.76</v>
      </c>
      <c r="AR69" s="40">
        <v>6101297.3499999996</v>
      </c>
      <c r="AT69" s="40" t="s">
        <v>996</v>
      </c>
      <c r="AU69" s="40">
        <v>1068952.69</v>
      </c>
      <c r="AV69" s="40">
        <v>1345202.24</v>
      </c>
      <c r="AW69" s="40">
        <v>1939331.89</v>
      </c>
      <c r="AX69" s="40">
        <v>1561360.05</v>
      </c>
      <c r="AY69" s="40">
        <v>1642150.9</v>
      </c>
      <c r="AZ69" s="40">
        <v>1845309.6</v>
      </c>
      <c r="BA69" s="40">
        <v>1718390.77</v>
      </c>
      <c r="BB69" s="40">
        <v>1939980.94</v>
      </c>
      <c r="BC69" s="40">
        <v>1826295.06</v>
      </c>
      <c r="BD69" s="40">
        <v>1938670.2</v>
      </c>
      <c r="BE69" s="40">
        <v>1876107.14</v>
      </c>
      <c r="BF69" s="40">
        <v>2875605.26</v>
      </c>
      <c r="BG69" s="40">
        <v>21577356.739999998</v>
      </c>
      <c r="BI69" s="40" t="s">
        <v>1288</v>
      </c>
      <c r="BJ69" s="40">
        <v>2585140.2200000002</v>
      </c>
      <c r="BK69" s="40">
        <v>6471357.1900000004</v>
      </c>
      <c r="BL69" s="40">
        <v>3089033.99</v>
      </c>
      <c r="BM69" s="40">
        <v>3532339.2000000002</v>
      </c>
      <c r="BN69" s="40">
        <v>3625424.68</v>
      </c>
      <c r="BO69" s="40">
        <v>7289477.8300000001</v>
      </c>
      <c r="BP69" s="40">
        <v>841003.1</v>
      </c>
      <c r="BQ69" s="40">
        <v>4053306.12</v>
      </c>
      <c r="BR69" s="40">
        <v>4186270.07</v>
      </c>
      <c r="BS69" s="40">
        <v>4151882.01</v>
      </c>
      <c r="BT69" s="40">
        <v>5151460.22</v>
      </c>
      <c r="BU69" s="40">
        <v>9233416.7300000004</v>
      </c>
      <c r="BV69" s="40">
        <v>54210111.359999999</v>
      </c>
      <c r="BX69" s="40" t="s">
        <v>1285</v>
      </c>
      <c r="BY69" s="40">
        <v>3622264.62</v>
      </c>
      <c r="BZ69" s="40">
        <v>3807574.44</v>
      </c>
      <c r="CA69" s="40">
        <v>3730755.58</v>
      </c>
      <c r="CB69" s="40">
        <v>3747139.92</v>
      </c>
      <c r="CC69" s="40">
        <v>3647658.48</v>
      </c>
      <c r="CD69" s="40">
        <v>4899006.45</v>
      </c>
      <c r="CE69" s="40">
        <v>3610027.06</v>
      </c>
      <c r="CF69" s="40">
        <v>3788811.16</v>
      </c>
      <c r="CG69" s="40">
        <v>5588213.4400000004</v>
      </c>
      <c r="CH69" s="40">
        <v>10085534.76</v>
      </c>
      <c r="CI69" s="40">
        <v>-6047158.1299999999</v>
      </c>
      <c r="CJ69" s="40">
        <v>3713586.31</v>
      </c>
      <c r="CK69" s="40">
        <v>44193414.090000004</v>
      </c>
      <c r="CM69" s="40" t="s">
        <v>1280</v>
      </c>
      <c r="CN69" s="40">
        <v>2485254.41</v>
      </c>
      <c r="CO69" s="40">
        <v>2405349.83</v>
      </c>
      <c r="CP69" s="40">
        <v>2520949.0699999998</v>
      </c>
      <c r="CQ69" s="40">
        <v>2965676.78</v>
      </c>
      <c r="CR69" s="40">
        <v>2717063.12</v>
      </c>
      <c r="CS69" s="40">
        <v>2603533.7200000002</v>
      </c>
      <c r="CT69" s="40">
        <v>2652628.94</v>
      </c>
      <c r="CU69" s="40">
        <v>2810394.94</v>
      </c>
      <c r="CV69" s="40">
        <v>2679266.71</v>
      </c>
      <c r="CW69" s="40">
        <v>2657906.89</v>
      </c>
      <c r="CX69" s="40">
        <v>2685727.75</v>
      </c>
      <c r="CY69" s="40">
        <v>4006807.45</v>
      </c>
      <c r="CZ69" s="40">
        <v>33190559.609999999</v>
      </c>
      <c r="DB69" s="40" t="s">
        <v>1515</v>
      </c>
      <c r="DE69" s="40">
        <v>1151218.78</v>
      </c>
      <c r="DF69" s="40">
        <v>393765.63</v>
      </c>
      <c r="DG69" s="40">
        <v>411049.64</v>
      </c>
      <c r="DH69" s="40">
        <v>396995.84000000003</v>
      </c>
      <c r="DI69" s="40">
        <v>393533.87</v>
      </c>
      <c r="DJ69" s="40">
        <v>373986.83</v>
      </c>
      <c r="DK69" s="40">
        <v>360146.31</v>
      </c>
      <c r="DL69" s="40">
        <v>382815.09</v>
      </c>
      <c r="DM69" s="40">
        <v>458567.27</v>
      </c>
      <c r="DN69" s="40">
        <v>850945.73</v>
      </c>
      <c r="DO69" s="40">
        <v>5173024.99</v>
      </c>
      <c r="DQ69" s="40" t="s">
        <v>1517</v>
      </c>
      <c r="DR69" s="40">
        <v>296116.47999999998</v>
      </c>
      <c r="DS69" s="40">
        <v>302909.15000000002</v>
      </c>
      <c r="DT69" s="40">
        <v>296138.57</v>
      </c>
      <c r="DU69" s="40">
        <v>296511.71999999997</v>
      </c>
      <c r="DV69" s="40">
        <v>299599.82</v>
      </c>
      <c r="DW69" s="40">
        <v>321326.94</v>
      </c>
      <c r="DX69" s="40">
        <v>300154.14</v>
      </c>
      <c r="DY69" s="40">
        <v>296552.52</v>
      </c>
      <c r="DZ69" s="40">
        <v>306478.46999999997</v>
      </c>
      <c r="EA69" s="40">
        <v>304568.03999999998</v>
      </c>
      <c r="EB69" s="40">
        <v>333215.84000000003</v>
      </c>
      <c r="EC69" s="40">
        <v>600793.44999999995</v>
      </c>
      <c r="ED69" s="40">
        <v>3954365.14</v>
      </c>
      <c r="EF69" s="40" t="s">
        <v>1279</v>
      </c>
      <c r="EL69" s="40">
        <v>31181.360000000001</v>
      </c>
      <c r="EQ69" s="40">
        <v>-31181.360000000001</v>
      </c>
      <c r="ES69" s="40">
        <v>0</v>
      </c>
      <c r="EU69" s="40" t="s">
        <v>1280</v>
      </c>
      <c r="EV69" s="40">
        <v>3351958.09</v>
      </c>
      <c r="EW69" s="40">
        <v>3216819.42</v>
      </c>
      <c r="EX69" s="40">
        <v>3330560.78</v>
      </c>
      <c r="EY69" s="40">
        <v>3437893.86</v>
      </c>
      <c r="EZ69" s="40">
        <v>3288245</v>
      </c>
      <c r="FA69" s="40">
        <v>3344625.61</v>
      </c>
      <c r="FB69" s="40">
        <v>3565347.47</v>
      </c>
      <c r="FC69" s="40">
        <v>3400936.18</v>
      </c>
      <c r="FD69" s="40">
        <v>3447902.04</v>
      </c>
      <c r="FE69" s="40">
        <v>3439567.46</v>
      </c>
      <c r="FF69" s="40">
        <v>3413323.38</v>
      </c>
      <c r="FG69" s="40">
        <v>5112916.82</v>
      </c>
      <c r="FH69" s="40">
        <v>42350096.109999999</v>
      </c>
      <c r="FJ69" s="40" t="s">
        <v>1515</v>
      </c>
      <c r="FK69" s="40">
        <v>473656.1</v>
      </c>
      <c r="FL69" s="40">
        <v>472220.83</v>
      </c>
      <c r="FM69" s="40">
        <v>463597.52</v>
      </c>
      <c r="FN69" s="40">
        <v>464397.39</v>
      </c>
      <c r="FO69" s="40">
        <v>502486.38</v>
      </c>
      <c r="FP69" s="40">
        <v>494860.79</v>
      </c>
      <c r="FQ69" s="40">
        <v>451362.9</v>
      </c>
      <c r="FR69" s="40">
        <v>550991.77</v>
      </c>
      <c r="FS69" s="40">
        <v>635618.56000000006</v>
      </c>
      <c r="FT69" s="40">
        <v>491197.95</v>
      </c>
      <c r="FU69" s="40">
        <v>1127767.54</v>
      </c>
      <c r="FV69" s="40">
        <v>1012326.08</v>
      </c>
      <c r="FW69" s="40">
        <v>7140483.8099999996</v>
      </c>
      <c r="FY69" s="40" t="s">
        <v>986</v>
      </c>
      <c r="GG69" s="40">
        <v>24321513.620000001</v>
      </c>
      <c r="GL69" s="40">
        <v>24321513.620000001</v>
      </c>
      <c r="GN69" s="40" t="s">
        <v>1515</v>
      </c>
      <c r="GO69" s="40">
        <v>523238.93</v>
      </c>
      <c r="GP69" s="40">
        <v>590359.86</v>
      </c>
      <c r="GQ69" s="40">
        <v>541822.35</v>
      </c>
      <c r="GR69" s="40">
        <v>567244.46</v>
      </c>
      <c r="GS69" s="40">
        <v>569380.25</v>
      </c>
      <c r="GT69" s="40">
        <v>562842.31999999995</v>
      </c>
      <c r="GU69" s="40">
        <v>688980.24</v>
      </c>
      <c r="GV69" s="40">
        <v>574641.84</v>
      </c>
      <c r="GW69" s="40">
        <v>576330.27</v>
      </c>
      <c r="GX69" s="40">
        <v>595274.48</v>
      </c>
      <c r="GY69" s="40">
        <v>586285.4</v>
      </c>
      <c r="GZ69" s="40">
        <v>1135868.98</v>
      </c>
      <c r="HA69" s="40">
        <v>7512269.3799999999</v>
      </c>
      <c r="HC69" s="40" t="s">
        <v>988</v>
      </c>
      <c r="HD69" s="40">
        <v>48473348.210000001</v>
      </c>
      <c r="HE69" s="40">
        <v>44913962.710000001</v>
      </c>
      <c r="HF69" s="40">
        <v>45390580.990000002</v>
      </c>
      <c r="HG69" s="40">
        <v>45771691.829999998</v>
      </c>
      <c r="HH69" s="40">
        <v>45579363.950000003</v>
      </c>
      <c r="HI69" s="40">
        <v>45505891.990000002</v>
      </c>
      <c r="HJ69" s="40">
        <v>46465272.200000003</v>
      </c>
      <c r="HK69" s="40">
        <v>46206213.729999997</v>
      </c>
      <c r="HL69" s="40">
        <v>45323153.119999997</v>
      </c>
      <c r="HM69" s="40">
        <v>45197852.799999997</v>
      </c>
      <c r="HN69" s="40">
        <v>45239649.350000001</v>
      </c>
      <c r="HO69" s="40">
        <v>69243840.489999995</v>
      </c>
      <c r="HP69" s="40">
        <v>573310821.37</v>
      </c>
      <c r="HR69" s="40" t="s">
        <v>984</v>
      </c>
      <c r="HS69" s="40">
        <v>470810076.89999998</v>
      </c>
      <c r="HT69" s="40">
        <v>459162393.17000002</v>
      </c>
      <c r="HU69" s="40">
        <v>458033700.56</v>
      </c>
      <c r="HV69" s="40">
        <v>465219450.02999997</v>
      </c>
      <c r="HW69" s="40">
        <v>465894282.08999997</v>
      </c>
      <c r="HX69" s="40">
        <v>472085529.55000001</v>
      </c>
      <c r="HY69" s="40">
        <v>456475882.26999998</v>
      </c>
      <c r="HZ69" s="40">
        <v>464899056.27999997</v>
      </c>
      <c r="IA69" s="40">
        <v>465841684.69</v>
      </c>
      <c r="IB69" s="40">
        <v>475659171.72000003</v>
      </c>
      <c r="IC69" s="40">
        <v>469544351.99000001</v>
      </c>
      <c r="ID69" s="40">
        <v>660697747.47000003</v>
      </c>
      <c r="IE69" s="40">
        <v>5784323326.7200003</v>
      </c>
      <c r="IG69" s="40" t="s">
        <v>983</v>
      </c>
      <c r="IH69" s="42">
        <v>469.72452208999999</v>
      </c>
      <c r="II69" s="42">
        <v>471.30314262999997</v>
      </c>
      <c r="IJ69" s="42">
        <v>497.19324814999999</v>
      </c>
      <c r="IK69" s="42">
        <v>487.83723610999999</v>
      </c>
      <c r="IL69" s="42">
        <v>484.55556245999998</v>
      </c>
      <c r="IM69" s="42">
        <v>480.19708766000002</v>
      </c>
      <c r="IN69" s="42">
        <v>492.73159656999997</v>
      </c>
      <c r="IO69" s="42">
        <v>481.80993323000001</v>
      </c>
      <c r="IP69" s="42">
        <v>482.95242481999998</v>
      </c>
      <c r="IQ69" s="42">
        <v>478.13545432999996</v>
      </c>
      <c r="IR69" s="42">
        <v>482.88503747999999</v>
      </c>
      <c r="IS69" s="42">
        <v>2145.7199605400001</v>
      </c>
      <c r="IT69" s="42">
        <v>7455.0452060699999</v>
      </c>
    </row>
    <row r="70" spans="1:254" x14ac:dyDescent="0.25">
      <c r="A70" s="40" t="s">
        <v>489</v>
      </c>
      <c r="B70" s="40">
        <v>109081397.41</v>
      </c>
      <c r="C70" s="40">
        <v>-7918501.1900000004</v>
      </c>
      <c r="D70" s="40">
        <v>54062509.409999996</v>
      </c>
      <c r="E70" s="40">
        <v>23274125.890000001</v>
      </c>
      <c r="F70" s="40">
        <v>23863168.510000002</v>
      </c>
      <c r="G70" s="40">
        <v>26121910.890000001</v>
      </c>
      <c r="H70" s="40">
        <v>24455066.34</v>
      </c>
      <c r="I70" s="40">
        <v>27486960.809999999</v>
      </c>
      <c r="J70" s="40">
        <v>28133586.84</v>
      </c>
      <c r="K70" s="40">
        <v>28186847.18</v>
      </c>
      <c r="L70" s="40">
        <v>28826267.809999999</v>
      </c>
      <c r="M70" s="40">
        <v>-76294972.099999994</v>
      </c>
      <c r="N70" s="40">
        <v>289278367.80000001</v>
      </c>
      <c r="P70" s="40" t="s">
        <v>1036</v>
      </c>
      <c r="Q70" s="40">
        <v>25237672.920000002</v>
      </c>
      <c r="R70" s="40">
        <v>22995931.859999999</v>
      </c>
      <c r="S70" s="40">
        <v>19807285.280000001</v>
      </c>
      <c r="T70" s="40">
        <v>19726600.829999998</v>
      </c>
      <c r="U70" s="40">
        <v>19885157.989999998</v>
      </c>
      <c r="V70" s="40">
        <v>21498360.350000001</v>
      </c>
      <c r="W70" s="40">
        <v>24609425.43</v>
      </c>
      <c r="X70" s="40">
        <v>26071483.829999998</v>
      </c>
      <c r="Y70" s="40">
        <v>25665488.829999998</v>
      </c>
      <c r="Z70" s="40">
        <v>28441645.41</v>
      </c>
      <c r="AA70" s="40">
        <v>23517338.760000002</v>
      </c>
      <c r="AB70" s="40">
        <v>20286742.670000002</v>
      </c>
      <c r="AC70" s="40">
        <v>277743134.16000003</v>
      </c>
      <c r="AE70" s="40" t="s">
        <v>1285</v>
      </c>
      <c r="AJ70" s="40">
        <v>4840938.42</v>
      </c>
      <c r="AK70" s="40">
        <v>4773793.2</v>
      </c>
      <c r="AL70" s="40">
        <v>4808113.4000000004</v>
      </c>
      <c r="AM70" s="40">
        <v>3233142.67</v>
      </c>
      <c r="AN70" s="40">
        <v>3233249.23</v>
      </c>
      <c r="AO70" s="40">
        <v>1551716.74</v>
      </c>
      <c r="AP70" s="40">
        <v>2015693.58</v>
      </c>
      <c r="AQ70" s="40">
        <v>1794580.91</v>
      </c>
      <c r="AR70" s="40">
        <v>26251228.149999999</v>
      </c>
      <c r="AT70" s="40" t="s">
        <v>997</v>
      </c>
      <c r="AZ70" s="40">
        <v>8908594.4700000007</v>
      </c>
      <c r="BB70" s="40">
        <v>3268475.07</v>
      </c>
      <c r="BC70" s="40">
        <v>1465555.97</v>
      </c>
      <c r="BD70" s="40">
        <v>1462890.19</v>
      </c>
      <c r="BF70" s="40">
        <v>-838380.43</v>
      </c>
      <c r="BG70" s="40">
        <v>14267135.27</v>
      </c>
      <c r="BI70" s="40" t="s">
        <v>997</v>
      </c>
      <c r="BJ70" s="40">
        <v>5849405.3200000003</v>
      </c>
      <c r="BK70" s="40">
        <v>1490983.94</v>
      </c>
      <c r="BL70" s="40">
        <v>1571079.59</v>
      </c>
      <c r="BM70" s="40">
        <v>1664083.46</v>
      </c>
      <c r="BO70" s="40">
        <v>3695739.02</v>
      </c>
      <c r="BP70" s="40">
        <v>1735697.66</v>
      </c>
      <c r="BQ70" s="40">
        <v>1494043.92</v>
      </c>
      <c r="BR70" s="40">
        <v>1540439.32</v>
      </c>
      <c r="BS70" s="40">
        <v>1585667.89</v>
      </c>
      <c r="BU70" s="40">
        <v>3577759.71</v>
      </c>
      <c r="BV70" s="40">
        <v>24204899.829999998</v>
      </c>
      <c r="BX70" s="40" t="s">
        <v>1286</v>
      </c>
      <c r="BY70" s="40">
        <v>2152311.5099999998</v>
      </c>
      <c r="BZ70" s="40">
        <v>1584943.43</v>
      </c>
      <c r="CA70" s="40">
        <v>1556514.08</v>
      </c>
      <c r="CB70" s="40">
        <v>1541593.29</v>
      </c>
      <c r="CC70" s="40">
        <v>1540673.67</v>
      </c>
      <c r="CD70" s="40">
        <v>1546037.57</v>
      </c>
      <c r="CE70" s="40">
        <v>1545718.21</v>
      </c>
      <c r="CF70" s="40">
        <v>1525916.93</v>
      </c>
      <c r="CG70" s="40">
        <v>3248760.82</v>
      </c>
      <c r="CH70" s="40">
        <v>1537259.63</v>
      </c>
      <c r="CI70" s="40">
        <v>1540888.84</v>
      </c>
      <c r="CJ70" s="40">
        <v>2434117.67</v>
      </c>
      <c r="CK70" s="40">
        <v>21754735.649999999</v>
      </c>
      <c r="CM70" s="40" t="s">
        <v>1281</v>
      </c>
      <c r="CN70" s="40">
        <v>24746905.210000001</v>
      </c>
      <c r="CO70" s="40">
        <v>24003172.629999999</v>
      </c>
      <c r="CP70" s="40">
        <v>23999792.539999999</v>
      </c>
      <c r="CQ70" s="40">
        <v>24009942.41</v>
      </c>
      <c r="CR70" s="40">
        <v>25013920.949999999</v>
      </c>
      <c r="CS70" s="40">
        <v>24961868.77</v>
      </c>
      <c r="CT70" s="40">
        <v>24994897.93</v>
      </c>
      <c r="CU70" s="40">
        <v>25217083.25</v>
      </c>
      <c r="CV70" s="40">
        <v>25158829.34</v>
      </c>
      <c r="CW70" s="40">
        <v>25097873.93</v>
      </c>
      <c r="CX70" s="40">
        <v>25046557.239999998</v>
      </c>
      <c r="CY70" s="40">
        <v>36666564.469999999</v>
      </c>
      <c r="CZ70" s="40">
        <v>308917408.67000002</v>
      </c>
      <c r="DB70" s="40" t="s">
        <v>1516</v>
      </c>
      <c r="DE70" s="40">
        <v>4836020.9000000004</v>
      </c>
      <c r="DF70" s="40">
        <v>1570337.72</v>
      </c>
      <c r="DG70" s="40">
        <v>1638540.93</v>
      </c>
      <c r="DH70" s="40">
        <v>1696544.53</v>
      </c>
      <c r="DI70" s="40">
        <v>1324333.8</v>
      </c>
      <c r="DJ70" s="40">
        <v>1485128.07</v>
      </c>
      <c r="DK70" s="40">
        <v>1502717.79</v>
      </c>
      <c r="DL70" s="40">
        <v>1601751.79</v>
      </c>
      <c r="DM70" s="40">
        <v>1816943.48</v>
      </c>
      <c r="DN70" s="40">
        <v>3303331.91</v>
      </c>
      <c r="DO70" s="40">
        <v>20775650.920000002</v>
      </c>
      <c r="DQ70" s="40" t="s">
        <v>1279</v>
      </c>
      <c r="DR70" s="40">
        <v>104044994.75</v>
      </c>
      <c r="DS70" s="40">
        <v>102372656.48999999</v>
      </c>
      <c r="DT70" s="40">
        <v>104329582.31999999</v>
      </c>
      <c r="DU70" s="40">
        <v>107390684.42</v>
      </c>
      <c r="DV70" s="40">
        <v>136924112.84</v>
      </c>
      <c r="DW70" s="40">
        <v>132874755.45999999</v>
      </c>
      <c r="DX70" s="40">
        <v>124318638.19</v>
      </c>
      <c r="DY70" s="40">
        <v>120349548.69</v>
      </c>
      <c r="DZ70" s="40">
        <v>103467113.48999999</v>
      </c>
      <c r="EA70" s="40">
        <v>120606603.56999999</v>
      </c>
      <c r="EB70" s="40">
        <v>181592837.65000001</v>
      </c>
      <c r="EC70" s="40">
        <v>104184920.89</v>
      </c>
      <c r="ED70" s="40">
        <v>1442456448.76</v>
      </c>
      <c r="EF70" s="40" t="s">
        <v>1280</v>
      </c>
      <c r="EG70" s="40">
        <v>3139129.96</v>
      </c>
      <c r="EH70" s="40">
        <v>3088486.81</v>
      </c>
      <c r="EI70" s="40">
        <v>3085591.64</v>
      </c>
      <c r="EJ70" s="40">
        <v>3086380.75</v>
      </c>
      <c r="EK70" s="40">
        <v>3345465.11</v>
      </c>
      <c r="EL70" s="40">
        <v>3335468.59</v>
      </c>
      <c r="EM70" s="40">
        <v>3218718.88</v>
      </c>
      <c r="EN70" s="40">
        <v>3233924.61</v>
      </c>
      <c r="EO70" s="40">
        <v>3215921.74</v>
      </c>
      <c r="EP70" s="40">
        <v>3356350.47</v>
      </c>
      <c r="EQ70" s="40">
        <v>3814913.47</v>
      </c>
      <c r="ER70" s="40">
        <v>4757204.54</v>
      </c>
      <c r="ES70" s="40">
        <v>40677556.57</v>
      </c>
      <c r="EU70" s="40" t="s">
        <v>1281</v>
      </c>
      <c r="EV70" s="40">
        <v>31221866.870000001</v>
      </c>
      <c r="EW70" s="40">
        <v>30156154.600000001</v>
      </c>
      <c r="EX70" s="40">
        <v>31505954.039999999</v>
      </c>
      <c r="EY70" s="40">
        <v>31408712.850000001</v>
      </c>
      <c r="EZ70" s="40">
        <v>31702620.829999998</v>
      </c>
      <c r="FA70" s="40">
        <v>31464099.149999999</v>
      </c>
      <c r="FB70" s="40">
        <v>31542477.969999999</v>
      </c>
      <c r="FC70" s="40">
        <v>31744943.829999998</v>
      </c>
      <c r="FD70" s="40">
        <v>32021725.34</v>
      </c>
      <c r="FE70" s="40">
        <v>32094168.960000001</v>
      </c>
      <c r="FF70" s="40">
        <v>34153642.119999997</v>
      </c>
      <c r="FG70" s="40">
        <v>48482140.280000001</v>
      </c>
      <c r="FH70" s="40">
        <v>397498506.83999997</v>
      </c>
      <c r="FJ70" s="40" t="s">
        <v>1516</v>
      </c>
      <c r="FK70" s="40">
        <v>1868928</v>
      </c>
      <c r="FL70" s="40">
        <v>2121027.25</v>
      </c>
      <c r="FM70" s="40">
        <v>1835780.99</v>
      </c>
      <c r="FN70" s="40">
        <v>1969699.55</v>
      </c>
      <c r="FO70" s="40">
        <v>1960314.64</v>
      </c>
      <c r="FP70" s="40">
        <v>2135399.75</v>
      </c>
      <c r="FQ70" s="40">
        <v>1970006.57</v>
      </c>
      <c r="FR70" s="40">
        <v>2023854.0800000001</v>
      </c>
      <c r="FS70" s="40">
        <v>2045815.55</v>
      </c>
      <c r="FT70" s="40">
        <v>1941393.53</v>
      </c>
      <c r="FU70" s="40">
        <v>1941860.98</v>
      </c>
      <c r="FV70" s="40">
        <v>3789624.18</v>
      </c>
      <c r="FW70" s="40">
        <v>25603705.07</v>
      </c>
      <c r="FY70" s="40" t="s">
        <v>988</v>
      </c>
      <c r="FZ70" s="40">
        <v>42036693.859999999</v>
      </c>
      <c r="GA70" s="40">
        <v>40779597.119999997</v>
      </c>
      <c r="GB70" s="40">
        <v>40744421.950000003</v>
      </c>
      <c r="GC70" s="40">
        <v>40675780.359999999</v>
      </c>
      <c r="GD70" s="40">
        <v>42176107.439999998</v>
      </c>
      <c r="GE70" s="40">
        <v>41774051.409999996</v>
      </c>
      <c r="GF70" s="40">
        <v>42787413.149999999</v>
      </c>
      <c r="GG70" s="40">
        <v>44974702.93</v>
      </c>
      <c r="GH70" s="40">
        <v>44729625.390000001</v>
      </c>
      <c r="GI70" s="40">
        <v>43152784.060000002</v>
      </c>
      <c r="GJ70" s="40">
        <v>44347072.270000003</v>
      </c>
      <c r="GK70" s="40">
        <v>66419720.159999996</v>
      </c>
      <c r="GL70" s="40">
        <v>534597970.10000002</v>
      </c>
      <c r="GN70" s="40" t="s">
        <v>1516</v>
      </c>
      <c r="GO70" s="40">
        <v>2065375.13</v>
      </c>
      <c r="GP70" s="40">
        <v>2246121.0099999998</v>
      </c>
      <c r="GQ70" s="40">
        <v>2109038.06</v>
      </c>
      <c r="GR70" s="40">
        <v>2203468.92</v>
      </c>
      <c r="GS70" s="40">
        <v>2298799.8199999998</v>
      </c>
      <c r="GT70" s="40">
        <v>2160990.7400000002</v>
      </c>
      <c r="GU70" s="40">
        <v>2185428.79</v>
      </c>
      <c r="GV70" s="40">
        <v>2196904.37</v>
      </c>
      <c r="GW70" s="40">
        <v>2160940.31</v>
      </c>
      <c r="GX70" s="40">
        <v>2199313.46</v>
      </c>
      <c r="GY70" s="40">
        <v>2226393.86</v>
      </c>
      <c r="GZ70" s="40">
        <v>4314560.45</v>
      </c>
      <c r="HA70" s="40">
        <v>28367334.920000002</v>
      </c>
      <c r="HC70" s="40" t="s">
        <v>990</v>
      </c>
      <c r="HD70" s="40">
        <v>14983247.27</v>
      </c>
      <c r="HE70" s="40">
        <v>15202732.800000001</v>
      </c>
      <c r="HF70" s="40">
        <v>15567156.82</v>
      </c>
      <c r="HG70" s="40">
        <v>15644295.34</v>
      </c>
      <c r="HH70" s="40">
        <v>15696430.539999999</v>
      </c>
      <c r="HI70" s="40">
        <v>15802279.609999999</v>
      </c>
      <c r="HJ70" s="40">
        <v>15837403.380000001</v>
      </c>
      <c r="HK70" s="40">
        <v>15875605.98</v>
      </c>
      <c r="HL70" s="40">
        <v>16054509.529999999</v>
      </c>
      <c r="HM70" s="40">
        <v>16392530.529999999</v>
      </c>
      <c r="HN70" s="40">
        <v>16245900.27</v>
      </c>
      <c r="HO70" s="40">
        <v>23322639.149999999</v>
      </c>
      <c r="HP70" s="40">
        <v>196624731.22</v>
      </c>
      <c r="HR70" s="40" t="s">
        <v>1331</v>
      </c>
      <c r="HT70" s="40">
        <v>901280</v>
      </c>
      <c r="ID70" s="40">
        <v>-337922.5</v>
      </c>
      <c r="IE70" s="40">
        <v>563357.5</v>
      </c>
      <c r="IG70" s="40" t="s">
        <v>119</v>
      </c>
      <c r="IH70" s="42">
        <v>469.72452208999999</v>
      </c>
      <c r="II70" s="557" t="s">
        <v>948</v>
      </c>
      <c r="IJ70" s="42">
        <v>497.19324814999999</v>
      </c>
      <c r="IK70" s="42">
        <v>487.83723610999999</v>
      </c>
      <c r="IL70" s="42">
        <v>484.55556245999998</v>
      </c>
      <c r="IM70" s="42">
        <v>480.19708766000002</v>
      </c>
      <c r="IN70" s="42">
        <v>492.73159656999997</v>
      </c>
      <c r="IO70" s="42">
        <v>481.80993323000001</v>
      </c>
      <c r="IP70" s="42">
        <v>482.95242481999998</v>
      </c>
      <c r="IQ70" s="42">
        <v>478.13545432999996</v>
      </c>
      <c r="IR70" s="42">
        <v>482.88503747999999</v>
      </c>
      <c r="IS70" s="42">
        <v>2145.7199605400001</v>
      </c>
      <c r="IT70" s="42">
        <v>7455.0452060699999</v>
      </c>
    </row>
    <row r="71" spans="1:254" x14ac:dyDescent="0.25">
      <c r="A71" s="40" t="s">
        <v>799</v>
      </c>
      <c r="B71" s="40">
        <v>6665720.96</v>
      </c>
      <c r="C71" s="40">
        <v>5572821.8399999999</v>
      </c>
      <c r="D71" s="40">
        <v>9383441.1500000004</v>
      </c>
      <c r="E71" s="40">
        <v>7250841.9699999997</v>
      </c>
      <c r="F71" s="40">
        <v>7788924.5199999996</v>
      </c>
      <c r="G71" s="40">
        <v>7245453.1100000003</v>
      </c>
      <c r="H71" s="40">
        <v>7929177.4299999997</v>
      </c>
      <c r="I71" s="40">
        <v>9620689.1500000004</v>
      </c>
      <c r="J71" s="40">
        <v>30306011.539999999</v>
      </c>
      <c r="K71" s="40">
        <v>107378320.65000001</v>
      </c>
      <c r="L71" s="40">
        <v>66139721.869999997</v>
      </c>
      <c r="M71" s="40">
        <v>20617841.989999998</v>
      </c>
      <c r="N71" s="40">
        <v>285898966.18000001</v>
      </c>
      <c r="P71" s="40" t="s">
        <v>1188</v>
      </c>
      <c r="Q71" s="40">
        <v>19892218.199999999</v>
      </c>
      <c r="R71" s="40">
        <v>22667797.789999999</v>
      </c>
      <c r="S71" s="40">
        <v>202255381.84999999</v>
      </c>
      <c r="T71" s="40">
        <v>47523910.850000001</v>
      </c>
      <c r="U71" s="40">
        <v>18718821.57</v>
      </c>
      <c r="V71" s="40">
        <v>17680747.68</v>
      </c>
      <c r="W71" s="40">
        <v>19016393.199999999</v>
      </c>
      <c r="X71" s="40">
        <v>24889601.219999999</v>
      </c>
      <c r="Y71" s="40">
        <v>19443952.379999999</v>
      </c>
      <c r="Z71" s="40">
        <v>20678116.510000002</v>
      </c>
      <c r="AA71" s="40">
        <v>15111501.710000001</v>
      </c>
      <c r="AB71" s="40">
        <v>-150343860.56</v>
      </c>
      <c r="AC71" s="40">
        <v>277534582.39999998</v>
      </c>
      <c r="AE71" s="40" t="s">
        <v>1286</v>
      </c>
      <c r="AJ71" s="40">
        <v>728105.67</v>
      </c>
      <c r="AK71" s="40">
        <v>725323.71</v>
      </c>
      <c r="AL71" s="40">
        <v>789199.84</v>
      </c>
      <c r="AM71" s="40">
        <v>727788.71</v>
      </c>
      <c r="AN71" s="40">
        <v>671546.99</v>
      </c>
      <c r="AO71" s="40">
        <v>427294.94</v>
      </c>
      <c r="AP71" s="40">
        <v>685745</v>
      </c>
      <c r="AQ71" s="40">
        <v>1273706.3500000001</v>
      </c>
      <c r="AR71" s="40">
        <v>6028711.21</v>
      </c>
      <c r="AT71" s="40" t="s">
        <v>998</v>
      </c>
      <c r="AZ71" s="40">
        <v>8908594.4700000007</v>
      </c>
      <c r="BB71" s="40">
        <v>3268475.07</v>
      </c>
      <c r="BC71" s="40">
        <v>1465555.97</v>
      </c>
      <c r="BD71" s="40">
        <v>1462890.19</v>
      </c>
      <c r="BF71" s="40">
        <v>-838380.43</v>
      </c>
      <c r="BG71" s="40">
        <v>14267135.27</v>
      </c>
      <c r="BI71" s="40" t="s">
        <v>998</v>
      </c>
      <c r="BJ71" s="40">
        <v>5849405.3200000003</v>
      </c>
      <c r="BK71" s="40">
        <v>1490983.94</v>
      </c>
      <c r="BL71" s="40">
        <v>1571079.59</v>
      </c>
      <c r="BM71" s="40">
        <v>1664083.46</v>
      </c>
      <c r="BO71" s="40">
        <v>3695739.02</v>
      </c>
      <c r="BP71" s="40">
        <v>1735697.66</v>
      </c>
      <c r="BQ71" s="40">
        <v>1494043.92</v>
      </c>
      <c r="BR71" s="40">
        <v>1540439.32</v>
      </c>
      <c r="BS71" s="40">
        <v>1585667.89</v>
      </c>
      <c r="BU71" s="40">
        <v>3577759.71</v>
      </c>
      <c r="BV71" s="40">
        <v>24204899.829999998</v>
      </c>
      <c r="BX71" s="40" t="s">
        <v>1287</v>
      </c>
      <c r="BY71" s="40">
        <v>20761234.329999998</v>
      </c>
      <c r="BZ71" s="40">
        <v>15607663.34</v>
      </c>
      <c r="CA71" s="40">
        <v>14598774.380000001</v>
      </c>
      <c r="CB71" s="40">
        <v>14465475.449999999</v>
      </c>
      <c r="CC71" s="40">
        <v>14609409.91</v>
      </c>
      <c r="CD71" s="40">
        <v>14655438.220000001</v>
      </c>
      <c r="CE71" s="40">
        <v>15024678.08</v>
      </c>
      <c r="CF71" s="40">
        <v>14602455.779999999</v>
      </c>
      <c r="CG71" s="40">
        <v>9526498.4399999995</v>
      </c>
      <c r="CH71" s="40">
        <v>16636.03</v>
      </c>
      <c r="CI71" s="40">
        <v>21119.14</v>
      </c>
      <c r="CJ71" s="40">
        <v>21063.89</v>
      </c>
      <c r="CK71" s="40">
        <v>133910446.98999999</v>
      </c>
      <c r="CM71" s="40" t="s">
        <v>1282</v>
      </c>
      <c r="CN71" s="40">
        <v>5524530.1900000004</v>
      </c>
      <c r="CO71" s="40">
        <v>5334995.28</v>
      </c>
      <c r="CP71" s="40">
        <v>5336724.08</v>
      </c>
      <c r="CQ71" s="40">
        <v>5346010.5199999996</v>
      </c>
      <c r="CR71" s="40">
        <v>5346557.57</v>
      </c>
      <c r="CS71" s="40">
        <v>5430370.6100000003</v>
      </c>
      <c r="CT71" s="40">
        <v>5405742.8200000003</v>
      </c>
      <c r="CU71" s="40">
        <v>5456079.5800000001</v>
      </c>
      <c r="CV71" s="40">
        <v>5436407.9299999997</v>
      </c>
      <c r="CW71" s="40">
        <v>5398756.3799999999</v>
      </c>
      <c r="CX71" s="40">
        <v>5417331.8099999996</v>
      </c>
      <c r="CY71" s="40">
        <v>7947703.54</v>
      </c>
      <c r="CZ71" s="40">
        <v>67381210.310000002</v>
      </c>
      <c r="DB71" s="40" t="s">
        <v>1517</v>
      </c>
      <c r="DE71" s="40">
        <v>770221.52</v>
      </c>
      <c r="DF71" s="40">
        <v>240879.82</v>
      </c>
      <c r="DG71" s="40">
        <v>265387.7</v>
      </c>
      <c r="DH71" s="40">
        <v>282449.93</v>
      </c>
      <c r="DI71" s="40">
        <v>236634.59</v>
      </c>
      <c r="DJ71" s="40">
        <v>258859.09</v>
      </c>
      <c r="DK71" s="40">
        <v>249616</v>
      </c>
      <c r="DL71" s="40">
        <v>276245.56</v>
      </c>
      <c r="DM71" s="40">
        <v>349333.2</v>
      </c>
      <c r="DN71" s="40">
        <v>575373.53</v>
      </c>
      <c r="DO71" s="40">
        <v>3505000.94</v>
      </c>
      <c r="DQ71" s="40" t="s">
        <v>1280</v>
      </c>
      <c r="DR71" s="40">
        <v>3008657.45</v>
      </c>
      <c r="DS71" s="40">
        <v>2878070.75</v>
      </c>
      <c r="DT71" s="40">
        <v>2874232.79</v>
      </c>
      <c r="DU71" s="40">
        <v>2856550.87</v>
      </c>
      <c r="DV71" s="40">
        <v>2845558.54</v>
      </c>
      <c r="DW71" s="40">
        <v>2844610.14</v>
      </c>
      <c r="DX71" s="40">
        <v>3157574.53</v>
      </c>
      <c r="DY71" s="40">
        <v>3107125.87</v>
      </c>
      <c r="DZ71" s="40">
        <v>3008467.54</v>
      </c>
      <c r="EA71" s="40">
        <v>3135323.16</v>
      </c>
      <c r="EB71" s="40">
        <v>3100811.7</v>
      </c>
      <c r="EC71" s="40">
        <v>4922759.2300000004</v>
      </c>
      <c r="ED71" s="40">
        <v>37739742.57</v>
      </c>
      <c r="EF71" s="40" t="s">
        <v>1281</v>
      </c>
      <c r="EG71" s="40">
        <v>28950294.359999999</v>
      </c>
      <c r="EH71" s="40">
        <v>28003755.280000001</v>
      </c>
      <c r="EI71" s="40">
        <v>27973179.850000001</v>
      </c>
      <c r="EJ71" s="40">
        <v>28042000.460000001</v>
      </c>
      <c r="EK71" s="40">
        <v>29290627.440000001</v>
      </c>
      <c r="EL71" s="40">
        <v>29167656.969999999</v>
      </c>
      <c r="EM71" s="40">
        <v>29291371.609999999</v>
      </c>
      <c r="EN71" s="40">
        <v>29350305.52</v>
      </c>
      <c r="EO71" s="40">
        <v>29288281.75</v>
      </c>
      <c r="EP71" s="40">
        <v>29649284.359999999</v>
      </c>
      <c r="EQ71" s="40">
        <v>29651764.940000001</v>
      </c>
      <c r="ER71" s="40">
        <v>46943852.68</v>
      </c>
      <c r="ES71" s="40">
        <v>365602375.22000003</v>
      </c>
      <c r="EU71" s="40" t="s">
        <v>1282</v>
      </c>
      <c r="EV71" s="40">
        <v>7044399.9800000004</v>
      </c>
      <c r="EW71" s="40">
        <v>6836362.9900000002</v>
      </c>
      <c r="EX71" s="40">
        <v>6778883.7300000004</v>
      </c>
      <c r="EY71" s="40">
        <v>6944498.1699999999</v>
      </c>
      <c r="EZ71" s="40">
        <v>6853280.1399999997</v>
      </c>
      <c r="FA71" s="40">
        <v>7142071.54</v>
      </c>
      <c r="FB71" s="40">
        <v>6958442.6900000004</v>
      </c>
      <c r="FC71" s="40">
        <v>7138902.1699999999</v>
      </c>
      <c r="FD71" s="40">
        <v>7309530.9500000002</v>
      </c>
      <c r="FE71" s="40">
        <v>7125069.75</v>
      </c>
      <c r="FF71" s="40">
        <v>7642705.5</v>
      </c>
      <c r="FG71" s="40">
        <v>10456203.310000001</v>
      </c>
      <c r="FH71" s="40">
        <v>88230350.920000002</v>
      </c>
      <c r="FJ71" s="40" t="s">
        <v>1517</v>
      </c>
      <c r="FK71" s="40">
        <v>329912.23</v>
      </c>
      <c r="FL71" s="40">
        <v>332568.68</v>
      </c>
      <c r="FM71" s="40">
        <v>338653.87</v>
      </c>
      <c r="FN71" s="40">
        <v>339085.92</v>
      </c>
      <c r="FO71" s="40">
        <v>337169.18</v>
      </c>
      <c r="FP71" s="40">
        <v>333982.19</v>
      </c>
      <c r="FQ71" s="40">
        <v>339949.18</v>
      </c>
      <c r="FR71" s="40">
        <v>347613.71</v>
      </c>
      <c r="FS71" s="40">
        <v>338625.95</v>
      </c>
      <c r="FT71" s="40">
        <v>346160.63</v>
      </c>
      <c r="FU71" s="40">
        <v>377111.65</v>
      </c>
      <c r="FV71" s="40">
        <v>690348.15</v>
      </c>
      <c r="FW71" s="40">
        <v>4451181.34</v>
      </c>
      <c r="FY71" s="40" t="s">
        <v>990</v>
      </c>
      <c r="FZ71" s="40">
        <v>14496413.369999999</v>
      </c>
      <c r="GA71" s="40">
        <v>15592794.57</v>
      </c>
      <c r="GB71" s="40">
        <v>15317035.6</v>
      </c>
      <c r="GC71" s="40">
        <v>15287004.970000001</v>
      </c>
      <c r="GD71" s="40">
        <v>15352481.93</v>
      </c>
      <c r="GE71" s="40">
        <v>15364124.109999999</v>
      </c>
      <c r="GF71" s="40">
        <v>15352005.58</v>
      </c>
      <c r="GG71" s="40">
        <v>18055414.760000002</v>
      </c>
      <c r="GH71" s="40">
        <v>18738241.120000001</v>
      </c>
      <c r="GI71" s="40">
        <v>18573701.140000001</v>
      </c>
      <c r="GJ71" s="40">
        <v>18401313.489999998</v>
      </c>
      <c r="GK71" s="40">
        <v>27475924.609999999</v>
      </c>
      <c r="GL71" s="40">
        <v>208006455.25</v>
      </c>
      <c r="GN71" s="40" t="s">
        <v>1517</v>
      </c>
      <c r="GO71" s="40">
        <v>388272.44</v>
      </c>
      <c r="GP71" s="40">
        <v>389678.47</v>
      </c>
      <c r="GQ71" s="40">
        <v>396292.51</v>
      </c>
      <c r="GR71" s="40">
        <v>446757.76</v>
      </c>
      <c r="GS71" s="40">
        <v>434464.09</v>
      </c>
      <c r="GT71" s="40">
        <v>440744.31</v>
      </c>
      <c r="GU71" s="40">
        <v>415254.95</v>
      </c>
      <c r="GV71" s="40">
        <v>418897.81</v>
      </c>
      <c r="GW71" s="40">
        <v>421484.13</v>
      </c>
      <c r="GX71" s="40">
        <v>458528.59</v>
      </c>
      <c r="GY71" s="40">
        <v>447433.03</v>
      </c>
      <c r="GZ71" s="40">
        <v>838197.98</v>
      </c>
      <c r="HA71" s="40">
        <v>5496006.0700000003</v>
      </c>
      <c r="HC71" s="40" t="s">
        <v>1278</v>
      </c>
      <c r="HD71" s="40">
        <v>5285021.8499999996</v>
      </c>
      <c r="HE71" s="40">
        <v>5211236.1399999997</v>
      </c>
      <c r="HF71" s="40">
        <v>5525793.4299999997</v>
      </c>
      <c r="HG71" s="40">
        <v>5534695.6600000001</v>
      </c>
      <c r="HH71" s="40">
        <v>5516146.2699999996</v>
      </c>
      <c r="HI71" s="40">
        <v>5545453.2000000002</v>
      </c>
      <c r="HJ71" s="40">
        <v>5540927.8200000003</v>
      </c>
      <c r="HK71" s="40">
        <v>5551014.3799999999</v>
      </c>
      <c r="HL71" s="40">
        <v>5533125.3399999999</v>
      </c>
      <c r="HM71" s="40">
        <v>5584830.2699999996</v>
      </c>
      <c r="HN71" s="40">
        <v>5654167.4500000002</v>
      </c>
      <c r="HO71" s="40">
        <v>8805676.0899999999</v>
      </c>
      <c r="HP71" s="40">
        <v>69288087.900000006</v>
      </c>
      <c r="HR71" s="40" t="s">
        <v>1332</v>
      </c>
      <c r="HT71" s="40">
        <v>901280</v>
      </c>
      <c r="ID71" s="40">
        <v>-337922.5</v>
      </c>
      <c r="IE71" s="40">
        <v>563357.5</v>
      </c>
      <c r="IG71" s="40" t="s">
        <v>984</v>
      </c>
      <c r="IH71" s="42">
        <v>469.72452208999999</v>
      </c>
      <c r="II71" s="42">
        <v>471.30314262999997</v>
      </c>
      <c r="IJ71" s="42">
        <v>497.19324814999999</v>
      </c>
      <c r="IK71" s="42">
        <v>487.83723610999999</v>
      </c>
      <c r="IL71" s="42">
        <v>484.55556245999998</v>
      </c>
      <c r="IM71" s="42">
        <v>480.19708766000002</v>
      </c>
      <c r="IN71" s="42">
        <v>492.73159656999997</v>
      </c>
      <c r="IO71" s="42">
        <v>481.80993323000001</v>
      </c>
      <c r="IP71" s="42">
        <v>482.95242481999998</v>
      </c>
      <c r="IQ71" s="42">
        <v>478.13545432999996</v>
      </c>
      <c r="IR71" s="42">
        <v>482.88503747999999</v>
      </c>
      <c r="IS71" s="42">
        <v>2145.7199605400001</v>
      </c>
      <c r="IT71" s="42">
        <v>7455.0452060699999</v>
      </c>
    </row>
    <row r="72" spans="1:254" x14ac:dyDescent="0.25">
      <c r="A72" s="40" t="s">
        <v>695</v>
      </c>
      <c r="B72" s="40">
        <v>45794596.399999999</v>
      </c>
      <c r="C72" s="40">
        <v>-6037681.1799999997</v>
      </c>
      <c r="D72" s="40">
        <v>34573256.130000003</v>
      </c>
      <c r="E72" s="40">
        <v>19371159.879999999</v>
      </c>
      <c r="F72" s="40">
        <v>28266600.579999998</v>
      </c>
      <c r="G72" s="40">
        <v>18354682.969999999</v>
      </c>
      <c r="H72" s="40">
        <v>23940927.120000001</v>
      </c>
      <c r="I72" s="40">
        <v>29127750.239999998</v>
      </c>
      <c r="J72" s="40">
        <v>28998190.84</v>
      </c>
      <c r="K72" s="40">
        <v>31372683.289999999</v>
      </c>
      <c r="L72" s="40">
        <v>29458141.93</v>
      </c>
      <c r="M72" s="40">
        <v>-198487.3</v>
      </c>
      <c r="N72" s="40">
        <v>283021820.89999998</v>
      </c>
      <c r="P72" s="40" t="s">
        <v>1189</v>
      </c>
      <c r="Q72" s="40">
        <v>19892218.199999999</v>
      </c>
      <c r="R72" s="40">
        <v>22667797.789999999</v>
      </c>
      <c r="S72" s="40">
        <v>202255381.84999999</v>
      </c>
      <c r="T72" s="40">
        <v>47523910.850000001</v>
      </c>
      <c r="U72" s="40">
        <v>18718821.57</v>
      </c>
      <c r="V72" s="40">
        <v>17680747.68</v>
      </c>
      <c r="W72" s="40">
        <v>19016393.199999999</v>
      </c>
      <c r="X72" s="40">
        <v>24889601.219999999</v>
      </c>
      <c r="Y72" s="40">
        <v>19443952.379999999</v>
      </c>
      <c r="Z72" s="40">
        <v>20678116.510000002</v>
      </c>
      <c r="AA72" s="40">
        <v>15111501.710000001</v>
      </c>
      <c r="AB72" s="40">
        <v>-150343860.56</v>
      </c>
      <c r="AC72" s="40">
        <v>277534582.39999998</v>
      </c>
      <c r="AE72" s="40" t="s">
        <v>1287</v>
      </c>
      <c r="AJ72" s="40">
        <v>11582163.18</v>
      </c>
      <c r="AK72" s="40">
        <v>11603810.34</v>
      </c>
      <c r="AL72" s="40">
        <v>11702017.32</v>
      </c>
      <c r="AM72" s="40">
        <v>11511342.75</v>
      </c>
      <c r="AN72" s="40">
        <v>11302397.15</v>
      </c>
      <c r="AO72" s="40">
        <v>12041136.050000001</v>
      </c>
      <c r="AP72" s="40">
        <v>12000770.73</v>
      </c>
      <c r="AQ72" s="40">
        <v>17720392.629999999</v>
      </c>
      <c r="AR72" s="40">
        <v>99464030.150000006</v>
      </c>
      <c r="AT72" s="40" t="s">
        <v>999</v>
      </c>
      <c r="AU72" s="40">
        <v>33859197.409999996</v>
      </c>
      <c r="AV72" s="40">
        <v>33922515.259999998</v>
      </c>
      <c r="AW72" s="40">
        <v>33426606.57</v>
      </c>
      <c r="AX72" s="40">
        <v>33240030.210000001</v>
      </c>
      <c r="AY72" s="40">
        <v>34754726.07</v>
      </c>
      <c r="AZ72" s="40">
        <v>33583327.920000002</v>
      </c>
      <c r="BA72" s="40">
        <v>35438828.530000001</v>
      </c>
      <c r="BB72" s="40">
        <v>34222591.409999996</v>
      </c>
      <c r="BC72" s="40">
        <v>34393008.920000002</v>
      </c>
      <c r="BD72" s="40">
        <v>38839287.899999999</v>
      </c>
      <c r="BE72" s="40">
        <v>40941193.509999998</v>
      </c>
      <c r="BF72" s="40">
        <v>38042764.899999999</v>
      </c>
      <c r="BG72" s="40">
        <v>424664078.61000001</v>
      </c>
      <c r="BI72" s="40" t="s">
        <v>999</v>
      </c>
      <c r="BJ72" s="40">
        <v>40221039.899999999</v>
      </c>
      <c r="BK72" s="40">
        <v>38862234.920000002</v>
      </c>
      <c r="BL72" s="40">
        <v>41091088.310000002</v>
      </c>
      <c r="BM72" s="40">
        <v>39610974.039999999</v>
      </c>
      <c r="BN72" s="40">
        <v>39883555.43</v>
      </c>
      <c r="BO72" s="40">
        <v>39963765.189999998</v>
      </c>
      <c r="BP72" s="40">
        <v>40316539.810000002</v>
      </c>
      <c r="BQ72" s="40">
        <v>41048423.350000001</v>
      </c>
      <c r="BR72" s="40">
        <v>40015510.460000001</v>
      </c>
      <c r="BS72" s="40">
        <v>42028477.380000003</v>
      </c>
      <c r="BT72" s="40">
        <v>42791038.979999997</v>
      </c>
      <c r="BU72" s="40">
        <v>41573982.640000001</v>
      </c>
      <c r="BV72" s="40">
        <v>487406630.41000003</v>
      </c>
      <c r="BX72" s="40" t="s">
        <v>1288</v>
      </c>
      <c r="BY72" s="40">
        <v>5562990.7300000004</v>
      </c>
      <c r="BZ72" s="40">
        <v>6397529.5099999998</v>
      </c>
      <c r="CA72" s="40">
        <v>4782597.01</v>
      </c>
      <c r="CB72" s="40">
        <v>4863264.42</v>
      </c>
      <c r="CC72" s="40">
        <v>4693900.7300000004</v>
      </c>
      <c r="CD72" s="40">
        <v>4585355.53</v>
      </c>
      <c r="CE72" s="40">
        <v>4815034.01</v>
      </c>
      <c r="CF72" s="40">
        <v>4013828.21</v>
      </c>
      <c r="CG72" s="40">
        <v>2469391.35</v>
      </c>
      <c r="CJ72" s="40">
        <v>-300816.99</v>
      </c>
      <c r="CK72" s="40">
        <v>41883074.509999998</v>
      </c>
      <c r="CM72" s="40" t="s">
        <v>1283</v>
      </c>
      <c r="CN72" s="40">
        <v>6058549.1699999999</v>
      </c>
      <c r="CO72" s="40">
        <v>5908367.1600000001</v>
      </c>
      <c r="CP72" s="40">
        <v>5481747.79</v>
      </c>
      <c r="CQ72" s="40">
        <v>28127640.309999999</v>
      </c>
      <c r="CR72" s="40">
        <v>11294715.73</v>
      </c>
      <c r="CS72" s="40">
        <v>11468842.029999999</v>
      </c>
      <c r="CT72" s="40">
        <v>11318415.470000001</v>
      </c>
      <c r="CU72" s="40">
        <v>11597064.109999999</v>
      </c>
      <c r="CV72" s="40">
        <v>11678630.25</v>
      </c>
      <c r="CW72" s="40">
        <v>11936244.02</v>
      </c>
      <c r="CX72" s="40">
        <v>24164637.280000001</v>
      </c>
      <c r="CY72" s="40">
        <v>20798507</v>
      </c>
      <c r="CZ72" s="40">
        <v>159833360.31999999</v>
      </c>
      <c r="DB72" s="40" t="s">
        <v>1279</v>
      </c>
      <c r="DC72" s="40">
        <v>100092251.44</v>
      </c>
      <c r="DD72" s="40">
        <v>106289559.65000001</v>
      </c>
      <c r="DE72" s="40">
        <v>109485712.28</v>
      </c>
      <c r="DF72" s="40">
        <v>110014970.94</v>
      </c>
      <c r="DG72" s="40">
        <v>97188638.629999995</v>
      </c>
      <c r="DH72" s="40">
        <v>91110700.150000006</v>
      </c>
      <c r="DI72" s="40">
        <v>114798912.34</v>
      </c>
      <c r="DJ72" s="40">
        <v>116371569.48</v>
      </c>
      <c r="DK72" s="40">
        <v>131098657.72</v>
      </c>
      <c r="DL72" s="40">
        <v>198342227.24000001</v>
      </c>
      <c r="DM72" s="40">
        <v>93066090.290000007</v>
      </c>
      <c r="DN72" s="40">
        <v>93075979.659999996</v>
      </c>
      <c r="DO72" s="40">
        <v>1360935269.8199999</v>
      </c>
      <c r="DQ72" s="40" t="s">
        <v>1281</v>
      </c>
      <c r="DR72" s="40">
        <v>26588442.559999999</v>
      </c>
      <c r="DS72" s="40">
        <v>25881343.670000002</v>
      </c>
      <c r="DT72" s="40">
        <v>25772153.719999999</v>
      </c>
      <c r="DU72" s="40">
        <v>25782405.57</v>
      </c>
      <c r="DV72" s="40">
        <v>25743665.91</v>
      </c>
      <c r="DW72" s="40">
        <v>26082895.32</v>
      </c>
      <c r="DX72" s="40">
        <v>26838732.629999999</v>
      </c>
      <c r="DY72" s="40">
        <v>27078250.68</v>
      </c>
      <c r="DZ72" s="40">
        <v>27015682.809999999</v>
      </c>
      <c r="EA72" s="40">
        <v>26923298.91</v>
      </c>
      <c r="EB72" s="40">
        <v>27002500.489999998</v>
      </c>
      <c r="EC72" s="40">
        <v>41918854.810000002</v>
      </c>
      <c r="ED72" s="40">
        <v>332628227.07999998</v>
      </c>
      <c r="EF72" s="40" t="s">
        <v>1282</v>
      </c>
      <c r="EG72" s="40">
        <v>6137136.6100000003</v>
      </c>
      <c r="EH72" s="40">
        <v>6003936.2599999998</v>
      </c>
      <c r="EI72" s="40">
        <v>6054401.2699999996</v>
      </c>
      <c r="EJ72" s="40">
        <v>6190894.8600000003</v>
      </c>
      <c r="EK72" s="40">
        <v>6329997.46</v>
      </c>
      <c r="EL72" s="40">
        <v>6403004.6399999997</v>
      </c>
      <c r="EM72" s="40">
        <v>6581050.29</v>
      </c>
      <c r="EN72" s="40">
        <v>6426353.5499999998</v>
      </c>
      <c r="EO72" s="40">
        <v>6397241.4400000004</v>
      </c>
      <c r="EP72" s="40">
        <v>6337603.6200000001</v>
      </c>
      <c r="EQ72" s="40">
        <v>7781038.0999999996</v>
      </c>
      <c r="ER72" s="40">
        <v>9805207.2899999991</v>
      </c>
      <c r="ES72" s="40">
        <v>80447865.390000001</v>
      </c>
      <c r="EU72" s="40" t="s">
        <v>1580</v>
      </c>
      <c r="EV72" s="40">
        <v>117121752.03</v>
      </c>
      <c r="EW72" s="40">
        <v>118209798.36</v>
      </c>
      <c r="EX72" s="40">
        <v>120226185.14</v>
      </c>
      <c r="EY72" s="40">
        <v>119905105.84999999</v>
      </c>
      <c r="EZ72" s="40">
        <v>118540892.13</v>
      </c>
      <c r="FA72" s="40">
        <v>123323647.67</v>
      </c>
      <c r="FB72" s="40">
        <v>122407436.40000001</v>
      </c>
      <c r="FC72" s="40">
        <v>128762802.44</v>
      </c>
      <c r="FD72" s="40">
        <v>130186612.61</v>
      </c>
      <c r="FE72" s="40">
        <v>122981738.95</v>
      </c>
      <c r="FF72" s="40">
        <v>129102661.06999999</v>
      </c>
      <c r="FG72" s="40">
        <v>184104699.19999999</v>
      </c>
      <c r="FH72" s="40">
        <v>1534873331.8499999</v>
      </c>
      <c r="FJ72" s="40" t="s">
        <v>1279</v>
      </c>
      <c r="FS72" s="40">
        <v>355331.72</v>
      </c>
      <c r="FT72" s="40">
        <v>347192.45</v>
      </c>
      <c r="FU72" s="40">
        <v>357404.79</v>
      </c>
      <c r="FV72" s="40">
        <v>-1059928.96</v>
      </c>
      <c r="FW72" s="40">
        <v>0</v>
      </c>
      <c r="FY72" s="40" t="s">
        <v>1278</v>
      </c>
      <c r="FZ72" s="40">
        <v>5418625.4299999997</v>
      </c>
      <c r="GA72" s="40">
        <v>5532089.7699999996</v>
      </c>
      <c r="GB72" s="40">
        <v>5582869.3600000003</v>
      </c>
      <c r="GC72" s="40">
        <v>5412728.4500000002</v>
      </c>
      <c r="GD72" s="40">
        <v>5455048.6500000004</v>
      </c>
      <c r="GE72" s="40">
        <v>5498643.8899999997</v>
      </c>
      <c r="GF72" s="40">
        <v>5510806.1600000001</v>
      </c>
      <c r="GG72" s="40">
        <v>6419845.4900000002</v>
      </c>
      <c r="GH72" s="40">
        <v>6518295.2400000002</v>
      </c>
      <c r="GI72" s="40">
        <v>6561579.8899999997</v>
      </c>
      <c r="GJ72" s="40">
        <v>6519675.6500000004</v>
      </c>
      <c r="GK72" s="40">
        <v>12757169.470000001</v>
      </c>
      <c r="GL72" s="40">
        <v>77187377.450000003</v>
      </c>
      <c r="GN72" s="40" t="s">
        <v>1280</v>
      </c>
      <c r="GO72" s="40">
        <v>4511910.2300000004</v>
      </c>
      <c r="GP72" s="40">
        <v>4352973.1500000004</v>
      </c>
      <c r="GQ72" s="40">
        <v>4326864.22</v>
      </c>
      <c r="GR72" s="40">
        <v>4316622.9400000004</v>
      </c>
      <c r="GS72" s="40">
        <v>4308150.1100000003</v>
      </c>
      <c r="GT72" s="40">
        <v>4655630.05</v>
      </c>
      <c r="GU72" s="40">
        <v>4474336.79</v>
      </c>
      <c r="GV72" s="40">
        <v>4430964.8499999996</v>
      </c>
      <c r="GW72" s="40">
        <v>4555167.1399999997</v>
      </c>
      <c r="GX72" s="40">
        <v>5435434.8099999996</v>
      </c>
      <c r="GY72" s="40">
        <v>4558862.7300000004</v>
      </c>
      <c r="GZ72" s="40">
        <v>6973554.5800000001</v>
      </c>
      <c r="HA72" s="40">
        <v>56900471.600000001</v>
      </c>
      <c r="HC72" s="40" t="s">
        <v>1514</v>
      </c>
      <c r="HD72" s="40">
        <v>9253844.0500000007</v>
      </c>
      <c r="HE72" s="40">
        <v>9176813.9600000009</v>
      </c>
      <c r="HF72" s="40">
        <v>11526865.92</v>
      </c>
      <c r="HG72" s="40">
        <v>14714633.18</v>
      </c>
      <c r="HH72" s="40">
        <v>9652296.8800000008</v>
      </c>
      <c r="HI72" s="40">
        <v>9654149.9700000007</v>
      </c>
      <c r="HJ72" s="40">
        <v>9690149.3200000003</v>
      </c>
      <c r="HK72" s="40">
        <v>9769291.8699999992</v>
      </c>
      <c r="HL72" s="40">
        <v>11373009.93</v>
      </c>
      <c r="HM72" s="40">
        <v>9644652.1899999995</v>
      </c>
      <c r="HN72" s="40">
        <v>9761515.5299999993</v>
      </c>
      <c r="HO72" s="40">
        <v>15171433.939999999</v>
      </c>
      <c r="HP72" s="40">
        <v>129388656.73999999</v>
      </c>
      <c r="HR72" s="40" t="s">
        <v>985</v>
      </c>
      <c r="HS72" s="40">
        <v>377295685.92000002</v>
      </c>
      <c r="HT72" s="40">
        <v>361803895.68000001</v>
      </c>
      <c r="HU72" s="40">
        <v>364354535.79000002</v>
      </c>
      <c r="HV72" s="40">
        <v>371558825.04000002</v>
      </c>
      <c r="HW72" s="40">
        <v>367947861</v>
      </c>
      <c r="HX72" s="40">
        <v>376365603.79000002</v>
      </c>
      <c r="HY72" s="40">
        <v>360763192.54000002</v>
      </c>
      <c r="HZ72" s="40">
        <v>369225200.37</v>
      </c>
      <c r="IA72" s="40">
        <v>370215662.74000001</v>
      </c>
      <c r="IB72" s="40">
        <v>378643016.01999998</v>
      </c>
      <c r="IC72" s="40">
        <v>374130543.85000002</v>
      </c>
      <c r="ID72" s="40">
        <v>561958916.30999994</v>
      </c>
      <c r="IE72" s="40">
        <v>4634262939.0500002</v>
      </c>
      <c r="IG72" s="41" t="s">
        <v>985</v>
      </c>
      <c r="IH72" s="41">
        <v>374.09409223</v>
      </c>
      <c r="II72" s="41">
        <v>372.87041479000004</v>
      </c>
      <c r="IJ72" s="41">
        <v>401.02875306999999</v>
      </c>
      <c r="IK72" s="41">
        <v>386.71913985000003</v>
      </c>
      <c r="IL72" s="41">
        <v>380.28371214999999</v>
      </c>
      <c r="IM72" s="41">
        <v>379.98716942000004</v>
      </c>
      <c r="IN72" s="41">
        <v>388.40518837999997</v>
      </c>
      <c r="IO72" s="41">
        <v>380.42002589999998</v>
      </c>
      <c r="IP72" s="41">
        <v>387.73106860000001</v>
      </c>
      <c r="IQ72" s="41">
        <v>379.13599963000001</v>
      </c>
      <c r="IR72" s="41">
        <v>383.65047880999998</v>
      </c>
      <c r="IS72" s="41">
        <v>564.31398417999992</v>
      </c>
      <c r="IT72" s="41">
        <v>4778.6400270100003</v>
      </c>
    </row>
    <row r="73" spans="1:254" x14ac:dyDescent="0.25">
      <c r="A73" s="40" t="s">
        <v>750</v>
      </c>
      <c r="B73" s="40">
        <v>26996931.739999998</v>
      </c>
      <c r="C73" s="40">
        <v>26169222.140000001</v>
      </c>
      <c r="D73" s="40">
        <v>21004763.399999999</v>
      </c>
      <c r="E73" s="40">
        <v>19921868.280000001</v>
      </c>
      <c r="F73" s="40">
        <v>19199723.98</v>
      </c>
      <c r="G73" s="40">
        <v>22495199.34</v>
      </c>
      <c r="H73" s="40">
        <v>23732897.219999999</v>
      </c>
      <c r="I73" s="40">
        <v>18427091.670000002</v>
      </c>
      <c r="J73" s="40">
        <v>25619814.609999999</v>
      </c>
      <c r="K73" s="40">
        <v>23340658.190000001</v>
      </c>
      <c r="L73" s="40">
        <v>22494597.559999999</v>
      </c>
      <c r="M73" s="40">
        <v>12875846.630000001</v>
      </c>
      <c r="N73" s="40">
        <v>262278614.75999999</v>
      </c>
      <c r="P73" s="40" t="s">
        <v>1037</v>
      </c>
      <c r="Q73" s="40">
        <v>25059695.510000002</v>
      </c>
      <c r="R73" s="40">
        <v>22886424.66</v>
      </c>
      <c r="S73" s="40">
        <v>19703812.210000001</v>
      </c>
      <c r="T73" s="40">
        <v>19625343.07</v>
      </c>
      <c r="U73" s="40">
        <v>19768571.829999998</v>
      </c>
      <c r="V73" s="40">
        <v>21399237.609999999</v>
      </c>
      <c r="W73" s="40">
        <v>24491597.969999999</v>
      </c>
      <c r="X73" s="40">
        <v>25979860.879999999</v>
      </c>
      <c r="Y73" s="40">
        <v>25560212.289999999</v>
      </c>
      <c r="Z73" s="40">
        <v>28297034.170000002</v>
      </c>
      <c r="AA73" s="40">
        <v>23399898.699999999</v>
      </c>
      <c r="AB73" s="40">
        <v>20880787.579999998</v>
      </c>
      <c r="AC73" s="40">
        <v>277052476.48000002</v>
      </c>
      <c r="AE73" s="40" t="s">
        <v>1288</v>
      </c>
      <c r="AJ73" s="40">
        <v>6641240.29</v>
      </c>
      <c r="AK73" s="40">
        <v>6524355.7999999998</v>
      </c>
      <c r="AL73" s="40">
        <v>6533269.29</v>
      </c>
      <c r="AM73" s="40">
        <v>6537266.8700000001</v>
      </c>
      <c r="AN73" s="40">
        <v>3014729.97</v>
      </c>
      <c r="AO73" s="40">
        <v>3429636.56</v>
      </c>
      <c r="AP73" s="40">
        <v>3425337.37</v>
      </c>
      <c r="AQ73" s="40">
        <v>4936335.3499999996</v>
      </c>
      <c r="AR73" s="40">
        <v>41042171.5</v>
      </c>
      <c r="AT73" s="40" t="s">
        <v>1000</v>
      </c>
      <c r="AU73" s="40">
        <v>2745.87</v>
      </c>
      <c r="AV73" s="40">
        <v>1152</v>
      </c>
      <c r="AW73" s="40">
        <v>648</v>
      </c>
      <c r="AX73" s="40">
        <v>640</v>
      </c>
      <c r="AY73" s="40">
        <v>288</v>
      </c>
      <c r="AZ73" s="40">
        <v>240</v>
      </c>
      <c r="BA73" s="40">
        <v>448</v>
      </c>
      <c r="BB73" s="40">
        <v>248</v>
      </c>
      <c r="BC73" s="40">
        <v>48</v>
      </c>
      <c r="BD73" s="40">
        <v>432</v>
      </c>
      <c r="BE73" s="40">
        <v>736</v>
      </c>
      <c r="BF73" s="40">
        <v>1736</v>
      </c>
      <c r="BG73" s="40">
        <v>9361.8700000000008</v>
      </c>
      <c r="BI73" s="40" t="s">
        <v>1000</v>
      </c>
      <c r="BJ73" s="40">
        <v>3316.46</v>
      </c>
      <c r="BK73" s="40">
        <v>720</v>
      </c>
      <c r="BL73" s="40">
        <v>2330.37</v>
      </c>
      <c r="BM73" s="40">
        <v>770</v>
      </c>
      <c r="BN73" s="40">
        <v>388.09</v>
      </c>
      <c r="BO73" s="40">
        <v>200</v>
      </c>
      <c r="BP73" s="40">
        <v>320</v>
      </c>
      <c r="BQ73" s="40">
        <v>372.13</v>
      </c>
      <c r="BR73" s="40">
        <v>224.47</v>
      </c>
      <c r="BS73" s="40">
        <v>504</v>
      </c>
      <c r="BT73" s="40">
        <v>1598.88</v>
      </c>
      <c r="BU73" s="40">
        <v>1839.18</v>
      </c>
      <c r="BV73" s="40">
        <v>12583.58</v>
      </c>
      <c r="BX73" s="40" t="s">
        <v>996</v>
      </c>
      <c r="CG73" s="40">
        <v>74641931.560000002</v>
      </c>
      <c r="CH73" s="40">
        <v>20070761.140000001</v>
      </c>
      <c r="CI73" s="40">
        <v>1361733.44</v>
      </c>
      <c r="CJ73" s="40">
        <v>-18686658.300000001</v>
      </c>
      <c r="CK73" s="40">
        <v>77387767.840000004</v>
      </c>
      <c r="CM73" s="40" t="s">
        <v>1284</v>
      </c>
      <c r="CN73" s="40">
        <v>550277.06000000006</v>
      </c>
      <c r="CO73" s="40">
        <v>1006427.29</v>
      </c>
      <c r="CP73" s="40">
        <v>1116197.6000000001</v>
      </c>
      <c r="CQ73" s="40">
        <v>1111816.81</v>
      </c>
      <c r="CR73" s="40">
        <v>1177288.8</v>
      </c>
      <c r="CS73" s="40">
        <v>1106514.79</v>
      </c>
      <c r="CT73" s="40">
        <v>1163532.51</v>
      </c>
      <c r="CU73" s="40">
        <v>1277051.9099999999</v>
      </c>
      <c r="CV73" s="40">
        <v>1500810.3</v>
      </c>
      <c r="CW73" s="40">
        <v>1256390.3999999999</v>
      </c>
      <c r="CX73" s="40">
        <v>1191231.33</v>
      </c>
      <c r="CY73" s="40">
        <v>2214674.75</v>
      </c>
      <c r="CZ73" s="40">
        <v>14672213.550000001</v>
      </c>
      <c r="DB73" s="40" t="s">
        <v>1280</v>
      </c>
      <c r="DC73" s="40">
        <v>2825825.35</v>
      </c>
      <c r="DD73" s="40">
        <v>2698217.31</v>
      </c>
      <c r="DE73" s="40">
        <v>2718014.59</v>
      </c>
      <c r="DF73" s="40">
        <v>2715871.05</v>
      </c>
      <c r="DG73" s="40">
        <v>2712795.5</v>
      </c>
      <c r="DH73" s="40">
        <v>2748546.8</v>
      </c>
      <c r="DI73" s="40">
        <v>2956126.81</v>
      </c>
      <c r="DJ73" s="40">
        <v>916056.76</v>
      </c>
      <c r="DK73" s="40">
        <v>2836859.25</v>
      </c>
      <c r="DL73" s="40">
        <v>2829871.03</v>
      </c>
      <c r="DM73" s="40">
        <v>2799016.83</v>
      </c>
      <c r="DN73" s="40">
        <v>4219532.84</v>
      </c>
      <c r="DO73" s="40">
        <v>32976734.120000001</v>
      </c>
      <c r="DQ73" s="40" t="s">
        <v>1282</v>
      </c>
      <c r="DR73" s="40">
        <v>5922884.1100000003</v>
      </c>
      <c r="DS73" s="40">
        <v>5896060.1200000001</v>
      </c>
      <c r="DT73" s="40">
        <v>5903481.2599999998</v>
      </c>
      <c r="DU73" s="40">
        <v>5879085.75</v>
      </c>
      <c r="DV73" s="40">
        <v>5848795.46</v>
      </c>
      <c r="DW73" s="40">
        <v>5862338.0499999998</v>
      </c>
      <c r="DY73" s="40">
        <v>11848149.4</v>
      </c>
      <c r="DZ73" s="40">
        <v>5904380.4800000004</v>
      </c>
      <c r="EA73" s="40">
        <v>5851462.21</v>
      </c>
      <c r="EB73" s="40">
        <v>6059607.4800000004</v>
      </c>
      <c r="EC73" s="40">
        <v>9339746.6500000004</v>
      </c>
      <c r="ED73" s="40">
        <v>74315990.969999999</v>
      </c>
      <c r="EF73" s="40" t="s">
        <v>1580</v>
      </c>
      <c r="EG73" s="40">
        <v>103565411.72</v>
      </c>
      <c r="EH73" s="40">
        <v>102952301.51000001</v>
      </c>
      <c r="EI73" s="40">
        <v>105761425.53</v>
      </c>
      <c r="EJ73" s="40">
        <v>107403428.90000001</v>
      </c>
      <c r="EK73" s="40">
        <v>105824938.15000001</v>
      </c>
      <c r="EL73" s="40">
        <v>110958468.31</v>
      </c>
      <c r="EM73" s="40">
        <v>116552215.87</v>
      </c>
      <c r="EN73" s="40">
        <v>115311747.45</v>
      </c>
      <c r="EO73" s="40">
        <v>108749386.03</v>
      </c>
      <c r="EP73" s="40">
        <v>110897484.2</v>
      </c>
      <c r="EQ73" s="40">
        <v>132631244.7</v>
      </c>
      <c r="ER73" s="40">
        <v>170118747.18000001</v>
      </c>
      <c r="ES73" s="40">
        <v>1390726799.55</v>
      </c>
      <c r="EU73" s="40" t="s">
        <v>1581</v>
      </c>
      <c r="EV73" s="40">
        <v>19637333.629999999</v>
      </c>
      <c r="EW73" s="40">
        <v>19096356.530000001</v>
      </c>
      <c r="EX73" s="40">
        <v>19134764.879999999</v>
      </c>
      <c r="EY73" s="40">
        <v>19202778.16</v>
      </c>
      <c r="EZ73" s="40">
        <v>20657117.620000001</v>
      </c>
      <c r="FA73" s="40">
        <v>20561783.359999999</v>
      </c>
      <c r="FB73" s="40">
        <v>20564296.09</v>
      </c>
      <c r="FC73" s="40">
        <v>20614500.32</v>
      </c>
      <c r="FD73" s="40">
        <v>20524735.120000001</v>
      </c>
      <c r="FE73" s="40">
        <v>22711429.460000001</v>
      </c>
      <c r="FF73" s="40">
        <v>29994249.98</v>
      </c>
      <c r="FG73" s="40">
        <v>29540662.100000001</v>
      </c>
      <c r="FH73" s="40">
        <v>262240007.25</v>
      </c>
      <c r="FJ73" s="40" t="s">
        <v>1280</v>
      </c>
      <c r="FK73" s="40">
        <v>3635435.12</v>
      </c>
      <c r="FL73" s="40">
        <v>3539430.68</v>
      </c>
      <c r="FM73" s="40">
        <v>3571330.85</v>
      </c>
      <c r="FN73" s="40">
        <v>3638026.51</v>
      </c>
      <c r="FO73" s="40">
        <v>3606887.17</v>
      </c>
      <c r="FP73" s="40">
        <v>3645534.03</v>
      </c>
      <c r="FQ73" s="40">
        <v>4001835.51</v>
      </c>
      <c r="FR73" s="40">
        <v>3735204.62</v>
      </c>
      <c r="FS73" s="40">
        <v>3757182.19</v>
      </c>
      <c r="FT73" s="40">
        <v>3897649.65</v>
      </c>
      <c r="FU73" s="40">
        <v>3893895.67</v>
      </c>
      <c r="FV73" s="40">
        <v>5778142.3700000001</v>
      </c>
      <c r="FW73" s="40">
        <v>46700554.369999997</v>
      </c>
      <c r="FY73" s="40" t="s">
        <v>1514</v>
      </c>
      <c r="FZ73" s="40">
        <v>8413472.4000000004</v>
      </c>
      <c r="GA73" s="40">
        <v>8597358.5700000003</v>
      </c>
      <c r="GB73" s="40">
        <v>8527161.9800000004</v>
      </c>
      <c r="GC73" s="40">
        <v>14587540</v>
      </c>
      <c r="GD73" s="40">
        <v>8591856.0999999996</v>
      </c>
      <c r="GE73" s="40">
        <v>8551033.7699999996</v>
      </c>
      <c r="GF73" s="40">
        <v>8666579.0099999998</v>
      </c>
      <c r="GG73" s="40">
        <v>11480423.51</v>
      </c>
      <c r="GH73" s="40">
        <v>8862092.4299999997</v>
      </c>
      <c r="GI73" s="40">
        <v>10480790.640000001</v>
      </c>
      <c r="GJ73" s="40">
        <v>9703145.7300000004</v>
      </c>
      <c r="GK73" s="40">
        <v>17218485.52</v>
      </c>
      <c r="GL73" s="40">
        <v>123679939.66</v>
      </c>
      <c r="GN73" s="40" t="s">
        <v>1281</v>
      </c>
      <c r="GO73" s="40">
        <v>42077514.600000001</v>
      </c>
      <c r="GP73" s="40">
        <v>40469617.5</v>
      </c>
      <c r="GQ73" s="40">
        <v>42349641.609999999</v>
      </c>
      <c r="GR73" s="40">
        <v>42507158.159999996</v>
      </c>
      <c r="GS73" s="40">
        <v>43003821.270000003</v>
      </c>
      <c r="GT73" s="40">
        <v>42976907.969999999</v>
      </c>
      <c r="GU73" s="40">
        <v>42975225.549999997</v>
      </c>
      <c r="GV73" s="40">
        <v>43089785.460000001</v>
      </c>
      <c r="GW73" s="40">
        <v>43366997.719999999</v>
      </c>
      <c r="GX73" s="40">
        <v>43244554.840000004</v>
      </c>
      <c r="GY73" s="40">
        <v>43294715.850000001</v>
      </c>
      <c r="GZ73" s="40">
        <v>64310861.68</v>
      </c>
      <c r="HA73" s="40">
        <v>533666802.20999998</v>
      </c>
      <c r="HC73" s="40" t="s">
        <v>1515</v>
      </c>
      <c r="HD73" s="40">
        <v>638109.16</v>
      </c>
      <c r="HE73" s="40">
        <v>596350.18999999994</v>
      </c>
      <c r="HF73" s="40">
        <v>613980.25</v>
      </c>
      <c r="HG73" s="40">
        <v>622834.09</v>
      </c>
      <c r="HH73" s="40">
        <v>616285.06000000006</v>
      </c>
      <c r="HI73" s="40">
        <v>730025.49</v>
      </c>
      <c r="HJ73" s="40">
        <v>672497.79</v>
      </c>
      <c r="HK73" s="40">
        <v>674936.22</v>
      </c>
      <c r="HL73" s="40">
        <v>690162.41</v>
      </c>
      <c r="HM73" s="40">
        <v>676198.26</v>
      </c>
      <c r="HN73" s="40">
        <v>670419.65</v>
      </c>
      <c r="HO73" s="40">
        <v>1945017.61</v>
      </c>
      <c r="HP73" s="40">
        <v>9146816.1799999997</v>
      </c>
      <c r="HR73" s="40" t="s">
        <v>988</v>
      </c>
      <c r="HS73" s="40">
        <v>47048199.560000002</v>
      </c>
      <c r="HT73" s="40">
        <v>45073941.109999999</v>
      </c>
      <c r="HU73" s="40">
        <v>45366033.270000003</v>
      </c>
      <c r="HV73" s="40">
        <v>45333959.079999998</v>
      </c>
      <c r="HW73" s="40">
        <v>45122820.490000002</v>
      </c>
      <c r="HX73" s="40">
        <v>44750705.259999998</v>
      </c>
      <c r="HY73" s="40">
        <v>44372553.32</v>
      </c>
      <c r="HZ73" s="40">
        <v>44812112.590000004</v>
      </c>
      <c r="IA73" s="40">
        <v>44275246.079999998</v>
      </c>
      <c r="IB73" s="40">
        <v>44044778.890000001</v>
      </c>
      <c r="IC73" s="40">
        <v>43831124.07</v>
      </c>
      <c r="ID73" s="40">
        <v>66183615.210000001</v>
      </c>
      <c r="IE73" s="40">
        <v>560215088.92999995</v>
      </c>
      <c r="IG73" s="40" t="s">
        <v>988</v>
      </c>
      <c r="IH73" s="42">
        <v>44.715991000000002</v>
      </c>
      <c r="II73" s="42">
        <v>45.593725799999994</v>
      </c>
      <c r="IJ73" s="42">
        <v>48.982127200000001</v>
      </c>
      <c r="IK73" s="42">
        <v>45.989030249999999</v>
      </c>
      <c r="IL73" s="42">
        <v>45.764468399999998</v>
      </c>
      <c r="IM73" s="42">
        <v>45.0907172</v>
      </c>
      <c r="IN73" s="42">
        <v>45.495721659999994</v>
      </c>
      <c r="IO73" s="42">
        <v>45.323932479999996</v>
      </c>
      <c r="IP73" s="42">
        <v>44.666403559999999</v>
      </c>
      <c r="IQ73" s="42">
        <v>45.194849320000003</v>
      </c>
      <c r="IR73" s="42">
        <v>45.192171180000003</v>
      </c>
      <c r="IS73" s="42">
        <v>68.737409939999992</v>
      </c>
      <c r="IT73" s="42">
        <v>570.74654798999995</v>
      </c>
    </row>
    <row r="74" spans="1:254" x14ac:dyDescent="0.25">
      <c r="A74" s="40" t="s">
        <v>124</v>
      </c>
      <c r="B74" s="40">
        <v>19397763.649999999</v>
      </c>
      <c r="C74" s="40">
        <v>19635479.030000001</v>
      </c>
      <c r="D74" s="40">
        <v>23236603.629999999</v>
      </c>
      <c r="E74" s="40">
        <v>19192923.23</v>
      </c>
      <c r="F74" s="40">
        <v>21220488.82</v>
      </c>
      <c r="G74" s="40">
        <v>20452479.109999999</v>
      </c>
      <c r="H74" s="40">
        <v>20709812.09</v>
      </c>
      <c r="I74" s="40">
        <v>21842074.969999999</v>
      </c>
      <c r="J74" s="40">
        <v>22159040.309999999</v>
      </c>
      <c r="K74" s="40">
        <v>23594583.129999999</v>
      </c>
      <c r="L74" s="40">
        <v>24264041.510000002</v>
      </c>
      <c r="M74" s="40">
        <v>8134972.5899999999</v>
      </c>
      <c r="N74" s="40">
        <v>243840262.06999999</v>
      </c>
      <c r="P74" s="40" t="s">
        <v>1038</v>
      </c>
      <c r="Q74" s="40">
        <v>25059695.510000002</v>
      </c>
      <c r="R74" s="40">
        <v>22886424.66</v>
      </c>
      <c r="S74" s="40">
        <v>19703812.210000001</v>
      </c>
      <c r="T74" s="40">
        <v>19625343.07</v>
      </c>
      <c r="U74" s="40">
        <v>19768571.829999998</v>
      </c>
      <c r="V74" s="40">
        <v>21399237.609999999</v>
      </c>
      <c r="W74" s="40">
        <v>24491597.969999999</v>
      </c>
      <c r="X74" s="40">
        <v>25979860.879999999</v>
      </c>
      <c r="Y74" s="40">
        <v>25560212.289999999</v>
      </c>
      <c r="Z74" s="40">
        <v>28297034.170000002</v>
      </c>
      <c r="AA74" s="40">
        <v>23399898.699999999</v>
      </c>
      <c r="AB74" s="40">
        <v>20880787.579999998</v>
      </c>
      <c r="AC74" s="40">
        <v>277052476.48000002</v>
      </c>
      <c r="AE74" s="40" t="s">
        <v>996</v>
      </c>
      <c r="AF74" s="40">
        <v>3612383.27</v>
      </c>
      <c r="AG74" s="40">
        <v>3554046.86</v>
      </c>
      <c r="AH74" s="40">
        <v>1491414.28</v>
      </c>
      <c r="AI74" s="40">
        <v>1379182.32</v>
      </c>
      <c r="AJ74" s="40">
        <v>1344456.1</v>
      </c>
      <c r="AK74" s="40">
        <v>1184313.83</v>
      </c>
      <c r="AL74" s="40">
        <v>1463310.27</v>
      </c>
      <c r="AM74" s="40">
        <v>1427801.23</v>
      </c>
      <c r="AN74" s="40">
        <v>1395055.73</v>
      </c>
      <c r="AO74" s="40">
        <v>1362576.62</v>
      </c>
      <c r="AP74" s="40">
        <v>1457273.57</v>
      </c>
      <c r="AQ74" s="40">
        <v>2721692.31</v>
      </c>
      <c r="AR74" s="40">
        <v>22393506.390000001</v>
      </c>
      <c r="AT74" s="40" t="s">
        <v>1001</v>
      </c>
      <c r="AU74" s="40">
        <v>3756990.38</v>
      </c>
      <c r="AV74" s="40">
        <v>3142115.34</v>
      </c>
      <c r="AW74" s="40">
        <v>3207604.52</v>
      </c>
      <c r="AX74" s="40">
        <v>3329139.46</v>
      </c>
      <c r="AY74" s="40">
        <v>3355597.48</v>
      </c>
      <c r="AZ74" s="40">
        <v>3385301.47</v>
      </c>
      <c r="BA74" s="40">
        <v>3332949.37</v>
      </c>
      <c r="BB74" s="40">
        <v>11337.07</v>
      </c>
      <c r="BC74" s="40">
        <v>7267019.2199999997</v>
      </c>
      <c r="BD74" s="40">
        <v>4122335.09</v>
      </c>
      <c r="BE74" s="40">
        <v>3988016.99</v>
      </c>
      <c r="BF74" s="40">
        <v>3987835.85</v>
      </c>
      <c r="BG74" s="40">
        <v>42886242.240000002</v>
      </c>
      <c r="BI74" s="40" t="s">
        <v>1001</v>
      </c>
      <c r="BJ74" s="40">
        <v>4392349.8600000003</v>
      </c>
      <c r="BK74" s="40">
        <v>3761043.91</v>
      </c>
      <c r="BL74" s="40">
        <v>3835144.93</v>
      </c>
      <c r="BM74" s="40">
        <v>3980276.47</v>
      </c>
      <c r="BN74" s="40">
        <v>4015344.34</v>
      </c>
      <c r="BO74" s="40">
        <v>7991.23</v>
      </c>
      <c r="BP74" s="40">
        <v>8100621.7699999996</v>
      </c>
      <c r="BQ74" s="40">
        <v>4180799.63</v>
      </c>
      <c r="BR74" s="40">
        <v>4833209.09</v>
      </c>
      <c r="BS74" s="40">
        <v>4859581.05</v>
      </c>
      <c r="BT74" s="40">
        <v>4878564.03</v>
      </c>
      <c r="BU74" s="40">
        <v>4820252.7300000004</v>
      </c>
      <c r="BV74" s="40">
        <v>51665179.039999999</v>
      </c>
      <c r="BX74" s="40" t="s">
        <v>997</v>
      </c>
      <c r="BY74" s="40">
        <v>1537663.53</v>
      </c>
      <c r="BZ74" s="40">
        <v>1543820.53</v>
      </c>
      <c r="CA74" s="40">
        <v>1536318.74</v>
      </c>
      <c r="CB74" s="40">
        <v>1535859.84</v>
      </c>
      <c r="CC74" s="40">
        <v>1585645.4</v>
      </c>
      <c r="CE74" s="40">
        <v>3168942.75</v>
      </c>
      <c r="CF74" s="40">
        <v>1582615.73</v>
      </c>
      <c r="CG74" s="40">
        <v>1578863.37</v>
      </c>
      <c r="CH74" s="40">
        <v>1579290.42</v>
      </c>
      <c r="CI74" s="40">
        <v>-2824539.96</v>
      </c>
      <c r="CK74" s="40">
        <v>12824480.35</v>
      </c>
      <c r="CM74" s="40" t="s">
        <v>1285</v>
      </c>
      <c r="CN74" s="40">
        <v>2043051.23</v>
      </c>
      <c r="CO74" s="40">
        <v>2013240.02</v>
      </c>
      <c r="CP74" s="40">
        <v>1887177.06</v>
      </c>
      <c r="CQ74" s="40">
        <v>8955865.9399999995</v>
      </c>
      <c r="CR74" s="40">
        <v>3945927.72</v>
      </c>
      <c r="CS74" s="40">
        <v>3943262.72</v>
      </c>
      <c r="CT74" s="40">
        <v>3977930.31</v>
      </c>
      <c r="CU74" s="40">
        <v>3994719.75</v>
      </c>
      <c r="CV74" s="40">
        <v>4020054.7</v>
      </c>
      <c r="CW74" s="40">
        <v>4012182.81</v>
      </c>
      <c r="CX74" s="40">
        <v>4000503</v>
      </c>
      <c r="CY74" s="40">
        <v>6548783.25</v>
      </c>
      <c r="CZ74" s="40">
        <v>49342698.509999998</v>
      </c>
      <c r="DB74" s="40" t="s">
        <v>1281</v>
      </c>
      <c r="DC74" s="40">
        <v>26095886.399999999</v>
      </c>
      <c r="DD74" s="40">
        <v>25157799.649999999</v>
      </c>
      <c r="DE74" s="40">
        <v>25047285.239999998</v>
      </c>
      <c r="DF74" s="40">
        <v>25074200.390000001</v>
      </c>
      <c r="DG74" s="40">
        <v>25005674.43</v>
      </c>
      <c r="DH74" s="40">
        <v>25133929.440000001</v>
      </c>
      <c r="DI74" s="40">
        <v>25190789.890000001</v>
      </c>
      <c r="DJ74" s="40">
        <v>27305656.050000001</v>
      </c>
      <c r="DK74" s="40">
        <v>25257582.379999999</v>
      </c>
      <c r="DL74" s="40">
        <v>25717927.550000001</v>
      </c>
      <c r="DM74" s="40">
        <v>25471313.370000001</v>
      </c>
      <c r="DN74" s="40">
        <v>37265060.799999997</v>
      </c>
      <c r="DO74" s="40">
        <v>317723105.58999997</v>
      </c>
      <c r="DQ74" s="40" t="s">
        <v>1549</v>
      </c>
      <c r="DY74" s="40">
        <v>2844384.87</v>
      </c>
      <c r="DZ74" s="40">
        <v>374491.13</v>
      </c>
      <c r="EA74" s="40">
        <v>379686.7</v>
      </c>
      <c r="EB74" s="40">
        <v>688889.72</v>
      </c>
      <c r="EC74" s="40">
        <v>607343.51</v>
      </c>
      <c r="ED74" s="40">
        <v>4894795.93</v>
      </c>
      <c r="EF74" s="40" t="s">
        <v>1581</v>
      </c>
      <c r="EG74" s="40">
        <v>17524810.359999999</v>
      </c>
      <c r="EH74" s="40">
        <v>17432507.609999999</v>
      </c>
      <c r="EI74" s="40">
        <v>17188439.899999999</v>
      </c>
      <c r="EJ74" s="40">
        <v>17347587</v>
      </c>
      <c r="EK74" s="40">
        <v>18079800.289999999</v>
      </c>
      <c r="EL74" s="40">
        <v>18809925.07</v>
      </c>
      <c r="EM74" s="40">
        <v>18789544.170000002</v>
      </c>
      <c r="EN74" s="40">
        <v>18943446.969999999</v>
      </c>
      <c r="EO74" s="40">
        <v>19131739.390000001</v>
      </c>
      <c r="EP74" s="40">
        <v>20968933.829999998</v>
      </c>
      <c r="EQ74" s="40">
        <v>27610393.210000001</v>
      </c>
      <c r="ER74" s="40">
        <v>27164195.550000001</v>
      </c>
      <c r="ES74" s="40">
        <v>238991323.34999999</v>
      </c>
      <c r="EU74" s="40" t="s">
        <v>1549</v>
      </c>
      <c r="EV74" s="40">
        <v>476597.84</v>
      </c>
      <c r="EW74" s="40">
        <v>517557.17</v>
      </c>
      <c r="EX74" s="40">
        <v>393775.75</v>
      </c>
      <c r="EY74" s="40">
        <v>401158.43</v>
      </c>
      <c r="EZ74" s="40">
        <v>373420.05</v>
      </c>
      <c r="FA74" s="40">
        <v>441986.45</v>
      </c>
      <c r="FB74" s="40">
        <v>370274.18</v>
      </c>
      <c r="FC74" s="40">
        <v>329791.37</v>
      </c>
      <c r="FD74" s="40">
        <v>380726.07</v>
      </c>
      <c r="FE74" s="40">
        <v>336936.16</v>
      </c>
      <c r="FF74" s="40">
        <v>391976.62</v>
      </c>
      <c r="FG74" s="40">
        <v>460838.86</v>
      </c>
      <c r="FH74" s="40">
        <v>4875038.95</v>
      </c>
      <c r="FJ74" s="40" t="s">
        <v>1281</v>
      </c>
      <c r="FK74" s="40">
        <v>33990091.420000002</v>
      </c>
      <c r="FL74" s="40">
        <v>32807091.649999999</v>
      </c>
      <c r="FM74" s="40">
        <v>34295382</v>
      </c>
      <c r="FN74" s="40">
        <v>34300192.32</v>
      </c>
      <c r="FO74" s="40">
        <v>34170342.600000001</v>
      </c>
      <c r="FP74" s="40">
        <v>34120263.950000003</v>
      </c>
      <c r="FQ74" s="40">
        <v>33986785.32</v>
      </c>
      <c r="FR74" s="40">
        <v>34333272.18</v>
      </c>
      <c r="FS74" s="40">
        <v>35670100.560000002</v>
      </c>
      <c r="FT74" s="40">
        <v>37029072.630000003</v>
      </c>
      <c r="FU74" s="40">
        <v>35547081.890000001</v>
      </c>
      <c r="FV74" s="40">
        <v>53519605.43</v>
      </c>
      <c r="FW74" s="40">
        <v>433769281.94999999</v>
      </c>
      <c r="FY74" s="40" t="s">
        <v>1515</v>
      </c>
      <c r="FZ74" s="40">
        <v>497170.78</v>
      </c>
      <c r="GA74" s="40">
        <v>505660.34</v>
      </c>
      <c r="GB74" s="40">
        <v>525304.07999999996</v>
      </c>
      <c r="GC74" s="40">
        <v>498875.2</v>
      </c>
      <c r="GD74" s="40">
        <v>520395.31</v>
      </c>
      <c r="GE74" s="40">
        <v>552779.18999999994</v>
      </c>
      <c r="GF74" s="40">
        <v>523891.56</v>
      </c>
      <c r="GG74" s="40">
        <v>507111.55</v>
      </c>
      <c r="GH74" s="40">
        <v>520156.48</v>
      </c>
      <c r="GI74" s="40">
        <v>513130.29</v>
      </c>
      <c r="GJ74" s="40">
        <v>583828.78</v>
      </c>
      <c r="GK74" s="40">
        <v>1037977.26</v>
      </c>
      <c r="GL74" s="40">
        <v>6786280.8200000003</v>
      </c>
      <c r="GN74" s="40" t="s">
        <v>1282</v>
      </c>
      <c r="GO74" s="40">
        <v>9149049.1400000006</v>
      </c>
      <c r="GP74" s="40">
        <v>8878902.1799999997</v>
      </c>
      <c r="GQ74" s="40">
        <v>8903590.5399999991</v>
      </c>
      <c r="GR74" s="40">
        <v>8848299.0099999998</v>
      </c>
      <c r="GS74" s="40">
        <v>8986393.5999999996</v>
      </c>
      <c r="GT74" s="40">
        <v>8976834.0899999999</v>
      </c>
      <c r="GU74" s="40">
        <v>8990315.3399999999</v>
      </c>
      <c r="GV74" s="40">
        <v>9035681.7400000002</v>
      </c>
      <c r="GW74" s="40">
        <v>8996457.6300000008</v>
      </c>
      <c r="GX74" s="40">
        <v>8933181.1899999995</v>
      </c>
      <c r="GY74" s="40">
        <v>8995816.6300000008</v>
      </c>
      <c r="GZ74" s="40">
        <v>13549714.91</v>
      </c>
      <c r="HA74" s="40">
        <v>112244236</v>
      </c>
      <c r="HC74" s="40" t="s">
        <v>1516</v>
      </c>
      <c r="HD74" s="40">
        <v>2246248.17</v>
      </c>
      <c r="HE74" s="40">
        <v>2208952.48</v>
      </c>
      <c r="HF74" s="40">
        <v>2317770.89</v>
      </c>
      <c r="HG74" s="40">
        <v>2270069.9</v>
      </c>
      <c r="HH74" s="40">
        <v>2322252.41</v>
      </c>
      <c r="HI74" s="40">
        <v>2318419.86</v>
      </c>
      <c r="HJ74" s="40">
        <v>2345211.1800000002</v>
      </c>
      <c r="HK74" s="40">
        <v>2331285.87</v>
      </c>
      <c r="HL74" s="40">
        <v>2381702.5299999998</v>
      </c>
      <c r="HM74" s="40">
        <v>2316919.92</v>
      </c>
      <c r="HN74" s="40">
        <v>2347809.3199999998</v>
      </c>
      <c r="HO74" s="40">
        <v>3769220.18</v>
      </c>
      <c r="HP74" s="40">
        <v>29175862.710000001</v>
      </c>
      <c r="HR74" s="40" t="s">
        <v>990</v>
      </c>
      <c r="HS74" s="40">
        <v>14660151.85</v>
      </c>
      <c r="HT74" s="40">
        <v>14639822.4</v>
      </c>
      <c r="HU74" s="40">
        <v>14823460.32</v>
      </c>
      <c r="HV74" s="40">
        <v>14996609.99</v>
      </c>
      <c r="HW74" s="40">
        <v>14979540.949999999</v>
      </c>
      <c r="HX74" s="40">
        <v>15122161.68</v>
      </c>
      <c r="HY74" s="40">
        <v>15225423.85</v>
      </c>
      <c r="HZ74" s="40">
        <v>15378016.43</v>
      </c>
      <c r="IA74" s="40">
        <v>15317488.449999999</v>
      </c>
      <c r="IB74" s="40">
        <v>15321346.050000001</v>
      </c>
      <c r="IC74" s="40">
        <v>15211692.369999999</v>
      </c>
      <c r="ID74" s="40">
        <v>22029914.309999999</v>
      </c>
      <c r="IE74" s="40">
        <v>187705628.65000001</v>
      </c>
      <c r="IG74" s="40" t="s">
        <v>990</v>
      </c>
      <c r="IH74" s="42">
        <v>14.79969326</v>
      </c>
      <c r="II74" s="42">
        <v>14.704063189999999</v>
      </c>
      <c r="IJ74" s="42">
        <v>18.453506179999998</v>
      </c>
      <c r="IK74" s="42">
        <v>17.176638059999998</v>
      </c>
      <c r="IL74" s="42">
        <v>17.011836410000001</v>
      </c>
      <c r="IM74" s="42">
        <v>17.070496869999999</v>
      </c>
      <c r="IN74" s="42">
        <v>16.882052300000002</v>
      </c>
      <c r="IO74" s="42">
        <v>17.342233530000001</v>
      </c>
      <c r="IP74" s="42">
        <v>17.300539149999999</v>
      </c>
      <c r="IQ74" s="42">
        <v>17.566010989999999</v>
      </c>
      <c r="IR74" s="42">
        <v>17.15981768</v>
      </c>
      <c r="IS74" s="42">
        <v>25.097141660000002</v>
      </c>
      <c r="IT74" s="42">
        <v>210.56402928</v>
      </c>
    </row>
    <row r="75" spans="1:254" x14ac:dyDescent="0.25">
      <c r="A75" s="40" t="s">
        <v>73</v>
      </c>
      <c r="B75" s="40">
        <v>5841480.21</v>
      </c>
      <c r="C75" s="40">
        <v>6969797.3300000001</v>
      </c>
      <c r="D75" s="40">
        <v>12631403.640000001</v>
      </c>
      <c r="E75" s="40">
        <v>13057170.92</v>
      </c>
      <c r="F75" s="40">
        <v>40053708.479999997</v>
      </c>
      <c r="G75" s="40">
        <v>24518707.140000001</v>
      </c>
      <c r="H75" s="40">
        <v>14696411.92</v>
      </c>
      <c r="I75" s="40">
        <v>16135348.51</v>
      </c>
      <c r="J75" s="40">
        <v>16592205.640000001</v>
      </c>
      <c r="K75" s="40">
        <v>20256974.190000001</v>
      </c>
      <c r="L75" s="40">
        <v>18916241.640000001</v>
      </c>
      <c r="M75" s="40">
        <v>53159977.939999998</v>
      </c>
      <c r="N75" s="40">
        <v>242829427.56</v>
      </c>
      <c r="P75" s="40" t="s">
        <v>1013</v>
      </c>
      <c r="Q75" s="40">
        <v>3316530.65</v>
      </c>
      <c r="R75" s="40">
        <v>13432753.74</v>
      </c>
      <c r="S75" s="40">
        <v>4500.74</v>
      </c>
      <c r="U75" s="40">
        <v>36999982.369999997</v>
      </c>
      <c r="W75" s="40">
        <v>40999980.460000001</v>
      </c>
      <c r="X75" s="40">
        <v>70319649.349999994</v>
      </c>
      <c r="Y75" s="40">
        <v>15943190.25</v>
      </c>
      <c r="Z75" s="40">
        <v>27447690.379999999</v>
      </c>
      <c r="AA75" s="40">
        <v>4798849.71</v>
      </c>
      <c r="AB75" s="40">
        <v>55018971.780000001</v>
      </c>
      <c r="AC75" s="40">
        <v>268282099.43000001</v>
      </c>
      <c r="AE75" s="40" t="s">
        <v>997</v>
      </c>
      <c r="AP75" s="40">
        <v>20614000</v>
      </c>
      <c r="AQ75" s="40">
        <v>5284863</v>
      </c>
      <c r="AR75" s="40">
        <v>25898863</v>
      </c>
      <c r="AT75" s="40" t="s">
        <v>1002</v>
      </c>
      <c r="AU75" s="40">
        <v>5260800.45</v>
      </c>
      <c r="AV75" s="40">
        <v>5253133.82</v>
      </c>
      <c r="AW75" s="40">
        <v>4811731.49</v>
      </c>
      <c r="AX75" s="40">
        <v>5747693.9500000002</v>
      </c>
      <c r="AY75" s="40">
        <v>5341919.6100000003</v>
      </c>
      <c r="AZ75" s="40">
        <v>5355592.16</v>
      </c>
      <c r="BA75" s="40">
        <v>5331154.5199999996</v>
      </c>
      <c r="BB75" s="40">
        <v>5375921.9199999999</v>
      </c>
      <c r="BC75" s="40">
        <v>5815281.1100000003</v>
      </c>
      <c r="BD75" s="40">
        <v>5895092.0999999996</v>
      </c>
      <c r="BE75" s="40">
        <v>5886830.9900000002</v>
      </c>
      <c r="BF75" s="40">
        <v>5914973.2199999997</v>
      </c>
      <c r="BG75" s="40">
        <v>65990125.340000004</v>
      </c>
      <c r="BI75" s="40" t="s">
        <v>1002</v>
      </c>
      <c r="BJ75" s="40">
        <v>6137109.4299999997</v>
      </c>
      <c r="BK75" s="40">
        <v>5934348.7400000002</v>
      </c>
      <c r="BL75" s="40">
        <v>5762739.6600000001</v>
      </c>
      <c r="BM75" s="40">
        <v>6016270.0899999999</v>
      </c>
      <c r="BN75" s="40">
        <v>6094737.4900000002</v>
      </c>
      <c r="BO75" s="40">
        <v>6026167.0099999998</v>
      </c>
      <c r="BP75" s="40">
        <v>6075998.4699999997</v>
      </c>
      <c r="BQ75" s="40">
        <v>6052890.5199999996</v>
      </c>
      <c r="BR75" s="40">
        <v>6048635.2800000003</v>
      </c>
      <c r="BS75" s="40">
        <v>6043832.2599999998</v>
      </c>
      <c r="BT75" s="40">
        <v>6067010.0800000001</v>
      </c>
      <c r="BU75" s="40">
        <v>6124658.2199999997</v>
      </c>
      <c r="BV75" s="40">
        <v>72384397.25</v>
      </c>
      <c r="BX75" s="40" t="s">
        <v>998</v>
      </c>
      <c r="BY75" s="40">
        <v>1537663.53</v>
      </c>
      <c r="BZ75" s="40">
        <v>1543820.53</v>
      </c>
      <c r="CA75" s="40">
        <v>1536318.74</v>
      </c>
      <c r="CB75" s="40">
        <v>1535859.84</v>
      </c>
      <c r="CC75" s="40">
        <v>1585645.4</v>
      </c>
      <c r="CE75" s="40">
        <v>3168942.75</v>
      </c>
      <c r="CF75" s="40">
        <v>1582615.73</v>
      </c>
      <c r="CG75" s="40">
        <v>1578863.37</v>
      </c>
      <c r="CH75" s="40">
        <v>1579290.42</v>
      </c>
      <c r="CI75" s="40">
        <v>-2824539.96</v>
      </c>
      <c r="CK75" s="40">
        <v>12824480.35</v>
      </c>
      <c r="CM75" s="40" t="s">
        <v>1286</v>
      </c>
      <c r="CN75" s="40">
        <v>1571230.51</v>
      </c>
      <c r="CO75" s="40">
        <v>1541636.25</v>
      </c>
      <c r="CP75" s="40">
        <v>1512452.6</v>
      </c>
      <c r="CQ75" s="40">
        <v>1516249.46</v>
      </c>
      <c r="CR75" s="40">
        <v>1531241.7</v>
      </c>
      <c r="CS75" s="40">
        <v>1629385.58</v>
      </c>
      <c r="CT75" s="40">
        <v>1624738.33</v>
      </c>
      <c r="CU75" s="40">
        <v>1454572.09</v>
      </c>
      <c r="CV75" s="40">
        <v>1632891.62</v>
      </c>
      <c r="CW75" s="40">
        <v>2133101.42</v>
      </c>
      <c r="CX75" s="40">
        <v>1587072.5</v>
      </c>
      <c r="CY75" s="40">
        <v>3029041.48</v>
      </c>
      <c r="CZ75" s="40">
        <v>20763613.539999999</v>
      </c>
      <c r="DB75" s="40" t="s">
        <v>1282</v>
      </c>
      <c r="DC75" s="40">
        <v>5604988.3499999996</v>
      </c>
      <c r="DD75" s="40">
        <v>5424293.2599999998</v>
      </c>
      <c r="DE75" s="40">
        <v>5428725.2000000002</v>
      </c>
      <c r="DF75" s="40">
        <v>5419043.5999999996</v>
      </c>
      <c r="DG75" s="40">
        <v>5414302.2699999996</v>
      </c>
      <c r="DH75" s="40">
        <v>5356177.9800000004</v>
      </c>
      <c r="DI75" s="40">
        <v>5361341.3499999996</v>
      </c>
      <c r="DJ75" s="40">
        <v>5464612.7199999997</v>
      </c>
      <c r="DK75" s="40">
        <v>5511109.1699999999</v>
      </c>
      <c r="DL75" s="40">
        <v>5676981.2300000004</v>
      </c>
      <c r="DM75" s="40">
        <v>5917987.6500000004</v>
      </c>
      <c r="DN75" s="40">
        <v>8429200.2799999993</v>
      </c>
      <c r="DO75" s="40">
        <v>69008763.060000002</v>
      </c>
      <c r="DQ75" s="40" t="s">
        <v>1283</v>
      </c>
      <c r="DR75" s="40">
        <v>11555183.560000001</v>
      </c>
      <c r="DS75" s="40">
        <v>12456206.16</v>
      </c>
      <c r="DT75" s="40">
        <v>13244475.380000001</v>
      </c>
      <c r="DU75" s="40">
        <v>12878364.51</v>
      </c>
      <c r="DV75" s="40">
        <v>16098416.52</v>
      </c>
      <c r="DW75" s="40">
        <v>14574746.960000001</v>
      </c>
      <c r="DX75" s="40">
        <v>14014883.619999999</v>
      </c>
      <c r="DY75" s="40">
        <v>13176059.619999999</v>
      </c>
      <c r="DZ75" s="40">
        <v>17705628.649999999</v>
      </c>
      <c r="EA75" s="40">
        <v>13890505.619999999</v>
      </c>
      <c r="EB75" s="40">
        <v>12507390.67</v>
      </c>
      <c r="EC75" s="40">
        <v>23509725.609999999</v>
      </c>
      <c r="ED75" s="40">
        <v>175611586.88</v>
      </c>
      <c r="EF75" s="40" t="s">
        <v>1549</v>
      </c>
      <c r="EG75" s="40">
        <v>400012.97</v>
      </c>
      <c r="EH75" s="40">
        <v>378025.12</v>
      </c>
      <c r="EI75" s="40">
        <v>338145.49</v>
      </c>
      <c r="EJ75" s="40">
        <v>383829.59</v>
      </c>
      <c r="EK75" s="40">
        <v>454589.3</v>
      </c>
      <c r="EL75" s="40">
        <v>423805.55</v>
      </c>
      <c r="EM75" s="40">
        <v>433638.77</v>
      </c>
      <c r="EN75" s="40">
        <v>428634.51</v>
      </c>
      <c r="EO75" s="40">
        <v>437739.16</v>
      </c>
      <c r="EP75" s="40">
        <v>374875.25</v>
      </c>
      <c r="EQ75" s="40">
        <v>471922.68</v>
      </c>
      <c r="ER75" s="40">
        <v>643971.86</v>
      </c>
      <c r="ES75" s="40">
        <v>5169190.25</v>
      </c>
      <c r="EU75" s="40" t="s">
        <v>1607</v>
      </c>
      <c r="EW75" s="40">
        <v>1657798.62</v>
      </c>
      <c r="EX75" s="40">
        <v>835741.14</v>
      </c>
      <c r="EY75" s="40">
        <v>839646.95</v>
      </c>
      <c r="EZ75" s="40">
        <v>859182.74</v>
      </c>
      <c r="FA75" s="40">
        <v>846788.51</v>
      </c>
      <c r="FB75" s="40">
        <v>855863.76</v>
      </c>
      <c r="FC75" s="40">
        <v>856804.81</v>
      </c>
      <c r="FD75" s="40">
        <v>849578.55</v>
      </c>
      <c r="FE75" s="40">
        <v>906297.21</v>
      </c>
      <c r="FF75" s="40">
        <v>823361.43</v>
      </c>
      <c r="FG75" s="40">
        <v>1286574.56</v>
      </c>
      <c r="FH75" s="40">
        <v>10617638.279999999</v>
      </c>
      <c r="FJ75" s="40" t="s">
        <v>1282</v>
      </c>
      <c r="FK75" s="40">
        <v>7705677.6600000001</v>
      </c>
      <c r="FL75" s="40">
        <v>7486490.9100000001</v>
      </c>
      <c r="FM75" s="40">
        <v>7436297.2400000002</v>
      </c>
      <c r="FN75" s="40">
        <v>7496901.7199999997</v>
      </c>
      <c r="FO75" s="40">
        <v>7464454.6200000001</v>
      </c>
      <c r="FP75" s="40">
        <v>7460617.0999999996</v>
      </c>
      <c r="FQ75" s="40">
        <v>7678458.5899999999</v>
      </c>
      <c r="FR75" s="40">
        <v>7587128.5099999998</v>
      </c>
      <c r="FS75" s="40">
        <v>7622667.2999999998</v>
      </c>
      <c r="FT75" s="40">
        <v>7251063.4199999999</v>
      </c>
      <c r="FU75" s="40">
        <v>8066866.7699999996</v>
      </c>
      <c r="FV75" s="40">
        <v>10824804.560000001</v>
      </c>
      <c r="FW75" s="40">
        <v>94081428.400000006</v>
      </c>
      <c r="FY75" s="40" t="s">
        <v>1516</v>
      </c>
      <c r="FZ75" s="40">
        <v>1888415.27</v>
      </c>
      <c r="GA75" s="40">
        <v>1933882.93</v>
      </c>
      <c r="GB75" s="40">
        <v>1907488.07</v>
      </c>
      <c r="GC75" s="40">
        <v>1910464.9</v>
      </c>
      <c r="GD75" s="40">
        <v>1996203.54</v>
      </c>
      <c r="GE75" s="40">
        <v>1944513.71</v>
      </c>
      <c r="GF75" s="40">
        <v>1911840.47</v>
      </c>
      <c r="GG75" s="40">
        <v>1925755.26</v>
      </c>
      <c r="GH75" s="40">
        <v>2282988.17</v>
      </c>
      <c r="GI75" s="40">
        <v>1988424.3</v>
      </c>
      <c r="GJ75" s="40">
        <v>2037057.84</v>
      </c>
      <c r="GK75" s="40">
        <v>3915916.01</v>
      </c>
      <c r="GL75" s="40">
        <v>25642950.469999999</v>
      </c>
      <c r="GN75" s="40" t="s">
        <v>1580</v>
      </c>
      <c r="GO75" s="40">
        <v>153931554.16</v>
      </c>
      <c r="GP75" s="40">
        <v>151168409.25999999</v>
      </c>
      <c r="GQ75" s="40">
        <v>155351109.78</v>
      </c>
      <c r="GR75" s="40">
        <v>170904966.81999999</v>
      </c>
      <c r="GS75" s="40">
        <v>151646821.75999999</v>
      </c>
      <c r="GT75" s="40">
        <v>155818345.16999999</v>
      </c>
      <c r="GU75" s="40">
        <v>154872840.99000001</v>
      </c>
      <c r="GV75" s="40">
        <v>156816171.44</v>
      </c>
      <c r="GW75" s="40">
        <v>157553447.22999999</v>
      </c>
      <c r="GX75" s="40">
        <v>153456180.06</v>
      </c>
      <c r="GY75" s="40">
        <v>154606055</v>
      </c>
      <c r="GZ75" s="40">
        <v>223735837.59999999</v>
      </c>
      <c r="HA75" s="40">
        <v>1939861739.27</v>
      </c>
      <c r="HC75" s="40" t="s">
        <v>1517</v>
      </c>
      <c r="HD75" s="40">
        <v>433891.11</v>
      </c>
      <c r="HE75" s="40">
        <v>461834.71</v>
      </c>
      <c r="HF75" s="40">
        <v>458141.91</v>
      </c>
      <c r="HG75" s="40">
        <v>454651.89</v>
      </c>
      <c r="HH75" s="40">
        <v>452644.31</v>
      </c>
      <c r="HI75" s="40">
        <v>459318.44</v>
      </c>
      <c r="HJ75" s="40">
        <v>467669.98</v>
      </c>
      <c r="HK75" s="40">
        <v>465399.88</v>
      </c>
      <c r="HL75" s="40">
        <v>527089.39</v>
      </c>
      <c r="HM75" s="40">
        <v>455031.36</v>
      </c>
      <c r="HN75" s="40">
        <v>500723.74</v>
      </c>
      <c r="HO75" s="40">
        <v>732226.31</v>
      </c>
      <c r="HP75" s="40">
        <v>5868623.0300000003</v>
      </c>
      <c r="HR75" s="40" t="s">
        <v>1278</v>
      </c>
      <c r="HS75" s="40">
        <v>5092216.1100000003</v>
      </c>
      <c r="HT75" s="40">
        <v>5052442.54</v>
      </c>
      <c r="HU75" s="40">
        <v>5068954.34</v>
      </c>
      <c r="HV75" s="40">
        <v>5083777.26</v>
      </c>
      <c r="HW75" s="40">
        <v>5107317.78</v>
      </c>
      <c r="HX75" s="40">
        <v>5151996.46</v>
      </c>
      <c r="HY75" s="40">
        <v>5234552.34</v>
      </c>
      <c r="HZ75" s="40">
        <v>5143781.74</v>
      </c>
      <c r="IA75" s="40">
        <v>5138053.82</v>
      </c>
      <c r="IB75" s="40">
        <v>5109357.5999999996</v>
      </c>
      <c r="IC75" s="40">
        <v>5150395.05</v>
      </c>
      <c r="ID75" s="40">
        <v>7554663.9699999997</v>
      </c>
      <c r="IE75" s="40">
        <v>63887509.009999998</v>
      </c>
      <c r="IG75" s="40" t="s">
        <v>1278</v>
      </c>
      <c r="IH75" s="42">
        <v>5.0117327500000002</v>
      </c>
      <c r="II75" s="42">
        <v>4.9800421500000001</v>
      </c>
      <c r="IJ75" s="42">
        <v>5.9634021800000001</v>
      </c>
      <c r="IK75" s="42">
        <v>5.6587638299999998</v>
      </c>
      <c r="IL75" s="42">
        <v>5.51633978</v>
      </c>
      <c r="IM75" s="42">
        <v>5.6148578899999997</v>
      </c>
      <c r="IN75" s="42">
        <v>5.55663515</v>
      </c>
      <c r="IO75" s="42">
        <v>5.5644731399999996</v>
      </c>
      <c r="IP75" s="42">
        <v>5.5628877699999997</v>
      </c>
      <c r="IQ75" s="42">
        <v>5.6099705700000007</v>
      </c>
      <c r="IR75" s="42">
        <v>5.58049631</v>
      </c>
      <c r="IS75" s="42">
        <v>8.1896843500000003</v>
      </c>
      <c r="IT75" s="42">
        <v>68.809285870000011</v>
      </c>
    </row>
    <row r="76" spans="1:254" x14ac:dyDescent="0.25">
      <c r="A76" s="40" t="s">
        <v>74</v>
      </c>
      <c r="B76" s="40">
        <v>5841480.21</v>
      </c>
      <c r="C76" s="40">
        <v>6969797.3300000001</v>
      </c>
      <c r="D76" s="40">
        <v>12631403.640000001</v>
      </c>
      <c r="E76" s="40">
        <v>13057170.92</v>
      </c>
      <c r="F76" s="40">
        <v>40053708.479999997</v>
      </c>
      <c r="G76" s="40">
        <v>24518707.140000001</v>
      </c>
      <c r="H76" s="40">
        <v>14696411.92</v>
      </c>
      <c r="I76" s="40">
        <v>16135348.51</v>
      </c>
      <c r="J76" s="40">
        <v>16592205.640000001</v>
      </c>
      <c r="K76" s="40">
        <v>20256974.190000001</v>
      </c>
      <c r="L76" s="40">
        <v>18916241.640000001</v>
      </c>
      <c r="M76" s="40">
        <v>53159977.939999998</v>
      </c>
      <c r="N76" s="40">
        <v>242829427.56</v>
      </c>
      <c r="P76" s="40" t="s">
        <v>1014</v>
      </c>
      <c r="Q76" s="40">
        <v>3316530.65</v>
      </c>
      <c r="R76" s="40">
        <v>13432753.74</v>
      </c>
      <c r="S76" s="40">
        <v>4500.74</v>
      </c>
      <c r="U76" s="40">
        <v>36999982.369999997</v>
      </c>
      <c r="W76" s="40">
        <v>40999980.460000001</v>
      </c>
      <c r="X76" s="40">
        <v>70319649.349999994</v>
      </c>
      <c r="Y76" s="40">
        <v>15943190.25</v>
      </c>
      <c r="Z76" s="40">
        <v>27447690.379999999</v>
      </c>
      <c r="AA76" s="40">
        <v>4798849.71</v>
      </c>
      <c r="AB76" s="40">
        <v>55018971.780000001</v>
      </c>
      <c r="AC76" s="40">
        <v>268282099.43000001</v>
      </c>
      <c r="AE76" s="40" t="s">
        <v>998</v>
      </c>
      <c r="AP76" s="40">
        <v>20614000</v>
      </c>
      <c r="AQ76" s="40">
        <v>5284863</v>
      </c>
      <c r="AR76" s="40">
        <v>25898863</v>
      </c>
      <c r="AT76" s="40" t="s">
        <v>1333</v>
      </c>
      <c r="AU76" s="40">
        <v>23930.31</v>
      </c>
      <c r="AV76" s="40">
        <v>11264.02</v>
      </c>
      <c r="AW76" s="40">
        <v>36702.57</v>
      </c>
      <c r="AX76" s="40">
        <v>25310.53</v>
      </c>
      <c r="AY76" s="40">
        <v>22839.43</v>
      </c>
      <c r="AZ76" s="40">
        <v>25722.21</v>
      </c>
      <c r="BA76" s="40">
        <v>20124.16</v>
      </c>
      <c r="BB76" s="40">
        <v>25611.919999999998</v>
      </c>
      <c r="BC76" s="40">
        <v>24349.01</v>
      </c>
      <c r="BD76" s="40">
        <v>27247.03</v>
      </c>
      <c r="BE76" s="40">
        <v>25898.21</v>
      </c>
      <c r="BF76" s="40">
        <v>27645.14</v>
      </c>
      <c r="BG76" s="40">
        <v>296644.53999999998</v>
      </c>
      <c r="BI76" s="40" t="s">
        <v>1333</v>
      </c>
      <c r="BJ76" s="40">
        <v>26780.240000000002</v>
      </c>
      <c r="BK76" s="40">
        <v>31136.75</v>
      </c>
      <c r="BL76" s="40">
        <v>28609.95</v>
      </c>
      <c r="BM76" s="40">
        <v>29197.07</v>
      </c>
      <c r="BN76" s="40">
        <v>29235.97</v>
      </c>
      <c r="BO76" s="40">
        <v>28873.919999999998</v>
      </c>
      <c r="BP76" s="40">
        <v>29759.31</v>
      </c>
      <c r="BQ76" s="40">
        <v>28866.86</v>
      </c>
      <c r="BR76" s="40">
        <v>29193.66</v>
      </c>
      <c r="BS76" s="40">
        <v>29013.3</v>
      </c>
      <c r="BT76" s="40">
        <v>28359.66</v>
      </c>
      <c r="BU76" s="40">
        <v>32743.5</v>
      </c>
      <c r="BV76" s="40">
        <v>351770.19</v>
      </c>
      <c r="BX76" s="40" t="s">
        <v>999</v>
      </c>
      <c r="BY76" s="40">
        <v>42703964.43</v>
      </c>
      <c r="BZ76" s="40">
        <v>43214752.579999998</v>
      </c>
      <c r="CA76" s="40">
        <v>39980076.109999999</v>
      </c>
      <c r="CB76" s="40">
        <v>41755410.289999999</v>
      </c>
      <c r="CC76" s="40">
        <v>43383817.549999997</v>
      </c>
      <c r="CD76" s="40">
        <v>42077597.240000002</v>
      </c>
      <c r="CE76" s="40">
        <v>43419373</v>
      </c>
      <c r="CF76" s="40">
        <v>42263532.799999997</v>
      </c>
      <c r="CG76" s="40">
        <v>42473217.670000002</v>
      </c>
      <c r="CH76" s="40">
        <v>37155957.439999998</v>
      </c>
      <c r="CI76" s="40">
        <v>50791804.990000002</v>
      </c>
      <c r="CJ76" s="40">
        <v>4396194.9800000004</v>
      </c>
      <c r="CK76" s="40">
        <v>473615699.07999998</v>
      </c>
      <c r="CM76" s="40" t="s">
        <v>996</v>
      </c>
      <c r="CN76" s="40">
        <v>2400724.14</v>
      </c>
      <c r="CO76" s="40">
        <v>628065.05000000005</v>
      </c>
      <c r="CP76" s="40">
        <v>2310343.64</v>
      </c>
      <c r="CQ76" s="40">
        <v>2320361.2200000002</v>
      </c>
      <c r="CR76" s="40">
        <v>-1923732.67</v>
      </c>
      <c r="CS76" s="40">
        <v>424180.15</v>
      </c>
      <c r="CT76" s="40">
        <v>296725.76000000001</v>
      </c>
      <c r="CU76" s="40">
        <v>177229.14</v>
      </c>
      <c r="CV76" s="40">
        <v>2077819.63</v>
      </c>
      <c r="CW76" s="40">
        <v>571311.44999999995</v>
      </c>
      <c r="CX76" s="40">
        <v>1293911.26</v>
      </c>
      <c r="CY76" s="40">
        <v>6274991.0300000003</v>
      </c>
      <c r="CZ76" s="40">
        <v>16851929.800000001</v>
      </c>
      <c r="DB76" s="40" t="s">
        <v>1283</v>
      </c>
      <c r="DC76" s="40">
        <v>11973216.24</v>
      </c>
      <c r="DD76" s="40">
        <v>13420542.32</v>
      </c>
      <c r="DE76" s="40">
        <v>15529209.289999999</v>
      </c>
      <c r="DF76" s="40">
        <v>11717814.810000001</v>
      </c>
      <c r="DG76" s="40">
        <v>13694956.460000001</v>
      </c>
      <c r="DH76" s="40">
        <v>12356530.99</v>
      </c>
      <c r="DI76" s="40">
        <v>12618514.33</v>
      </c>
      <c r="DJ76" s="40">
        <v>12189131.58</v>
      </c>
      <c r="DK76" s="40">
        <v>14124988.439999999</v>
      </c>
      <c r="DL76" s="40">
        <v>13421593.210000001</v>
      </c>
      <c r="DM76" s="40">
        <v>16060690.880000001</v>
      </c>
      <c r="DN76" s="40">
        <v>21720881.98</v>
      </c>
      <c r="DO76" s="40">
        <v>168828070.53</v>
      </c>
      <c r="DQ76" s="40" t="s">
        <v>1284</v>
      </c>
      <c r="DR76" s="40">
        <v>1231402.6100000001</v>
      </c>
      <c r="DS76" s="40">
        <v>1189633.52</v>
      </c>
      <c r="DT76" s="40">
        <v>1197494.4099999999</v>
      </c>
      <c r="DU76" s="40">
        <v>1215171.9099999999</v>
      </c>
      <c r="DV76" s="40">
        <v>903462.40000000002</v>
      </c>
      <c r="DW76" s="40">
        <v>1165036.3799999999</v>
      </c>
      <c r="DX76" s="40">
        <v>934135.37</v>
      </c>
      <c r="DY76" s="40">
        <v>1253632.79</v>
      </c>
      <c r="DZ76" s="40">
        <v>1047763.32</v>
      </c>
      <c r="EA76" s="40">
        <v>1374906.98</v>
      </c>
      <c r="EB76" s="40">
        <v>1315521.29</v>
      </c>
      <c r="EC76" s="40">
        <v>2577513.69</v>
      </c>
      <c r="ED76" s="40">
        <v>15405674.67</v>
      </c>
      <c r="EF76" s="40" t="s">
        <v>1283</v>
      </c>
      <c r="EG76" s="40">
        <v>14948373.529999999</v>
      </c>
      <c r="EH76" s="40">
        <v>14903610.1</v>
      </c>
      <c r="EI76" s="40">
        <v>-29851983.629999999</v>
      </c>
      <c r="EJ76" s="40">
        <v>23.12</v>
      </c>
      <c r="EK76" s="40">
        <v>-23.12</v>
      </c>
      <c r="ES76" s="40">
        <v>0</v>
      </c>
      <c r="EU76" s="40" t="s">
        <v>1284</v>
      </c>
      <c r="EV76" s="40">
        <v>1463338.5</v>
      </c>
      <c r="EW76" s="40">
        <v>1340091.55</v>
      </c>
      <c r="EX76" s="40">
        <v>1276898.55</v>
      </c>
      <c r="EY76" s="40">
        <v>1337972.8700000001</v>
      </c>
      <c r="EZ76" s="40">
        <v>1594432.05</v>
      </c>
      <c r="FA76" s="40">
        <v>1468297.87</v>
      </c>
      <c r="FB76" s="40">
        <v>1552804.29</v>
      </c>
      <c r="FC76" s="40">
        <v>1464927.52</v>
      </c>
      <c r="FD76" s="40">
        <v>1488908.15</v>
      </c>
      <c r="FE76" s="40">
        <v>1480287.39</v>
      </c>
      <c r="FF76" s="40">
        <v>1472068.43</v>
      </c>
      <c r="FG76" s="40">
        <v>2564639.12</v>
      </c>
      <c r="FH76" s="40">
        <v>18504666.289999999</v>
      </c>
      <c r="FJ76" s="40" t="s">
        <v>1580</v>
      </c>
      <c r="FK76" s="40">
        <v>125176049.76000001</v>
      </c>
      <c r="FL76" s="40">
        <v>126012062.56</v>
      </c>
      <c r="FM76" s="40">
        <v>130735691.16</v>
      </c>
      <c r="FN76" s="40">
        <v>130603906.01000001</v>
      </c>
      <c r="FO76" s="40">
        <v>129140027.75</v>
      </c>
      <c r="FP76" s="40">
        <v>129581233.25</v>
      </c>
      <c r="FQ76" s="40">
        <v>139563243.06</v>
      </c>
      <c r="FR76" s="40">
        <v>137414190.63</v>
      </c>
      <c r="FS76" s="40">
        <v>142194517.65000001</v>
      </c>
      <c r="FT76" s="40">
        <v>135416581.47</v>
      </c>
      <c r="FU76" s="40">
        <v>142331074.47</v>
      </c>
      <c r="FV76" s="40">
        <v>208054274.77000001</v>
      </c>
      <c r="FW76" s="40">
        <v>1676222852.54</v>
      </c>
      <c r="FY76" s="40" t="s">
        <v>1517</v>
      </c>
      <c r="FZ76" s="40">
        <v>355836.88</v>
      </c>
      <c r="GA76" s="40">
        <v>368265.19</v>
      </c>
      <c r="GB76" s="40">
        <v>392858.02</v>
      </c>
      <c r="GC76" s="40">
        <v>358921.11</v>
      </c>
      <c r="GD76" s="40">
        <v>358457.89</v>
      </c>
      <c r="GE76" s="40">
        <v>371981.35</v>
      </c>
      <c r="GF76" s="40">
        <v>354681.3</v>
      </c>
      <c r="GG76" s="40">
        <v>383897.25</v>
      </c>
      <c r="GH76" s="40">
        <v>384233.82</v>
      </c>
      <c r="GI76" s="40">
        <v>356260.06</v>
      </c>
      <c r="GJ76" s="40">
        <v>367308.76</v>
      </c>
      <c r="GK76" s="40">
        <v>716671.7</v>
      </c>
      <c r="GL76" s="40">
        <v>4769373.33</v>
      </c>
      <c r="GN76" s="40" t="s">
        <v>1581</v>
      </c>
      <c r="GO76" s="40">
        <v>24764751.59</v>
      </c>
      <c r="GP76" s="40">
        <v>27423092.23</v>
      </c>
      <c r="GQ76" s="40">
        <v>25112153.579999998</v>
      </c>
      <c r="GR76" s="40">
        <v>25085564.66</v>
      </c>
      <c r="GS76" s="40">
        <v>25742263.460000001</v>
      </c>
      <c r="GT76" s="40">
        <v>23966495.050000001</v>
      </c>
      <c r="GU76" s="40">
        <v>25609542</v>
      </c>
      <c r="GV76" s="40">
        <v>25479857.760000002</v>
      </c>
      <c r="GW76" s="40">
        <v>25327863.23</v>
      </c>
      <c r="GX76" s="40">
        <v>29331384.850000001</v>
      </c>
      <c r="GY76" s="40">
        <v>29036845.210000001</v>
      </c>
      <c r="GZ76" s="40">
        <v>43951786.210000001</v>
      </c>
      <c r="HA76" s="40">
        <v>330831599.82999998</v>
      </c>
      <c r="HC76" s="40" t="s">
        <v>1280</v>
      </c>
      <c r="HD76" s="40">
        <v>4833667.6100000003</v>
      </c>
      <c r="HE76" s="40">
        <v>4572283.83</v>
      </c>
      <c r="HF76" s="40">
        <v>4558543.6100000003</v>
      </c>
      <c r="HG76" s="40">
        <v>4555749.13</v>
      </c>
      <c r="HH76" s="40">
        <v>4858914.43</v>
      </c>
      <c r="HI76" s="40">
        <v>4896526.49</v>
      </c>
      <c r="HJ76" s="40">
        <v>4371656.93</v>
      </c>
      <c r="HK76" s="40">
        <v>4630749.68</v>
      </c>
      <c r="HL76" s="40">
        <v>4613660.45</v>
      </c>
      <c r="HM76" s="40">
        <v>6143431.4299999997</v>
      </c>
      <c r="HN76" s="40">
        <v>5401554.6699999999</v>
      </c>
      <c r="HO76" s="40">
        <v>7581515.71</v>
      </c>
      <c r="HP76" s="40">
        <v>61018253.969999999</v>
      </c>
      <c r="HR76" s="40" t="s">
        <v>1514</v>
      </c>
      <c r="HS76" s="40">
        <v>9858776.3900000006</v>
      </c>
      <c r="HT76" s="40">
        <v>9715749.2300000004</v>
      </c>
      <c r="HU76" s="40">
        <v>9761314.5700000003</v>
      </c>
      <c r="HV76" s="40">
        <v>9792955.0099999998</v>
      </c>
      <c r="HW76" s="40">
        <v>9790585.9900000002</v>
      </c>
      <c r="HX76" s="40">
        <v>11620583.109999999</v>
      </c>
      <c r="HY76" s="40">
        <v>9935748.0500000007</v>
      </c>
      <c r="HZ76" s="40">
        <v>9804751.4600000009</v>
      </c>
      <c r="IA76" s="40">
        <v>9743581.5899999999</v>
      </c>
      <c r="IB76" s="40">
        <v>12142555.640000001</v>
      </c>
      <c r="IC76" s="40">
        <v>14394932.24</v>
      </c>
      <c r="ID76" s="40">
        <v>14375853.18</v>
      </c>
      <c r="IE76" s="40">
        <v>130937386.45999999</v>
      </c>
      <c r="IG76" s="40" t="s">
        <v>1514</v>
      </c>
      <c r="IH76" s="42">
        <v>10.108498769999999</v>
      </c>
      <c r="II76" s="42">
        <v>9.9863429999999997</v>
      </c>
      <c r="IJ76" s="42">
        <v>13.69251916</v>
      </c>
      <c r="IK76" s="42">
        <v>10.19292856</v>
      </c>
      <c r="IL76" s="42">
        <v>10.2212684</v>
      </c>
      <c r="IM76" s="42">
        <v>10.126178599999999</v>
      </c>
      <c r="IN76" s="42">
        <v>13.286842330000001</v>
      </c>
      <c r="IO76" s="42">
        <v>10.189491689999999</v>
      </c>
      <c r="IP76" s="42">
        <v>13.22718341</v>
      </c>
      <c r="IQ76" s="42">
        <v>10.126268269999999</v>
      </c>
      <c r="IR76" s="42">
        <v>13.324571039999999</v>
      </c>
      <c r="IS76" s="42">
        <v>15.01015595</v>
      </c>
      <c r="IT76" s="42">
        <v>139.49224918000002</v>
      </c>
    </row>
    <row r="77" spans="1:254" x14ac:dyDescent="0.25">
      <c r="A77" s="40" t="s">
        <v>588</v>
      </c>
      <c r="B77" s="40">
        <v>20839870.170000002</v>
      </c>
      <c r="C77" s="40">
        <v>19354812.559999999</v>
      </c>
      <c r="D77" s="40">
        <v>17069497.77</v>
      </c>
      <c r="E77" s="40">
        <v>21339808.739999998</v>
      </c>
      <c r="F77" s="40">
        <v>20060792.210000001</v>
      </c>
      <c r="G77" s="40">
        <v>18706185.969999999</v>
      </c>
      <c r="H77" s="40">
        <v>19266311.170000002</v>
      </c>
      <c r="I77" s="40">
        <v>19767168.809999999</v>
      </c>
      <c r="J77" s="40">
        <v>19824906.699999999</v>
      </c>
      <c r="K77" s="40">
        <v>20788830.59</v>
      </c>
      <c r="L77" s="40">
        <v>20992830.039999999</v>
      </c>
      <c r="M77" s="40">
        <v>21449313.739999998</v>
      </c>
      <c r="N77" s="40">
        <v>239460328.47</v>
      </c>
      <c r="P77" s="40" t="s">
        <v>1003</v>
      </c>
      <c r="Q77" s="40">
        <v>21941136.609999999</v>
      </c>
      <c r="R77" s="40">
        <v>21709301.449999999</v>
      </c>
      <c r="S77" s="40">
        <v>23293264.600000001</v>
      </c>
      <c r="T77" s="40">
        <v>26103089.210000001</v>
      </c>
      <c r="U77" s="40">
        <v>22810413.879999999</v>
      </c>
      <c r="V77" s="40">
        <v>24304368.129999999</v>
      </c>
      <c r="W77" s="40">
        <v>25421018.059999999</v>
      </c>
      <c r="X77" s="40">
        <v>19538830.620000001</v>
      </c>
      <c r="Y77" s="40">
        <v>19498000.329999998</v>
      </c>
      <c r="Z77" s="40">
        <v>25241091.399999999</v>
      </c>
      <c r="AA77" s="40">
        <v>19285098.190000001</v>
      </c>
      <c r="AB77" s="40">
        <v>17779232.050000001</v>
      </c>
      <c r="AC77" s="40">
        <v>266924844.53</v>
      </c>
      <c r="AE77" s="40" t="s">
        <v>999</v>
      </c>
      <c r="AF77" s="40">
        <v>30857844.440000001</v>
      </c>
      <c r="AG77" s="40">
        <v>30747328.600000001</v>
      </c>
      <c r="AH77" s="40">
        <v>30280596.34</v>
      </c>
      <c r="AI77" s="40">
        <v>31590372.399999999</v>
      </c>
      <c r="AJ77" s="40">
        <v>31267511.949999999</v>
      </c>
      <c r="AK77" s="40">
        <v>31550305.57</v>
      </c>
      <c r="AL77" s="40">
        <v>31647939.960000001</v>
      </c>
      <c r="AM77" s="40">
        <v>30859054.670000002</v>
      </c>
      <c r="AN77" s="40">
        <v>31036118.829999998</v>
      </c>
      <c r="AO77" s="40">
        <v>33259768.34</v>
      </c>
      <c r="AP77" s="40">
        <v>34155110.789999999</v>
      </c>
      <c r="AQ77" s="40">
        <v>41058725.899999999</v>
      </c>
      <c r="AR77" s="40">
        <v>388310677.79000002</v>
      </c>
      <c r="AT77" s="40" t="s">
        <v>1334</v>
      </c>
      <c r="AV77" s="40">
        <v>772.62</v>
      </c>
      <c r="AX77" s="40">
        <v>455.73</v>
      </c>
      <c r="BG77" s="40">
        <v>1228.3499999999999</v>
      </c>
      <c r="BI77" s="40" t="s">
        <v>1335</v>
      </c>
      <c r="BJ77" s="40">
        <v>130817.60000000001</v>
      </c>
      <c r="BK77" s="40">
        <v>116844.5</v>
      </c>
      <c r="BL77" s="40">
        <v>114138.12</v>
      </c>
      <c r="BM77" s="40">
        <v>117064.95</v>
      </c>
      <c r="BN77" s="40">
        <v>117433.5</v>
      </c>
      <c r="BO77" s="40">
        <v>121446.92</v>
      </c>
      <c r="BP77" s="40">
        <v>123497.22</v>
      </c>
      <c r="BQ77" s="40">
        <v>120087.81</v>
      </c>
      <c r="BR77" s="40">
        <v>121005.75999999999</v>
      </c>
      <c r="BS77" s="40">
        <v>123170.48</v>
      </c>
      <c r="BT77" s="40">
        <v>124706.29</v>
      </c>
      <c r="BU77" s="40">
        <v>126416.27</v>
      </c>
      <c r="BV77" s="40">
        <v>1456629.42</v>
      </c>
      <c r="BX77" s="40" t="s">
        <v>1000</v>
      </c>
      <c r="BY77" s="40">
        <v>2544</v>
      </c>
      <c r="BZ77" s="40">
        <v>1200</v>
      </c>
      <c r="CA77" s="40">
        <v>408</v>
      </c>
      <c r="CB77" s="40">
        <v>192</v>
      </c>
      <c r="CC77" s="40">
        <v>240</v>
      </c>
      <c r="CD77" s="40">
        <v>544.61</v>
      </c>
      <c r="CE77" s="40">
        <v>-16.61</v>
      </c>
      <c r="CF77" s="40">
        <v>454.43</v>
      </c>
      <c r="CG77" s="40">
        <v>72</v>
      </c>
      <c r="CH77" s="40">
        <v>208</v>
      </c>
      <c r="CI77" s="40">
        <v>480</v>
      </c>
      <c r="CJ77" s="40">
        <v>1104</v>
      </c>
      <c r="CK77" s="40">
        <v>7430.43</v>
      </c>
      <c r="CM77" s="40" t="s">
        <v>999</v>
      </c>
      <c r="CN77" s="40">
        <v>46578826.829999998</v>
      </c>
      <c r="CO77" s="40">
        <v>38921472.719999999</v>
      </c>
      <c r="CP77" s="40">
        <v>51246956.43</v>
      </c>
      <c r="CQ77" s="40">
        <v>47246482.390000001</v>
      </c>
      <c r="CR77" s="40">
        <v>46187174.390000001</v>
      </c>
      <c r="CS77" s="40">
        <v>46638554.07</v>
      </c>
      <c r="CT77" s="40">
        <v>47697023.340000004</v>
      </c>
      <c r="CU77" s="40">
        <v>50095379.380000003</v>
      </c>
      <c r="CV77" s="40">
        <v>48084003.950000003</v>
      </c>
      <c r="CW77" s="40">
        <v>48779768.359999999</v>
      </c>
      <c r="CX77" s="40">
        <v>50094386.600000001</v>
      </c>
      <c r="CY77" s="40">
        <v>13447561.5</v>
      </c>
      <c r="CZ77" s="40">
        <v>535017589.95999998</v>
      </c>
      <c r="DB77" s="40" t="s">
        <v>1284</v>
      </c>
      <c r="DC77" s="40">
        <v>1196533.8</v>
      </c>
      <c r="DD77" s="40">
        <v>1148032.8</v>
      </c>
      <c r="DE77" s="40">
        <v>1115516.31</v>
      </c>
      <c r="DF77" s="40">
        <v>1149723.46</v>
      </c>
      <c r="DG77" s="40">
        <v>1146669.04</v>
      </c>
      <c r="DH77" s="40">
        <v>1179059.8500000001</v>
      </c>
      <c r="DI77" s="40">
        <v>1318795.71</v>
      </c>
      <c r="DJ77" s="40">
        <v>1307204.8700000001</v>
      </c>
      <c r="DK77" s="40">
        <v>1199023.2</v>
      </c>
      <c r="DL77" s="40">
        <v>1234291.92</v>
      </c>
      <c r="DM77" s="40">
        <v>1240523.01</v>
      </c>
      <c r="DN77" s="40">
        <v>2112815.11</v>
      </c>
      <c r="DO77" s="40">
        <v>15348189.08</v>
      </c>
      <c r="DQ77" s="40" t="s">
        <v>1285</v>
      </c>
      <c r="DR77" s="40">
        <v>3852969.28</v>
      </c>
      <c r="DS77" s="40">
        <v>3947502.6</v>
      </c>
      <c r="DT77" s="40">
        <v>3982148.08</v>
      </c>
      <c r="DU77" s="40">
        <v>3984733.42</v>
      </c>
      <c r="DV77" s="40">
        <v>3970800.08</v>
      </c>
      <c r="DW77" s="40">
        <v>4020038.23</v>
      </c>
      <c r="DX77" s="40">
        <v>3706485.68</v>
      </c>
      <c r="DY77" s="40">
        <v>4198863.7699999996</v>
      </c>
      <c r="DZ77" s="40">
        <v>4461473.67</v>
      </c>
      <c r="EA77" s="40">
        <v>4195905.51</v>
      </c>
      <c r="EB77" s="40">
        <v>4223083.4400000004</v>
      </c>
      <c r="EC77" s="40">
        <v>7478858.3700000001</v>
      </c>
      <c r="ED77" s="40">
        <v>52022862.130000003</v>
      </c>
      <c r="EF77" s="40" t="s">
        <v>1284</v>
      </c>
      <c r="EG77" s="40">
        <v>1287346.24</v>
      </c>
      <c r="EH77" s="40">
        <v>1257215.6399999999</v>
      </c>
      <c r="EI77" s="40">
        <v>1282574.08</v>
      </c>
      <c r="EJ77" s="40">
        <v>1323352.8400000001</v>
      </c>
      <c r="EK77" s="40">
        <v>1462686.49</v>
      </c>
      <c r="EL77" s="40">
        <v>1489813.79</v>
      </c>
      <c r="EM77" s="40">
        <v>1360076.3</v>
      </c>
      <c r="EN77" s="40">
        <v>1378616.83</v>
      </c>
      <c r="EO77" s="40">
        <v>1399589.76</v>
      </c>
      <c r="EP77" s="40">
        <v>1554965.96</v>
      </c>
      <c r="EQ77" s="40">
        <v>2356818.25</v>
      </c>
      <c r="ER77" s="40">
        <v>2272761.62</v>
      </c>
      <c r="ES77" s="40">
        <v>18425817.800000001</v>
      </c>
      <c r="EU77" s="40" t="s">
        <v>1285</v>
      </c>
      <c r="EV77" s="40">
        <v>5303734.12</v>
      </c>
      <c r="EW77" s="40">
        <v>5316933.13</v>
      </c>
      <c r="EX77" s="40">
        <v>5854083.9100000001</v>
      </c>
      <c r="EY77" s="40">
        <v>5947625.29</v>
      </c>
      <c r="EZ77" s="40">
        <v>6025943.8399999999</v>
      </c>
      <c r="FA77" s="40">
        <v>6057990.2599999998</v>
      </c>
      <c r="FB77" s="40">
        <v>6144821.79</v>
      </c>
      <c r="FC77" s="40">
        <v>6213979.6900000004</v>
      </c>
      <c r="FD77" s="40">
        <v>6413253.4100000001</v>
      </c>
      <c r="FE77" s="40">
        <v>6432156.0800000001</v>
      </c>
      <c r="FF77" s="40">
        <v>7130099.96</v>
      </c>
      <c r="FG77" s="40">
        <v>11533364.289999999</v>
      </c>
      <c r="FH77" s="40">
        <v>78373985.769999996</v>
      </c>
      <c r="FJ77" s="40" t="s">
        <v>1581</v>
      </c>
      <c r="FK77" s="40">
        <v>20798979.289999999</v>
      </c>
      <c r="FL77" s="40">
        <v>20954982.920000002</v>
      </c>
      <c r="FM77" s="40">
        <v>21214794.91</v>
      </c>
      <c r="FN77" s="40">
        <v>20985909.48</v>
      </c>
      <c r="FO77" s="40">
        <v>21921509.109999999</v>
      </c>
      <c r="FP77" s="40">
        <v>21753331.98</v>
      </c>
      <c r="FQ77" s="40">
        <v>22076154.690000001</v>
      </c>
      <c r="FR77" s="40">
        <v>22095704.52</v>
      </c>
      <c r="FS77" s="40">
        <v>22277520.420000002</v>
      </c>
      <c r="FT77" s="40">
        <v>26012808.73</v>
      </c>
      <c r="FU77" s="40">
        <v>33054942.77</v>
      </c>
      <c r="FV77" s="40">
        <v>32369689.719999999</v>
      </c>
      <c r="FW77" s="40">
        <v>285516328.54000002</v>
      </c>
      <c r="FY77" s="40" t="s">
        <v>1279</v>
      </c>
      <c r="GG77" s="40">
        <v>12160756.810000001</v>
      </c>
      <c r="GL77" s="40">
        <v>12160756.810000001</v>
      </c>
      <c r="GN77" s="40" t="s">
        <v>1549</v>
      </c>
      <c r="GO77" s="40">
        <v>515032.08</v>
      </c>
      <c r="GP77" s="40">
        <v>379922.01</v>
      </c>
      <c r="GQ77" s="40">
        <v>480301</v>
      </c>
      <c r="GR77" s="40">
        <v>434335.06</v>
      </c>
      <c r="GS77" s="40">
        <v>397423.49</v>
      </c>
      <c r="GT77" s="40">
        <v>391173.87</v>
      </c>
      <c r="GU77" s="40">
        <v>453066.42</v>
      </c>
      <c r="GV77" s="40">
        <v>786385.8</v>
      </c>
      <c r="GW77" s="40">
        <v>253718</v>
      </c>
      <c r="GX77" s="40">
        <v>332817.73</v>
      </c>
      <c r="GY77" s="40">
        <v>442823.8</v>
      </c>
      <c r="GZ77" s="40">
        <v>989377.06</v>
      </c>
      <c r="HA77" s="40">
        <v>5856376.3200000003</v>
      </c>
      <c r="HC77" s="40" t="s">
        <v>1281</v>
      </c>
      <c r="HD77" s="40">
        <v>45571520.780000001</v>
      </c>
      <c r="HE77" s="40">
        <v>43440049.630000003</v>
      </c>
      <c r="HF77" s="40">
        <v>43334310.619999997</v>
      </c>
      <c r="HG77" s="40">
        <v>48277578.509999998</v>
      </c>
      <c r="HH77" s="40">
        <v>45780073.640000001</v>
      </c>
      <c r="HI77" s="40">
        <v>45562273.549999997</v>
      </c>
      <c r="HJ77" s="40">
        <v>45966277.600000001</v>
      </c>
      <c r="HK77" s="40">
        <v>45986567.329999998</v>
      </c>
      <c r="HL77" s="40">
        <v>46023996.68</v>
      </c>
      <c r="HM77" s="40">
        <v>46110802.399999999</v>
      </c>
      <c r="HN77" s="40">
        <v>46344087.560000002</v>
      </c>
      <c r="HO77" s="40">
        <v>68115641.159999996</v>
      </c>
      <c r="HP77" s="40">
        <v>570513179.46000004</v>
      </c>
      <c r="HR77" s="40" t="s">
        <v>1515</v>
      </c>
      <c r="HS77" s="40">
        <v>744302.78</v>
      </c>
      <c r="HT77" s="40">
        <v>669664.30000000005</v>
      </c>
      <c r="HU77" s="40">
        <v>844000.98</v>
      </c>
      <c r="HV77" s="40">
        <v>759569.38</v>
      </c>
      <c r="HW77" s="40">
        <v>695764.22</v>
      </c>
      <c r="HX77" s="40">
        <v>733647.04</v>
      </c>
      <c r="HY77" s="40">
        <v>705243.78</v>
      </c>
      <c r="HZ77" s="40">
        <v>685474.5</v>
      </c>
      <c r="IA77" s="40">
        <v>737899.11</v>
      </c>
      <c r="IB77" s="40">
        <v>783237.82</v>
      </c>
      <c r="IC77" s="40">
        <v>952422.09</v>
      </c>
      <c r="ID77" s="40">
        <v>1093359.31</v>
      </c>
      <c r="IE77" s="40">
        <v>9404585.3100000005</v>
      </c>
      <c r="IG77" s="40" t="s">
        <v>1515</v>
      </c>
      <c r="IH77" s="42">
        <v>0.78710968000000003</v>
      </c>
      <c r="II77" s="42">
        <v>0.76348894999999994</v>
      </c>
      <c r="IJ77" s="42">
        <v>0.78853932999999998</v>
      </c>
      <c r="IK77" s="42">
        <v>0.76975906999999999</v>
      </c>
      <c r="IL77" s="42">
        <v>0.77704971</v>
      </c>
      <c r="IM77" s="42">
        <v>0.74276838000000001</v>
      </c>
      <c r="IN77" s="42">
        <v>0.82679084999999997</v>
      </c>
      <c r="IO77" s="42">
        <v>0.79877662999999999</v>
      </c>
      <c r="IP77" s="42">
        <v>0.81485034000000001</v>
      </c>
      <c r="IQ77" s="42">
        <v>0.79057401999999999</v>
      </c>
      <c r="IR77" s="42">
        <v>0.81868882999999992</v>
      </c>
      <c r="IS77" s="42">
        <v>1.0998497</v>
      </c>
      <c r="IT77" s="42">
        <v>9.7782454899999998</v>
      </c>
    </row>
    <row r="78" spans="1:254" x14ac:dyDescent="0.25">
      <c r="A78" s="40" t="s">
        <v>490</v>
      </c>
      <c r="B78" s="40">
        <v>78870238.230000004</v>
      </c>
      <c r="C78" s="40">
        <v>12299435.689999999</v>
      </c>
      <c r="D78" s="40">
        <v>27849880.52</v>
      </c>
      <c r="E78" s="40">
        <v>17375017</v>
      </c>
      <c r="F78" s="40">
        <v>16326303.640000001</v>
      </c>
      <c r="G78" s="40">
        <v>22188941.309999999</v>
      </c>
      <c r="H78" s="40">
        <v>18678824.300000001</v>
      </c>
      <c r="I78" s="40">
        <v>19199840.010000002</v>
      </c>
      <c r="J78" s="40">
        <v>22295831.920000002</v>
      </c>
      <c r="K78" s="40">
        <v>22123664.100000001</v>
      </c>
      <c r="L78" s="40">
        <v>24024006.760000002</v>
      </c>
      <c r="M78" s="40">
        <v>-46349146.270000003</v>
      </c>
      <c r="N78" s="40">
        <v>234882837.21000001</v>
      </c>
      <c r="P78" s="40" t="s">
        <v>682</v>
      </c>
      <c r="Q78" s="40">
        <v>11196487.91</v>
      </c>
      <c r="R78" s="40">
        <v>11089295.77</v>
      </c>
      <c r="S78" s="40">
        <v>13247728.68</v>
      </c>
      <c r="T78" s="40">
        <v>13214722.48</v>
      </c>
      <c r="U78" s="40">
        <v>16761243.789999999</v>
      </c>
      <c r="V78" s="40">
        <v>11436840.529999999</v>
      </c>
      <c r="W78" s="40">
        <v>16842495.170000002</v>
      </c>
      <c r="X78" s="40">
        <v>11942956.810000001</v>
      </c>
      <c r="Y78" s="40">
        <v>16102547.18</v>
      </c>
      <c r="Z78" s="40">
        <v>14152200.529999999</v>
      </c>
      <c r="AA78" s="40">
        <v>10347489.300000001</v>
      </c>
      <c r="AB78" s="40">
        <v>119690875.23</v>
      </c>
      <c r="AC78" s="40">
        <v>266024883.38</v>
      </c>
      <c r="AE78" s="40" t="s">
        <v>1000</v>
      </c>
      <c r="AF78" s="40">
        <v>45683.040000000001</v>
      </c>
      <c r="AG78" s="40">
        <v>42641.26</v>
      </c>
      <c r="AH78" s="40">
        <v>118633.99</v>
      </c>
      <c r="AI78" s="40">
        <v>95852.4</v>
      </c>
      <c r="AJ78" s="40">
        <v>94802.31</v>
      </c>
      <c r="AK78" s="40">
        <v>84223.76</v>
      </c>
      <c r="AL78" s="40">
        <v>103061.28</v>
      </c>
      <c r="AM78" s="40">
        <v>84954.92</v>
      </c>
      <c r="AN78" s="40">
        <v>136087.6</v>
      </c>
      <c r="AO78" s="40">
        <v>113741.54</v>
      </c>
      <c r="AP78" s="40">
        <v>120060.18</v>
      </c>
      <c r="AQ78" s="40">
        <v>123458.69</v>
      </c>
      <c r="AR78" s="40">
        <v>1163200.97</v>
      </c>
      <c r="AT78" s="40" t="s">
        <v>1335</v>
      </c>
      <c r="AU78" s="40">
        <v>23309.040000000001</v>
      </c>
      <c r="AV78" s="40">
        <v>165163.88</v>
      </c>
      <c r="AW78" s="40">
        <v>93015.7</v>
      </c>
      <c r="AX78" s="40">
        <v>97100.41</v>
      </c>
      <c r="AY78" s="40">
        <v>103137.09</v>
      </c>
      <c r="AZ78" s="40">
        <v>102417</v>
      </c>
      <c r="BA78" s="40">
        <v>112324.08</v>
      </c>
      <c r="BB78" s="40">
        <v>109474.53</v>
      </c>
      <c r="BC78" s="40">
        <v>116719.03999999999</v>
      </c>
      <c r="BD78" s="40">
        <v>120970.63</v>
      </c>
      <c r="BE78" s="40">
        <v>123375.41</v>
      </c>
      <c r="BF78" s="40">
        <v>121911.17</v>
      </c>
      <c r="BG78" s="40">
        <v>1288917.98</v>
      </c>
      <c r="BI78" s="40" t="s">
        <v>1336</v>
      </c>
      <c r="BJ78" s="40">
        <v>81006.3</v>
      </c>
      <c r="BK78" s="40">
        <v>70324.02</v>
      </c>
      <c r="BL78" s="40">
        <v>69429.83</v>
      </c>
      <c r="BM78" s="40">
        <v>71126.38</v>
      </c>
      <c r="BN78" s="40">
        <v>71405.66</v>
      </c>
      <c r="BO78" s="40">
        <v>73964.929999999993</v>
      </c>
      <c r="BP78" s="40">
        <v>76386.899999999994</v>
      </c>
      <c r="BQ78" s="40">
        <v>73683.77</v>
      </c>
      <c r="BR78" s="40">
        <v>74868.81</v>
      </c>
      <c r="BS78" s="40">
        <v>75655.199999999997</v>
      </c>
      <c r="BT78" s="40">
        <v>76255.14</v>
      </c>
      <c r="BU78" s="40">
        <v>77610.52</v>
      </c>
      <c r="BV78" s="40">
        <v>891717.46</v>
      </c>
      <c r="BX78" s="40" t="s">
        <v>1001</v>
      </c>
      <c r="BY78" s="40">
        <v>5283703.8899999997</v>
      </c>
      <c r="BZ78" s="40">
        <v>4473518.6500000004</v>
      </c>
      <c r="CA78" s="40">
        <v>4781264.75</v>
      </c>
      <c r="CB78" s="40">
        <v>4753072.95</v>
      </c>
      <c r="CC78" s="40">
        <v>4793100.4000000004</v>
      </c>
      <c r="CD78" s="40">
        <v>4788349.08</v>
      </c>
      <c r="CE78" s="40">
        <v>4757435.16</v>
      </c>
      <c r="CF78" s="40">
        <v>4689370.4400000004</v>
      </c>
      <c r="CG78" s="40">
        <v>4751274.03</v>
      </c>
      <c r="CH78" s="40">
        <v>6814.16</v>
      </c>
      <c r="CI78" s="40">
        <v>9805143.9299999997</v>
      </c>
      <c r="CJ78" s="40">
        <v>4794497.46</v>
      </c>
      <c r="CK78" s="40">
        <v>57677544.899999999</v>
      </c>
      <c r="CM78" s="40" t="s">
        <v>1000</v>
      </c>
      <c r="CN78" s="40">
        <v>1976</v>
      </c>
      <c r="CO78" s="40">
        <v>1008</v>
      </c>
      <c r="CP78" s="40">
        <v>249</v>
      </c>
      <c r="CQ78" s="40">
        <v>397.8</v>
      </c>
      <c r="CR78" s="40">
        <v>183.6</v>
      </c>
      <c r="CS78" s="40">
        <v>1024.3900000000001</v>
      </c>
      <c r="CT78" s="40">
        <v>520.20000000000005</v>
      </c>
      <c r="CU78" s="40">
        <v>306</v>
      </c>
      <c r="CV78" s="40">
        <v>183.6</v>
      </c>
      <c r="CW78" s="40">
        <v>244.84</v>
      </c>
      <c r="CX78" s="40">
        <v>367.2</v>
      </c>
      <c r="CY78" s="40">
        <v>2619.7399999999998</v>
      </c>
      <c r="CZ78" s="40">
        <v>9080.3700000000008</v>
      </c>
      <c r="DB78" s="40" t="s">
        <v>1285</v>
      </c>
      <c r="DC78" s="40">
        <v>4096387.54</v>
      </c>
      <c r="DD78" s="40">
        <v>3860683.93</v>
      </c>
      <c r="DE78" s="40">
        <v>3879840.37</v>
      </c>
      <c r="DF78" s="40">
        <v>3894209.95</v>
      </c>
      <c r="DG78" s="40">
        <v>3914532.26</v>
      </c>
      <c r="DH78" s="40">
        <v>3920804.14</v>
      </c>
      <c r="DI78" s="40">
        <v>3940549.63</v>
      </c>
      <c r="DJ78" s="40">
        <v>3942502.85</v>
      </c>
      <c r="DK78" s="40">
        <v>3984746.08</v>
      </c>
      <c r="DL78" s="40">
        <v>4083399.07</v>
      </c>
      <c r="DM78" s="40">
        <v>4035917.95</v>
      </c>
      <c r="DN78" s="40">
        <v>6567293.6299999999</v>
      </c>
      <c r="DO78" s="40">
        <v>50120867.399999999</v>
      </c>
      <c r="DQ78" s="40" t="s">
        <v>1286</v>
      </c>
      <c r="DR78" s="40">
        <v>1682200.61</v>
      </c>
      <c r="DS78" s="40">
        <v>1695170.83</v>
      </c>
      <c r="DT78" s="40">
        <v>1691893.11</v>
      </c>
      <c r="DU78" s="40">
        <v>1647196.18</v>
      </c>
      <c r="DV78" s="40">
        <v>1702486.33</v>
      </c>
      <c r="DW78" s="40">
        <v>1709183.29</v>
      </c>
      <c r="DX78" s="40">
        <v>1662716.88</v>
      </c>
      <c r="DY78" s="40">
        <v>1683142.41</v>
      </c>
      <c r="DZ78" s="40">
        <v>1702254.63</v>
      </c>
      <c r="EA78" s="40">
        <v>1698640.25</v>
      </c>
      <c r="EB78" s="40">
        <v>2297416.7799999998</v>
      </c>
      <c r="EC78" s="40">
        <v>2584336.44</v>
      </c>
      <c r="ED78" s="40">
        <v>21756637.739999998</v>
      </c>
      <c r="EF78" s="40" t="s">
        <v>1285</v>
      </c>
      <c r="EG78" s="40">
        <v>4382761.4400000004</v>
      </c>
      <c r="EH78" s="40">
        <v>4336003</v>
      </c>
      <c r="EI78" s="40">
        <v>4345745.2300000004</v>
      </c>
      <c r="EJ78" s="40">
        <v>4375408.6900000004</v>
      </c>
      <c r="EK78" s="40">
        <v>4768543.57</v>
      </c>
      <c r="EL78" s="40">
        <v>4817260.18</v>
      </c>
      <c r="EM78" s="40">
        <v>4856385.24</v>
      </c>
      <c r="EN78" s="40">
        <v>4847208.87</v>
      </c>
      <c r="EO78" s="40">
        <v>4909372.68</v>
      </c>
      <c r="EP78" s="40">
        <v>4999160.0999999996</v>
      </c>
      <c r="EQ78" s="40">
        <v>5165181.4000000004</v>
      </c>
      <c r="ER78" s="40">
        <v>9634141.4299999997</v>
      </c>
      <c r="ES78" s="40">
        <v>61437171.829999998</v>
      </c>
      <c r="EU78" s="40" t="s">
        <v>1286</v>
      </c>
      <c r="EV78" s="40">
        <v>1646811.01</v>
      </c>
      <c r="EW78" s="40">
        <v>1582170.24</v>
      </c>
      <c r="EX78" s="40">
        <v>1569955.17</v>
      </c>
      <c r="EY78" s="40">
        <v>1637866.56</v>
      </c>
      <c r="EZ78" s="40">
        <v>1631478.78</v>
      </c>
      <c r="FA78" s="40">
        <v>1641421.23</v>
      </c>
      <c r="FB78" s="40">
        <v>1638029.57</v>
      </c>
      <c r="FC78" s="40">
        <v>1643635.84</v>
      </c>
      <c r="FD78" s="40">
        <v>1671915.18</v>
      </c>
      <c r="FE78" s="40">
        <v>1650433.52</v>
      </c>
      <c r="FF78" s="40">
        <v>1687569.52</v>
      </c>
      <c r="FG78" s="40">
        <v>2581600.54</v>
      </c>
      <c r="FH78" s="40">
        <v>20582887.16</v>
      </c>
      <c r="FJ78" s="40" t="s">
        <v>1549</v>
      </c>
      <c r="FK78" s="40">
        <v>352844.78</v>
      </c>
      <c r="FL78" s="40">
        <v>274224.96000000002</v>
      </c>
      <c r="FM78" s="40">
        <v>251706.32</v>
      </c>
      <c r="FN78" s="40">
        <v>260166.32</v>
      </c>
      <c r="FO78" s="40">
        <v>450247.72</v>
      </c>
      <c r="FP78" s="40">
        <v>357452.67</v>
      </c>
      <c r="FQ78" s="40">
        <v>551447.44999999995</v>
      </c>
      <c r="FR78" s="40">
        <v>587679.80000000005</v>
      </c>
      <c r="FS78" s="40">
        <v>367942.38</v>
      </c>
      <c r="FT78" s="40">
        <v>529669.68000000005</v>
      </c>
      <c r="FU78" s="40">
        <v>429850.16</v>
      </c>
      <c r="FV78" s="40">
        <v>405403.63</v>
      </c>
      <c r="FW78" s="40">
        <v>4818635.87</v>
      </c>
      <c r="FY78" s="40" t="s">
        <v>1280</v>
      </c>
      <c r="FZ78" s="40">
        <v>4117165.74</v>
      </c>
      <c r="GA78" s="40">
        <v>4170129.55</v>
      </c>
      <c r="GB78" s="40">
        <v>4366469.7</v>
      </c>
      <c r="GC78" s="40">
        <v>4276011.4000000004</v>
      </c>
      <c r="GD78" s="40">
        <v>4150425.23</v>
      </c>
      <c r="GE78" s="40">
        <v>4119752.55</v>
      </c>
      <c r="GF78" s="40">
        <v>4203171.7699999996</v>
      </c>
      <c r="GG78" s="40">
        <v>4358992.3099999996</v>
      </c>
      <c r="GH78" s="40">
        <v>4314000.08</v>
      </c>
      <c r="GI78" s="40">
        <v>4432114.9400000004</v>
      </c>
      <c r="GJ78" s="40">
        <v>4174534.68</v>
      </c>
      <c r="GK78" s="40">
        <v>3986422.26</v>
      </c>
      <c r="GL78" s="40">
        <v>50669190.210000001</v>
      </c>
      <c r="GN78" s="40" t="s">
        <v>1607</v>
      </c>
      <c r="GO78" s="40">
        <v>1641998.77</v>
      </c>
      <c r="GP78" s="40">
        <v>1993691.36</v>
      </c>
      <c r="GQ78" s="40">
        <v>1993660.54</v>
      </c>
      <c r="GR78" s="40">
        <v>2011927.51</v>
      </c>
      <c r="GS78" s="40">
        <v>2071167.25</v>
      </c>
      <c r="GT78" s="40">
        <v>2010652.15</v>
      </c>
      <c r="GU78" s="40">
        <v>1990360.14</v>
      </c>
      <c r="GV78" s="40">
        <v>2032743.73</v>
      </c>
      <c r="GW78" s="40">
        <v>2018121.64</v>
      </c>
      <c r="GX78" s="40">
        <v>2082258.6</v>
      </c>
      <c r="GY78" s="40">
        <v>1941230.71</v>
      </c>
      <c r="GZ78" s="40">
        <v>3088769.27</v>
      </c>
      <c r="HA78" s="40">
        <v>24876581.670000002</v>
      </c>
      <c r="HC78" s="40" t="s">
        <v>1282</v>
      </c>
      <c r="HD78" s="40">
        <v>9378518.2899999991</v>
      </c>
      <c r="HE78" s="40">
        <v>9248191.2799999993</v>
      </c>
      <c r="HF78" s="40">
        <v>9371071.5099999998</v>
      </c>
      <c r="HG78" s="40">
        <v>9303257.8800000008</v>
      </c>
      <c r="HH78" s="40">
        <v>9411705.6699999999</v>
      </c>
      <c r="HI78" s="40">
        <v>9439548.0500000007</v>
      </c>
      <c r="HJ78" s="40">
        <v>9620430.0800000001</v>
      </c>
      <c r="HK78" s="40">
        <v>9661933.7899999991</v>
      </c>
      <c r="HL78" s="40">
        <v>9623101.7699999996</v>
      </c>
      <c r="HM78" s="40">
        <v>9585767.5800000001</v>
      </c>
      <c r="HN78" s="40">
        <v>9704876.5500000007</v>
      </c>
      <c r="HO78" s="40">
        <v>14893712.880000001</v>
      </c>
      <c r="HP78" s="40">
        <v>119242115.33</v>
      </c>
      <c r="HR78" s="40" t="s">
        <v>1516</v>
      </c>
      <c r="HS78" s="40">
        <v>2344020.15</v>
      </c>
      <c r="HT78" s="40">
        <v>2378040.0499999998</v>
      </c>
      <c r="HU78" s="40">
        <v>2386985.16</v>
      </c>
      <c r="HV78" s="40">
        <v>2418453.34</v>
      </c>
      <c r="HW78" s="40">
        <v>2356202.0499999998</v>
      </c>
      <c r="HX78" s="40">
        <v>2650822.23</v>
      </c>
      <c r="HY78" s="40">
        <v>2472424.75</v>
      </c>
      <c r="HZ78" s="40">
        <v>2382762.5699999998</v>
      </c>
      <c r="IA78" s="40">
        <v>2426829.3199999998</v>
      </c>
      <c r="IB78" s="40">
        <v>2386163.19</v>
      </c>
      <c r="IC78" s="40">
        <v>2409934.61</v>
      </c>
      <c r="ID78" s="40">
        <v>3531601.85</v>
      </c>
      <c r="IE78" s="40">
        <v>30144239.27</v>
      </c>
      <c r="IG78" s="40" t="s">
        <v>1516</v>
      </c>
      <c r="IH78" s="42">
        <v>2.3981079300000001</v>
      </c>
      <c r="II78" s="42">
        <v>2.46673315</v>
      </c>
      <c r="IJ78" s="42">
        <v>2.4468464000000001</v>
      </c>
      <c r="IK78" s="42">
        <v>2.4607978999999998</v>
      </c>
      <c r="IL78" s="42">
        <v>2.52387893</v>
      </c>
      <c r="IM78" s="42">
        <v>2.47981724</v>
      </c>
      <c r="IN78" s="42">
        <v>2.52234683</v>
      </c>
      <c r="IO78" s="42">
        <v>2.4437951899999999</v>
      </c>
      <c r="IP78" s="42">
        <v>2.4636870600000003</v>
      </c>
      <c r="IQ78" s="42">
        <v>2.4695964900000003</v>
      </c>
      <c r="IR78" s="42">
        <v>2.4359992400000001</v>
      </c>
      <c r="IS78" s="42">
        <v>3.5565399500000003</v>
      </c>
      <c r="IT78" s="42">
        <v>30.668146309999997</v>
      </c>
    </row>
    <row r="79" spans="1:254" x14ac:dyDescent="0.25">
      <c r="A79" s="40" t="s">
        <v>205</v>
      </c>
      <c r="B79" s="40">
        <v>147714141.43000001</v>
      </c>
      <c r="C79" s="40">
        <v>-57117726.289999999</v>
      </c>
      <c r="D79" s="40">
        <v>142110185.96000001</v>
      </c>
      <c r="E79" s="40">
        <v>38363283.68</v>
      </c>
      <c r="F79" s="40">
        <v>58472288.100000001</v>
      </c>
      <c r="G79" s="40">
        <v>43074879.549999997</v>
      </c>
      <c r="H79" s="40">
        <v>59876421.219999999</v>
      </c>
      <c r="I79" s="40">
        <v>-72055156.730000004</v>
      </c>
      <c r="J79" s="40">
        <v>34729050.280000001</v>
      </c>
      <c r="K79" s="40">
        <v>22523381.859999999</v>
      </c>
      <c r="L79" s="40">
        <v>30801150.609999999</v>
      </c>
      <c r="M79" s="40">
        <v>-236069429.46000001</v>
      </c>
      <c r="N79" s="40">
        <v>212422470.21000001</v>
      </c>
      <c r="P79" s="40" t="s">
        <v>1144</v>
      </c>
      <c r="Q79" s="40">
        <v>10957789.800000001</v>
      </c>
      <c r="R79" s="40">
        <v>10933954.51</v>
      </c>
      <c r="S79" s="40">
        <v>13124512.35</v>
      </c>
      <c r="T79" s="40">
        <v>13087734.699999999</v>
      </c>
      <c r="U79" s="40">
        <v>16598128.48</v>
      </c>
      <c r="V79" s="40">
        <v>11268593.949999999</v>
      </c>
      <c r="W79" s="40">
        <v>16633489.199999999</v>
      </c>
      <c r="X79" s="40">
        <v>11667973.35</v>
      </c>
      <c r="Y79" s="40">
        <v>15895449.289999999</v>
      </c>
      <c r="Z79" s="40">
        <v>13988431.17</v>
      </c>
      <c r="AA79" s="40">
        <v>10299984.859999999</v>
      </c>
      <c r="AB79" s="40">
        <v>120822722.62</v>
      </c>
      <c r="AC79" s="40">
        <v>265278764.28</v>
      </c>
      <c r="AE79" s="40" t="s">
        <v>1001</v>
      </c>
      <c r="AF79" s="40">
        <v>3520867.62</v>
      </c>
      <c r="AG79" s="40">
        <v>3081150.6</v>
      </c>
      <c r="AH79" s="40">
        <v>3120330.48</v>
      </c>
      <c r="AI79" s="40">
        <v>3223036.41</v>
      </c>
      <c r="AJ79" s="40">
        <v>3241112.17</v>
      </c>
      <c r="AK79" s="40">
        <v>3250063.86</v>
      </c>
      <c r="AL79" s="40">
        <v>61693.9</v>
      </c>
      <c r="AM79" s="40">
        <v>6263939.0700000003</v>
      </c>
      <c r="AN79" s="40">
        <v>3438812.11</v>
      </c>
      <c r="AO79" s="40">
        <v>3445658.42</v>
      </c>
      <c r="AP79" s="40">
        <v>60095.96</v>
      </c>
      <c r="AQ79" s="40">
        <v>6874362.8300000001</v>
      </c>
      <c r="AR79" s="40">
        <v>39581123.43</v>
      </c>
      <c r="AT79" s="40" t="s">
        <v>1336</v>
      </c>
      <c r="AU79" s="40">
        <v>12566.91</v>
      </c>
      <c r="AV79" s="40">
        <v>101815.47</v>
      </c>
      <c r="AW79" s="40">
        <v>57112.37</v>
      </c>
      <c r="AX79" s="40">
        <v>59565.46</v>
      </c>
      <c r="AY79" s="40">
        <v>62111.93</v>
      </c>
      <c r="AZ79" s="40">
        <v>62993.06</v>
      </c>
      <c r="BA79" s="40">
        <v>66381.94</v>
      </c>
      <c r="BB79" s="40">
        <v>65893.11</v>
      </c>
      <c r="BC79" s="40">
        <v>71333.320000000007</v>
      </c>
      <c r="BD79" s="40">
        <v>75494.19</v>
      </c>
      <c r="BE79" s="40">
        <v>76847.520000000004</v>
      </c>
      <c r="BF79" s="40">
        <v>74490.429999999993</v>
      </c>
      <c r="BG79" s="40">
        <v>786605.71</v>
      </c>
      <c r="BI79" s="40" t="s">
        <v>1003</v>
      </c>
      <c r="BJ79" s="40">
        <v>29449660.010000002</v>
      </c>
      <c r="BK79" s="40">
        <v>28947817</v>
      </c>
      <c r="BL79" s="40">
        <v>31278695.449999999</v>
      </c>
      <c r="BM79" s="40">
        <v>29396269.079999998</v>
      </c>
      <c r="BN79" s="40">
        <v>29555010.379999999</v>
      </c>
      <c r="BO79" s="40">
        <v>33705121.18</v>
      </c>
      <c r="BP79" s="40">
        <v>25909956.140000001</v>
      </c>
      <c r="BQ79" s="40">
        <v>30591722.629999999</v>
      </c>
      <c r="BR79" s="40">
        <v>28908373.390000001</v>
      </c>
      <c r="BS79" s="40">
        <v>30896721.09</v>
      </c>
      <c r="BT79" s="40">
        <v>31614544.899999999</v>
      </c>
      <c r="BU79" s="40">
        <v>30390462.219999999</v>
      </c>
      <c r="BV79" s="40">
        <v>360644353.47000003</v>
      </c>
      <c r="BX79" s="40" t="s">
        <v>1002</v>
      </c>
      <c r="BY79" s="40">
        <v>6714964.7599999998</v>
      </c>
      <c r="BZ79" s="40">
        <v>6096000.5099999998</v>
      </c>
      <c r="CA79" s="40">
        <v>5554915.4699999997</v>
      </c>
      <c r="CB79" s="40">
        <v>6187123.3600000003</v>
      </c>
      <c r="CC79" s="40">
        <v>6762522</v>
      </c>
      <c r="CD79" s="40">
        <v>5611965.29</v>
      </c>
      <c r="CE79" s="40">
        <v>6780434.7699999996</v>
      </c>
      <c r="CF79" s="40">
        <v>5619598.25</v>
      </c>
      <c r="CG79" s="40">
        <v>6206473.71</v>
      </c>
      <c r="CH79" s="40">
        <v>595431.68999999994</v>
      </c>
      <c r="CI79" s="40">
        <v>14179278.720000001</v>
      </c>
      <c r="CJ79" s="40">
        <v>-34078977.289999999</v>
      </c>
      <c r="CK79" s="40">
        <v>36229731.240000002</v>
      </c>
      <c r="CM79" s="40" t="s">
        <v>1001</v>
      </c>
      <c r="CN79" s="40">
        <v>5496282.6399999997</v>
      </c>
      <c r="CO79" s="40">
        <v>4523738.8899999997</v>
      </c>
      <c r="CP79" s="40">
        <v>4698793.2300000004</v>
      </c>
      <c r="CQ79" s="40">
        <v>5034522.2699999996</v>
      </c>
      <c r="CR79" s="40">
        <v>5088237.59</v>
      </c>
      <c r="CS79" s="40">
        <v>5379225.46</v>
      </c>
      <c r="CT79" s="40">
        <v>5413934.2400000002</v>
      </c>
      <c r="CU79" s="40">
        <v>5418973.9900000002</v>
      </c>
      <c r="CV79" s="40">
        <v>5490900.25</v>
      </c>
      <c r="CW79" s="40">
        <v>5490831.75</v>
      </c>
      <c r="CX79" s="40">
        <v>5550809.04</v>
      </c>
      <c r="CY79" s="40">
        <v>5427911.1100000003</v>
      </c>
      <c r="CZ79" s="40">
        <v>63014160.460000001</v>
      </c>
      <c r="DB79" s="40" t="s">
        <v>1286</v>
      </c>
      <c r="DC79" s="40">
        <v>1686562.85</v>
      </c>
      <c r="DD79" s="40">
        <v>1646636.19</v>
      </c>
      <c r="DE79" s="40">
        <v>1624464.72</v>
      </c>
      <c r="DF79" s="40">
        <v>1613887.24</v>
      </c>
      <c r="DG79" s="40">
        <v>1643494.53</v>
      </c>
      <c r="DH79" s="40">
        <v>1654695.27</v>
      </c>
      <c r="DI79" s="40">
        <v>1634977.47</v>
      </c>
      <c r="DJ79" s="40">
        <v>1620891.59</v>
      </c>
      <c r="DK79" s="40">
        <v>1642448.2</v>
      </c>
      <c r="DL79" s="40">
        <v>1704211.95</v>
      </c>
      <c r="DM79" s="40">
        <v>2294190.89</v>
      </c>
      <c r="DN79" s="40">
        <v>2506917.71</v>
      </c>
      <c r="DO79" s="40">
        <v>21273378.609999999</v>
      </c>
      <c r="DQ79" s="40" t="s">
        <v>996</v>
      </c>
      <c r="DR79" s="40">
        <v>7703296.3399999999</v>
      </c>
      <c r="DS79" s="40">
        <v>7322764.7199999997</v>
      </c>
      <c r="DT79" s="40">
        <v>18310833.41</v>
      </c>
      <c r="DU79" s="40">
        <v>17611456.670000002</v>
      </c>
      <c r="DV79" s="40">
        <v>9755147.8300000001</v>
      </c>
      <c r="DW79" s="40">
        <v>13822637.460000001</v>
      </c>
      <c r="DX79" s="40">
        <v>14057419.6</v>
      </c>
      <c r="DY79" s="40">
        <v>60222835.590000004</v>
      </c>
      <c r="DZ79" s="40">
        <v>10492531.970000001</v>
      </c>
      <c r="EA79" s="40">
        <v>-3369112.01</v>
      </c>
      <c r="EB79" s="40">
        <v>-111799877.90000001</v>
      </c>
      <c r="EC79" s="40">
        <v>-16312768.4</v>
      </c>
      <c r="ED79" s="40">
        <v>27817165.280000001</v>
      </c>
      <c r="EF79" s="40" t="s">
        <v>1286</v>
      </c>
      <c r="EG79" s="40">
        <v>1663061.72</v>
      </c>
      <c r="EH79" s="40">
        <v>1599388.66</v>
      </c>
      <c r="EI79" s="40">
        <v>1629739.29</v>
      </c>
      <c r="EJ79" s="40">
        <v>1646515.51</v>
      </c>
      <c r="EK79" s="40">
        <v>1619352.71</v>
      </c>
      <c r="EL79" s="40">
        <v>1626679.93</v>
      </c>
      <c r="EM79" s="40">
        <v>1643122.92</v>
      </c>
      <c r="EN79" s="40">
        <v>1637991.46</v>
      </c>
      <c r="EO79" s="40">
        <v>1640745.8</v>
      </c>
      <c r="EP79" s="40">
        <v>1637342.18</v>
      </c>
      <c r="EQ79" s="40">
        <v>1652356.22</v>
      </c>
      <c r="ER79" s="40">
        <v>2512937.38</v>
      </c>
      <c r="ES79" s="40">
        <v>20509233.780000001</v>
      </c>
      <c r="EU79" s="40" t="s">
        <v>1582</v>
      </c>
      <c r="EV79" s="40">
        <v>9161442.5</v>
      </c>
      <c r="EW79" s="40">
        <v>11030946.869999999</v>
      </c>
      <c r="EX79" s="40">
        <v>18209276.210000001</v>
      </c>
      <c r="EY79" s="40">
        <v>10722448.609999999</v>
      </c>
      <c r="EZ79" s="40">
        <v>10638020.189999999</v>
      </c>
      <c r="FA79" s="40">
        <v>13962533.34</v>
      </c>
      <c r="FB79" s="40">
        <v>11067443.189999999</v>
      </c>
      <c r="FC79" s="40">
        <v>12735154.720000001</v>
      </c>
      <c r="FD79" s="40">
        <v>15949229.529999999</v>
      </c>
      <c r="FE79" s="40">
        <v>11641676.66</v>
      </c>
      <c r="FF79" s="40">
        <v>11797554.560000001</v>
      </c>
      <c r="FG79" s="40">
        <v>27681932.59</v>
      </c>
      <c r="FH79" s="40">
        <v>164597658.97</v>
      </c>
      <c r="FJ79" s="40" t="s">
        <v>1607</v>
      </c>
      <c r="FK79" s="40">
        <v>854740.86</v>
      </c>
      <c r="FL79" s="40">
        <v>914216.47</v>
      </c>
      <c r="FM79" s="40">
        <v>950938.31</v>
      </c>
      <c r="FN79" s="40">
        <v>963917.51</v>
      </c>
      <c r="FO79" s="40">
        <v>983688.36</v>
      </c>
      <c r="FP79" s="40">
        <v>966486.72</v>
      </c>
      <c r="FQ79" s="40">
        <v>977256.97</v>
      </c>
      <c r="FR79" s="40">
        <v>971099.19</v>
      </c>
      <c r="FS79" s="40">
        <v>1000138.98</v>
      </c>
      <c r="FT79" s="40">
        <v>1009081.01</v>
      </c>
      <c r="FU79" s="40">
        <v>937336.36</v>
      </c>
      <c r="FV79" s="40">
        <v>2270089.75</v>
      </c>
      <c r="FW79" s="40">
        <v>12798990.49</v>
      </c>
      <c r="FY79" s="40" t="s">
        <v>1281</v>
      </c>
      <c r="FZ79" s="40">
        <v>38452571.619999997</v>
      </c>
      <c r="GA79" s="40">
        <v>37530039.710000001</v>
      </c>
      <c r="GB79" s="40">
        <v>38902788.799999997</v>
      </c>
      <c r="GC79" s="40">
        <v>39057734.810000002</v>
      </c>
      <c r="GD79" s="40">
        <v>38530618.990000002</v>
      </c>
      <c r="GE79" s="40">
        <v>38494278.729999997</v>
      </c>
      <c r="GF79" s="40">
        <v>38562925.719999999</v>
      </c>
      <c r="GG79" s="40">
        <v>38962211.409999996</v>
      </c>
      <c r="GH79" s="40">
        <v>39482178.859999999</v>
      </c>
      <c r="GI79" s="40">
        <v>39459574.799999997</v>
      </c>
      <c r="GJ79" s="40">
        <v>39458184.57</v>
      </c>
      <c r="GK79" s="40">
        <v>62335405.909999996</v>
      </c>
      <c r="GL79" s="40">
        <v>489228513.93000001</v>
      </c>
      <c r="GN79" s="40" t="s">
        <v>1284</v>
      </c>
      <c r="GO79" s="40">
        <v>1972553.49</v>
      </c>
      <c r="GP79" s="40">
        <v>2013985.46</v>
      </c>
      <c r="GQ79" s="40">
        <v>2004838.8</v>
      </c>
      <c r="GR79" s="40">
        <v>2018678.03</v>
      </c>
      <c r="GS79" s="40">
        <v>2013175.67</v>
      </c>
      <c r="GT79" s="40">
        <v>2369296.7000000002</v>
      </c>
      <c r="GU79" s="40">
        <v>2101913.25</v>
      </c>
      <c r="GV79" s="40">
        <v>2106000.4</v>
      </c>
      <c r="GW79" s="40">
        <v>2206666.62</v>
      </c>
      <c r="GX79" s="40">
        <v>2751067.86</v>
      </c>
      <c r="GY79" s="40">
        <v>2244563.4700000002</v>
      </c>
      <c r="GZ79" s="40">
        <v>3776618.83</v>
      </c>
      <c r="HA79" s="40">
        <v>27579358.579999998</v>
      </c>
      <c r="HC79" s="40" t="s">
        <v>1580</v>
      </c>
      <c r="HD79" s="40">
        <v>153936457.09</v>
      </c>
      <c r="HE79" s="40">
        <v>151126329.05000001</v>
      </c>
      <c r="HF79" s="40">
        <v>155391774.84999999</v>
      </c>
      <c r="HG79" s="40">
        <v>160722299</v>
      </c>
      <c r="HH79" s="40">
        <v>151978931.66999999</v>
      </c>
      <c r="HI79" s="40">
        <v>151075345.09999999</v>
      </c>
      <c r="HJ79" s="40">
        <v>151130578.90000001</v>
      </c>
      <c r="HK79" s="40">
        <v>151921223.65000001</v>
      </c>
      <c r="HL79" s="40">
        <v>151836825.09</v>
      </c>
      <c r="HM79" s="40">
        <v>154088188.27000001</v>
      </c>
      <c r="HN79" s="40">
        <v>150885466.93000001</v>
      </c>
      <c r="HO79" s="40">
        <v>219294723.86000001</v>
      </c>
      <c r="HP79" s="40">
        <v>1903388143.46</v>
      </c>
      <c r="HR79" s="40" t="s">
        <v>1517</v>
      </c>
      <c r="HS79" s="40">
        <v>496071.02</v>
      </c>
      <c r="HT79" s="40">
        <v>498378.56</v>
      </c>
      <c r="HU79" s="40">
        <v>501343.12</v>
      </c>
      <c r="HV79" s="40">
        <v>488258.19</v>
      </c>
      <c r="HW79" s="40">
        <v>501276.72</v>
      </c>
      <c r="HX79" s="40">
        <v>497482.36</v>
      </c>
      <c r="HY79" s="40">
        <v>496458.1</v>
      </c>
      <c r="HZ79" s="40">
        <v>484887.25</v>
      </c>
      <c r="IA79" s="40">
        <v>525296.38</v>
      </c>
      <c r="IB79" s="40">
        <v>508612.2</v>
      </c>
      <c r="IC79" s="40">
        <v>498728.25</v>
      </c>
      <c r="ID79" s="40">
        <v>723378.3</v>
      </c>
      <c r="IE79" s="40">
        <v>6220170.4500000002</v>
      </c>
      <c r="IG79" s="40" t="s">
        <v>1517</v>
      </c>
      <c r="IH79" s="42">
        <v>0.55077759999999998</v>
      </c>
      <c r="II79" s="42">
        <v>0.51513196000000006</v>
      </c>
      <c r="IJ79" s="42">
        <v>0.54640429000000001</v>
      </c>
      <c r="IK79" s="42">
        <v>0.51188442000000001</v>
      </c>
      <c r="IL79" s="42">
        <v>0.50672355999999996</v>
      </c>
      <c r="IM79" s="42">
        <v>0.52251148000000003</v>
      </c>
      <c r="IN79" s="42">
        <v>0.50749341999999997</v>
      </c>
      <c r="IO79" s="42">
        <v>0.51865852000000001</v>
      </c>
      <c r="IP79" s="42">
        <v>0.52958606000000008</v>
      </c>
      <c r="IQ79" s="42">
        <v>0.53467138999999997</v>
      </c>
      <c r="IR79" s="42">
        <v>0.51398619000000001</v>
      </c>
      <c r="IS79" s="42">
        <v>0.74214958999999991</v>
      </c>
      <c r="IT79" s="42">
        <v>6.4999784800000002</v>
      </c>
    </row>
    <row r="80" spans="1:254" x14ac:dyDescent="0.25">
      <c r="A80" s="40" t="s">
        <v>682</v>
      </c>
      <c r="B80" s="40">
        <v>12343684.890000001</v>
      </c>
      <c r="C80" s="40">
        <v>11588219.949999999</v>
      </c>
      <c r="D80" s="40">
        <v>14900528.17</v>
      </c>
      <c r="E80" s="40">
        <v>16870475.149999999</v>
      </c>
      <c r="F80" s="40">
        <v>13980478.970000001</v>
      </c>
      <c r="G80" s="40">
        <v>16616778.75</v>
      </c>
      <c r="H80" s="40">
        <v>16584214.73</v>
      </c>
      <c r="I80" s="40">
        <v>24322557.84</v>
      </c>
      <c r="J80" s="40">
        <v>10915618.390000001</v>
      </c>
      <c r="K80" s="40">
        <v>11454571.140000001</v>
      </c>
      <c r="L80" s="40">
        <v>11949975.720000001</v>
      </c>
      <c r="M80" s="40">
        <v>21362127.739999998</v>
      </c>
      <c r="N80" s="40">
        <v>182889231.44</v>
      </c>
      <c r="P80" s="40" t="s">
        <v>1234</v>
      </c>
      <c r="Y80" s="40">
        <v>3844000</v>
      </c>
      <c r="AB80" s="40">
        <v>261154209.47999999</v>
      </c>
      <c r="AC80" s="40">
        <v>264998209.47999999</v>
      </c>
      <c r="AE80" s="40" t="s">
        <v>1002</v>
      </c>
      <c r="AF80" s="40">
        <v>4831489.54</v>
      </c>
      <c r="AG80" s="40">
        <v>4894454.1100000003</v>
      </c>
      <c r="AH80" s="40">
        <v>4915321.7</v>
      </c>
      <c r="AI80" s="40">
        <v>4902821.3099999996</v>
      </c>
      <c r="AJ80" s="40">
        <v>4922915.21</v>
      </c>
      <c r="AK80" s="40">
        <v>4921491.1900000004</v>
      </c>
      <c r="AL80" s="40">
        <v>4934538.3600000003</v>
      </c>
      <c r="AM80" s="40">
        <v>4926042.1500000004</v>
      </c>
      <c r="AN80" s="40">
        <v>5232286.24</v>
      </c>
      <c r="AO80" s="40">
        <v>5259892.28</v>
      </c>
      <c r="AP80" s="40">
        <v>5254930.9400000004</v>
      </c>
      <c r="AQ80" s="40">
        <v>5251515.3</v>
      </c>
      <c r="AR80" s="40">
        <v>60247698.329999998</v>
      </c>
      <c r="AT80" s="40" t="s">
        <v>1003</v>
      </c>
      <c r="AU80" s="40">
        <v>24778854.449999999</v>
      </c>
      <c r="AV80" s="40">
        <v>25247098.109999999</v>
      </c>
      <c r="AW80" s="40">
        <v>25219791.920000002</v>
      </c>
      <c r="AX80" s="40">
        <v>23980124.670000002</v>
      </c>
      <c r="AY80" s="40">
        <v>25868832.530000001</v>
      </c>
      <c r="AZ80" s="40">
        <v>24651062.02</v>
      </c>
      <c r="BA80" s="40">
        <v>26575446.460000001</v>
      </c>
      <c r="BB80" s="40">
        <v>28634104.859999999</v>
      </c>
      <c r="BC80" s="40">
        <v>21098259.219999999</v>
      </c>
      <c r="BD80" s="40">
        <v>28597716.859999999</v>
      </c>
      <c r="BE80" s="40">
        <v>30839488.390000001</v>
      </c>
      <c r="BF80" s="40">
        <v>27914173.09</v>
      </c>
      <c r="BG80" s="40">
        <v>313404952.57999998</v>
      </c>
      <c r="BI80" s="40" t="s">
        <v>1004</v>
      </c>
      <c r="BJ80" s="40">
        <v>223571856.16999999</v>
      </c>
      <c r="BK80" s="40">
        <v>252696575.65000001</v>
      </c>
      <c r="BL80" s="40">
        <v>259058422.31</v>
      </c>
      <c r="BM80" s="40">
        <v>206661383.28999999</v>
      </c>
      <c r="BN80" s="40">
        <v>223215842.22999999</v>
      </c>
      <c r="BO80" s="40">
        <v>197827592.83000001</v>
      </c>
      <c r="BP80" s="40">
        <v>193003620.97</v>
      </c>
      <c r="BQ80" s="40">
        <v>288168683.00999999</v>
      </c>
      <c r="BR80" s="40">
        <v>304272519.87</v>
      </c>
      <c r="BS80" s="40">
        <v>208711224.16999999</v>
      </c>
      <c r="BT80" s="40">
        <v>181181738.43000001</v>
      </c>
      <c r="BU80" s="40">
        <v>-269874602.82999998</v>
      </c>
      <c r="BV80" s="40">
        <v>2268494856.0999999</v>
      </c>
      <c r="BX80" s="40" t="s">
        <v>1333</v>
      </c>
      <c r="BY80" s="40">
        <v>29354.15</v>
      </c>
      <c r="BZ80" s="40">
        <v>30453.41</v>
      </c>
      <c r="CA80" s="40">
        <v>30699.19</v>
      </c>
      <c r="CB80" s="40">
        <v>30564.84</v>
      </c>
      <c r="CC80" s="40">
        <v>30322.62</v>
      </c>
      <c r="CD80" s="40">
        <v>31595.919999999998</v>
      </c>
      <c r="CE80" s="40">
        <v>35359.769999999997</v>
      </c>
      <c r="CF80" s="40">
        <v>35300.81</v>
      </c>
      <c r="CG80" s="40">
        <v>34391.24</v>
      </c>
      <c r="CH80" s="40">
        <v>32961.839999999997</v>
      </c>
      <c r="CI80" s="40">
        <v>33678.06</v>
      </c>
      <c r="CJ80" s="40">
        <v>43152.77</v>
      </c>
      <c r="CK80" s="40">
        <v>397834.62</v>
      </c>
      <c r="CM80" s="40" t="s">
        <v>1002</v>
      </c>
      <c r="CN80" s="40">
        <v>7617981.8499999996</v>
      </c>
      <c r="CO80" s="40">
        <v>637360.67000000004</v>
      </c>
      <c r="CP80" s="40">
        <v>14788981.119999999</v>
      </c>
      <c r="CQ80" s="40">
        <v>7758509.5599999996</v>
      </c>
      <c r="CR80" s="40">
        <v>7781749.5800000001</v>
      </c>
      <c r="CS80" s="40">
        <v>7855085.6500000004</v>
      </c>
      <c r="CT80" s="40">
        <v>7803445.7999999998</v>
      </c>
      <c r="CU80" s="40">
        <v>7827403.8099999996</v>
      </c>
      <c r="CV80" s="40">
        <v>7834036.6399999997</v>
      </c>
      <c r="CW80" s="40">
        <v>7788110.6200000001</v>
      </c>
      <c r="CX80" s="40">
        <v>8180814</v>
      </c>
      <c r="CY80" s="40">
        <v>-657063.97</v>
      </c>
      <c r="CZ80" s="40">
        <v>85216415.329999998</v>
      </c>
      <c r="DB80" s="40" t="s">
        <v>996</v>
      </c>
      <c r="DC80" s="40">
        <v>2056109.58</v>
      </c>
      <c r="DD80" s="40">
        <v>1000119.67</v>
      </c>
      <c r="DE80" s="40">
        <v>2132449.36</v>
      </c>
      <c r="DF80" s="40">
        <v>3729934.93</v>
      </c>
      <c r="DG80" s="40">
        <v>504964.7</v>
      </c>
      <c r="DH80" s="40">
        <v>2026663.01</v>
      </c>
      <c r="DI80" s="40">
        <v>2740355.17</v>
      </c>
      <c r="DJ80" s="40">
        <v>1181384.19</v>
      </c>
      <c r="DK80" s="40">
        <v>2701445</v>
      </c>
      <c r="DL80" s="40">
        <v>2988673.23</v>
      </c>
      <c r="DM80" s="40">
        <v>2802408.63</v>
      </c>
      <c r="DN80" s="40">
        <v>6346071.2400000002</v>
      </c>
      <c r="DO80" s="40">
        <v>30210578.710000001</v>
      </c>
      <c r="DQ80" s="40" t="s">
        <v>999</v>
      </c>
      <c r="DR80" s="40">
        <v>50900184.369999997</v>
      </c>
      <c r="DS80" s="40">
        <v>55392358.229999997</v>
      </c>
      <c r="DT80" s="40">
        <v>57052431.549999997</v>
      </c>
      <c r="DU80" s="40">
        <v>62960942.439999998</v>
      </c>
      <c r="DV80" s="40">
        <v>58852857.799999997</v>
      </c>
      <c r="DW80" s="40">
        <v>103582115.39</v>
      </c>
      <c r="DX80" s="40">
        <v>59475942.859999999</v>
      </c>
      <c r="DY80" s="40">
        <v>55667142.869999997</v>
      </c>
      <c r="DZ80" s="40">
        <v>56227777.840000004</v>
      </c>
      <c r="EA80" s="40">
        <v>56857441.869999997</v>
      </c>
      <c r="EB80" s="40">
        <v>55463478.109999999</v>
      </c>
      <c r="EC80" s="40">
        <v>24957401.530000001</v>
      </c>
      <c r="ED80" s="40">
        <v>697390074.86000001</v>
      </c>
      <c r="EF80" s="40" t="s">
        <v>1582</v>
      </c>
      <c r="EI80" s="40">
        <v>23990119.969999999</v>
      </c>
      <c r="EJ80" s="40">
        <v>7585607</v>
      </c>
      <c r="EK80" s="40">
        <v>8745824.9199999999</v>
      </c>
      <c r="EL80" s="40">
        <v>13173062.34</v>
      </c>
      <c r="EM80" s="40">
        <v>9364700.5299999993</v>
      </c>
      <c r="EN80" s="40">
        <v>10761302.65</v>
      </c>
      <c r="EO80" s="40">
        <v>14291312.710000001</v>
      </c>
      <c r="EP80" s="40">
        <v>10052520.42</v>
      </c>
      <c r="EQ80" s="40">
        <v>14424452.050000001</v>
      </c>
      <c r="ER80" s="40">
        <v>21054016.489999998</v>
      </c>
      <c r="ES80" s="40">
        <v>133442919.08</v>
      </c>
      <c r="EU80" s="40" t="s">
        <v>1583</v>
      </c>
      <c r="EV80" s="40">
        <v>7677404.6500000004</v>
      </c>
      <c r="EW80" s="40">
        <v>7767144.0499999998</v>
      </c>
      <c r="EX80" s="40">
        <v>7732253.0300000003</v>
      </c>
      <c r="EY80" s="40">
        <v>7788812.3899999997</v>
      </c>
      <c r="EZ80" s="40">
        <v>8516285.9700000007</v>
      </c>
      <c r="FA80" s="40">
        <v>8550343.2100000009</v>
      </c>
      <c r="FB80" s="40">
        <v>8619962.2400000002</v>
      </c>
      <c r="FC80" s="40">
        <v>8675663.9299999997</v>
      </c>
      <c r="FD80" s="40">
        <v>8649749.0199999996</v>
      </c>
      <c r="FE80" s="40">
        <v>9587819.6199999992</v>
      </c>
      <c r="FF80" s="40">
        <v>12042788.98</v>
      </c>
      <c r="FG80" s="40">
        <v>13082058.41</v>
      </c>
      <c r="FH80" s="40">
        <v>108690285.5</v>
      </c>
      <c r="FJ80" s="40" t="s">
        <v>1284</v>
      </c>
      <c r="FK80" s="40">
        <v>1537270.38</v>
      </c>
      <c r="FL80" s="40">
        <v>1491245.06</v>
      </c>
      <c r="FM80" s="40">
        <v>1542037.93</v>
      </c>
      <c r="FN80" s="40">
        <v>1489261.21</v>
      </c>
      <c r="FO80" s="40">
        <v>1510750.89</v>
      </c>
      <c r="FP80" s="40">
        <v>1523428.01</v>
      </c>
      <c r="FQ80" s="40">
        <v>1844679.85</v>
      </c>
      <c r="FR80" s="40">
        <v>1610301.13</v>
      </c>
      <c r="FS80" s="40">
        <v>1565300.27</v>
      </c>
      <c r="FT80" s="40">
        <v>1628549.1</v>
      </c>
      <c r="FU80" s="40">
        <v>1636995.5</v>
      </c>
      <c r="FV80" s="40">
        <v>2744853.11</v>
      </c>
      <c r="FW80" s="40">
        <v>20124672.440000001</v>
      </c>
      <c r="FY80" s="40" t="s">
        <v>1282</v>
      </c>
      <c r="FZ80" s="40">
        <v>8019803.29</v>
      </c>
      <c r="GA80" s="40">
        <v>7826727.9000000004</v>
      </c>
      <c r="GB80" s="40">
        <v>7909808.8200000003</v>
      </c>
      <c r="GC80" s="40">
        <v>7886968.1900000004</v>
      </c>
      <c r="GD80" s="40">
        <v>7944595.8899999997</v>
      </c>
      <c r="GE80" s="40">
        <v>7963205.6500000004</v>
      </c>
      <c r="GF80" s="40">
        <v>7974670.7999999998</v>
      </c>
      <c r="GG80" s="40">
        <v>8043655.9500000002</v>
      </c>
      <c r="GH80" s="40">
        <v>8034940.0199999996</v>
      </c>
      <c r="GI80" s="40">
        <v>7962768.9699999997</v>
      </c>
      <c r="GJ80" s="40">
        <v>8036472.6399999997</v>
      </c>
      <c r="GK80" s="40">
        <v>12250377.57</v>
      </c>
      <c r="GL80" s="40">
        <v>99853995.689999998</v>
      </c>
      <c r="GN80" s="40" t="s">
        <v>1285</v>
      </c>
      <c r="GO80" s="40">
        <v>7801685.25</v>
      </c>
      <c r="GP80" s="40">
        <v>7754921.1799999997</v>
      </c>
      <c r="GQ80" s="40">
        <v>8547263.3200000003</v>
      </c>
      <c r="GR80" s="40">
        <v>8586650.5399999991</v>
      </c>
      <c r="GS80" s="40">
        <v>8792853.9800000004</v>
      </c>
      <c r="GT80" s="40">
        <v>8686537.2899999991</v>
      </c>
      <c r="GU80" s="40">
        <v>8729027.0800000001</v>
      </c>
      <c r="GV80" s="40">
        <v>8733921.4000000004</v>
      </c>
      <c r="GW80" s="40">
        <v>8814754.9600000009</v>
      </c>
      <c r="GX80" s="40">
        <v>8782552.6699999999</v>
      </c>
      <c r="GY80" s="40">
        <v>8770052.6999999993</v>
      </c>
      <c r="GZ80" s="40">
        <v>14861991.66</v>
      </c>
      <c r="HA80" s="40">
        <v>108862212.03</v>
      </c>
      <c r="HC80" s="40" t="s">
        <v>1581</v>
      </c>
      <c r="HD80" s="40">
        <v>25892060.949999999</v>
      </c>
      <c r="HE80" s="40">
        <v>25676058.690000001</v>
      </c>
      <c r="HF80" s="40">
        <v>25578257.050000001</v>
      </c>
      <c r="HG80" s="40">
        <v>25502375.18</v>
      </c>
      <c r="HH80" s="40">
        <v>25741527.800000001</v>
      </c>
      <c r="HI80" s="40">
        <v>25773311.350000001</v>
      </c>
      <c r="HJ80" s="40">
        <v>25597751.07</v>
      </c>
      <c r="HK80" s="40">
        <v>25548899.559999999</v>
      </c>
      <c r="HL80" s="40">
        <v>25422797.32</v>
      </c>
      <c r="HM80" s="40">
        <v>28879413.329999998</v>
      </c>
      <c r="HN80" s="40">
        <v>28454354.84</v>
      </c>
      <c r="HO80" s="40">
        <v>42902843.5</v>
      </c>
      <c r="HP80" s="40">
        <v>330969650.63999999</v>
      </c>
      <c r="HR80" s="40" t="s">
        <v>1280</v>
      </c>
      <c r="HS80" s="40">
        <v>5335397.4400000004</v>
      </c>
      <c r="HT80" s="40">
        <v>5139598.41</v>
      </c>
      <c r="HU80" s="40">
        <v>5067107.01</v>
      </c>
      <c r="HV80" s="40">
        <v>4989938.6900000004</v>
      </c>
      <c r="HW80" s="40">
        <v>4949858.45</v>
      </c>
      <c r="HX80" s="40">
        <v>4873629.3899999997</v>
      </c>
      <c r="HY80" s="40">
        <v>4841292.41</v>
      </c>
      <c r="HZ80" s="40">
        <v>4766313.5199999996</v>
      </c>
      <c r="IA80" s="40">
        <v>4806060.76</v>
      </c>
      <c r="IB80" s="40">
        <v>5466355.1500000004</v>
      </c>
      <c r="IC80" s="40">
        <v>4757456.4400000004</v>
      </c>
      <c r="ID80" s="40">
        <v>7287240.8799999999</v>
      </c>
      <c r="IE80" s="40">
        <v>62280248.549999997</v>
      </c>
      <c r="IG80" s="40" t="s">
        <v>1280</v>
      </c>
      <c r="IH80" s="42">
        <v>5.0151242099999997</v>
      </c>
      <c r="II80" s="42">
        <v>4.8123663600000004</v>
      </c>
      <c r="IJ80" s="42">
        <v>4.7919569900000001</v>
      </c>
      <c r="IK80" s="42">
        <v>4.7258637199999995</v>
      </c>
      <c r="IL80" s="42">
        <v>4.6834266900000001</v>
      </c>
      <c r="IM80" s="42">
        <v>4.6724899299999993</v>
      </c>
      <c r="IN80" s="42">
        <v>4.76954294</v>
      </c>
      <c r="IO80" s="42">
        <v>4.8812727999999996</v>
      </c>
      <c r="IP80" s="42">
        <v>4.7389390499999999</v>
      </c>
      <c r="IQ80" s="42">
        <v>4.7634900499999997</v>
      </c>
      <c r="IR80" s="42">
        <v>4.6605121699999996</v>
      </c>
      <c r="IS80" s="42">
        <v>7.0276806399999998</v>
      </c>
      <c r="IT80" s="42">
        <v>59.542665549999995</v>
      </c>
    </row>
    <row r="81" spans="1:254" x14ac:dyDescent="0.25">
      <c r="A81" s="40" t="s">
        <v>99</v>
      </c>
      <c r="B81" s="40">
        <v>28356489.850000001</v>
      </c>
      <c r="C81" s="40">
        <v>14463440.25</v>
      </c>
      <c r="D81" s="40">
        <v>209038394.59999999</v>
      </c>
      <c r="E81" s="40">
        <v>9750093.2899999991</v>
      </c>
      <c r="F81" s="40">
        <v>19040682.079999998</v>
      </c>
      <c r="G81" s="40">
        <v>16734532.890000001</v>
      </c>
      <c r="H81" s="40">
        <v>16595853.779999999</v>
      </c>
      <c r="I81" s="40">
        <v>21672055.199999999</v>
      </c>
      <c r="J81" s="40">
        <v>19733143.59</v>
      </c>
      <c r="K81" s="40">
        <v>23797026.920000002</v>
      </c>
      <c r="L81" s="40">
        <v>18259700.039999999</v>
      </c>
      <c r="M81" s="40">
        <v>-214899605.40000001</v>
      </c>
      <c r="N81" s="40">
        <v>182541807.09</v>
      </c>
      <c r="P81" s="40" t="s">
        <v>1237</v>
      </c>
      <c r="Y81" s="40">
        <v>3844000</v>
      </c>
      <c r="AB81" s="40">
        <v>254567870.03</v>
      </c>
      <c r="AC81" s="40">
        <v>258411870.03</v>
      </c>
      <c r="AE81" s="40" t="s">
        <v>1003</v>
      </c>
      <c r="AF81" s="40">
        <v>22459804.239999998</v>
      </c>
      <c r="AG81" s="40">
        <v>22729082.629999999</v>
      </c>
      <c r="AH81" s="40">
        <v>22126310.170000002</v>
      </c>
      <c r="AI81" s="40">
        <v>23368662.280000001</v>
      </c>
      <c r="AJ81" s="40">
        <v>23008682.260000002</v>
      </c>
      <c r="AK81" s="40">
        <v>23294526.760000002</v>
      </c>
      <c r="AL81" s="40">
        <v>26548646.420000002</v>
      </c>
      <c r="AM81" s="40">
        <v>19584118.530000001</v>
      </c>
      <c r="AN81" s="40">
        <v>22228932.879999999</v>
      </c>
      <c r="AO81" s="40">
        <v>24440476.100000001</v>
      </c>
      <c r="AP81" s="40">
        <v>28720023.710000001</v>
      </c>
      <c r="AQ81" s="40">
        <v>28809389.079999998</v>
      </c>
      <c r="AR81" s="40">
        <v>287318655.06</v>
      </c>
      <c r="AT81" s="40" t="s">
        <v>1004</v>
      </c>
      <c r="AU81" s="40">
        <v>164118055.34</v>
      </c>
      <c r="AV81" s="40">
        <v>220902277.41</v>
      </c>
      <c r="AW81" s="40">
        <v>190764023.25</v>
      </c>
      <c r="AX81" s="40">
        <v>272523857.85000002</v>
      </c>
      <c r="AY81" s="40">
        <v>211169855.41999999</v>
      </c>
      <c r="AZ81" s="40">
        <v>662663448.19000006</v>
      </c>
      <c r="BA81" s="40">
        <v>204360434.28999999</v>
      </c>
      <c r="BB81" s="40">
        <v>583206556.37</v>
      </c>
      <c r="BC81" s="40">
        <v>312900145.41000003</v>
      </c>
      <c r="BD81" s="40">
        <v>340621809.85000002</v>
      </c>
      <c r="BE81" s="40">
        <v>230860021.94</v>
      </c>
      <c r="BF81" s="40">
        <v>-340740560.49000001</v>
      </c>
      <c r="BG81" s="40">
        <v>3053349924.8299999</v>
      </c>
      <c r="BI81" s="40" t="s">
        <v>148</v>
      </c>
      <c r="BJ81" s="40">
        <v>5061002.7300000004</v>
      </c>
      <c r="BK81" s="40">
        <v>4696091.76</v>
      </c>
      <c r="BL81" s="40">
        <v>9285261.8200000003</v>
      </c>
      <c r="BM81" s="40">
        <v>5134749.5</v>
      </c>
      <c r="BN81" s="40">
        <v>6071552.5599999996</v>
      </c>
      <c r="BO81" s="40">
        <v>5642657.0800000001</v>
      </c>
      <c r="BP81" s="40">
        <v>25287086.960000001</v>
      </c>
      <c r="BQ81" s="40">
        <v>31193042.210000001</v>
      </c>
      <c r="BR81" s="40">
        <v>28881875.030000001</v>
      </c>
      <c r="BS81" s="40">
        <v>28514125.309999999</v>
      </c>
      <c r="BT81" s="40">
        <v>6173981.3700000001</v>
      </c>
      <c r="BU81" s="40">
        <v>-12186146.43</v>
      </c>
      <c r="BV81" s="40">
        <v>143755279.90000001</v>
      </c>
      <c r="BX81" s="40" t="s">
        <v>1335</v>
      </c>
      <c r="BY81" s="40">
        <v>120153.71</v>
      </c>
      <c r="BZ81" s="40">
        <v>112843.77</v>
      </c>
      <c r="CA81" s="40">
        <v>118297.13</v>
      </c>
      <c r="CB81" s="40">
        <v>126123</v>
      </c>
      <c r="CC81" s="40">
        <v>123342.28</v>
      </c>
      <c r="CD81" s="40">
        <v>124824.78</v>
      </c>
      <c r="CE81" s="40">
        <v>123716.74</v>
      </c>
      <c r="CF81" s="40">
        <v>122937.91</v>
      </c>
      <c r="CG81" s="40">
        <v>124287.74</v>
      </c>
      <c r="CH81" s="40">
        <v>124175.26</v>
      </c>
      <c r="CI81" s="40">
        <v>120143.08</v>
      </c>
      <c r="CJ81" s="40">
        <v>129116.74</v>
      </c>
      <c r="CK81" s="40">
        <v>1469962.14</v>
      </c>
      <c r="CM81" s="40" t="s">
        <v>1333</v>
      </c>
      <c r="CN81" s="40">
        <v>43410.5</v>
      </c>
      <c r="CO81" s="40">
        <v>43135.55</v>
      </c>
      <c r="CP81" s="40">
        <v>41289.57</v>
      </c>
      <c r="CQ81" s="40">
        <v>43941.4</v>
      </c>
      <c r="CR81" s="40">
        <v>43479.23</v>
      </c>
      <c r="CS81" s="40">
        <v>49609.81</v>
      </c>
      <c r="CT81" s="40">
        <v>45773.81</v>
      </c>
      <c r="CU81" s="40">
        <v>47728.91</v>
      </c>
      <c r="CV81" s="40">
        <v>43878.59</v>
      </c>
      <c r="CW81" s="40">
        <v>47789.2</v>
      </c>
      <c r="CX81" s="40">
        <v>48293.1</v>
      </c>
      <c r="CY81" s="40">
        <v>48654.53</v>
      </c>
      <c r="CZ81" s="40">
        <v>546984.19999999995</v>
      </c>
      <c r="DB81" s="40" t="s">
        <v>999</v>
      </c>
      <c r="DC81" s="40">
        <v>54839419.850000001</v>
      </c>
      <c r="DD81" s="40">
        <v>51971105.060000002</v>
      </c>
      <c r="DE81" s="40">
        <v>53904659.630000003</v>
      </c>
      <c r="DF81" s="40">
        <v>51480427.200000003</v>
      </c>
      <c r="DG81" s="40">
        <v>51005252.93</v>
      </c>
      <c r="DH81" s="40">
        <v>52565485.630000003</v>
      </c>
      <c r="DI81" s="40">
        <v>53075030.049999997</v>
      </c>
      <c r="DJ81" s="40">
        <v>52394877.619999997</v>
      </c>
      <c r="DK81" s="40">
        <v>87538730.790000007</v>
      </c>
      <c r="DL81" s="40">
        <v>51920808.700000003</v>
      </c>
      <c r="DM81" s="40">
        <v>54344523.490000002</v>
      </c>
      <c r="DN81" s="40">
        <v>-32503314.059999999</v>
      </c>
      <c r="DO81" s="40">
        <v>582537006.88999999</v>
      </c>
      <c r="DQ81" s="40" t="s">
        <v>1000</v>
      </c>
      <c r="DR81" s="40">
        <v>1212.8</v>
      </c>
      <c r="DS81" s="40">
        <v>1226.44</v>
      </c>
      <c r="DT81" s="40">
        <v>244.8</v>
      </c>
      <c r="DU81" s="40">
        <v>367.2</v>
      </c>
      <c r="DV81" s="40">
        <v>423.1</v>
      </c>
      <c r="DW81" s="40">
        <v>122.4</v>
      </c>
      <c r="DX81" s="40">
        <v>61.2</v>
      </c>
      <c r="DY81" s="40">
        <v>3347.79</v>
      </c>
      <c r="DZ81" s="40">
        <v>122.4</v>
      </c>
      <c r="EA81" s="40">
        <v>244.8</v>
      </c>
      <c r="EB81" s="40">
        <v>367.2</v>
      </c>
      <c r="EC81" s="40">
        <v>1292.06</v>
      </c>
      <c r="ED81" s="40">
        <v>9032.19</v>
      </c>
      <c r="EF81" s="40" t="s">
        <v>1583</v>
      </c>
      <c r="EI81" s="40">
        <v>21734881.280000001</v>
      </c>
      <c r="EJ81" s="40">
        <v>7451725.0499999998</v>
      </c>
      <c r="EK81" s="40">
        <v>7898517.9500000002</v>
      </c>
      <c r="EL81" s="40">
        <v>7761822.0800000001</v>
      </c>
      <c r="EM81" s="40">
        <v>7778135.6799999997</v>
      </c>
      <c r="EN81" s="40">
        <v>7819327</v>
      </c>
      <c r="EO81" s="40">
        <v>7887587.3899999997</v>
      </c>
      <c r="EP81" s="40">
        <v>8675141.3399999999</v>
      </c>
      <c r="EQ81" s="40">
        <v>14742157.5</v>
      </c>
      <c r="ER81" s="40">
        <v>11962006.810000001</v>
      </c>
      <c r="ES81" s="40">
        <v>103711302.08</v>
      </c>
      <c r="EU81" s="40" t="s">
        <v>1608</v>
      </c>
      <c r="EW81" s="40">
        <v>7214.78</v>
      </c>
      <c r="EX81" s="40">
        <v>3607.39</v>
      </c>
      <c r="EY81" s="40">
        <v>5829.55</v>
      </c>
      <c r="EZ81" s="40">
        <v>5829.55</v>
      </c>
      <c r="FA81" s="40">
        <v>5829.55</v>
      </c>
      <c r="FB81" s="40">
        <v>4444.32</v>
      </c>
      <c r="FC81" s="40">
        <v>7214.78</v>
      </c>
      <c r="FD81" s="40">
        <v>5829.55</v>
      </c>
      <c r="FE81" s="40">
        <v>5829.55</v>
      </c>
      <c r="FF81" s="40">
        <v>5829.55</v>
      </c>
      <c r="FG81" s="40">
        <v>11050.71</v>
      </c>
      <c r="FH81" s="40">
        <v>68509.279999999999</v>
      </c>
      <c r="FJ81" s="40" t="s">
        <v>1285</v>
      </c>
      <c r="FK81" s="40">
        <v>6376942.2800000003</v>
      </c>
      <c r="FL81" s="40">
        <v>6511269.5099999998</v>
      </c>
      <c r="FM81" s="40">
        <v>7068816.8499999996</v>
      </c>
      <c r="FN81" s="40">
        <v>7120351.4500000002</v>
      </c>
      <c r="FO81" s="40">
        <v>7050261.8499999996</v>
      </c>
      <c r="FP81" s="40">
        <v>7118924.9000000004</v>
      </c>
      <c r="FQ81" s="40">
        <v>7174147.0499999998</v>
      </c>
      <c r="FR81" s="40">
        <v>7225360.0099999998</v>
      </c>
      <c r="FS81" s="40">
        <v>7389448.4800000004</v>
      </c>
      <c r="FT81" s="40">
        <v>7960910.5</v>
      </c>
      <c r="FU81" s="40">
        <v>7440088.1600000001</v>
      </c>
      <c r="FV81" s="40">
        <v>13270914.18</v>
      </c>
      <c r="FW81" s="40">
        <v>91707435.219999999</v>
      </c>
      <c r="FY81" s="40" t="s">
        <v>1580</v>
      </c>
      <c r="FZ81" s="40">
        <v>140013015.00999999</v>
      </c>
      <c r="GA81" s="40">
        <v>142826501.47999999</v>
      </c>
      <c r="GB81" s="40">
        <v>142696999.55000001</v>
      </c>
      <c r="GC81" s="40">
        <v>142122008.74000001</v>
      </c>
      <c r="GD81" s="40">
        <v>142787350.63</v>
      </c>
      <c r="GE81" s="40">
        <v>143020278.47</v>
      </c>
      <c r="GF81" s="40">
        <v>150512863.22</v>
      </c>
      <c r="GG81" s="40">
        <v>159180527.55000001</v>
      </c>
      <c r="GH81" s="40">
        <v>155673095.28999999</v>
      </c>
      <c r="GI81" s="40">
        <v>154317111.41999999</v>
      </c>
      <c r="GJ81" s="40">
        <v>152968135.21000001</v>
      </c>
      <c r="GK81" s="40">
        <v>222688972.47</v>
      </c>
      <c r="GL81" s="40">
        <v>1848806859.04</v>
      </c>
      <c r="GN81" s="40" t="s">
        <v>1286</v>
      </c>
      <c r="GO81" s="40">
        <v>2170029.5099999998</v>
      </c>
      <c r="GP81" s="40">
        <v>2139626.85</v>
      </c>
      <c r="GQ81" s="40">
        <v>2116923.98</v>
      </c>
      <c r="GR81" s="40">
        <v>2122830.83</v>
      </c>
      <c r="GS81" s="40">
        <v>2147034.84</v>
      </c>
      <c r="GT81" s="40">
        <v>2135020.0299999998</v>
      </c>
      <c r="GU81" s="40">
        <v>2136536.17</v>
      </c>
      <c r="GV81" s="40">
        <v>2153078.08</v>
      </c>
      <c r="GW81" s="40">
        <v>2162335.59</v>
      </c>
      <c r="GX81" s="40">
        <v>2155934.13</v>
      </c>
      <c r="GY81" s="40">
        <v>2161870.35</v>
      </c>
      <c r="GZ81" s="40">
        <v>3402113.79</v>
      </c>
      <c r="HA81" s="40">
        <v>27003334.149999999</v>
      </c>
      <c r="HC81" s="40" t="s">
        <v>1549</v>
      </c>
      <c r="HD81" s="40">
        <v>395435.6</v>
      </c>
      <c r="HE81" s="40">
        <v>382546.94</v>
      </c>
      <c r="HF81" s="40">
        <v>312958.82</v>
      </c>
      <c r="HG81" s="40">
        <v>321205.78000000003</v>
      </c>
      <c r="HH81" s="40">
        <v>414838.73</v>
      </c>
      <c r="HI81" s="40">
        <v>323269.51</v>
      </c>
      <c r="HJ81" s="40">
        <v>444048.79</v>
      </c>
      <c r="HK81" s="40">
        <v>414145.05</v>
      </c>
      <c r="HL81" s="40">
        <v>515593.41</v>
      </c>
      <c r="HM81" s="40">
        <v>376644.8</v>
      </c>
      <c r="HN81" s="40">
        <v>398371.89</v>
      </c>
      <c r="HO81" s="40">
        <v>447060.38</v>
      </c>
      <c r="HP81" s="40">
        <v>4746119.7</v>
      </c>
      <c r="HR81" s="40" t="s">
        <v>1281</v>
      </c>
      <c r="HS81" s="40">
        <v>48185568.420000002</v>
      </c>
      <c r="HT81" s="40">
        <v>46591105.840000004</v>
      </c>
      <c r="HU81" s="40">
        <v>46112083.340000004</v>
      </c>
      <c r="HV81" s="40">
        <v>49967108.579999998</v>
      </c>
      <c r="HW81" s="40">
        <v>47914602.719999999</v>
      </c>
      <c r="HX81" s="40">
        <v>47928088.82</v>
      </c>
      <c r="HY81" s="40">
        <v>47660099.219999999</v>
      </c>
      <c r="HZ81" s="40">
        <v>47767160.93</v>
      </c>
      <c r="IA81" s="40">
        <v>47808302.18</v>
      </c>
      <c r="IB81" s="40">
        <v>47708876.659999996</v>
      </c>
      <c r="IC81" s="40">
        <v>48254633.030000001</v>
      </c>
      <c r="ID81" s="40">
        <v>71498092.170000002</v>
      </c>
      <c r="IE81" s="40">
        <v>597395721.90999997</v>
      </c>
      <c r="IG81" s="40" t="s">
        <v>1281</v>
      </c>
      <c r="IH81" s="42">
        <v>50.270307180000003</v>
      </c>
      <c r="II81" s="42">
        <v>48.412007439999996</v>
      </c>
      <c r="IJ81" s="42">
        <v>49.004672329999998</v>
      </c>
      <c r="IK81" s="42">
        <v>49.26863573</v>
      </c>
      <c r="IL81" s="42">
        <v>49.098496090000005</v>
      </c>
      <c r="IM81" s="42">
        <v>48.965997700000003</v>
      </c>
      <c r="IN81" s="42">
        <v>48.832556759999996</v>
      </c>
      <c r="IO81" s="42">
        <v>49.130628469999998</v>
      </c>
      <c r="IP81" s="42">
        <v>49.447006049999999</v>
      </c>
      <c r="IQ81" s="42">
        <v>53.751596240000005</v>
      </c>
      <c r="IR81" s="42">
        <v>50.750217130000003</v>
      </c>
      <c r="IS81" s="42">
        <v>74.855295730000009</v>
      </c>
      <c r="IT81" s="42">
        <v>621.78741685</v>
      </c>
    </row>
    <row r="82" spans="1:254" x14ac:dyDescent="0.25">
      <c r="A82" s="40" t="s">
        <v>491</v>
      </c>
      <c r="B82" s="40">
        <v>73580862.799999997</v>
      </c>
      <c r="C82" s="40">
        <v>8387797.0899999999</v>
      </c>
      <c r="D82" s="40">
        <v>23702028.870000001</v>
      </c>
      <c r="E82" s="40">
        <v>12786764.890000001</v>
      </c>
      <c r="F82" s="40">
        <v>12092485.970000001</v>
      </c>
      <c r="G82" s="40">
        <v>18419234.98</v>
      </c>
      <c r="H82" s="40">
        <v>14127428</v>
      </c>
      <c r="I82" s="40">
        <v>14732408.859999999</v>
      </c>
      <c r="J82" s="40">
        <v>17662940.780000001</v>
      </c>
      <c r="K82" s="40">
        <v>17391243</v>
      </c>
      <c r="L82" s="40">
        <v>19826451.460000001</v>
      </c>
      <c r="M82" s="40">
        <v>-51351746.600000001</v>
      </c>
      <c r="N82" s="40">
        <v>181357900.09999999</v>
      </c>
      <c r="P82" s="40" t="s">
        <v>1238</v>
      </c>
      <c r="Y82" s="40">
        <v>3844000</v>
      </c>
      <c r="AB82" s="40">
        <v>254567870.03</v>
      </c>
      <c r="AC82" s="40">
        <v>258411870.03</v>
      </c>
      <c r="AE82" s="40" t="s">
        <v>1004</v>
      </c>
      <c r="AF82" s="40">
        <v>195363704.75999999</v>
      </c>
      <c r="AG82" s="40">
        <v>106971683.48</v>
      </c>
      <c r="AH82" s="40">
        <v>126951443.40000001</v>
      </c>
      <c r="AI82" s="40">
        <v>154585890.34</v>
      </c>
      <c r="AJ82" s="40">
        <v>126265441.72</v>
      </c>
      <c r="AK82" s="40">
        <v>244401806.71000001</v>
      </c>
      <c r="AL82" s="40">
        <v>260859470.84</v>
      </c>
      <c r="AM82" s="40">
        <v>217208229.87</v>
      </c>
      <c r="AN82" s="40">
        <v>233645800.41</v>
      </c>
      <c r="AO82" s="40">
        <v>229351144.11000001</v>
      </c>
      <c r="AP82" s="40">
        <v>182727390.61000001</v>
      </c>
      <c r="AQ82" s="40">
        <v>-101609316.51000001</v>
      </c>
      <c r="AR82" s="40">
        <v>1976722689.74</v>
      </c>
      <c r="AT82" s="40" t="s">
        <v>148</v>
      </c>
      <c r="AU82" s="40">
        <v>4920328.47</v>
      </c>
      <c r="AV82" s="40">
        <v>5437366.6500000004</v>
      </c>
      <c r="AW82" s="40">
        <v>5372845.0800000001</v>
      </c>
      <c r="AX82" s="40">
        <v>4377876.9400000004</v>
      </c>
      <c r="AY82" s="40">
        <v>13307847.939999999</v>
      </c>
      <c r="AZ82" s="40">
        <v>16024977.939999999</v>
      </c>
      <c r="BA82" s="40">
        <v>15930155.77</v>
      </c>
      <c r="BB82" s="40">
        <v>16077072.77</v>
      </c>
      <c r="BC82" s="40">
        <v>16257019.199999999</v>
      </c>
      <c r="BD82" s="40">
        <v>16991159.43</v>
      </c>
      <c r="BE82" s="40">
        <v>5337776.7300000004</v>
      </c>
      <c r="BF82" s="40">
        <v>-82290245.439999998</v>
      </c>
      <c r="BG82" s="40">
        <v>37744181.479999997</v>
      </c>
      <c r="BI82" s="40" t="s">
        <v>1005</v>
      </c>
      <c r="BJ82" s="40">
        <v>4784874.3600000003</v>
      </c>
      <c r="BK82" s="40">
        <v>4392280.74</v>
      </c>
      <c r="BL82" s="40">
        <v>7966965.7199999997</v>
      </c>
      <c r="BM82" s="40">
        <v>4872770.3</v>
      </c>
      <c r="BN82" s="40">
        <v>5744145.6100000003</v>
      </c>
      <c r="BO82" s="40">
        <v>5306652.59</v>
      </c>
      <c r="BP82" s="40">
        <v>24980789.57</v>
      </c>
      <c r="BQ82" s="40">
        <v>30878628.48</v>
      </c>
      <c r="BR82" s="40">
        <v>28102695.23</v>
      </c>
      <c r="BS82" s="40">
        <v>28135458.449999999</v>
      </c>
      <c r="BT82" s="40">
        <v>5892955.7999999998</v>
      </c>
      <c r="BU82" s="40">
        <v>-11592887.18</v>
      </c>
      <c r="BV82" s="40">
        <v>139465329.66999999</v>
      </c>
      <c r="BX82" s="40" t="s">
        <v>1336</v>
      </c>
      <c r="BY82" s="40">
        <v>75810.06</v>
      </c>
      <c r="BZ82" s="40">
        <v>68873.960000000006</v>
      </c>
      <c r="CA82" s="40">
        <v>72624.47</v>
      </c>
      <c r="CB82" s="40">
        <v>76983.320000000007</v>
      </c>
      <c r="CC82" s="40">
        <v>76590.559999999998</v>
      </c>
      <c r="CD82" s="40">
        <v>76473.149999999994</v>
      </c>
      <c r="CE82" s="40">
        <v>80634.06</v>
      </c>
      <c r="CF82" s="40">
        <v>74435.17</v>
      </c>
      <c r="CG82" s="40">
        <v>75565.289999999994</v>
      </c>
      <c r="CH82" s="40">
        <v>77496.37</v>
      </c>
      <c r="CI82" s="40">
        <v>80639.61</v>
      </c>
      <c r="CJ82" s="40">
        <v>86869.57</v>
      </c>
      <c r="CK82" s="40">
        <v>922995.59</v>
      </c>
      <c r="CM82" s="40" t="s">
        <v>1335</v>
      </c>
      <c r="CN82" s="40">
        <v>130488.19</v>
      </c>
      <c r="CO82" s="40">
        <v>125918.34</v>
      </c>
      <c r="CP82" s="40">
        <v>127256.03</v>
      </c>
      <c r="CQ82" s="40">
        <v>126680.04</v>
      </c>
      <c r="CR82" s="40">
        <v>123990.03</v>
      </c>
      <c r="CS82" s="40">
        <v>124840.36</v>
      </c>
      <c r="CT82" s="40">
        <v>126676.36</v>
      </c>
      <c r="CU82" s="40">
        <v>126495.63</v>
      </c>
      <c r="CV82" s="40">
        <v>129278.39999999999</v>
      </c>
      <c r="CW82" s="40">
        <v>131113.22</v>
      </c>
      <c r="CX82" s="40">
        <v>131082.74</v>
      </c>
      <c r="CY82" s="40">
        <v>136608.66</v>
      </c>
      <c r="CZ82" s="40">
        <v>1540428</v>
      </c>
      <c r="DB82" s="40" t="s">
        <v>1000</v>
      </c>
      <c r="DC82" s="40">
        <v>1584.91</v>
      </c>
      <c r="DD82" s="40">
        <v>729.78</v>
      </c>
      <c r="DE82" s="40">
        <v>3475.61</v>
      </c>
      <c r="DF82" s="40">
        <v>5127.92</v>
      </c>
      <c r="DG82" s="40">
        <v>122.4</v>
      </c>
      <c r="DI82" s="40">
        <v>435.38</v>
      </c>
      <c r="DJ82" s="40">
        <v>367.2</v>
      </c>
      <c r="DK82" s="40">
        <v>122.4</v>
      </c>
      <c r="DL82" s="40">
        <v>122.4</v>
      </c>
      <c r="DM82" s="40">
        <v>244.8</v>
      </c>
      <c r="DN82" s="40">
        <v>1162.8</v>
      </c>
      <c r="DO82" s="40">
        <v>13495.6</v>
      </c>
      <c r="DQ82" s="40" t="s">
        <v>1001</v>
      </c>
      <c r="DR82" s="40">
        <v>8367.81</v>
      </c>
      <c r="DS82" s="40">
        <v>12386212.17</v>
      </c>
      <c r="DT82" s="40">
        <v>5289295.18</v>
      </c>
      <c r="DU82" s="40">
        <v>4879671.8</v>
      </c>
      <c r="DV82" s="40">
        <v>5458393.6900000004</v>
      </c>
      <c r="DW82" s="40">
        <v>5204471.42</v>
      </c>
      <c r="DX82" s="40">
        <v>2807.99</v>
      </c>
      <c r="DY82" s="40">
        <v>11360865.9</v>
      </c>
      <c r="DZ82" s="40">
        <v>4504.57</v>
      </c>
      <c r="EA82" s="40">
        <v>11150857.07</v>
      </c>
      <c r="EB82" s="40">
        <v>5555755.6200000001</v>
      </c>
      <c r="EC82" s="40">
        <v>5571155.04</v>
      </c>
      <c r="ED82" s="40">
        <v>66872358.259999998</v>
      </c>
      <c r="EF82" s="40" t="s">
        <v>996</v>
      </c>
      <c r="EG82" s="40">
        <v>1814908.34</v>
      </c>
      <c r="EH82" s="40">
        <v>1958652.72</v>
      </c>
      <c r="EI82" s="40">
        <v>2936022.07</v>
      </c>
      <c r="EJ82" s="40">
        <v>-80425.39</v>
      </c>
      <c r="EK82" s="40">
        <v>-169248.58</v>
      </c>
      <c r="EL82" s="40">
        <v>445999.14</v>
      </c>
      <c r="EM82" s="40">
        <v>8487708.4900000002</v>
      </c>
      <c r="EN82" s="40">
        <v>3541581.03</v>
      </c>
      <c r="EO82" s="40">
        <v>4343792.82</v>
      </c>
      <c r="EP82" s="40">
        <v>-3386018.35</v>
      </c>
      <c r="EQ82" s="40">
        <v>2622232.9</v>
      </c>
      <c r="ER82" s="40">
        <v>-116801.67</v>
      </c>
      <c r="ES82" s="40">
        <v>22398403.52</v>
      </c>
      <c r="EU82" s="40" t="s">
        <v>996</v>
      </c>
      <c r="EV82" s="40">
        <v>1490941.4</v>
      </c>
      <c r="EW82" s="40">
        <v>412367.5</v>
      </c>
      <c r="EX82" s="40">
        <v>2549963.08</v>
      </c>
      <c r="EY82" s="40">
        <v>967395.61</v>
      </c>
      <c r="EZ82" s="40">
        <v>796190.03</v>
      </c>
      <c r="FA82" s="40">
        <v>634554.88</v>
      </c>
      <c r="FB82" s="40">
        <v>504843.54</v>
      </c>
      <c r="FC82" s="40">
        <v>251297.98</v>
      </c>
      <c r="FD82" s="40">
        <v>846713.87</v>
      </c>
      <c r="FE82" s="40">
        <v>1101588.45</v>
      </c>
      <c r="FF82" s="40">
        <v>1276430.24</v>
      </c>
      <c r="FG82" s="40">
        <v>950633.93</v>
      </c>
      <c r="FH82" s="40">
        <v>11782920.51</v>
      </c>
      <c r="FJ82" s="40" t="s">
        <v>1286</v>
      </c>
      <c r="FK82" s="40">
        <v>1740044.14</v>
      </c>
      <c r="FL82" s="40">
        <v>1722843.78</v>
      </c>
      <c r="FM82" s="40">
        <v>1744458.55</v>
      </c>
      <c r="FN82" s="40">
        <v>1753428.83</v>
      </c>
      <c r="FO82" s="40">
        <v>1777657.35</v>
      </c>
      <c r="FP82" s="40">
        <v>1755460.2</v>
      </c>
      <c r="FQ82" s="40">
        <v>1767267.52</v>
      </c>
      <c r="FR82" s="40">
        <v>1758103.23</v>
      </c>
      <c r="FS82" s="40">
        <v>1770246.19</v>
      </c>
      <c r="FT82" s="40">
        <v>1765988.62</v>
      </c>
      <c r="FU82" s="40">
        <v>1790571.98</v>
      </c>
      <c r="FV82" s="40">
        <v>2733566.76</v>
      </c>
      <c r="FW82" s="40">
        <v>22079637.149999999</v>
      </c>
      <c r="FY82" s="40" t="s">
        <v>1581</v>
      </c>
      <c r="FZ82" s="40">
        <v>23120057.010000002</v>
      </c>
      <c r="GA82" s="40">
        <v>23134484.859999999</v>
      </c>
      <c r="GB82" s="40">
        <v>20647106.82</v>
      </c>
      <c r="GC82" s="40">
        <v>26057584.260000002</v>
      </c>
      <c r="GD82" s="40">
        <v>23437958.27</v>
      </c>
      <c r="GE82" s="40">
        <v>23776606.75</v>
      </c>
      <c r="GF82" s="40">
        <v>23774580.629999999</v>
      </c>
      <c r="GG82" s="40">
        <v>24401350.890000001</v>
      </c>
      <c r="GH82" s="40">
        <v>24479832.359999999</v>
      </c>
      <c r="GI82" s="40">
        <v>24564590.890000001</v>
      </c>
      <c r="GJ82" s="40">
        <v>35591523.020000003</v>
      </c>
      <c r="GK82" s="40">
        <v>38388770.670000002</v>
      </c>
      <c r="GL82" s="40">
        <v>311374446.43000001</v>
      </c>
      <c r="GN82" s="40" t="s">
        <v>1582</v>
      </c>
      <c r="GO82" s="40">
        <v>16086991.74</v>
      </c>
      <c r="GP82" s="40">
        <v>16342887.41</v>
      </c>
      <c r="GQ82" s="40">
        <v>16174595.43</v>
      </c>
      <c r="GR82" s="40">
        <v>30398664.23</v>
      </c>
      <c r="GS82" s="40">
        <v>16996725.420000002</v>
      </c>
      <c r="GT82" s="40">
        <v>17004370.890000001</v>
      </c>
      <c r="GU82" s="40">
        <v>16836054.02</v>
      </c>
      <c r="GV82" s="40">
        <v>17105946.32</v>
      </c>
      <c r="GW82" s="40">
        <v>16927759.170000002</v>
      </c>
      <c r="GX82" s="40">
        <v>22244824.41</v>
      </c>
      <c r="GY82" s="40">
        <v>22277149.190000001</v>
      </c>
      <c r="GZ82" s="40">
        <v>34173857.030000001</v>
      </c>
      <c r="HA82" s="40">
        <v>242569825.25999999</v>
      </c>
      <c r="HC82" s="40" t="s">
        <v>1607</v>
      </c>
      <c r="HD82" s="40">
        <v>2006269.89</v>
      </c>
      <c r="HE82" s="40">
        <v>2037196.56</v>
      </c>
      <c r="HF82" s="40">
        <v>2030768.98</v>
      </c>
      <c r="HG82" s="40">
        <v>2027695.66</v>
      </c>
      <c r="HH82" s="40">
        <v>2043251.52</v>
      </c>
      <c r="HI82" s="40">
        <v>2038676.53</v>
      </c>
      <c r="HJ82" s="40">
        <v>2072985.1</v>
      </c>
      <c r="HK82" s="40">
        <v>2041368.88</v>
      </c>
      <c r="HL82" s="40">
        <v>2064391.69</v>
      </c>
      <c r="HM82" s="40">
        <v>2123464.69</v>
      </c>
      <c r="HN82" s="40">
        <v>1956027.44</v>
      </c>
      <c r="HO82" s="40">
        <v>3053339.05</v>
      </c>
      <c r="HP82" s="40">
        <v>25495435.989999998</v>
      </c>
      <c r="HR82" s="40" t="s">
        <v>1282</v>
      </c>
      <c r="HS82" s="40">
        <v>10084350.6</v>
      </c>
      <c r="HT82" s="40">
        <v>9736141.3000000007</v>
      </c>
      <c r="HU82" s="40">
        <v>9758188.0600000005</v>
      </c>
      <c r="HV82" s="40">
        <v>9713690.1699999999</v>
      </c>
      <c r="HW82" s="40">
        <v>9698685.6999999993</v>
      </c>
      <c r="HX82" s="40">
        <v>9811877.75</v>
      </c>
      <c r="HY82" s="40">
        <v>9825445.5899999999</v>
      </c>
      <c r="HZ82" s="40">
        <v>10261922.369999999</v>
      </c>
      <c r="IA82" s="40">
        <v>10265746.16</v>
      </c>
      <c r="IB82" s="40">
        <v>10248203.220000001</v>
      </c>
      <c r="IC82" s="40">
        <v>10464228.859999999</v>
      </c>
      <c r="ID82" s="40">
        <v>15842255.119999999</v>
      </c>
      <c r="IE82" s="40">
        <v>125710734.90000001</v>
      </c>
      <c r="IG82" s="40" t="s">
        <v>1282</v>
      </c>
      <c r="IH82" s="42">
        <v>10.95004758</v>
      </c>
      <c r="II82" s="42">
        <v>10.617685550000001</v>
      </c>
      <c r="IJ82" s="42">
        <v>10.59873067</v>
      </c>
      <c r="IK82" s="42">
        <v>10.56857037</v>
      </c>
      <c r="IL82" s="42">
        <v>10.545251789999998</v>
      </c>
      <c r="IM82" s="42">
        <v>10.578548939999999</v>
      </c>
      <c r="IN82" s="42">
        <v>10.695358800000001</v>
      </c>
      <c r="IO82" s="42">
        <v>10.73344101</v>
      </c>
      <c r="IP82" s="42">
        <v>10.715873380000001</v>
      </c>
      <c r="IQ82" s="42">
        <v>10.63065776</v>
      </c>
      <c r="IR82" s="42">
        <v>10.72578167</v>
      </c>
      <c r="IS82" s="42">
        <v>15.91782252</v>
      </c>
      <c r="IT82" s="42">
        <v>133.27777004000001</v>
      </c>
    </row>
    <row r="83" spans="1:254" x14ac:dyDescent="0.25">
      <c r="A83" s="40" t="s">
        <v>753</v>
      </c>
      <c r="B83" s="40">
        <v>15357253.289999999</v>
      </c>
      <c r="C83" s="40">
        <v>15357253.289999999</v>
      </c>
      <c r="D83" s="40">
        <v>11924384.25</v>
      </c>
      <c r="E83" s="40">
        <v>11847047.029999999</v>
      </c>
      <c r="F83" s="40">
        <v>12307424.210000001</v>
      </c>
      <c r="G83" s="40">
        <v>13484224.93</v>
      </c>
      <c r="H83" s="40">
        <v>16148559.939999999</v>
      </c>
      <c r="I83" s="40">
        <v>14676850.41</v>
      </c>
      <c r="J83" s="40">
        <v>18274418.960000001</v>
      </c>
      <c r="K83" s="40">
        <v>16721101.75</v>
      </c>
      <c r="L83" s="40">
        <v>16721101.75</v>
      </c>
      <c r="M83" s="40">
        <v>17532539.300000001</v>
      </c>
      <c r="N83" s="40">
        <v>180352159.11000001</v>
      </c>
      <c r="P83" s="40" t="s">
        <v>1216</v>
      </c>
      <c r="Q83" s="40">
        <v>32513909.879999999</v>
      </c>
      <c r="R83" s="40">
        <v>33131442</v>
      </c>
      <c r="S83" s="40">
        <v>51878563.340000004</v>
      </c>
      <c r="T83" s="40">
        <v>17504936.82</v>
      </c>
      <c r="U83" s="40">
        <v>40842823.380000003</v>
      </c>
      <c r="V83" s="40">
        <v>-6282536.1100000003</v>
      </c>
      <c r="W83" s="40">
        <v>14415677.6</v>
      </c>
      <c r="X83" s="40">
        <v>17468932.559999999</v>
      </c>
      <c r="Y83" s="40">
        <v>15198411.49</v>
      </c>
      <c r="Z83" s="40">
        <v>29426333.469999999</v>
      </c>
      <c r="AA83" s="40">
        <v>13610239.49</v>
      </c>
      <c r="AB83" s="40">
        <v>-5171072.0999999996</v>
      </c>
      <c r="AC83" s="40">
        <v>254537661.81999999</v>
      </c>
      <c r="AE83" s="40" t="s">
        <v>148</v>
      </c>
      <c r="AF83" s="40">
        <v>43541225.329999998</v>
      </c>
      <c r="AG83" s="40">
        <v>3063232.48</v>
      </c>
      <c r="AH83" s="40">
        <v>3248219.04</v>
      </c>
      <c r="AI83" s="40">
        <v>3398339.17</v>
      </c>
      <c r="AJ83" s="40">
        <v>3571084.43</v>
      </c>
      <c r="AK83" s="40">
        <v>4241724.3</v>
      </c>
      <c r="AL83" s="40">
        <v>3862128.13</v>
      </c>
      <c r="AM83" s="40">
        <v>3874359.24</v>
      </c>
      <c r="AN83" s="40">
        <v>6553988.8200000003</v>
      </c>
      <c r="AO83" s="40">
        <v>4833927.92</v>
      </c>
      <c r="AP83" s="40">
        <v>4794329.04</v>
      </c>
      <c r="AQ83" s="40">
        <v>-65607141.420000002</v>
      </c>
      <c r="AR83" s="40">
        <v>19375416.48</v>
      </c>
      <c r="AT83" s="40" t="s">
        <v>1005</v>
      </c>
      <c r="AU83" s="40">
        <v>4666014.55</v>
      </c>
      <c r="AV83" s="40">
        <v>4684556.4000000004</v>
      </c>
      <c r="AW83" s="40">
        <v>5021278.57</v>
      </c>
      <c r="AX83" s="40">
        <v>4027406.03</v>
      </c>
      <c r="AY83" s="40">
        <v>12951195.630000001</v>
      </c>
      <c r="AZ83" s="40">
        <v>15671293.34</v>
      </c>
      <c r="BA83" s="40">
        <v>15590067.51</v>
      </c>
      <c r="BB83" s="40">
        <v>15722798.35</v>
      </c>
      <c r="BC83" s="40">
        <v>15991029.99</v>
      </c>
      <c r="BD83" s="40">
        <v>16698819.93</v>
      </c>
      <c r="BE83" s="40">
        <v>5041379.92</v>
      </c>
      <c r="BF83" s="40">
        <v>-81161076.439999998</v>
      </c>
      <c r="BG83" s="40">
        <v>34904763.780000001</v>
      </c>
      <c r="BI83" s="40" t="s">
        <v>1008</v>
      </c>
      <c r="BJ83" s="40">
        <v>4784874.3600000003</v>
      </c>
      <c r="BK83" s="40">
        <v>4392280.74</v>
      </c>
      <c r="BL83" s="40">
        <v>7966965.7199999997</v>
      </c>
      <c r="BM83" s="40">
        <v>4872770.3</v>
      </c>
      <c r="BN83" s="40">
        <v>5744145.6100000003</v>
      </c>
      <c r="BO83" s="40">
        <v>5306652.59</v>
      </c>
      <c r="BP83" s="40">
        <v>24980789.57</v>
      </c>
      <c r="BQ83" s="40">
        <v>30878628.48</v>
      </c>
      <c r="BR83" s="40">
        <v>28102695.23</v>
      </c>
      <c r="BS83" s="40">
        <v>28135458.449999999</v>
      </c>
      <c r="BT83" s="40">
        <v>5892955.7999999998</v>
      </c>
      <c r="BU83" s="40">
        <v>-11592887.18</v>
      </c>
      <c r="BV83" s="40">
        <v>139465329.66999999</v>
      </c>
      <c r="BX83" s="40" t="s">
        <v>1003</v>
      </c>
      <c r="BY83" s="40">
        <v>30477433.859999999</v>
      </c>
      <c r="BZ83" s="40">
        <v>32431862.280000001</v>
      </c>
      <c r="CA83" s="40">
        <v>29421867.100000001</v>
      </c>
      <c r="CB83" s="40">
        <v>30581350.82</v>
      </c>
      <c r="CC83" s="40">
        <v>31597699.690000001</v>
      </c>
      <c r="CD83" s="40">
        <v>31443844.41</v>
      </c>
      <c r="CE83" s="40">
        <v>31641809.109999999</v>
      </c>
      <c r="CF83" s="40">
        <v>31721435.789999999</v>
      </c>
      <c r="CG83" s="40">
        <v>31281153.66</v>
      </c>
      <c r="CH83" s="40">
        <v>36318870.119999997</v>
      </c>
      <c r="CI83" s="40">
        <v>26572441.59</v>
      </c>
      <c r="CJ83" s="40">
        <v>33420431.73</v>
      </c>
      <c r="CK83" s="40">
        <v>376910200.16000003</v>
      </c>
      <c r="CM83" s="40" t="s">
        <v>1336</v>
      </c>
      <c r="CN83" s="40">
        <v>88291.76</v>
      </c>
      <c r="CO83" s="40">
        <v>84159.72</v>
      </c>
      <c r="CP83" s="40">
        <v>85411.93</v>
      </c>
      <c r="CQ83" s="40">
        <v>86904.9</v>
      </c>
      <c r="CR83" s="40">
        <v>86023.73</v>
      </c>
      <c r="CS83" s="40">
        <v>86784.85</v>
      </c>
      <c r="CT83" s="40">
        <v>90323.85</v>
      </c>
      <c r="CU83" s="40">
        <v>87314.64</v>
      </c>
      <c r="CV83" s="40">
        <v>90169.62</v>
      </c>
      <c r="CW83" s="40">
        <v>90780.55</v>
      </c>
      <c r="CX83" s="40">
        <v>90420.65</v>
      </c>
      <c r="CY83" s="40">
        <v>93188.58</v>
      </c>
      <c r="CZ83" s="40">
        <v>1059774.78</v>
      </c>
      <c r="DB83" s="40" t="s">
        <v>1001</v>
      </c>
      <c r="DC83" s="40">
        <v>6129649.25</v>
      </c>
      <c r="DD83" s="40">
        <v>5466777.9900000002</v>
      </c>
      <c r="DE83" s="40">
        <v>5446058.8899999997</v>
      </c>
      <c r="DF83" s="40">
        <v>13366.05</v>
      </c>
      <c r="DG83" s="40">
        <v>10961270.43</v>
      </c>
      <c r="DH83" s="40">
        <v>5482798.0599999996</v>
      </c>
      <c r="DI83" s="40">
        <v>5552322.5899999999</v>
      </c>
      <c r="DJ83" s="40">
        <v>5493531.4400000004</v>
      </c>
      <c r="DK83" s="40">
        <v>5484546.6299999999</v>
      </c>
      <c r="DL83" s="40">
        <v>5482789.3200000003</v>
      </c>
      <c r="DM83" s="40">
        <v>5482501</v>
      </c>
      <c r="DN83" s="40">
        <v>5111.17</v>
      </c>
      <c r="DO83" s="40">
        <v>61000722.82</v>
      </c>
      <c r="DQ83" s="40" t="s">
        <v>1002</v>
      </c>
      <c r="DR83" s="40">
        <v>6672816.3899999997</v>
      </c>
      <c r="DS83" s="40">
        <v>8832819.4000000004</v>
      </c>
      <c r="DT83" s="40">
        <v>8689606.0999999996</v>
      </c>
      <c r="DU83" s="40">
        <v>8925251.9100000001</v>
      </c>
      <c r="DV83" s="40">
        <v>8938657.6199999992</v>
      </c>
      <c r="DW83" s="40">
        <v>8905945.5800000001</v>
      </c>
      <c r="DX83" s="40">
        <v>10227863.609999999</v>
      </c>
      <c r="DY83" s="40">
        <v>9326534.2300000004</v>
      </c>
      <c r="DZ83" s="40">
        <v>9383214.7100000009</v>
      </c>
      <c r="EA83" s="40">
        <v>9362182.1699999999</v>
      </c>
      <c r="EB83" s="40">
        <v>9581965.9900000002</v>
      </c>
      <c r="EC83" s="40">
        <v>9436741.6600000001</v>
      </c>
      <c r="ED83" s="40">
        <v>108283599.37</v>
      </c>
      <c r="EF83" s="40" t="s">
        <v>999</v>
      </c>
      <c r="EG83" s="40">
        <v>72152890.319999993</v>
      </c>
      <c r="EH83" s="40">
        <v>73161391.829999998</v>
      </c>
      <c r="EI83" s="40">
        <v>104505038.51000001</v>
      </c>
      <c r="EJ83" s="40">
        <v>57948551.5</v>
      </c>
      <c r="EK83" s="40">
        <v>74262684.209999993</v>
      </c>
      <c r="EL83" s="40">
        <v>60068267.560000002</v>
      </c>
      <c r="EM83" s="40">
        <v>57909679.899999999</v>
      </c>
      <c r="EN83" s="40">
        <v>60933314.560000002</v>
      </c>
      <c r="EO83" s="40">
        <v>64252085.229999997</v>
      </c>
      <c r="EP83" s="40">
        <v>62417879.780000001</v>
      </c>
      <c r="EQ83" s="40">
        <v>5036649.8099999996</v>
      </c>
      <c r="ER83" s="40">
        <v>13766934.699999999</v>
      </c>
      <c r="ES83" s="40">
        <v>706415367.90999997</v>
      </c>
      <c r="EU83" s="40" t="s">
        <v>999</v>
      </c>
      <c r="EV83" s="40">
        <v>63381128.450000003</v>
      </c>
      <c r="EW83" s="40">
        <v>119538664.38</v>
      </c>
      <c r="EX83" s="40">
        <v>67580104.900000006</v>
      </c>
      <c r="EY83" s="40">
        <v>67541563.090000004</v>
      </c>
      <c r="EZ83" s="40">
        <v>68374620.25</v>
      </c>
      <c r="FA83" s="40">
        <v>71130860.650000006</v>
      </c>
      <c r="FB83" s="40">
        <v>69404418.909999996</v>
      </c>
      <c r="FC83" s="40">
        <v>69467542.25</v>
      </c>
      <c r="FD83" s="40">
        <v>75048873.359999999</v>
      </c>
      <c r="FE83" s="40">
        <v>74085863.200000003</v>
      </c>
      <c r="FF83" s="40">
        <v>112492633.94</v>
      </c>
      <c r="FG83" s="40">
        <v>71313058.420000002</v>
      </c>
      <c r="FH83" s="40">
        <v>929359331.79999995</v>
      </c>
      <c r="FJ83" s="40" t="s">
        <v>1582</v>
      </c>
      <c r="FK83" s="40">
        <v>11851781.27</v>
      </c>
      <c r="FL83" s="40">
        <v>11966137.550000001</v>
      </c>
      <c r="FM83" s="40">
        <v>21650244.07</v>
      </c>
      <c r="FN83" s="40">
        <v>13033608.130000001</v>
      </c>
      <c r="FO83" s="40">
        <v>12936127.199999999</v>
      </c>
      <c r="FP83" s="40">
        <v>15272986.720000001</v>
      </c>
      <c r="FQ83" s="40">
        <v>13638097.130000001</v>
      </c>
      <c r="FR83" s="40">
        <v>13901400.09</v>
      </c>
      <c r="FS83" s="40">
        <v>19329443.559999999</v>
      </c>
      <c r="FT83" s="40">
        <v>13944606.85</v>
      </c>
      <c r="FU83" s="40">
        <v>19114048.699999999</v>
      </c>
      <c r="FV83" s="40">
        <v>29146247.600000001</v>
      </c>
      <c r="FW83" s="40">
        <v>195784728.87</v>
      </c>
      <c r="FY83" s="40" t="s">
        <v>1549</v>
      </c>
      <c r="FZ83" s="40">
        <v>293576.71000000002</v>
      </c>
      <c r="GA83" s="40">
        <v>427835.31</v>
      </c>
      <c r="GB83" s="40">
        <v>433129.22</v>
      </c>
      <c r="GC83" s="40">
        <v>355476.75</v>
      </c>
      <c r="GD83" s="40">
        <v>402762.58</v>
      </c>
      <c r="GE83" s="40">
        <v>386118.64</v>
      </c>
      <c r="GF83" s="40">
        <v>521825.7</v>
      </c>
      <c r="GG83" s="40">
        <v>514098.88</v>
      </c>
      <c r="GH83" s="40">
        <v>566155.18000000005</v>
      </c>
      <c r="GI83" s="40">
        <v>576287</v>
      </c>
      <c r="GJ83" s="40">
        <v>511889.21</v>
      </c>
      <c r="GK83" s="40">
        <v>476861.12</v>
      </c>
      <c r="GL83" s="40">
        <v>5466016.2999999998</v>
      </c>
      <c r="GN83" s="40" t="s">
        <v>1583</v>
      </c>
      <c r="GO83" s="40">
        <v>10521803.77</v>
      </c>
      <c r="GP83" s="40">
        <v>7610493.2300000004</v>
      </c>
      <c r="GQ83" s="40">
        <v>13749670.970000001</v>
      </c>
      <c r="GR83" s="40">
        <v>10796453.08</v>
      </c>
      <c r="GS83" s="40">
        <v>11389202.73</v>
      </c>
      <c r="GT83" s="40">
        <v>11429973.42</v>
      </c>
      <c r="GU83" s="40">
        <v>11511766.189999999</v>
      </c>
      <c r="GV83" s="40">
        <v>11438816.48</v>
      </c>
      <c r="GW83" s="40">
        <v>11486462.289999999</v>
      </c>
      <c r="GX83" s="40">
        <v>13346851.77</v>
      </c>
      <c r="GY83" s="40">
        <v>18863061.719999999</v>
      </c>
      <c r="GZ83" s="40">
        <v>21340622.550000001</v>
      </c>
      <c r="HA83" s="40">
        <v>153485178.19999999</v>
      </c>
      <c r="HC83" s="40" t="s">
        <v>1284</v>
      </c>
      <c r="HD83" s="40">
        <v>2125876.94</v>
      </c>
      <c r="HE83" s="40">
        <v>2161599.0499999998</v>
      </c>
      <c r="HF83" s="40">
        <v>2131333.4</v>
      </c>
      <c r="HG83" s="40">
        <v>2165681.15</v>
      </c>
      <c r="HH83" s="40">
        <v>2487948.86</v>
      </c>
      <c r="HI83" s="40">
        <v>2256699.14</v>
      </c>
      <c r="HJ83" s="40">
        <v>2307888.46</v>
      </c>
      <c r="HK83" s="40">
        <v>2274543.25</v>
      </c>
      <c r="HL83" s="40">
        <v>2331651.56</v>
      </c>
      <c r="HM83" s="40">
        <v>3339689.88</v>
      </c>
      <c r="HN83" s="40">
        <v>3015927.62</v>
      </c>
      <c r="HO83" s="40">
        <v>4674100.33</v>
      </c>
      <c r="HP83" s="40">
        <v>31272939.640000001</v>
      </c>
      <c r="HR83" s="40" t="s">
        <v>1580</v>
      </c>
      <c r="HS83" s="40">
        <v>155686164.71000001</v>
      </c>
      <c r="HT83" s="40">
        <v>150545086.56</v>
      </c>
      <c r="HU83" s="40">
        <v>152393015.00999999</v>
      </c>
      <c r="HV83" s="40">
        <v>151898920.52000001</v>
      </c>
      <c r="HW83" s="40">
        <v>153590760.66999999</v>
      </c>
      <c r="HX83" s="40">
        <v>150865635.22999999</v>
      </c>
      <c r="HY83" s="40">
        <v>151278098.03999999</v>
      </c>
      <c r="HZ83" s="40">
        <v>149362379.83000001</v>
      </c>
      <c r="IA83" s="40">
        <v>152413592.90000001</v>
      </c>
      <c r="IB83" s="40">
        <v>148393164.99000001</v>
      </c>
      <c r="IC83" s="40">
        <v>147334166.15000001</v>
      </c>
      <c r="ID83" s="40">
        <v>229335502.56999999</v>
      </c>
      <c r="IE83" s="40">
        <v>1893096487.1800001</v>
      </c>
      <c r="IG83" s="40" t="s">
        <v>1580</v>
      </c>
      <c r="IH83" s="42">
        <v>151.88504277999999</v>
      </c>
      <c r="II83" s="42">
        <v>145.61869515000001</v>
      </c>
      <c r="IJ83" s="42">
        <v>156.03877075999998</v>
      </c>
      <c r="IK83" s="42">
        <v>161.28653008000001</v>
      </c>
      <c r="IL83" s="42">
        <v>152.76197987</v>
      </c>
      <c r="IM83" s="42">
        <v>156.50107269999998</v>
      </c>
      <c r="IN83" s="42">
        <v>150.99833232</v>
      </c>
      <c r="IO83" s="42">
        <v>150.22473360000001</v>
      </c>
      <c r="IP83" s="42">
        <v>152.76382272000001</v>
      </c>
      <c r="IQ83" s="42">
        <v>149.37816303</v>
      </c>
      <c r="IR83" s="42">
        <v>149.58243827999999</v>
      </c>
      <c r="IS83" s="42">
        <v>220.74645716999999</v>
      </c>
      <c r="IT83" s="42">
        <v>1897.7860384600001</v>
      </c>
    </row>
    <row r="84" spans="1:254" x14ac:dyDescent="0.25">
      <c r="A84" s="40" t="s">
        <v>683</v>
      </c>
      <c r="B84" s="40">
        <v>12046167.09</v>
      </c>
      <c r="C84" s="40">
        <v>11344533.220000001</v>
      </c>
      <c r="D84" s="40">
        <v>14664044.35</v>
      </c>
      <c r="E84" s="40">
        <v>16669221.91</v>
      </c>
      <c r="F84" s="40">
        <v>13753516.34</v>
      </c>
      <c r="G84" s="40">
        <v>16389047.689999999</v>
      </c>
      <c r="H84" s="40">
        <v>16389550.73</v>
      </c>
      <c r="I84" s="40">
        <v>24020110.25</v>
      </c>
      <c r="J84" s="40">
        <v>10656783.189999999</v>
      </c>
      <c r="K84" s="40">
        <v>11184373.539999999</v>
      </c>
      <c r="L84" s="40">
        <v>11751560.51</v>
      </c>
      <c r="M84" s="40">
        <v>21345458.670000002</v>
      </c>
      <c r="N84" s="40">
        <v>180214367.49000001</v>
      </c>
      <c r="P84" s="40" t="s">
        <v>796</v>
      </c>
      <c r="Q84" s="40">
        <v>10380842.390000001</v>
      </c>
      <c r="R84" s="40">
        <v>12093381.970000001</v>
      </c>
      <c r="S84" s="40">
        <v>13961999.800000001</v>
      </c>
      <c r="T84" s="40">
        <v>13511223.32</v>
      </c>
      <c r="U84" s="40">
        <v>13087557.630000001</v>
      </c>
      <c r="V84" s="40">
        <v>13163440.51</v>
      </c>
      <c r="W84" s="40">
        <v>15497470.6</v>
      </c>
      <c r="X84" s="40">
        <v>13628469.550000001</v>
      </c>
      <c r="Y84" s="40">
        <v>16065302.18</v>
      </c>
      <c r="Z84" s="40">
        <v>16182641.710000001</v>
      </c>
      <c r="AA84" s="40">
        <v>14475166.390000001</v>
      </c>
      <c r="AB84" s="40">
        <v>101681815.51000001</v>
      </c>
      <c r="AC84" s="40">
        <v>253729311.56</v>
      </c>
      <c r="AE84" s="40" t="s">
        <v>1005</v>
      </c>
      <c r="AF84" s="40">
        <v>43541225.329999998</v>
      </c>
      <c r="AG84" s="40">
        <v>2893046.11</v>
      </c>
      <c r="AH84" s="40">
        <v>3248219.04</v>
      </c>
      <c r="AI84" s="40">
        <v>3306354.27</v>
      </c>
      <c r="AJ84" s="40">
        <v>3479099.53</v>
      </c>
      <c r="AK84" s="40">
        <v>4149739.4</v>
      </c>
      <c r="AL84" s="40">
        <v>3770143.23</v>
      </c>
      <c r="AM84" s="40">
        <v>3782374.34</v>
      </c>
      <c r="AN84" s="40">
        <v>6462003.9199999999</v>
      </c>
      <c r="AO84" s="40">
        <v>4833927.92</v>
      </c>
      <c r="AP84" s="40">
        <v>4794329.04</v>
      </c>
      <c r="AQ84" s="40">
        <v>-65120179.119999997</v>
      </c>
      <c r="AR84" s="40">
        <v>19140283.010000002</v>
      </c>
      <c r="AT84" s="40" t="s">
        <v>1008</v>
      </c>
      <c r="AU84" s="40">
        <v>4666014.55</v>
      </c>
      <c r="AV84" s="40">
        <v>4684556.4000000004</v>
      </c>
      <c r="AW84" s="40">
        <v>5021278.57</v>
      </c>
      <c r="AX84" s="40">
        <v>4027406.03</v>
      </c>
      <c r="AY84" s="40">
        <v>12951195.630000001</v>
      </c>
      <c r="AZ84" s="40">
        <v>15671293.34</v>
      </c>
      <c r="BA84" s="40">
        <v>15590067.51</v>
      </c>
      <c r="BB84" s="40">
        <v>15722798.35</v>
      </c>
      <c r="BC84" s="40">
        <v>15991029.99</v>
      </c>
      <c r="BD84" s="40">
        <v>16698819.93</v>
      </c>
      <c r="BE84" s="40">
        <v>5041379.92</v>
      </c>
      <c r="BF84" s="40">
        <v>-81161076.439999998</v>
      </c>
      <c r="BG84" s="40">
        <v>34904763.780000001</v>
      </c>
      <c r="BI84" s="40" t="s">
        <v>1009</v>
      </c>
      <c r="BJ84" s="40">
        <v>4774078.99</v>
      </c>
      <c r="BK84" s="40">
        <v>4387165.74</v>
      </c>
      <c r="BL84" s="40">
        <v>7950894.7199999997</v>
      </c>
      <c r="BM84" s="40">
        <v>4863312.3</v>
      </c>
      <c r="BN84" s="40">
        <v>5728930.6100000003</v>
      </c>
      <c r="BO84" s="40">
        <v>5297082.59</v>
      </c>
      <c r="BP84" s="40">
        <v>24969332.57</v>
      </c>
      <c r="BQ84" s="40">
        <v>30866889.48</v>
      </c>
      <c r="BR84" s="40">
        <v>28091892.23</v>
      </c>
      <c r="BS84" s="40">
        <v>28123630.449999999</v>
      </c>
      <c r="BT84" s="40">
        <v>5883810.7999999998</v>
      </c>
      <c r="BU84" s="40">
        <v>-11597598.18</v>
      </c>
      <c r="BV84" s="40">
        <v>139339422.30000001</v>
      </c>
      <c r="BX84" s="40" t="s">
        <v>1004</v>
      </c>
      <c r="BY84" s="40">
        <v>165357724.30000001</v>
      </c>
      <c r="BZ84" s="40">
        <v>189913376.81</v>
      </c>
      <c r="CA84" s="40">
        <v>186641250.09</v>
      </c>
      <c r="CB84" s="40">
        <v>202656587.02000001</v>
      </c>
      <c r="CC84" s="40">
        <v>217496552.09</v>
      </c>
      <c r="CD84" s="40">
        <v>160669744.86000001</v>
      </c>
      <c r="CE84" s="40">
        <v>2253753290.8400002</v>
      </c>
      <c r="CF84" s="40">
        <v>241389648.36000001</v>
      </c>
      <c r="CG84" s="40">
        <v>235366547.86000001</v>
      </c>
      <c r="CH84" s="40">
        <v>252357890.22999999</v>
      </c>
      <c r="CI84" s="40">
        <v>274417735.17000002</v>
      </c>
      <c r="CJ84" s="40">
        <v>-414852689.73000002</v>
      </c>
      <c r="CK84" s="40">
        <v>3965167657.9000001</v>
      </c>
      <c r="CM84" s="40" t="s">
        <v>1003</v>
      </c>
      <c r="CN84" s="40">
        <v>33200395.890000001</v>
      </c>
      <c r="CO84" s="40">
        <v>33506151.550000001</v>
      </c>
      <c r="CP84" s="40">
        <v>31504975.550000001</v>
      </c>
      <c r="CQ84" s="40">
        <v>34195526.420000002</v>
      </c>
      <c r="CR84" s="40">
        <v>33063510.629999999</v>
      </c>
      <c r="CS84" s="40">
        <v>33141983.550000001</v>
      </c>
      <c r="CT84" s="40">
        <v>34216349.079999998</v>
      </c>
      <c r="CU84" s="40">
        <v>36587156.399999999</v>
      </c>
      <c r="CV84" s="40">
        <v>34495556.850000001</v>
      </c>
      <c r="CW84" s="40">
        <v>35230898.18</v>
      </c>
      <c r="CX84" s="40">
        <v>36092599.869999997</v>
      </c>
      <c r="CY84" s="40">
        <v>8395642.8499999996</v>
      </c>
      <c r="CZ84" s="40">
        <v>383630746.81999999</v>
      </c>
      <c r="DB84" s="40" t="s">
        <v>1002</v>
      </c>
      <c r="DC84" s="40">
        <v>13533430.880000001</v>
      </c>
      <c r="DD84" s="40">
        <v>9168366.9700000007</v>
      </c>
      <c r="DE84" s="40">
        <v>9180442.8100000005</v>
      </c>
      <c r="DF84" s="40">
        <v>9156832.3800000008</v>
      </c>
      <c r="DG84" s="40">
        <v>9159563.5899999999</v>
      </c>
      <c r="DH84" s="40">
        <v>9190903.5700000003</v>
      </c>
      <c r="DI84" s="40">
        <v>9847601.8900000006</v>
      </c>
      <c r="DJ84" s="40">
        <v>9616330.0700000003</v>
      </c>
      <c r="DK84" s="40">
        <v>9589472.3399999999</v>
      </c>
      <c r="DL84" s="40">
        <v>9550942.8499999996</v>
      </c>
      <c r="DM84" s="40">
        <v>8818936.5899999999</v>
      </c>
      <c r="DN84" s="40">
        <v>-6265010.25</v>
      </c>
      <c r="DO84" s="40">
        <v>100547813.69</v>
      </c>
      <c r="DQ84" s="40" t="s">
        <v>1333</v>
      </c>
      <c r="DR84" s="40">
        <v>48030.42</v>
      </c>
      <c r="DS84" s="40">
        <v>58114.37</v>
      </c>
      <c r="DT84" s="40">
        <v>52412.11</v>
      </c>
      <c r="DU84" s="40">
        <v>52370.89</v>
      </c>
      <c r="DV84" s="40">
        <v>52148.05</v>
      </c>
      <c r="DW84" s="40">
        <v>50485.01</v>
      </c>
      <c r="DX84" s="40">
        <v>51157.88</v>
      </c>
      <c r="DY84" s="40">
        <v>51095.38</v>
      </c>
      <c r="DZ84" s="40">
        <v>50705.35</v>
      </c>
      <c r="EA84" s="40">
        <v>50361.06</v>
      </c>
      <c r="EB84" s="40">
        <v>51911.67</v>
      </c>
      <c r="EC84" s="40">
        <v>50223.59</v>
      </c>
      <c r="ED84" s="40">
        <v>619015.78</v>
      </c>
      <c r="EF84" s="40" t="s">
        <v>1000</v>
      </c>
      <c r="EG84" s="40">
        <v>918</v>
      </c>
      <c r="EH84" s="40">
        <v>734.4</v>
      </c>
      <c r="EI84" s="40">
        <v>489.6</v>
      </c>
      <c r="EJ84" s="40">
        <v>122.4</v>
      </c>
      <c r="EK84" s="40">
        <v>183.6</v>
      </c>
      <c r="EL84" s="40">
        <v>575.14</v>
      </c>
      <c r="EO84" s="40">
        <v>10.220000000000001</v>
      </c>
      <c r="EP84" s="40">
        <v>1958.45</v>
      </c>
      <c r="EQ84" s="40">
        <v>670.84</v>
      </c>
      <c r="ER84" s="40">
        <v>1351.51</v>
      </c>
      <c r="ES84" s="40">
        <v>7014.16</v>
      </c>
      <c r="EU84" s="40" t="s">
        <v>1000</v>
      </c>
      <c r="EV84" s="40">
        <v>1346.4</v>
      </c>
      <c r="EW84" s="40">
        <v>367.2</v>
      </c>
      <c r="EX84" s="40">
        <v>416.55</v>
      </c>
      <c r="EY84" s="40">
        <v>1948.74</v>
      </c>
      <c r="EZ84" s="40">
        <v>621.54999999999995</v>
      </c>
      <c r="FA84" s="40">
        <v>183.6</v>
      </c>
      <c r="FB84" s="40">
        <v>183.6</v>
      </c>
      <c r="FC84" s="40">
        <v>132.4</v>
      </c>
      <c r="FF84" s="40">
        <v>428.4</v>
      </c>
      <c r="FG84" s="40">
        <v>367.2</v>
      </c>
      <c r="FH84" s="40">
        <v>5995.64</v>
      </c>
      <c r="FJ84" s="40" t="s">
        <v>1583</v>
      </c>
      <c r="FK84" s="40">
        <v>8487916.3200000003</v>
      </c>
      <c r="FL84" s="40">
        <v>8601280.9399999995</v>
      </c>
      <c r="FM84" s="40">
        <v>8706726.4000000004</v>
      </c>
      <c r="FN84" s="40">
        <v>8845242.1799999997</v>
      </c>
      <c r="FO84" s="40">
        <v>11835734.029999999</v>
      </c>
      <c r="FP84" s="40">
        <v>9659701.7699999996</v>
      </c>
      <c r="FQ84" s="40">
        <v>9701948.8900000006</v>
      </c>
      <c r="FR84" s="40">
        <v>9726199.0700000003</v>
      </c>
      <c r="FS84" s="40">
        <v>9798032.7599999998</v>
      </c>
      <c r="FT84" s="40">
        <v>12918549</v>
      </c>
      <c r="FU84" s="40">
        <v>13749730.41</v>
      </c>
      <c r="FV84" s="40">
        <v>14886994.17</v>
      </c>
      <c r="FW84" s="40">
        <v>126918055.94</v>
      </c>
      <c r="FY84" s="40" t="s">
        <v>1607</v>
      </c>
      <c r="FZ84" s="40">
        <v>1372045.22</v>
      </c>
      <c r="GA84" s="40">
        <v>1431562.3</v>
      </c>
      <c r="GB84" s="40">
        <v>1448561.29</v>
      </c>
      <c r="GC84" s="40">
        <v>1467496.05</v>
      </c>
      <c r="GD84" s="40">
        <v>1524355</v>
      </c>
      <c r="GE84" s="40">
        <v>1560973.17</v>
      </c>
      <c r="GF84" s="40">
        <v>1622201.44</v>
      </c>
      <c r="GG84" s="40">
        <v>1615358.01</v>
      </c>
      <c r="GH84" s="40">
        <v>1672766.79</v>
      </c>
      <c r="GI84" s="40">
        <v>1682461.77</v>
      </c>
      <c r="GJ84" s="40">
        <v>1576657.86</v>
      </c>
      <c r="GK84" s="40">
        <v>2523862.4700000002</v>
      </c>
      <c r="GL84" s="40">
        <v>19498301.370000001</v>
      </c>
      <c r="GN84" s="40" t="s">
        <v>1608</v>
      </c>
      <c r="GO84" s="40">
        <v>9576.42</v>
      </c>
      <c r="GP84" s="40">
        <v>9576.42</v>
      </c>
      <c r="GQ84" s="40">
        <v>9576.42</v>
      </c>
      <c r="GR84" s="40">
        <v>9576.42</v>
      </c>
      <c r="GS84" s="40">
        <v>12415.23</v>
      </c>
      <c r="GT84" s="40">
        <v>12415.23</v>
      </c>
      <c r="GU84" s="40">
        <v>12415.23</v>
      </c>
      <c r="GV84" s="40">
        <v>12415.23</v>
      </c>
      <c r="GW84" s="40">
        <v>13645.38</v>
      </c>
      <c r="GX84" s="40">
        <v>12415.23</v>
      </c>
      <c r="GY84" s="40">
        <v>12415.23</v>
      </c>
      <c r="GZ84" s="40">
        <v>24830.46</v>
      </c>
      <c r="HA84" s="40">
        <v>151272.9</v>
      </c>
      <c r="HC84" s="40" t="s">
        <v>1285</v>
      </c>
      <c r="HD84" s="40">
        <v>8245115.2199999997</v>
      </c>
      <c r="HE84" s="40">
        <v>8159149.71</v>
      </c>
      <c r="HF84" s="40">
        <v>8195885.1299999999</v>
      </c>
      <c r="HG84" s="40">
        <v>10068593.67</v>
      </c>
      <c r="HH84" s="40">
        <v>9289911.6099999994</v>
      </c>
      <c r="HI84" s="40">
        <v>9145330.4800000004</v>
      </c>
      <c r="HJ84" s="40">
        <v>9260429.6600000001</v>
      </c>
      <c r="HK84" s="40">
        <v>9278587.1899999995</v>
      </c>
      <c r="HL84" s="40">
        <v>9298137.0399999991</v>
      </c>
      <c r="HM84" s="40">
        <v>9292936.1899999995</v>
      </c>
      <c r="HN84" s="40">
        <v>9286162.8399999999</v>
      </c>
      <c r="HO84" s="40">
        <v>15737942.32</v>
      </c>
      <c r="HP84" s="40">
        <v>115258181.06</v>
      </c>
      <c r="HR84" s="40" t="s">
        <v>1581</v>
      </c>
      <c r="HS84" s="40">
        <v>25244050.870000001</v>
      </c>
      <c r="HT84" s="40">
        <v>25560086.890000001</v>
      </c>
      <c r="HU84" s="40">
        <v>25154768.16</v>
      </c>
      <c r="HV84" s="40">
        <v>24985755.449999999</v>
      </c>
      <c r="HW84" s="40">
        <v>24794636.120000001</v>
      </c>
      <c r="HX84" s="40">
        <v>24674624.039999999</v>
      </c>
      <c r="HY84" s="40">
        <v>18014702.379999999</v>
      </c>
      <c r="HZ84" s="40">
        <v>26710326.699999999</v>
      </c>
      <c r="IA84" s="40">
        <v>28439385.449999999</v>
      </c>
      <c r="IB84" s="40">
        <v>24160735.07</v>
      </c>
      <c r="IC84" s="40">
        <v>22606492.02</v>
      </c>
      <c r="ID84" s="40">
        <v>41901896.100000001</v>
      </c>
      <c r="IE84" s="40">
        <v>312247459.25</v>
      </c>
      <c r="IG84" s="40" t="s">
        <v>1581</v>
      </c>
      <c r="IH84" s="42">
        <v>24.27529767</v>
      </c>
      <c r="II84" s="42">
        <v>31.243434239999999</v>
      </c>
      <c r="IJ84" s="42">
        <v>23.964597300000001</v>
      </c>
      <c r="IK84" s="42">
        <v>23.893643340000001</v>
      </c>
      <c r="IL84" s="42">
        <v>23.819064280000003</v>
      </c>
      <c r="IM84" s="42">
        <v>23.856995079999997</v>
      </c>
      <c r="IN84" s="42">
        <v>23.848535260000002</v>
      </c>
      <c r="IO84" s="42">
        <v>23.67079253</v>
      </c>
      <c r="IP84" s="42">
        <v>23.562027899999997</v>
      </c>
      <c r="IQ84" s="42">
        <v>23.488898989999999</v>
      </c>
      <c r="IR84" s="42">
        <v>21.741121140000001</v>
      </c>
      <c r="IS84" s="42">
        <v>41.03646621</v>
      </c>
      <c r="IT84" s="42">
        <v>308.40087394</v>
      </c>
    </row>
    <row r="85" spans="1:254" x14ac:dyDescent="0.25">
      <c r="A85" s="40" t="s">
        <v>136</v>
      </c>
      <c r="B85" s="40">
        <v>13073093.539999999</v>
      </c>
      <c r="C85" s="40">
        <v>13599231.82</v>
      </c>
      <c r="D85" s="40">
        <v>13258486.609999999</v>
      </c>
      <c r="E85" s="40">
        <v>12501910.5</v>
      </c>
      <c r="F85" s="40">
        <v>37152848.810000002</v>
      </c>
      <c r="G85" s="40">
        <v>18956257.899999999</v>
      </c>
      <c r="H85" s="40">
        <v>13705138.619999999</v>
      </c>
      <c r="I85" s="40">
        <v>1557644.44</v>
      </c>
      <c r="J85" s="40">
        <v>1420254.57</v>
      </c>
      <c r="K85" s="40">
        <v>14612482.359999999</v>
      </c>
      <c r="L85" s="40">
        <v>14513840.220000001</v>
      </c>
      <c r="M85" s="40">
        <v>22639289.449999999</v>
      </c>
      <c r="N85" s="40">
        <v>176990478.84</v>
      </c>
      <c r="P85" s="40" t="s">
        <v>797</v>
      </c>
      <c r="Q85" s="40">
        <v>10319647.49</v>
      </c>
      <c r="R85" s="40">
        <v>12050670.550000001</v>
      </c>
      <c r="S85" s="40">
        <v>13891926.92</v>
      </c>
      <c r="T85" s="40">
        <v>12427370.460000001</v>
      </c>
      <c r="U85" s="40">
        <v>13011281.15</v>
      </c>
      <c r="V85" s="40">
        <v>13066997.880000001</v>
      </c>
      <c r="W85" s="40">
        <v>15311174.26</v>
      </c>
      <c r="X85" s="40">
        <v>13525610.949999999</v>
      </c>
      <c r="Y85" s="40">
        <v>15875233.59</v>
      </c>
      <c r="Z85" s="40">
        <v>16110685.84</v>
      </c>
      <c r="AA85" s="40">
        <v>14320962.859999999</v>
      </c>
      <c r="AB85" s="40">
        <v>101460078.64</v>
      </c>
      <c r="AC85" s="40">
        <v>251371640.59</v>
      </c>
      <c r="AE85" s="40" t="s">
        <v>1008</v>
      </c>
      <c r="AF85" s="40">
        <v>43541225.329999998</v>
      </c>
      <c r="AG85" s="40">
        <v>2893046.11</v>
      </c>
      <c r="AH85" s="40">
        <v>3248219.04</v>
      </c>
      <c r="AI85" s="40">
        <v>3306354.27</v>
      </c>
      <c r="AJ85" s="40">
        <v>3479099.53</v>
      </c>
      <c r="AK85" s="40">
        <v>4149739.4</v>
      </c>
      <c r="AL85" s="40">
        <v>3770143.23</v>
      </c>
      <c r="AM85" s="40">
        <v>3782374.34</v>
      </c>
      <c r="AN85" s="40">
        <v>6462003.9199999999</v>
      </c>
      <c r="AO85" s="40">
        <v>4833927.92</v>
      </c>
      <c r="AP85" s="40">
        <v>4794329.04</v>
      </c>
      <c r="AQ85" s="40">
        <v>-65120179.119999997</v>
      </c>
      <c r="AR85" s="40">
        <v>19140283.010000002</v>
      </c>
      <c r="AT85" s="40" t="s">
        <v>1009</v>
      </c>
      <c r="AU85" s="40">
        <v>4656786.18</v>
      </c>
      <c r="AV85" s="40">
        <v>4672237.42</v>
      </c>
      <c r="AW85" s="40">
        <v>5011346.8</v>
      </c>
      <c r="AX85" s="40">
        <v>4016669.96</v>
      </c>
      <c r="AY85" s="40">
        <v>12935949.109999999</v>
      </c>
      <c r="AZ85" s="40">
        <v>15655741.07</v>
      </c>
      <c r="BA85" s="40">
        <v>15578279.24</v>
      </c>
      <c r="BB85" s="40">
        <v>15709627.98</v>
      </c>
      <c r="BC85" s="40">
        <v>15978851.619999999</v>
      </c>
      <c r="BD85" s="40">
        <v>16687541.560000001</v>
      </c>
      <c r="BE85" s="40">
        <v>5029241.55</v>
      </c>
      <c r="BF85" s="40">
        <v>-81172739.810000002</v>
      </c>
      <c r="BG85" s="40">
        <v>34759532.68</v>
      </c>
      <c r="BI85" s="40" t="s">
        <v>1289</v>
      </c>
      <c r="BJ85" s="40">
        <v>10795.37</v>
      </c>
      <c r="BK85" s="40">
        <v>5115</v>
      </c>
      <c r="BL85" s="40">
        <v>16071</v>
      </c>
      <c r="BM85" s="40">
        <v>9458</v>
      </c>
      <c r="BN85" s="40">
        <v>15215</v>
      </c>
      <c r="BO85" s="40">
        <v>9570</v>
      </c>
      <c r="BP85" s="40">
        <v>11457</v>
      </c>
      <c r="BQ85" s="40">
        <v>11739</v>
      </c>
      <c r="BR85" s="40">
        <v>10803</v>
      </c>
      <c r="BS85" s="40">
        <v>11828</v>
      </c>
      <c r="BT85" s="40">
        <v>9145</v>
      </c>
      <c r="BU85" s="40">
        <v>4711</v>
      </c>
      <c r="BV85" s="40">
        <v>125907.37</v>
      </c>
      <c r="BX85" s="40" t="s">
        <v>148</v>
      </c>
      <c r="BY85" s="40">
        <v>8121430.5099999998</v>
      </c>
      <c r="BZ85" s="40">
        <v>5381660.79</v>
      </c>
      <c r="CA85" s="40">
        <v>9553284.1600000001</v>
      </c>
      <c r="CB85" s="40">
        <v>6549223.4299999997</v>
      </c>
      <c r="CC85" s="40">
        <v>5021868.49</v>
      </c>
      <c r="CD85" s="40">
        <v>5269235.1100000003</v>
      </c>
      <c r="CE85" s="40">
        <v>5183873.74</v>
      </c>
      <c r="CF85" s="40">
        <v>8073736.5800000001</v>
      </c>
      <c r="CG85" s="40">
        <v>7299208.1900000004</v>
      </c>
      <c r="CH85" s="40">
        <v>7242650.8799999999</v>
      </c>
      <c r="CI85" s="40">
        <v>7891361.96</v>
      </c>
      <c r="CJ85" s="40">
        <v>387420.15999999997</v>
      </c>
      <c r="CK85" s="40">
        <v>75974954</v>
      </c>
      <c r="CM85" s="40" t="s">
        <v>1004</v>
      </c>
      <c r="CN85" s="40">
        <v>289156935.82999998</v>
      </c>
      <c r="CO85" s="40">
        <v>279998644.81</v>
      </c>
      <c r="CP85" s="40">
        <v>437931010.35000002</v>
      </c>
      <c r="CQ85" s="40">
        <v>208279230.81999999</v>
      </c>
      <c r="CR85" s="40">
        <v>455096156.07999998</v>
      </c>
      <c r="CS85" s="40">
        <v>440226619.88999999</v>
      </c>
      <c r="CT85" s="40">
        <v>472171041.83999997</v>
      </c>
      <c r="CU85" s="40">
        <v>405736653.88</v>
      </c>
      <c r="CV85" s="40">
        <v>411414120.50999999</v>
      </c>
      <c r="CW85" s="40">
        <v>431855762</v>
      </c>
      <c r="CX85" s="40">
        <v>417885239.70999998</v>
      </c>
      <c r="CY85" s="40">
        <v>-521301201.61000001</v>
      </c>
      <c r="CZ85" s="40">
        <v>3728450214.1100001</v>
      </c>
      <c r="DB85" s="40" t="s">
        <v>1333</v>
      </c>
      <c r="DC85" s="40">
        <v>46742.99</v>
      </c>
      <c r="DD85" s="40">
        <v>45621.18</v>
      </c>
      <c r="DE85" s="40">
        <v>44687.96</v>
      </c>
      <c r="DF85" s="40">
        <v>45852</v>
      </c>
      <c r="DG85" s="40">
        <v>43691.41</v>
      </c>
      <c r="DH85" s="40">
        <v>49991.33</v>
      </c>
      <c r="DI85" s="40">
        <v>52394.5</v>
      </c>
      <c r="DJ85" s="40">
        <v>51207.45</v>
      </c>
      <c r="DK85" s="40">
        <v>50876.81</v>
      </c>
      <c r="DL85" s="40">
        <v>49001</v>
      </c>
      <c r="DM85" s="40">
        <v>48075.17</v>
      </c>
      <c r="DN85" s="40">
        <v>49775.88</v>
      </c>
      <c r="DO85" s="40">
        <v>577917.68000000005</v>
      </c>
      <c r="DQ85" s="40" t="s">
        <v>1335</v>
      </c>
      <c r="DR85" s="40">
        <v>149770.65</v>
      </c>
      <c r="DS85" s="40">
        <v>148565.41</v>
      </c>
      <c r="DT85" s="40">
        <v>147787.06</v>
      </c>
      <c r="DU85" s="40">
        <v>150286.57</v>
      </c>
      <c r="DV85" s="40">
        <v>150343.13</v>
      </c>
      <c r="DW85" s="40">
        <v>151391.64000000001</v>
      </c>
      <c r="DX85" s="40">
        <v>185034.58</v>
      </c>
      <c r="DY85" s="40">
        <v>185877.87</v>
      </c>
      <c r="DZ85" s="40">
        <v>190931.91</v>
      </c>
      <c r="EA85" s="40">
        <v>193241.83</v>
      </c>
      <c r="EB85" s="40">
        <v>197348.19</v>
      </c>
      <c r="EC85" s="40">
        <v>213571.1</v>
      </c>
      <c r="ED85" s="40">
        <v>2064149.94</v>
      </c>
      <c r="EF85" s="40" t="s">
        <v>1001</v>
      </c>
      <c r="EG85" s="40">
        <v>5587574.9500000002</v>
      </c>
      <c r="EH85" s="40">
        <v>5571260.9000000004</v>
      </c>
      <c r="EI85" s="40">
        <v>5573188.8600000003</v>
      </c>
      <c r="EJ85" s="40">
        <v>10785.93</v>
      </c>
      <c r="EK85" s="40">
        <v>11148338.720000001</v>
      </c>
      <c r="EL85" s="40">
        <v>5578560.0700000003</v>
      </c>
      <c r="EM85" s="40">
        <v>5859703.8600000003</v>
      </c>
      <c r="EN85" s="40">
        <v>6039976.0999999996</v>
      </c>
      <c r="EO85" s="40">
        <v>5910562.2300000004</v>
      </c>
      <c r="EP85" s="40">
        <v>5934408.96</v>
      </c>
      <c r="EQ85" s="40">
        <v>7009143.8899999997</v>
      </c>
      <c r="ER85" s="40">
        <v>6282350.9100000001</v>
      </c>
      <c r="ES85" s="40">
        <v>70505855.379999995</v>
      </c>
      <c r="EU85" s="40" t="s">
        <v>1001</v>
      </c>
      <c r="EV85" s="40">
        <v>6405736.6200000001</v>
      </c>
      <c r="EW85" s="40">
        <v>6113634.3899999997</v>
      </c>
      <c r="EX85" s="40">
        <v>6315272.8099999996</v>
      </c>
      <c r="EY85" s="40">
        <v>6330758.3399999999</v>
      </c>
      <c r="EZ85" s="40">
        <v>6251666.79</v>
      </c>
      <c r="FA85" s="40">
        <v>6298417.7199999997</v>
      </c>
      <c r="FB85" s="40">
        <v>6295832.9900000002</v>
      </c>
      <c r="FC85" s="40">
        <v>6281066.5300000003</v>
      </c>
      <c r="FD85" s="40">
        <v>6296555.6500000004</v>
      </c>
      <c r="FE85" s="40">
        <v>6287020.8300000001</v>
      </c>
      <c r="FF85" s="40">
        <v>2716.62</v>
      </c>
      <c r="FG85" s="40">
        <v>12570890.140000001</v>
      </c>
      <c r="FH85" s="40">
        <v>75449569.430000007</v>
      </c>
      <c r="FJ85" s="40" t="s">
        <v>1608</v>
      </c>
      <c r="FK85" s="40">
        <v>6075.31</v>
      </c>
      <c r="FL85" s="40">
        <v>6075.31</v>
      </c>
      <c r="FM85" s="40">
        <v>6075.31</v>
      </c>
      <c r="FN85" s="40">
        <v>8403.41</v>
      </c>
      <c r="FO85" s="40">
        <v>6075.31</v>
      </c>
      <c r="FP85" s="40">
        <v>6075.31</v>
      </c>
      <c r="FQ85" s="40">
        <v>13059.61</v>
      </c>
      <c r="FR85" s="40">
        <v>8403.41</v>
      </c>
      <c r="FS85" s="40">
        <v>7945.92</v>
      </c>
      <c r="FT85" s="40">
        <v>7945.92</v>
      </c>
      <c r="FU85" s="40">
        <v>7945.92</v>
      </c>
      <c r="FV85" s="40">
        <v>15891.84</v>
      </c>
      <c r="FW85" s="40">
        <v>99972.58</v>
      </c>
      <c r="FY85" s="40" t="s">
        <v>1284</v>
      </c>
      <c r="FZ85" s="40">
        <v>1638093.2</v>
      </c>
      <c r="GA85" s="40">
        <v>1752476.63</v>
      </c>
      <c r="GB85" s="40">
        <v>1836884.22</v>
      </c>
      <c r="GC85" s="40">
        <v>1839576.37</v>
      </c>
      <c r="GD85" s="40">
        <v>1810037.73</v>
      </c>
      <c r="GE85" s="40">
        <v>1809473.47</v>
      </c>
      <c r="GF85" s="40">
        <v>1879913.1</v>
      </c>
      <c r="GG85" s="40">
        <v>1952370.63</v>
      </c>
      <c r="GH85" s="40">
        <v>1893273.48</v>
      </c>
      <c r="GI85" s="40">
        <v>2019723.88</v>
      </c>
      <c r="GJ85" s="40">
        <v>1905939.52</v>
      </c>
      <c r="GK85" s="40">
        <v>3097840.09</v>
      </c>
      <c r="GL85" s="40">
        <v>23435602.32</v>
      </c>
      <c r="GN85" s="40" t="s">
        <v>996</v>
      </c>
      <c r="GO85" s="40">
        <v>3924486.34</v>
      </c>
      <c r="GP85" s="40">
        <v>1636097.4</v>
      </c>
      <c r="GQ85" s="40">
        <v>2145374.7599999998</v>
      </c>
      <c r="GR85" s="40">
        <v>6848465.6200000001</v>
      </c>
      <c r="GS85" s="40">
        <v>4453849.9400000004</v>
      </c>
      <c r="GT85" s="40">
        <v>876639.76</v>
      </c>
      <c r="GU85" s="40">
        <v>3444152.92</v>
      </c>
      <c r="GV85" s="40">
        <v>2409413.6800000002</v>
      </c>
      <c r="GW85" s="40">
        <v>1657587.72</v>
      </c>
      <c r="GX85" s="40">
        <v>160416.63</v>
      </c>
      <c r="GY85" s="40">
        <v>147788.63</v>
      </c>
      <c r="GZ85" s="40">
        <v>601439.81000000006</v>
      </c>
      <c r="HA85" s="40">
        <v>28305713.210000001</v>
      </c>
      <c r="HC85" s="40" t="s">
        <v>1286</v>
      </c>
      <c r="HD85" s="40">
        <v>2151661.2400000002</v>
      </c>
      <c r="HE85" s="40">
        <v>2093885.13</v>
      </c>
      <c r="HF85" s="40">
        <v>2093758.84</v>
      </c>
      <c r="HG85" s="40">
        <v>2116963.27</v>
      </c>
      <c r="HH85" s="40">
        <v>1870919.84</v>
      </c>
      <c r="HI85" s="40">
        <v>1880803.06</v>
      </c>
      <c r="HJ85" s="40">
        <v>2120210.92</v>
      </c>
      <c r="HK85" s="40">
        <v>2124968.84</v>
      </c>
      <c r="HL85" s="40">
        <v>2135486.96</v>
      </c>
      <c r="HM85" s="40">
        <v>2115180.7999999998</v>
      </c>
      <c r="HN85" s="40">
        <v>2113939.7200000002</v>
      </c>
      <c r="HO85" s="40">
        <v>3409397.96</v>
      </c>
      <c r="HP85" s="40">
        <v>26227176.579999998</v>
      </c>
      <c r="HR85" s="40" t="s">
        <v>1549</v>
      </c>
      <c r="HS85" s="40">
        <v>352813.03</v>
      </c>
      <c r="HT85" s="40">
        <v>202185.8</v>
      </c>
      <c r="HU85" s="40">
        <v>254539.66</v>
      </c>
      <c r="HV85" s="40">
        <v>253878.18</v>
      </c>
      <c r="HW85" s="40">
        <v>268367.40000000002</v>
      </c>
      <c r="HX85" s="40">
        <v>245153.23</v>
      </c>
      <c r="HY85" s="40">
        <v>188819.04</v>
      </c>
      <c r="HZ85" s="40">
        <v>253191.67999999999</v>
      </c>
      <c r="IA85" s="40">
        <v>409713.24</v>
      </c>
      <c r="IB85" s="40">
        <v>250560.2</v>
      </c>
      <c r="IC85" s="40">
        <v>248668.51</v>
      </c>
      <c r="ID85" s="40">
        <v>289420.42</v>
      </c>
      <c r="IE85" s="40">
        <v>3217310.39</v>
      </c>
      <c r="IG85" s="40" t="s">
        <v>1549</v>
      </c>
      <c r="IH85" s="42">
        <v>0.26613692</v>
      </c>
      <c r="II85" s="42">
        <v>0.18439808999999999</v>
      </c>
      <c r="IJ85" s="42">
        <v>0.21731849</v>
      </c>
      <c r="IK85" s="42">
        <v>0.23810188000000002</v>
      </c>
      <c r="IL85" s="42">
        <v>0.29815671000000005</v>
      </c>
      <c r="IM85" s="42">
        <v>0.19513920999999998</v>
      </c>
      <c r="IN85" s="42">
        <v>0.27108615999999996</v>
      </c>
      <c r="IO85" s="42">
        <v>0.18742302999999999</v>
      </c>
      <c r="IP85" s="42">
        <v>0.22150940999999999</v>
      </c>
      <c r="IQ85" s="42">
        <v>0.22759615999999999</v>
      </c>
      <c r="IR85" s="42">
        <v>0.35076240000000003</v>
      </c>
      <c r="IS85" s="42">
        <v>0.69000389000000006</v>
      </c>
      <c r="IT85" s="42">
        <v>3.34763235</v>
      </c>
    </row>
    <row r="86" spans="1:254" x14ac:dyDescent="0.25">
      <c r="A86" s="40" t="s">
        <v>575</v>
      </c>
      <c r="B86" s="40">
        <v>18910611.469999999</v>
      </c>
      <c r="C86" s="40">
        <v>15364191.84</v>
      </c>
      <c r="D86" s="40">
        <v>16761493.41</v>
      </c>
      <c r="E86" s="40">
        <v>14545787.960000001</v>
      </c>
      <c r="F86" s="40">
        <v>16671145.060000001</v>
      </c>
      <c r="G86" s="40">
        <v>11736884.800000001</v>
      </c>
      <c r="H86" s="40">
        <v>12833426.359999999</v>
      </c>
      <c r="I86" s="40">
        <v>12151597.689999999</v>
      </c>
      <c r="J86" s="40">
        <v>13415297.689999999</v>
      </c>
      <c r="K86" s="40">
        <v>18597992.710000001</v>
      </c>
      <c r="L86" s="40">
        <v>15522881.17</v>
      </c>
      <c r="M86" s="40">
        <v>9526723.0600000005</v>
      </c>
      <c r="N86" s="40">
        <v>176038033.22</v>
      </c>
      <c r="P86" s="40" t="s">
        <v>1201</v>
      </c>
      <c r="Q86" s="40">
        <v>10319647.49</v>
      </c>
      <c r="R86" s="40">
        <v>12050670.550000001</v>
      </c>
      <c r="S86" s="40">
        <v>13891926.92</v>
      </c>
      <c r="T86" s="40">
        <v>12427370.460000001</v>
      </c>
      <c r="U86" s="40">
        <v>13011281.15</v>
      </c>
      <c r="V86" s="40">
        <v>13066997.880000001</v>
      </c>
      <c r="W86" s="40">
        <v>15311174.26</v>
      </c>
      <c r="X86" s="40">
        <v>13525610.949999999</v>
      </c>
      <c r="Y86" s="40">
        <v>15875233.59</v>
      </c>
      <c r="Z86" s="40">
        <v>16110685.84</v>
      </c>
      <c r="AA86" s="40">
        <v>14320962.859999999</v>
      </c>
      <c r="AB86" s="40">
        <v>101460078.64</v>
      </c>
      <c r="AC86" s="40">
        <v>251371640.59</v>
      </c>
      <c r="AE86" s="40" t="s">
        <v>1009</v>
      </c>
      <c r="AF86" s="40">
        <v>43315809.039999999</v>
      </c>
      <c r="AG86" s="40">
        <v>2885454.48</v>
      </c>
      <c r="AH86" s="40">
        <v>3239254.39</v>
      </c>
      <c r="AI86" s="40">
        <v>3296840.36</v>
      </c>
      <c r="AJ86" s="40">
        <v>3464452.3</v>
      </c>
      <c r="AK86" s="40">
        <v>4128194.77</v>
      </c>
      <c r="AL86" s="40">
        <v>3755486.6</v>
      </c>
      <c r="AM86" s="40">
        <v>3765967.71</v>
      </c>
      <c r="AN86" s="40">
        <v>6452517.29</v>
      </c>
      <c r="AO86" s="40">
        <v>4822104.09</v>
      </c>
      <c r="AP86" s="40">
        <v>4784941.93</v>
      </c>
      <c r="AQ86" s="40">
        <v>-65128537.490000002</v>
      </c>
      <c r="AR86" s="40">
        <v>18782485.469999999</v>
      </c>
      <c r="AT86" s="40" t="s">
        <v>1289</v>
      </c>
      <c r="AU86" s="40">
        <v>9228.3700000000008</v>
      </c>
      <c r="AV86" s="40">
        <v>12318.98</v>
      </c>
      <c r="AW86" s="40">
        <v>9931.77</v>
      </c>
      <c r="AX86" s="40">
        <v>10736.07</v>
      </c>
      <c r="AY86" s="40">
        <v>15246.52</v>
      </c>
      <c r="AZ86" s="40">
        <v>15552.27</v>
      </c>
      <c r="BA86" s="40">
        <v>11788.27</v>
      </c>
      <c r="BB86" s="40">
        <v>13170.37</v>
      </c>
      <c r="BC86" s="40">
        <v>12178.37</v>
      </c>
      <c r="BD86" s="40">
        <v>11278.37</v>
      </c>
      <c r="BE86" s="40">
        <v>12138.37</v>
      </c>
      <c r="BF86" s="40">
        <v>11663.37</v>
      </c>
      <c r="BG86" s="40">
        <v>145231.1</v>
      </c>
      <c r="BI86" s="40" t="s">
        <v>1337</v>
      </c>
      <c r="BJ86" s="40">
        <v>276128.37</v>
      </c>
      <c r="BK86" s="40">
        <v>303811.02</v>
      </c>
      <c r="BL86" s="40">
        <v>702556.39</v>
      </c>
      <c r="BM86" s="40">
        <v>261979.2</v>
      </c>
      <c r="BN86" s="40">
        <v>267923.21999999997</v>
      </c>
      <c r="BO86" s="40">
        <v>276520.76</v>
      </c>
      <c r="BP86" s="40">
        <v>246813.66</v>
      </c>
      <c r="BQ86" s="40">
        <v>254930</v>
      </c>
      <c r="BR86" s="40">
        <v>719696.07</v>
      </c>
      <c r="BS86" s="40">
        <v>319183.13</v>
      </c>
      <c r="BT86" s="40">
        <v>281025.57</v>
      </c>
      <c r="BU86" s="40">
        <v>195186.5</v>
      </c>
      <c r="BV86" s="40">
        <v>4105753.89</v>
      </c>
      <c r="BX86" s="40" t="s">
        <v>1005</v>
      </c>
      <c r="BY86" s="40">
        <v>7818958.7999999998</v>
      </c>
      <c r="BZ86" s="40">
        <v>5015392.59</v>
      </c>
      <c r="CA86" s="40">
        <v>8319354.9800000004</v>
      </c>
      <c r="CB86" s="40">
        <v>6131015.6399999997</v>
      </c>
      <c r="CC86" s="40">
        <v>4540503.08</v>
      </c>
      <c r="CD86" s="40">
        <v>4788368.07</v>
      </c>
      <c r="CE86" s="40">
        <v>4769606.38</v>
      </c>
      <c r="CF86" s="40">
        <v>7638686.9500000002</v>
      </c>
      <c r="CG86" s="40">
        <v>6936073.8200000003</v>
      </c>
      <c r="CH86" s="40">
        <v>6871641.7800000003</v>
      </c>
      <c r="CI86" s="40">
        <v>7507288.0599999996</v>
      </c>
      <c r="CJ86" s="40">
        <v>1021111.28</v>
      </c>
      <c r="CK86" s="40">
        <v>71358001.430000007</v>
      </c>
      <c r="CM86" s="40" t="s">
        <v>148</v>
      </c>
      <c r="CN86" s="40">
        <v>10071268.18</v>
      </c>
      <c r="CO86" s="40">
        <v>5368608.3499999996</v>
      </c>
      <c r="CP86" s="40">
        <v>5888324.2300000004</v>
      </c>
      <c r="CQ86" s="40">
        <v>5752184.1200000001</v>
      </c>
      <c r="CR86" s="40">
        <v>5599705.8200000003</v>
      </c>
      <c r="CS86" s="40">
        <v>5685487.1900000004</v>
      </c>
      <c r="CT86" s="40">
        <v>6186447.8899999997</v>
      </c>
      <c r="CU86" s="40">
        <v>6776506.6200000001</v>
      </c>
      <c r="CV86" s="40">
        <v>7476490.8399999999</v>
      </c>
      <c r="CW86" s="40">
        <v>6274515.1500000004</v>
      </c>
      <c r="CX86" s="40">
        <v>6289758.6399999997</v>
      </c>
      <c r="CY86" s="40">
        <v>-3106058.78</v>
      </c>
      <c r="CZ86" s="40">
        <v>68263238.25</v>
      </c>
      <c r="DB86" s="40" t="s">
        <v>1335</v>
      </c>
      <c r="DC86" s="40">
        <v>158072.79</v>
      </c>
      <c r="DD86" s="40">
        <v>139337.84</v>
      </c>
      <c r="DE86" s="40">
        <v>133642.73000000001</v>
      </c>
      <c r="DF86" s="40">
        <v>139113.41</v>
      </c>
      <c r="DG86" s="40">
        <v>138283.10999999999</v>
      </c>
      <c r="DH86" s="40">
        <v>143733.32999999999</v>
      </c>
      <c r="DI86" s="40">
        <v>148307.43</v>
      </c>
      <c r="DJ86" s="40">
        <v>143664.92000000001</v>
      </c>
      <c r="DK86" s="40">
        <v>143285.07999999999</v>
      </c>
      <c r="DL86" s="40">
        <v>144409.51</v>
      </c>
      <c r="DM86" s="40">
        <v>149333.66</v>
      </c>
      <c r="DN86" s="40">
        <v>158830.92000000001</v>
      </c>
      <c r="DO86" s="40">
        <v>1740014.73</v>
      </c>
      <c r="DQ86" s="40" t="s">
        <v>1336</v>
      </c>
      <c r="DR86" s="40">
        <v>97666.6</v>
      </c>
      <c r="DS86" s="40">
        <v>93574.02</v>
      </c>
      <c r="DT86" s="40">
        <v>93036.84</v>
      </c>
      <c r="DU86" s="40">
        <v>93255.33</v>
      </c>
      <c r="DV86" s="40">
        <v>92966.13</v>
      </c>
      <c r="DW86" s="40">
        <v>96065.87</v>
      </c>
      <c r="DX86" s="40">
        <v>120190.59</v>
      </c>
      <c r="DY86" s="40">
        <v>119652.43</v>
      </c>
      <c r="DZ86" s="40">
        <v>125349.39</v>
      </c>
      <c r="EA86" s="40">
        <v>124456.5</v>
      </c>
      <c r="EB86" s="40">
        <v>130394.26</v>
      </c>
      <c r="EC86" s="40">
        <v>134955.28</v>
      </c>
      <c r="ED86" s="40">
        <v>1321563.24</v>
      </c>
      <c r="EF86" s="40" t="s">
        <v>1002</v>
      </c>
      <c r="EG86" s="40">
        <v>9455959.2300000004</v>
      </c>
      <c r="EH86" s="40">
        <v>9491889.5299999993</v>
      </c>
      <c r="EI86" s="40">
        <v>9724343.3800000008</v>
      </c>
      <c r="EJ86" s="40">
        <v>10224578.960000001</v>
      </c>
      <c r="EK86" s="40">
        <v>11049302.9</v>
      </c>
      <c r="EL86" s="40">
        <v>10350830.710000001</v>
      </c>
      <c r="EM86" s="40">
        <v>9999227.4100000001</v>
      </c>
      <c r="EN86" s="40">
        <v>10091936.470000001</v>
      </c>
      <c r="EO86" s="40">
        <v>10159237.91</v>
      </c>
      <c r="EP86" s="40">
        <v>10041221.41</v>
      </c>
      <c r="EQ86" s="40">
        <v>14316824.18</v>
      </c>
      <c r="ER86" s="40">
        <v>11121115.890000001</v>
      </c>
      <c r="ES86" s="40">
        <v>126026467.98</v>
      </c>
      <c r="EU86" s="40" t="s">
        <v>1002</v>
      </c>
      <c r="EV86" s="40">
        <v>10053115.25</v>
      </c>
      <c r="EW86" s="40">
        <v>11312993.34</v>
      </c>
      <c r="EX86" s="40">
        <v>11303103.279999999</v>
      </c>
      <c r="EY86" s="40">
        <v>11872145.84</v>
      </c>
      <c r="EZ86" s="40">
        <v>12853862.949999999</v>
      </c>
      <c r="FA86" s="40">
        <v>15984212.84</v>
      </c>
      <c r="FB86" s="40">
        <v>11826384.27</v>
      </c>
      <c r="FC86" s="40">
        <v>13181294.27</v>
      </c>
      <c r="FD86" s="40">
        <v>15582186.49</v>
      </c>
      <c r="FE86" s="40">
        <v>16316760.439999999</v>
      </c>
      <c r="FF86" s="40">
        <v>12293709.189999999</v>
      </c>
      <c r="FG86" s="40">
        <v>14958211.02</v>
      </c>
      <c r="FH86" s="40">
        <v>157537979.18000001</v>
      </c>
      <c r="FJ86" s="40" t="s">
        <v>996</v>
      </c>
      <c r="FK86" s="40">
        <v>835145.91</v>
      </c>
      <c r="FL86" s="40">
        <v>714420.06</v>
      </c>
      <c r="FM86" s="40">
        <v>272487.46999999997</v>
      </c>
      <c r="FN86" s="40">
        <v>867386.28</v>
      </c>
      <c r="FO86" s="40">
        <v>725723.1</v>
      </c>
      <c r="FP86" s="40">
        <v>1013855.25</v>
      </c>
      <c r="FQ86" s="40">
        <v>33616308.600000001</v>
      </c>
      <c r="FR86" s="40">
        <v>1191913.28</v>
      </c>
      <c r="FS86" s="40">
        <v>954276.9</v>
      </c>
      <c r="FT86" s="40">
        <v>1365840.93</v>
      </c>
      <c r="FU86" s="40">
        <v>1026302.82</v>
      </c>
      <c r="FV86" s="40">
        <v>1152969.3500000001</v>
      </c>
      <c r="FW86" s="40">
        <v>43736629.950000003</v>
      </c>
      <c r="FY86" s="40" t="s">
        <v>1285</v>
      </c>
      <c r="FZ86" s="40">
        <v>7142113.9100000001</v>
      </c>
      <c r="GA86" s="40">
        <v>6807647</v>
      </c>
      <c r="GB86" s="40">
        <v>7377430.8099999996</v>
      </c>
      <c r="GC86" s="40">
        <v>7379855.9100000001</v>
      </c>
      <c r="GD86" s="40">
        <v>7396259.9699999997</v>
      </c>
      <c r="GE86" s="40">
        <v>7431303.2599999998</v>
      </c>
      <c r="GF86" s="40">
        <v>7472557.0599999996</v>
      </c>
      <c r="GG86" s="40">
        <v>7415114.8700000001</v>
      </c>
      <c r="GH86" s="40">
        <v>7600610.2000000002</v>
      </c>
      <c r="GI86" s="40">
        <v>7641929.4699999997</v>
      </c>
      <c r="GJ86" s="40">
        <v>7641221.04</v>
      </c>
      <c r="GK86" s="40">
        <v>12900049.449999999</v>
      </c>
      <c r="GL86" s="40">
        <v>94206092.950000003</v>
      </c>
      <c r="GN86" s="40" t="s">
        <v>999</v>
      </c>
      <c r="GO86" s="40">
        <v>86310847.349999994</v>
      </c>
      <c r="GP86" s="40">
        <v>88875106.819999993</v>
      </c>
      <c r="GQ86" s="40">
        <v>87589351.189999998</v>
      </c>
      <c r="GR86" s="40">
        <v>89465441.489999995</v>
      </c>
      <c r="GS86" s="40">
        <v>99250566.109999999</v>
      </c>
      <c r="GT86" s="40">
        <v>93367688.450000003</v>
      </c>
      <c r="GU86" s="40">
        <v>94287717.409999996</v>
      </c>
      <c r="GV86" s="40">
        <v>89516796.769999996</v>
      </c>
      <c r="GW86" s="40">
        <v>90883727.409999996</v>
      </c>
      <c r="GX86" s="40">
        <v>90677194.129999995</v>
      </c>
      <c r="GY86" s="40">
        <v>135967181.88</v>
      </c>
      <c r="GZ86" s="40">
        <v>85328437.870000005</v>
      </c>
      <c r="HA86" s="40">
        <v>1131520056.8800001</v>
      </c>
      <c r="HC86" s="40" t="s">
        <v>1582</v>
      </c>
      <c r="HD86" s="40">
        <v>14553664.77</v>
      </c>
      <c r="HE86" s="40">
        <v>15882849.310000001</v>
      </c>
      <c r="HF86" s="40">
        <v>20157982.359999999</v>
      </c>
      <c r="HG86" s="40">
        <v>25812450.949999999</v>
      </c>
      <c r="HH86" s="40">
        <v>16733100.6</v>
      </c>
      <c r="HI86" s="40">
        <v>16727031.67</v>
      </c>
      <c r="HJ86" s="40">
        <v>17046376.149999999</v>
      </c>
      <c r="HK86" s="40">
        <v>16997593.390000001</v>
      </c>
      <c r="HL86" s="40">
        <v>17017799.850000001</v>
      </c>
      <c r="HM86" s="40">
        <v>20213412.289999999</v>
      </c>
      <c r="HN86" s="40">
        <v>17327153.27</v>
      </c>
      <c r="HO86" s="40">
        <v>26888863.52</v>
      </c>
      <c r="HP86" s="40">
        <v>225358278.13</v>
      </c>
      <c r="HR86" s="40" t="s">
        <v>1607</v>
      </c>
      <c r="HS86" s="40">
        <v>2031492.84</v>
      </c>
      <c r="HT86" s="40">
        <v>2046463.12</v>
      </c>
      <c r="HU86" s="40">
        <v>2042304.86</v>
      </c>
      <c r="HV86" s="40">
        <v>2056019.7</v>
      </c>
      <c r="HW86" s="40">
        <v>2053843.13</v>
      </c>
      <c r="HX86" s="40">
        <v>2055955.98</v>
      </c>
      <c r="HY86" s="40">
        <v>2067914.26</v>
      </c>
      <c r="HZ86" s="40">
        <v>2152988.02</v>
      </c>
      <c r="IA86" s="40">
        <v>2075675.27</v>
      </c>
      <c r="IB86" s="40">
        <v>2219735.9</v>
      </c>
      <c r="IC86" s="40">
        <v>2066546.2</v>
      </c>
      <c r="ID86" s="40">
        <v>3267975</v>
      </c>
      <c r="IE86" s="40">
        <v>26136914.280000001</v>
      </c>
      <c r="IG86" s="40" t="s">
        <v>1607</v>
      </c>
      <c r="IH86" s="42">
        <v>2.6346946200000003</v>
      </c>
      <c r="II86" s="42">
        <v>2.3068699500000003</v>
      </c>
      <c r="IJ86" s="42">
        <v>2.3060417100000001</v>
      </c>
      <c r="IK86" s="42">
        <v>2.3062482400000004</v>
      </c>
      <c r="IL86" s="42">
        <v>2.2996493900000003</v>
      </c>
      <c r="IM86" s="42">
        <v>2.3049517700000002</v>
      </c>
      <c r="IN86" s="42">
        <v>2.32066164</v>
      </c>
      <c r="IO86" s="42">
        <v>2.3532441899999998</v>
      </c>
      <c r="IP86" s="42">
        <v>2.32338194</v>
      </c>
      <c r="IQ86" s="42">
        <v>2.4597162300000002</v>
      </c>
      <c r="IR86" s="42">
        <v>2.28619445</v>
      </c>
      <c r="IS86" s="42">
        <v>3.7890194900000003</v>
      </c>
      <c r="IT86" s="42">
        <v>29.690673620000002</v>
      </c>
    </row>
    <row r="87" spans="1:254" x14ac:dyDescent="0.25">
      <c r="A87" s="40" t="s">
        <v>94</v>
      </c>
      <c r="B87" s="40">
        <v>91310979.629999995</v>
      </c>
      <c r="C87" s="40">
        <v>-67553533.530000001</v>
      </c>
      <c r="D87" s="40">
        <v>30041176.059999999</v>
      </c>
      <c r="E87" s="40">
        <v>14650143.369999999</v>
      </c>
      <c r="F87" s="40">
        <v>73809870.780000001</v>
      </c>
      <c r="G87" s="40">
        <v>11726418.74</v>
      </c>
      <c r="H87" s="40">
        <v>12206848.369999999</v>
      </c>
      <c r="I87" s="40">
        <v>15762440.67</v>
      </c>
      <c r="J87" s="40">
        <v>14235123.289999999</v>
      </c>
      <c r="K87" s="40">
        <v>17041899.309999999</v>
      </c>
      <c r="L87" s="40">
        <v>13294737.85</v>
      </c>
      <c r="M87" s="40">
        <v>-52808138.380000003</v>
      </c>
      <c r="N87" s="40">
        <v>173717966.16</v>
      </c>
      <c r="P87" s="40" t="s">
        <v>1239</v>
      </c>
      <c r="Q87" s="40">
        <v>35428979.390000001</v>
      </c>
      <c r="R87" s="40">
        <v>32112374.66</v>
      </c>
      <c r="S87" s="40">
        <v>15696260.01</v>
      </c>
      <c r="T87" s="40">
        <v>35689763.07</v>
      </c>
      <c r="U87" s="40">
        <v>25179590.719999999</v>
      </c>
      <c r="V87" s="40">
        <v>52819780.859999999</v>
      </c>
      <c r="W87" s="40">
        <v>24724284.859999999</v>
      </c>
      <c r="X87" s="40">
        <v>40546583.329999998</v>
      </c>
      <c r="Y87" s="40">
        <v>90867422.819999993</v>
      </c>
      <c r="Z87" s="40">
        <v>43856549.450000003</v>
      </c>
      <c r="AA87" s="40">
        <v>64309973.960000001</v>
      </c>
      <c r="AB87" s="40">
        <v>-225646334.59999999</v>
      </c>
      <c r="AC87" s="40">
        <v>235585228.53</v>
      </c>
      <c r="AE87" s="40" t="s">
        <v>1289</v>
      </c>
      <c r="AF87" s="40">
        <v>225416.29</v>
      </c>
      <c r="AG87" s="40">
        <v>7591.63</v>
      </c>
      <c r="AH87" s="40">
        <v>8964.65</v>
      </c>
      <c r="AI87" s="40">
        <v>9513.91</v>
      </c>
      <c r="AJ87" s="40">
        <v>14647.23</v>
      </c>
      <c r="AK87" s="40">
        <v>21544.63</v>
      </c>
      <c r="AL87" s="40">
        <v>14656.63</v>
      </c>
      <c r="AM87" s="40">
        <v>16406.63</v>
      </c>
      <c r="AN87" s="40">
        <v>9486.6299999999992</v>
      </c>
      <c r="AO87" s="40">
        <v>11823.83</v>
      </c>
      <c r="AP87" s="40">
        <v>9387.11</v>
      </c>
      <c r="AQ87" s="40">
        <v>8358.3700000000008</v>
      </c>
      <c r="AR87" s="40">
        <v>357797.54</v>
      </c>
      <c r="AT87" s="40" t="s">
        <v>1337</v>
      </c>
      <c r="AU87" s="40">
        <v>254313.92</v>
      </c>
      <c r="AV87" s="40">
        <v>265847.95</v>
      </c>
      <c r="AW87" s="40">
        <v>269881.90999999997</v>
      </c>
      <c r="AX87" s="40">
        <v>268786.31</v>
      </c>
      <c r="AY87" s="40">
        <v>274967.71000000002</v>
      </c>
      <c r="AZ87" s="40">
        <v>272000</v>
      </c>
      <c r="BA87" s="40">
        <v>258403.66</v>
      </c>
      <c r="BB87" s="40">
        <v>272589.82</v>
      </c>
      <c r="BC87" s="40">
        <v>265989.21000000002</v>
      </c>
      <c r="BD87" s="40">
        <v>292339.5</v>
      </c>
      <c r="BE87" s="40">
        <v>296396.81</v>
      </c>
      <c r="BF87" s="40">
        <v>-513668.69</v>
      </c>
      <c r="BG87" s="40">
        <v>2477848.11</v>
      </c>
      <c r="BI87" s="40" t="s">
        <v>1338</v>
      </c>
      <c r="BJ87" s="40">
        <v>276128.37</v>
      </c>
      <c r="BK87" s="40">
        <v>303811.02</v>
      </c>
      <c r="BL87" s="40">
        <v>702556.39</v>
      </c>
      <c r="BM87" s="40">
        <v>261979.2</v>
      </c>
      <c r="BN87" s="40">
        <v>267923.21999999997</v>
      </c>
      <c r="BO87" s="40">
        <v>276520.76</v>
      </c>
      <c r="BP87" s="40">
        <v>246813.66</v>
      </c>
      <c r="BQ87" s="40">
        <v>254930</v>
      </c>
      <c r="BR87" s="40">
        <v>719696.07</v>
      </c>
      <c r="BS87" s="40">
        <v>319183.13</v>
      </c>
      <c r="BT87" s="40">
        <v>281025.57</v>
      </c>
      <c r="BU87" s="40">
        <v>195186.5</v>
      </c>
      <c r="BV87" s="40">
        <v>4105753.89</v>
      </c>
      <c r="BX87" s="40" t="s">
        <v>1008</v>
      </c>
      <c r="BY87" s="40">
        <v>7818958.7999999998</v>
      </c>
      <c r="BZ87" s="40">
        <v>5015392.59</v>
      </c>
      <c r="CA87" s="40">
        <v>8319354.9800000004</v>
      </c>
      <c r="CB87" s="40">
        <v>6131015.6399999997</v>
      </c>
      <c r="CC87" s="40">
        <v>4540503.08</v>
      </c>
      <c r="CD87" s="40">
        <v>4788368.07</v>
      </c>
      <c r="CE87" s="40">
        <v>4769606.38</v>
      </c>
      <c r="CF87" s="40">
        <v>7638686.9500000002</v>
      </c>
      <c r="CG87" s="40">
        <v>6936073.8200000003</v>
      </c>
      <c r="CH87" s="40">
        <v>6871641.7800000003</v>
      </c>
      <c r="CI87" s="40">
        <v>7507288.0599999996</v>
      </c>
      <c r="CJ87" s="40">
        <v>1021111.28</v>
      </c>
      <c r="CK87" s="40">
        <v>71358001.430000007</v>
      </c>
      <c r="CM87" s="40" t="s">
        <v>1005</v>
      </c>
      <c r="CN87" s="40">
        <v>8663725.5199999996</v>
      </c>
      <c r="CO87" s="40">
        <v>4853481.58</v>
      </c>
      <c r="CP87" s="40">
        <v>5320283.5199999996</v>
      </c>
      <c r="CQ87" s="40">
        <v>5155720.2699999996</v>
      </c>
      <c r="CR87" s="40">
        <v>4999681.7300000004</v>
      </c>
      <c r="CS87" s="40">
        <v>5097837.7</v>
      </c>
      <c r="CT87" s="40">
        <v>5598638.5</v>
      </c>
      <c r="CU87" s="40">
        <v>6294136.0499999998</v>
      </c>
      <c r="CV87" s="40">
        <v>6861916.6200000001</v>
      </c>
      <c r="CW87" s="40">
        <v>5734778.7999999998</v>
      </c>
      <c r="CX87" s="40">
        <v>5734178.7400000002</v>
      </c>
      <c r="CY87" s="40">
        <v>-1682911.24</v>
      </c>
      <c r="CZ87" s="40">
        <v>62631467.789999999</v>
      </c>
      <c r="DB87" s="40" t="s">
        <v>1336</v>
      </c>
      <c r="DC87" s="40">
        <v>102802.53</v>
      </c>
      <c r="DD87" s="40">
        <v>92447.91</v>
      </c>
      <c r="DE87" s="40">
        <v>88890.18</v>
      </c>
      <c r="DF87" s="40">
        <v>91070.09</v>
      </c>
      <c r="DG87" s="40">
        <v>88694.64</v>
      </c>
      <c r="DH87" s="40">
        <v>92477.51</v>
      </c>
      <c r="DI87" s="40">
        <v>95913.46</v>
      </c>
      <c r="DJ87" s="40">
        <v>94172.65</v>
      </c>
      <c r="DK87" s="40">
        <v>92642.98</v>
      </c>
      <c r="DL87" s="40">
        <v>94129.27</v>
      </c>
      <c r="DM87" s="40">
        <v>95116.160000000003</v>
      </c>
      <c r="DN87" s="40">
        <v>100840.92</v>
      </c>
      <c r="DO87" s="40">
        <v>1129198.3</v>
      </c>
      <c r="DQ87" s="40" t="s">
        <v>1003</v>
      </c>
      <c r="DR87" s="40">
        <v>43922319.700000003</v>
      </c>
      <c r="DS87" s="40">
        <v>33871846.420000002</v>
      </c>
      <c r="DT87" s="40">
        <v>42780049.460000001</v>
      </c>
      <c r="DU87" s="40">
        <v>48859738.740000002</v>
      </c>
      <c r="DV87" s="40">
        <v>44159926.079999998</v>
      </c>
      <c r="DW87" s="40">
        <v>89173633.469999999</v>
      </c>
      <c r="DX87" s="40">
        <v>48888827.009999998</v>
      </c>
      <c r="DY87" s="40">
        <v>33989098.729999997</v>
      </c>
      <c r="DZ87" s="40">
        <v>45733623.490000002</v>
      </c>
      <c r="EA87" s="40">
        <v>35336380.43</v>
      </c>
      <c r="EB87" s="40">
        <v>39268557.189999998</v>
      </c>
      <c r="EC87" s="40">
        <v>8396443.8599999994</v>
      </c>
      <c r="ED87" s="40">
        <v>514380444.57999998</v>
      </c>
      <c r="EF87" s="40" t="s">
        <v>1333</v>
      </c>
      <c r="EG87" s="40">
        <v>51566.93</v>
      </c>
      <c r="EH87" s="40">
        <v>54215.33</v>
      </c>
      <c r="EI87" s="40">
        <v>53447</v>
      </c>
      <c r="EJ87" s="40">
        <v>53526.42</v>
      </c>
      <c r="EK87" s="40">
        <v>54127.89</v>
      </c>
      <c r="EL87" s="40">
        <v>16619.57</v>
      </c>
      <c r="EM87" s="40">
        <v>56391.58</v>
      </c>
      <c r="EN87" s="40">
        <v>51786.39</v>
      </c>
      <c r="EO87" s="40">
        <v>54296.06</v>
      </c>
      <c r="EP87" s="40">
        <v>63683</v>
      </c>
      <c r="EQ87" s="40">
        <v>44173.67</v>
      </c>
      <c r="ER87" s="40">
        <v>51050.16</v>
      </c>
      <c r="ES87" s="40">
        <v>604884</v>
      </c>
      <c r="EU87" s="40" t="s">
        <v>1333</v>
      </c>
      <c r="EV87" s="40">
        <v>56615.27</v>
      </c>
      <c r="EW87" s="40">
        <v>51479.360000000001</v>
      </c>
      <c r="EX87" s="40">
        <v>59134.3</v>
      </c>
      <c r="EY87" s="40">
        <v>57151.69</v>
      </c>
      <c r="EZ87" s="40">
        <v>57376.5</v>
      </c>
      <c r="FA87" s="40">
        <v>57683.24</v>
      </c>
      <c r="FB87" s="40">
        <v>59436.39</v>
      </c>
      <c r="FC87" s="40">
        <v>59794</v>
      </c>
      <c r="FD87" s="40">
        <v>59629.08</v>
      </c>
      <c r="FE87" s="40">
        <v>55965.83</v>
      </c>
      <c r="FF87" s="40">
        <v>53573.21</v>
      </c>
      <c r="FG87" s="40">
        <v>54106.05</v>
      </c>
      <c r="FH87" s="40">
        <v>681944.92</v>
      </c>
      <c r="FJ87" s="40" t="s">
        <v>999</v>
      </c>
      <c r="FK87" s="40">
        <v>69707842.920000002</v>
      </c>
      <c r="FL87" s="40">
        <v>71339046.189999998</v>
      </c>
      <c r="FM87" s="40">
        <v>71755623.269999996</v>
      </c>
      <c r="FN87" s="40">
        <v>74980124.769999996</v>
      </c>
      <c r="FO87" s="40">
        <v>73434145.120000005</v>
      </c>
      <c r="FP87" s="40">
        <v>74584793.069999993</v>
      </c>
      <c r="FQ87" s="40">
        <v>75511258.150000006</v>
      </c>
      <c r="FR87" s="40">
        <v>76963246.870000005</v>
      </c>
      <c r="FS87" s="40">
        <v>71545284.670000002</v>
      </c>
      <c r="FT87" s="40">
        <v>75928993.409999996</v>
      </c>
      <c r="FU87" s="40">
        <v>76755738.659999996</v>
      </c>
      <c r="FV87" s="40">
        <v>89149877.260000005</v>
      </c>
      <c r="FW87" s="40">
        <v>901655974.36000001</v>
      </c>
      <c r="FY87" s="40" t="s">
        <v>1286</v>
      </c>
      <c r="FZ87" s="40">
        <v>1857288.23</v>
      </c>
      <c r="GA87" s="40">
        <v>1838967.08</v>
      </c>
      <c r="GB87" s="40">
        <v>1855574.87</v>
      </c>
      <c r="GC87" s="40">
        <v>1867836.42</v>
      </c>
      <c r="GD87" s="40">
        <v>1861135.18</v>
      </c>
      <c r="GE87" s="40">
        <v>1865193.29</v>
      </c>
      <c r="GF87" s="40">
        <v>1852044.76</v>
      </c>
      <c r="GG87" s="40">
        <v>1863184.14</v>
      </c>
      <c r="GH87" s="40">
        <v>1874497.58</v>
      </c>
      <c r="GI87" s="40">
        <v>1870246.65</v>
      </c>
      <c r="GJ87" s="40">
        <v>1874847.85</v>
      </c>
      <c r="GK87" s="40">
        <v>2938645.23</v>
      </c>
      <c r="GL87" s="40">
        <v>23419461.280000001</v>
      </c>
      <c r="GN87" s="40" t="s">
        <v>1000</v>
      </c>
      <c r="GO87" s="40">
        <v>856.8</v>
      </c>
      <c r="GP87" s="40">
        <v>367.2</v>
      </c>
      <c r="GR87" s="40">
        <v>247.35</v>
      </c>
      <c r="GS87" s="40">
        <v>671.48</v>
      </c>
      <c r="GU87" s="40">
        <v>390.89</v>
      </c>
      <c r="GY87" s="40">
        <v>244.8</v>
      </c>
      <c r="GZ87" s="40">
        <v>856.8</v>
      </c>
      <c r="HA87" s="40">
        <v>3635.32</v>
      </c>
      <c r="HC87" s="40" t="s">
        <v>1583</v>
      </c>
      <c r="HD87" s="40">
        <v>11290993.109999999</v>
      </c>
      <c r="HE87" s="40">
        <v>11287255.35</v>
      </c>
      <c r="HF87" s="40">
        <v>11386852.93</v>
      </c>
      <c r="HG87" s="40">
        <v>11564560.390000001</v>
      </c>
      <c r="HH87" s="40">
        <v>11862404.68</v>
      </c>
      <c r="HI87" s="40">
        <v>11891142.9</v>
      </c>
      <c r="HJ87" s="40">
        <v>11929475.07</v>
      </c>
      <c r="HK87" s="40">
        <v>11959295.6</v>
      </c>
      <c r="HL87" s="40">
        <v>12005704.32</v>
      </c>
      <c r="HM87" s="40">
        <v>13489158.199999999</v>
      </c>
      <c r="HN87" s="40">
        <v>19856966.48</v>
      </c>
      <c r="HO87" s="40">
        <v>21273944.25</v>
      </c>
      <c r="HP87" s="40">
        <v>159797753.28</v>
      </c>
      <c r="HR87" s="40" t="s">
        <v>1284</v>
      </c>
      <c r="HS87" s="40">
        <v>2742502.62</v>
      </c>
      <c r="HT87" s="40">
        <v>2661536.2999999998</v>
      </c>
      <c r="HU87" s="40">
        <v>2699272.94</v>
      </c>
      <c r="HV87" s="40">
        <v>2733407.88</v>
      </c>
      <c r="HW87" s="40">
        <v>2786845.95</v>
      </c>
      <c r="HX87" s="40">
        <v>2845471.31</v>
      </c>
      <c r="HY87" s="40">
        <v>2806288.03</v>
      </c>
      <c r="HZ87" s="40">
        <v>2857793.68</v>
      </c>
      <c r="IA87" s="40">
        <v>3007343.4</v>
      </c>
      <c r="IB87" s="40">
        <v>3451763.68</v>
      </c>
      <c r="IC87" s="40">
        <v>3093801.83</v>
      </c>
      <c r="ID87" s="40">
        <v>5441846.5</v>
      </c>
      <c r="IE87" s="40">
        <v>37127874.119999997</v>
      </c>
      <c r="IG87" s="40" t="s">
        <v>1284</v>
      </c>
      <c r="IH87" s="42">
        <v>3.15343806</v>
      </c>
      <c r="II87" s="42">
        <v>2.9971193599999997</v>
      </c>
      <c r="IJ87" s="42">
        <v>3.0915670199999998</v>
      </c>
      <c r="IK87" s="42">
        <v>3.1716154700000003</v>
      </c>
      <c r="IL87" s="42">
        <v>3.1573120299999999</v>
      </c>
      <c r="IM87" s="42">
        <v>3.1523361200000002</v>
      </c>
      <c r="IN87" s="42">
        <v>3.3025921499999997</v>
      </c>
      <c r="IO87" s="42">
        <v>3.4070234900000003</v>
      </c>
      <c r="IP87" s="42">
        <v>3.2809139100000002</v>
      </c>
      <c r="IQ87" s="42">
        <v>3.27693645</v>
      </c>
      <c r="IR87" s="42">
        <v>3.28260291</v>
      </c>
      <c r="IS87" s="42">
        <v>5.6659095900000001</v>
      </c>
      <c r="IT87" s="42">
        <v>40.939366560000003</v>
      </c>
    </row>
    <row r="88" spans="1:254" x14ac:dyDescent="0.25">
      <c r="A88" s="40" t="s">
        <v>95</v>
      </c>
      <c r="B88" s="40">
        <v>91310979.629999995</v>
      </c>
      <c r="C88" s="40">
        <v>-67553533.530000001</v>
      </c>
      <c r="D88" s="40">
        <v>30041176.059999999</v>
      </c>
      <c r="E88" s="40">
        <v>14650143.369999999</v>
      </c>
      <c r="F88" s="40">
        <v>73809870.780000001</v>
      </c>
      <c r="G88" s="40">
        <v>11726418.74</v>
      </c>
      <c r="H88" s="40">
        <v>12206848.369999999</v>
      </c>
      <c r="I88" s="40">
        <v>15762440.67</v>
      </c>
      <c r="J88" s="40">
        <v>14235123.289999999</v>
      </c>
      <c r="K88" s="40">
        <v>17041899.309999999</v>
      </c>
      <c r="L88" s="40">
        <v>13294737.85</v>
      </c>
      <c r="M88" s="40">
        <v>-52808138.380000003</v>
      </c>
      <c r="N88" s="40">
        <v>173717966.16</v>
      </c>
      <c r="P88" s="40" t="s">
        <v>1240</v>
      </c>
      <c r="Q88" s="40">
        <v>35428979.390000001</v>
      </c>
      <c r="R88" s="40">
        <v>32112374.66</v>
      </c>
      <c r="S88" s="40">
        <v>15696260.01</v>
      </c>
      <c r="T88" s="40">
        <v>35689763.07</v>
      </c>
      <c r="U88" s="40">
        <v>25179590.719999999</v>
      </c>
      <c r="V88" s="40">
        <v>52819780.859999999</v>
      </c>
      <c r="W88" s="40">
        <v>24724284.859999999</v>
      </c>
      <c r="X88" s="40">
        <v>40546583.329999998</v>
      </c>
      <c r="Y88" s="40">
        <v>90867422.819999993</v>
      </c>
      <c r="Z88" s="40">
        <v>43856549.450000003</v>
      </c>
      <c r="AA88" s="40">
        <v>64309973.960000001</v>
      </c>
      <c r="AB88" s="40">
        <v>-225646334.59999999</v>
      </c>
      <c r="AC88" s="40">
        <v>235585228.53</v>
      </c>
      <c r="AE88" s="40" t="s">
        <v>1010</v>
      </c>
      <c r="AG88" s="40">
        <v>170186.37</v>
      </c>
      <c r="AI88" s="40">
        <v>91984.9</v>
      </c>
      <c r="AJ88" s="40">
        <v>91984.9</v>
      </c>
      <c r="AK88" s="40">
        <v>91984.9</v>
      </c>
      <c r="AL88" s="40">
        <v>91984.9</v>
      </c>
      <c r="AM88" s="40">
        <v>91984.9</v>
      </c>
      <c r="AN88" s="40">
        <v>91984.9</v>
      </c>
      <c r="AQ88" s="40">
        <v>-486962.3</v>
      </c>
      <c r="AR88" s="40">
        <v>235133.47</v>
      </c>
      <c r="AT88" s="40" t="s">
        <v>1338</v>
      </c>
      <c r="AU88" s="40">
        <v>254313.92</v>
      </c>
      <c r="AV88" s="40">
        <v>265847.95</v>
      </c>
      <c r="AW88" s="40">
        <v>269881.90999999997</v>
      </c>
      <c r="AX88" s="40">
        <v>268786.31</v>
      </c>
      <c r="AY88" s="40">
        <v>274967.71000000002</v>
      </c>
      <c r="AZ88" s="40">
        <v>272000</v>
      </c>
      <c r="BA88" s="40">
        <v>258403.66</v>
      </c>
      <c r="BB88" s="40">
        <v>272589.82</v>
      </c>
      <c r="BC88" s="40">
        <v>265989.21000000002</v>
      </c>
      <c r="BD88" s="40">
        <v>292339.5</v>
      </c>
      <c r="BE88" s="40">
        <v>296396.81</v>
      </c>
      <c r="BF88" s="40">
        <v>-513668.69</v>
      </c>
      <c r="BG88" s="40">
        <v>2477848.11</v>
      </c>
      <c r="BI88" s="40" t="s">
        <v>1339</v>
      </c>
      <c r="BJ88" s="40">
        <v>276128.37</v>
      </c>
      <c r="BK88" s="40">
        <v>303811.02</v>
      </c>
      <c r="BL88" s="40">
        <v>702556.39</v>
      </c>
      <c r="BM88" s="40">
        <v>261979.2</v>
      </c>
      <c r="BN88" s="40">
        <v>267923.21999999997</v>
      </c>
      <c r="BO88" s="40">
        <v>276520.76</v>
      </c>
      <c r="BP88" s="40">
        <v>246813.66</v>
      </c>
      <c r="BQ88" s="40">
        <v>254930</v>
      </c>
      <c r="BR88" s="40">
        <v>719696.07</v>
      </c>
      <c r="BS88" s="40">
        <v>319183.13</v>
      </c>
      <c r="BT88" s="40">
        <v>281025.57</v>
      </c>
      <c r="BU88" s="40">
        <v>195186.5</v>
      </c>
      <c r="BV88" s="40">
        <v>4105753.89</v>
      </c>
      <c r="BX88" s="40" t="s">
        <v>1009</v>
      </c>
      <c r="BY88" s="40">
        <v>7813928.7999999998</v>
      </c>
      <c r="BZ88" s="40">
        <v>5009162.59</v>
      </c>
      <c r="CA88" s="40">
        <v>8304284.9800000004</v>
      </c>
      <c r="CB88" s="40">
        <v>6117765.6399999997</v>
      </c>
      <c r="CC88" s="40">
        <v>4527979.08</v>
      </c>
      <c r="CD88" s="40">
        <v>4777888.07</v>
      </c>
      <c r="CE88" s="40">
        <v>4760790.38</v>
      </c>
      <c r="CF88" s="40">
        <v>7627511.9500000002</v>
      </c>
      <c r="CG88" s="40">
        <v>6924828.8200000003</v>
      </c>
      <c r="CH88" s="40">
        <v>6860373.7800000003</v>
      </c>
      <c r="CI88" s="40">
        <v>7497838.0599999996</v>
      </c>
      <c r="CJ88" s="40">
        <v>1085689.01</v>
      </c>
      <c r="CK88" s="40">
        <v>71308041.159999996</v>
      </c>
      <c r="CM88" s="40" t="s">
        <v>1008</v>
      </c>
      <c r="CN88" s="40">
        <v>8663725.5199999996</v>
      </c>
      <c r="CO88" s="40">
        <v>4853481.58</v>
      </c>
      <c r="CP88" s="40">
        <v>5320283.5199999996</v>
      </c>
      <c r="CQ88" s="40">
        <v>5155720.2699999996</v>
      </c>
      <c r="CR88" s="40">
        <v>4999681.7300000004</v>
      </c>
      <c r="CS88" s="40">
        <v>5097837.7</v>
      </c>
      <c r="CT88" s="40">
        <v>5598638.5</v>
      </c>
      <c r="CU88" s="40">
        <v>6294136.0499999998</v>
      </c>
      <c r="CV88" s="40">
        <v>6861916.6200000001</v>
      </c>
      <c r="CW88" s="40">
        <v>5734778.7999999998</v>
      </c>
      <c r="CX88" s="40">
        <v>5734178.7400000002</v>
      </c>
      <c r="CY88" s="40">
        <v>-1682911.24</v>
      </c>
      <c r="CZ88" s="40">
        <v>62631467.789999999</v>
      </c>
      <c r="DB88" s="40" t="s">
        <v>1003</v>
      </c>
      <c r="DC88" s="40">
        <v>34867136.5</v>
      </c>
      <c r="DD88" s="40">
        <v>37057823.390000001</v>
      </c>
      <c r="DE88" s="40">
        <v>39007461.450000003</v>
      </c>
      <c r="DF88" s="40">
        <v>42029065.350000001</v>
      </c>
      <c r="DG88" s="40">
        <v>30613627.350000001</v>
      </c>
      <c r="DH88" s="40">
        <v>37605581.829999998</v>
      </c>
      <c r="DI88" s="40">
        <v>37378054.799999997</v>
      </c>
      <c r="DJ88" s="40">
        <v>36995603.890000001</v>
      </c>
      <c r="DK88" s="40">
        <v>72177784.549999997</v>
      </c>
      <c r="DL88" s="40">
        <v>36599414.350000001</v>
      </c>
      <c r="DM88" s="40">
        <v>39750316.109999999</v>
      </c>
      <c r="DN88" s="40">
        <v>-26554025.5</v>
      </c>
      <c r="DO88" s="40">
        <v>417527844.06999999</v>
      </c>
      <c r="DQ88" s="40" t="s">
        <v>1550</v>
      </c>
      <c r="DY88" s="40">
        <v>630670.54</v>
      </c>
      <c r="DZ88" s="40">
        <v>739326.02</v>
      </c>
      <c r="EA88" s="40">
        <v>639718.01</v>
      </c>
      <c r="EB88" s="40">
        <v>677177.99</v>
      </c>
      <c r="EC88" s="40">
        <v>1153018.94</v>
      </c>
      <c r="ED88" s="40">
        <v>3839911.5</v>
      </c>
      <c r="EF88" s="40" t="s">
        <v>1335</v>
      </c>
      <c r="EG88" s="40">
        <v>201227.47</v>
      </c>
      <c r="EH88" s="40">
        <v>208272.61</v>
      </c>
      <c r="EI88" s="40">
        <v>211933.59</v>
      </c>
      <c r="EJ88" s="40">
        <v>209799.91</v>
      </c>
      <c r="EK88" s="40">
        <v>218237.06</v>
      </c>
      <c r="EL88" s="40">
        <v>204740.02</v>
      </c>
      <c r="EM88" s="40">
        <v>210372.4</v>
      </c>
      <c r="EN88" s="40">
        <v>212405.59</v>
      </c>
      <c r="EO88" s="40">
        <v>214180.11</v>
      </c>
      <c r="EP88" s="40">
        <v>210205.75</v>
      </c>
      <c r="EQ88" s="40">
        <v>217793.93</v>
      </c>
      <c r="ER88" s="40">
        <v>230109.26</v>
      </c>
      <c r="ES88" s="40">
        <v>2549277.7000000002</v>
      </c>
      <c r="EU88" s="40" t="s">
        <v>1335</v>
      </c>
      <c r="EV88" s="40">
        <v>301073.43</v>
      </c>
      <c r="EW88" s="40">
        <v>235497.59</v>
      </c>
      <c r="EX88" s="40">
        <v>234970.31</v>
      </c>
      <c r="EY88" s="40">
        <v>230577.08</v>
      </c>
      <c r="EZ88" s="40">
        <v>228686.98</v>
      </c>
      <c r="FA88" s="40">
        <v>225426.68</v>
      </c>
      <c r="FB88" s="40">
        <v>237426.51</v>
      </c>
      <c r="FC88" s="40">
        <v>242874.52</v>
      </c>
      <c r="FD88" s="40">
        <v>244647.84</v>
      </c>
      <c r="FE88" s="40">
        <v>242461.87</v>
      </c>
      <c r="FF88" s="40">
        <v>247008.62</v>
      </c>
      <c r="FG88" s="40">
        <v>251873.48</v>
      </c>
      <c r="FH88" s="40">
        <v>2922524.91</v>
      </c>
      <c r="FJ88" s="40" t="s">
        <v>1000</v>
      </c>
      <c r="FK88" s="40">
        <v>1678.92</v>
      </c>
      <c r="FL88" s="40">
        <v>367.2</v>
      </c>
      <c r="FM88" s="40">
        <v>244.8</v>
      </c>
      <c r="FN88" s="40">
        <v>183.6</v>
      </c>
      <c r="FO88" s="40">
        <v>244.8</v>
      </c>
      <c r="FQ88" s="40">
        <v>61.2</v>
      </c>
      <c r="FR88" s="40">
        <v>122.4</v>
      </c>
      <c r="FT88" s="40">
        <v>19284.2</v>
      </c>
      <c r="FU88" s="40">
        <v>244.8</v>
      </c>
      <c r="FV88" s="40">
        <v>489.6</v>
      </c>
      <c r="FW88" s="40">
        <v>22921.52</v>
      </c>
      <c r="FY88" s="40" t="s">
        <v>1582</v>
      </c>
      <c r="FZ88" s="40">
        <v>13317656.75</v>
      </c>
      <c r="GA88" s="40">
        <v>14528516.98</v>
      </c>
      <c r="GB88" s="40">
        <v>14528820.189999999</v>
      </c>
      <c r="GC88" s="40">
        <v>24571631.649999999</v>
      </c>
      <c r="GD88" s="40">
        <v>14493442.970000001</v>
      </c>
      <c r="GE88" s="40">
        <v>14537715.1</v>
      </c>
      <c r="GF88" s="40">
        <v>15204794.859999999</v>
      </c>
      <c r="GG88" s="40">
        <v>20669572.649999999</v>
      </c>
      <c r="GH88" s="40">
        <v>16036096.42</v>
      </c>
      <c r="GI88" s="40">
        <v>19044756.359999999</v>
      </c>
      <c r="GJ88" s="40">
        <v>17731602.800000001</v>
      </c>
      <c r="GK88" s="40">
        <v>30930228.73</v>
      </c>
      <c r="GL88" s="40">
        <v>215594835.46000001</v>
      </c>
      <c r="GN88" s="40" t="s">
        <v>1001</v>
      </c>
      <c r="GO88" s="40">
        <v>8492029.3599999994</v>
      </c>
      <c r="GP88" s="40">
        <v>8579289.8499999996</v>
      </c>
      <c r="GQ88" s="40">
        <v>8493291.6600000001</v>
      </c>
      <c r="GR88" s="40">
        <v>4369.9399999999996</v>
      </c>
      <c r="GS88" s="40">
        <v>17052137.210000001</v>
      </c>
      <c r="GT88" s="40">
        <v>8516573.6999999993</v>
      </c>
      <c r="GU88" s="40">
        <v>8526094.6699999999</v>
      </c>
      <c r="GV88" s="40">
        <v>8524822.7899999991</v>
      </c>
      <c r="GW88" s="40">
        <v>8519711.3100000005</v>
      </c>
      <c r="GX88" s="40">
        <v>8522346.4399999995</v>
      </c>
      <c r="GY88" s="40">
        <v>8521661.8499999996</v>
      </c>
      <c r="GZ88" s="40">
        <v>8521229.5199999996</v>
      </c>
      <c r="HA88" s="40">
        <v>102273558.3</v>
      </c>
      <c r="HC88" s="40" t="s">
        <v>1608</v>
      </c>
      <c r="HD88" s="40">
        <v>12298.94</v>
      </c>
      <c r="HE88" s="40">
        <v>12298.94</v>
      </c>
      <c r="HF88" s="40">
        <v>12298.94</v>
      </c>
      <c r="HG88" s="40">
        <v>12298.94</v>
      </c>
      <c r="HH88" s="40">
        <v>13171.97</v>
      </c>
      <c r="HI88" s="40">
        <v>103108</v>
      </c>
      <c r="HJ88" s="40">
        <v>-77405.09</v>
      </c>
      <c r="HK88" s="40">
        <v>12298.94</v>
      </c>
      <c r="HL88" s="40">
        <v>17860.82</v>
      </c>
      <c r="HM88" s="40">
        <v>15079.88</v>
      </c>
      <c r="HN88" s="40">
        <v>15079.88</v>
      </c>
      <c r="HO88" s="40">
        <v>28181.7</v>
      </c>
      <c r="HP88" s="40">
        <v>176571.86</v>
      </c>
      <c r="HR88" s="40" t="s">
        <v>1285</v>
      </c>
      <c r="HS88" s="40">
        <v>8917863.4600000009</v>
      </c>
      <c r="HT88" s="40">
        <v>8805035.7599999998</v>
      </c>
      <c r="HU88" s="40">
        <v>8813384.4900000002</v>
      </c>
      <c r="HV88" s="40">
        <v>10467522.199999999</v>
      </c>
      <c r="HW88" s="40">
        <v>9776156.1199999992</v>
      </c>
      <c r="HX88" s="40">
        <v>9761098.5800000001</v>
      </c>
      <c r="HY88" s="40">
        <v>9872831.4299999997</v>
      </c>
      <c r="HZ88" s="40">
        <v>9908264.75</v>
      </c>
      <c r="IA88" s="40">
        <v>9951515.7799999993</v>
      </c>
      <c r="IB88" s="40">
        <v>9973902.7200000007</v>
      </c>
      <c r="IC88" s="40">
        <v>10023246.380000001</v>
      </c>
      <c r="ID88" s="40">
        <v>17185905.170000002</v>
      </c>
      <c r="IE88" s="40">
        <v>123456726.84</v>
      </c>
      <c r="IG88" s="40" t="s">
        <v>1285</v>
      </c>
      <c r="IH88" s="42">
        <v>10.082561740000001</v>
      </c>
      <c r="II88" s="42">
        <v>9.9697740699999997</v>
      </c>
      <c r="IJ88" s="42">
        <v>10.35793337</v>
      </c>
      <c r="IK88" s="42">
        <v>10.44199454</v>
      </c>
      <c r="IL88" s="42">
        <v>10.462217429999999</v>
      </c>
      <c r="IM88" s="42">
        <v>10.48292608</v>
      </c>
      <c r="IN88" s="42">
        <v>10.493161019999999</v>
      </c>
      <c r="IO88" s="42">
        <v>10.535927989999999</v>
      </c>
      <c r="IP88" s="42">
        <v>10.8492456</v>
      </c>
      <c r="IQ88" s="42">
        <v>11.76248648</v>
      </c>
      <c r="IR88" s="42">
        <v>9.704975619999999</v>
      </c>
      <c r="IS88" s="42">
        <v>19.72947843</v>
      </c>
      <c r="IT88" s="42">
        <v>134.87268237000001</v>
      </c>
    </row>
    <row r="89" spans="1:254" x14ac:dyDescent="0.25">
      <c r="A89" s="40" t="s">
        <v>137</v>
      </c>
      <c r="B89" s="40">
        <v>11215382.710000001</v>
      </c>
      <c r="C89" s="40">
        <v>12279043.42</v>
      </c>
      <c r="D89" s="40">
        <v>12031246.42</v>
      </c>
      <c r="E89" s="40">
        <v>11833239.939999999</v>
      </c>
      <c r="F89" s="40">
        <v>36345384.859999999</v>
      </c>
      <c r="G89" s="40">
        <v>17647070.890000001</v>
      </c>
      <c r="H89" s="40">
        <v>12152485.460000001</v>
      </c>
      <c r="K89" s="40">
        <v>13078180</v>
      </c>
      <c r="L89" s="40">
        <v>13022131.27</v>
      </c>
      <c r="M89" s="40">
        <v>20540142.850000001</v>
      </c>
      <c r="N89" s="40">
        <v>160144307.81999999</v>
      </c>
      <c r="P89" s="40" t="s">
        <v>1241</v>
      </c>
      <c r="Q89" s="40">
        <v>35428979.390000001</v>
      </c>
      <c r="R89" s="40">
        <v>32112374.66</v>
      </c>
      <c r="S89" s="40">
        <v>15696260.01</v>
      </c>
      <c r="T89" s="40">
        <v>35689763.07</v>
      </c>
      <c r="U89" s="40">
        <v>25179590.719999999</v>
      </c>
      <c r="V89" s="40">
        <v>52819780.859999999</v>
      </c>
      <c r="W89" s="40">
        <v>24724284.859999999</v>
      </c>
      <c r="X89" s="40">
        <v>40546583.329999998</v>
      </c>
      <c r="Y89" s="40">
        <v>90867422.819999993</v>
      </c>
      <c r="Z89" s="40">
        <v>43856549.450000003</v>
      </c>
      <c r="AA89" s="40">
        <v>64309973.960000001</v>
      </c>
      <c r="AB89" s="40">
        <v>-225646334.59999999</v>
      </c>
      <c r="AC89" s="40">
        <v>235585228.53</v>
      </c>
      <c r="AE89" s="40" t="s">
        <v>1011</v>
      </c>
      <c r="AG89" s="40">
        <v>170186.37</v>
      </c>
      <c r="AI89" s="40">
        <v>91984.9</v>
      </c>
      <c r="AJ89" s="40">
        <v>91984.9</v>
      </c>
      <c r="AK89" s="40">
        <v>91984.9</v>
      </c>
      <c r="AL89" s="40">
        <v>91984.9</v>
      </c>
      <c r="AM89" s="40">
        <v>91984.9</v>
      </c>
      <c r="AN89" s="40">
        <v>91984.9</v>
      </c>
      <c r="AQ89" s="40">
        <v>-486962.3</v>
      </c>
      <c r="AR89" s="40">
        <v>235133.47</v>
      </c>
      <c r="AT89" s="40" t="s">
        <v>1339</v>
      </c>
      <c r="AU89" s="40">
        <v>254313.92</v>
      </c>
      <c r="AV89" s="40">
        <v>265847.95</v>
      </c>
      <c r="AW89" s="40">
        <v>269881.90999999997</v>
      </c>
      <c r="AX89" s="40">
        <v>268786.31</v>
      </c>
      <c r="AY89" s="40">
        <v>274967.71000000002</v>
      </c>
      <c r="AZ89" s="40">
        <v>272000</v>
      </c>
      <c r="BA89" s="40">
        <v>258403.66</v>
      </c>
      <c r="BB89" s="40">
        <v>272589.82</v>
      </c>
      <c r="BC89" s="40">
        <v>265989.21000000002</v>
      </c>
      <c r="BD89" s="40">
        <v>292339.5</v>
      </c>
      <c r="BE89" s="40">
        <v>296396.81</v>
      </c>
      <c r="BF89" s="40">
        <v>-513668.69</v>
      </c>
      <c r="BG89" s="40">
        <v>2477848.11</v>
      </c>
      <c r="BI89" s="40" t="s">
        <v>1010</v>
      </c>
      <c r="BL89" s="40">
        <v>615739.71</v>
      </c>
      <c r="BN89" s="40">
        <v>59483.73</v>
      </c>
      <c r="BO89" s="40">
        <v>59483.73</v>
      </c>
      <c r="BP89" s="40">
        <v>59483.73</v>
      </c>
      <c r="BQ89" s="40">
        <v>59483.73</v>
      </c>
      <c r="BR89" s="40">
        <v>59483.73</v>
      </c>
      <c r="BS89" s="40">
        <v>59483.73</v>
      </c>
      <c r="BU89" s="40">
        <v>-788445.75</v>
      </c>
      <c r="BV89" s="40">
        <v>184196.34</v>
      </c>
      <c r="BX89" s="40" t="s">
        <v>1289</v>
      </c>
      <c r="BY89" s="40">
        <v>5030</v>
      </c>
      <c r="BZ89" s="40">
        <v>6230</v>
      </c>
      <c r="CA89" s="40">
        <v>15070</v>
      </c>
      <c r="CB89" s="40">
        <v>13250</v>
      </c>
      <c r="CC89" s="40">
        <v>12524</v>
      </c>
      <c r="CD89" s="40">
        <v>10480</v>
      </c>
      <c r="CE89" s="40">
        <v>8816</v>
      </c>
      <c r="CF89" s="40">
        <v>11175</v>
      </c>
      <c r="CG89" s="40">
        <v>11245</v>
      </c>
      <c r="CH89" s="40">
        <v>11268</v>
      </c>
      <c r="CI89" s="40">
        <v>9450</v>
      </c>
      <c r="CJ89" s="40">
        <v>-64577.73</v>
      </c>
      <c r="CK89" s="40">
        <v>49960.27</v>
      </c>
      <c r="CM89" s="40" t="s">
        <v>1009</v>
      </c>
      <c r="CN89" s="40">
        <v>8646125.5199999996</v>
      </c>
      <c r="CO89" s="40">
        <v>4845989.08</v>
      </c>
      <c r="CP89" s="40">
        <v>5307618.5199999996</v>
      </c>
      <c r="CQ89" s="40">
        <v>5142365.2699999996</v>
      </c>
      <c r="CR89" s="40">
        <v>4994866.7300000004</v>
      </c>
      <c r="CS89" s="40">
        <v>5097837.7</v>
      </c>
      <c r="CT89" s="40">
        <v>5598638.5</v>
      </c>
      <c r="CU89" s="40">
        <v>6294136.0499999998</v>
      </c>
      <c r="CV89" s="40">
        <v>6861916.6200000001</v>
      </c>
      <c r="CW89" s="40">
        <v>5734778.7999999998</v>
      </c>
      <c r="CX89" s="40">
        <v>5734178.7400000002</v>
      </c>
      <c r="CY89" s="40">
        <v>-1682911.24</v>
      </c>
      <c r="CZ89" s="40">
        <v>62575540.289999999</v>
      </c>
      <c r="DB89" s="40" t="s">
        <v>1004</v>
      </c>
      <c r="DC89" s="40">
        <v>389999585.68000001</v>
      </c>
      <c r="DD89" s="40">
        <v>356850839.77999997</v>
      </c>
      <c r="DE89" s="40">
        <v>861617167.39999998</v>
      </c>
      <c r="DF89" s="40">
        <v>460837788.20999998</v>
      </c>
      <c r="DG89" s="40">
        <v>492743671.06</v>
      </c>
      <c r="DH89" s="40">
        <v>721272736.80999994</v>
      </c>
      <c r="DI89" s="40">
        <v>471132362.60000002</v>
      </c>
      <c r="DJ89" s="40">
        <v>484226148.98000002</v>
      </c>
      <c r="DK89" s="40">
        <v>465770928.88</v>
      </c>
      <c r="DL89" s="40">
        <v>491526248.16000003</v>
      </c>
      <c r="DM89" s="40">
        <v>456004885.33999997</v>
      </c>
      <c r="DN89" s="40">
        <v>-122825589.20999999</v>
      </c>
      <c r="DO89" s="40">
        <v>5529156773.6899996</v>
      </c>
      <c r="DQ89" s="40" t="s">
        <v>1004</v>
      </c>
      <c r="DR89" s="40">
        <v>670719139.79999995</v>
      </c>
      <c r="DS89" s="40">
        <v>650570491.65999997</v>
      </c>
      <c r="DT89" s="40">
        <v>578990128.39999998</v>
      </c>
      <c r="DU89" s="40">
        <v>638431047.20000005</v>
      </c>
      <c r="DV89" s="40">
        <v>623384045.63999999</v>
      </c>
      <c r="DW89" s="40">
        <v>801314896.24000001</v>
      </c>
      <c r="DX89" s="40">
        <v>722249950.20000005</v>
      </c>
      <c r="DY89" s="40">
        <v>635853432.72000003</v>
      </c>
      <c r="DZ89" s="40">
        <v>639527411.30999994</v>
      </c>
      <c r="EA89" s="40">
        <v>679803770.78999996</v>
      </c>
      <c r="EB89" s="40">
        <v>423112573.72000003</v>
      </c>
      <c r="EC89" s="40">
        <v>-602446690.51999998</v>
      </c>
      <c r="ED89" s="40">
        <v>6461510197.1599998</v>
      </c>
      <c r="EF89" s="40" t="s">
        <v>1336</v>
      </c>
      <c r="EG89" s="40">
        <v>139267.35999999999</v>
      </c>
      <c r="EH89" s="40">
        <v>130803.7</v>
      </c>
      <c r="EI89" s="40">
        <v>135787.78</v>
      </c>
      <c r="EJ89" s="40">
        <v>135682.04</v>
      </c>
      <c r="EK89" s="40">
        <v>138328.5</v>
      </c>
      <c r="EL89" s="40">
        <v>137621.35</v>
      </c>
      <c r="EM89" s="40">
        <v>135365.26999999999</v>
      </c>
      <c r="EN89" s="40">
        <v>135308.07</v>
      </c>
      <c r="EO89" s="40">
        <v>138307.62</v>
      </c>
      <c r="EP89" s="40">
        <v>136342.57</v>
      </c>
      <c r="EQ89" s="40">
        <v>138902.07</v>
      </c>
      <c r="ER89" s="40">
        <v>141659.28</v>
      </c>
      <c r="ES89" s="40">
        <v>1643375.61</v>
      </c>
      <c r="EU89" s="40" t="s">
        <v>1336</v>
      </c>
      <c r="EV89" s="40">
        <v>211671.16</v>
      </c>
      <c r="EW89" s="40">
        <v>148401.60000000001</v>
      </c>
      <c r="EX89" s="40">
        <v>153567.17000000001</v>
      </c>
      <c r="EY89" s="40">
        <v>148244.99</v>
      </c>
      <c r="EZ89" s="40">
        <v>146905.54</v>
      </c>
      <c r="FA89" s="40">
        <v>154261.98000000001</v>
      </c>
      <c r="FB89" s="40">
        <v>155685.13</v>
      </c>
      <c r="FC89" s="40">
        <v>158018.49</v>
      </c>
      <c r="FD89" s="40">
        <v>159326.6</v>
      </c>
      <c r="FE89" s="40">
        <v>159372.16</v>
      </c>
      <c r="FF89" s="40">
        <v>161191.91</v>
      </c>
      <c r="FG89" s="40">
        <v>163718.29</v>
      </c>
      <c r="FH89" s="40">
        <v>1920365.02</v>
      </c>
      <c r="FJ89" s="40" t="s">
        <v>1001</v>
      </c>
      <c r="FK89" s="40">
        <v>6288489.3700000001</v>
      </c>
      <c r="FL89" s="40">
        <v>6287489.7400000002</v>
      </c>
      <c r="FM89" s="40">
        <v>6286184.1100000003</v>
      </c>
      <c r="FN89" s="40">
        <v>7449654.8499999996</v>
      </c>
      <c r="FO89" s="40">
        <v>6677288.04</v>
      </c>
      <c r="FP89" s="40">
        <v>6804713.29</v>
      </c>
      <c r="FQ89" s="40">
        <v>4003864.88</v>
      </c>
      <c r="FR89" s="40">
        <v>9792283.1099999994</v>
      </c>
      <c r="FS89" s="40">
        <v>2936.25</v>
      </c>
      <c r="FT89" s="40">
        <v>13750808.539999999</v>
      </c>
      <c r="FU89" s="40">
        <v>6856784.3899999997</v>
      </c>
      <c r="FV89" s="40">
        <v>4082654.23</v>
      </c>
      <c r="FW89" s="40">
        <v>78283150.799999997</v>
      </c>
      <c r="FY89" s="40" t="s">
        <v>1583</v>
      </c>
      <c r="FZ89" s="40">
        <v>9685546.3800000008</v>
      </c>
      <c r="GA89" s="40">
        <v>9681444.2799999993</v>
      </c>
      <c r="GB89" s="40">
        <v>9785661.5199999996</v>
      </c>
      <c r="GC89" s="40">
        <v>9793305.5099999998</v>
      </c>
      <c r="GD89" s="40">
        <v>9836106.8499999996</v>
      </c>
      <c r="GE89" s="40">
        <v>9876036.1899999995</v>
      </c>
      <c r="GF89" s="40">
        <v>9952332.4900000002</v>
      </c>
      <c r="GG89" s="40">
        <v>9961078.6099999994</v>
      </c>
      <c r="GH89" s="40">
        <v>10351156.07</v>
      </c>
      <c r="GI89" s="40">
        <v>10380698.59</v>
      </c>
      <c r="GJ89" s="40">
        <v>14783658.880000001</v>
      </c>
      <c r="GK89" s="40">
        <v>22326016.780000001</v>
      </c>
      <c r="GL89" s="40">
        <v>136413042.15000001</v>
      </c>
      <c r="GN89" s="40" t="s">
        <v>1002</v>
      </c>
      <c r="GO89" s="40">
        <v>14459296.560000001</v>
      </c>
      <c r="GP89" s="40">
        <v>14761211.65</v>
      </c>
      <c r="GQ89" s="40">
        <v>14705778.1</v>
      </c>
      <c r="GR89" s="40">
        <v>14933809.289999999</v>
      </c>
      <c r="GS89" s="40">
        <v>20087671.59</v>
      </c>
      <c r="GT89" s="40">
        <v>16622292.310000001</v>
      </c>
      <c r="GU89" s="40">
        <v>17022475.879999999</v>
      </c>
      <c r="GV89" s="40">
        <v>16865553.059999999</v>
      </c>
      <c r="GW89" s="40">
        <v>16945712.370000001</v>
      </c>
      <c r="GX89" s="40">
        <v>16661406.939999999</v>
      </c>
      <c r="GY89" s="40">
        <v>66259826.030000001</v>
      </c>
      <c r="GZ89" s="40">
        <v>7153777.9400000004</v>
      </c>
      <c r="HA89" s="40">
        <v>236478811.72</v>
      </c>
      <c r="HC89" s="40" t="s">
        <v>996</v>
      </c>
      <c r="HD89" s="40">
        <v>1644512.39</v>
      </c>
      <c r="HE89" s="40">
        <v>4457186.3499999996</v>
      </c>
      <c r="HF89" s="40">
        <v>79935.17</v>
      </c>
      <c r="HG89" s="40">
        <v>9267356.1400000006</v>
      </c>
      <c r="HH89" s="40">
        <v>5742794.5899999999</v>
      </c>
      <c r="HI89" s="40">
        <v>9002690.0299999993</v>
      </c>
      <c r="HJ89" s="40">
        <v>3870739.84</v>
      </c>
      <c r="HK89" s="40">
        <v>4327918.87</v>
      </c>
      <c r="HL89" s="40">
        <v>849323.24</v>
      </c>
      <c r="HM89" s="40">
        <v>2443481.21</v>
      </c>
      <c r="HN89" s="40">
        <v>1470179.57</v>
      </c>
      <c r="HO89" s="40">
        <v>2370235.9300000002</v>
      </c>
      <c r="HP89" s="40">
        <v>45526353.329999998</v>
      </c>
      <c r="HR89" s="40" t="s">
        <v>1286</v>
      </c>
      <c r="HS89" s="40">
        <v>2108640.7200000002</v>
      </c>
      <c r="HT89" s="40">
        <v>2049399.67</v>
      </c>
      <c r="HU89" s="40">
        <v>2055954.3</v>
      </c>
      <c r="HV89" s="40">
        <v>2095910.8</v>
      </c>
      <c r="HW89" s="40">
        <v>2088922.8</v>
      </c>
      <c r="HX89" s="40">
        <v>2125719.84</v>
      </c>
      <c r="HY89" s="40">
        <v>2097287.17</v>
      </c>
      <c r="HZ89" s="40">
        <v>2177560.7599999998</v>
      </c>
      <c r="IA89" s="40">
        <v>2176535.61</v>
      </c>
      <c r="IB89" s="40">
        <v>2174823.91</v>
      </c>
      <c r="IC89" s="40">
        <v>2217539.31</v>
      </c>
      <c r="ID89" s="40">
        <v>3455072.54</v>
      </c>
      <c r="IE89" s="40">
        <v>26823367.43</v>
      </c>
      <c r="IG89" s="40" t="s">
        <v>1286</v>
      </c>
      <c r="IH89" s="42">
        <v>2.1925340099999997</v>
      </c>
      <c r="II89" s="42">
        <v>2.1518183900000003</v>
      </c>
      <c r="IJ89" s="42">
        <v>2.1609101399999999</v>
      </c>
      <c r="IK89" s="42">
        <v>2.17835395</v>
      </c>
      <c r="IL89" s="42">
        <v>2.2068099500000002</v>
      </c>
      <c r="IM89" s="42">
        <v>2.1822509000000001</v>
      </c>
      <c r="IN89" s="42">
        <v>2.1728442299999999</v>
      </c>
      <c r="IO89" s="42">
        <v>2.1871163</v>
      </c>
      <c r="IP89" s="42">
        <v>2.1860176299999998</v>
      </c>
      <c r="IQ89" s="42">
        <v>2.16714655</v>
      </c>
      <c r="IR89" s="42">
        <v>2.17395681</v>
      </c>
      <c r="IS89" s="42">
        <v>3.5510770200000001</v>
      </c>
      <c r="IT89" s="42">
        <v>27.510835879999998</v>
      </c>
    </row>
    <row r="90" spans="1:254" x14ac:dyDescent="0.25">
      <c r="A90" s="40" t="s">
        <v>100</v>
      </c>
      <c r="B90" s="40">
        <v>24743389.57</v>
      </c>
      <c r="C90" s="40">
        <v>11023599.18</v>
      </c>
      <c r="D90" s="40">
        <v>40879008.289999999</v>
      </c>
      <c r="E90" s="40">
        <v>4551498.6399999997</v>
      </c>
      <c r="F90" s="40">
        <v>14078187.119999999</v>
      </c>
      <c r="G90" s="40">
        <v>12560229.41</v>
      </c>
      <c r="H90" s="40">
        <v>12629792.550000001</v>
      </c>
      <c r="I90" s="40">
        <v>16414887.26</v>
      </c>
      <c r="J90" s="40">
        <v>14903572.109999999</v>
      </c>
      <c r="K90" s="40">
        <v>17741674.41</v>
      </c>
      <c r="L90" s="40">
        <v>13854611.050000001</v>
      </c>
      <c r="M90" s="40">
        <v>-24216425.449999999</v>
      </c>
      <c r="N90" s="40">
        <v>159164024.13999999</v>
      </c>
      <c r="P90" s="40" t="s">
        <v>1040</v>
      </c>
      <c r="Q90" s="40">
        <v>16846737.52</v>
      </c>
      <c r="R90" s="40">
        <v>16721101.75</v>
      </c>
      <c r="S90" s="40">
        <v>16721101.74</v>
      </c>
      <c r="T90" s="40">
        <v>16721180.460000001</v>
      </c>
      <c r="U90" s="40">
        <v>16720230.59</v>
      </c>
      <c r="V90" s="40">
        <v>16721101.779999999</v>
      </c>
      <c r="W90" s="40">
        <v>20756918.690000001</v>
      </c>
      <c r="X90" s="40">
        <v>22061980.789999999</v>
      </c>
      <c r="Y90" s="40">
        <v>21806251.789999999</v>
      </c>
      <c r="Z90" s="40">
        <v>24431600.960000001</v>
      </c>
      <c r="AA90" s="40">
        <v>19518499.829999998</v>
      </c>
      <c r="AB90" s="40">
        <v>21975050.390000001</v>
      </c>
      <c r="AC90" s="40">
        <v>231001756.28999999</v>
      </c>
      <c r="AE90" s="40" t="s">
        <v>1012</v>
      </c>
      <c r="AG90" s="40">
        <v>170186.37</v>
      </c>
      <c r="AI90" s="40">
        <v>91984.9</v>
      </c>
      <c r="AJ90" s="40">
        <v>91984.9</v>
      </c>
      <c r="AK90" s="40">
        <v>91984.9</v>
      </c>
      <c r="AL90" s="40">
        <v>91984.9</v>
      </c>
      <c r="AM90" s="40">
        <v>91984.9</v>
      </c>
      <c r="AN90" s="40">
        <v>91984.9</v>
      </c>
      <c r="AQ90" s="40">
        <v>-486962.3</v>
      </c>
      <c r="AR90" s="40">
        <v>235133.47</v>
      </c>
      <c r="AT90" s="40" t="s">
        <v>1010</v>
      </c>
      <c r="AV90" s="40">
        <v>486962.3</v>
      </c>
      <c r="AW90" s="40">
        <v>81684.600000000006</v>
      </c>
      <c r="AX90" s="40">
        <v>81684.600000000006</v>
      </c>
      <c r="AY90" s="40">
        <v>81684.600000000006</v>
      </c>
      <c r="AZ90" s="40">
        <v>81684.600000000006</v>
      </c>
      <c r="BA90" s="40">
        <v>81684.600000000006</v>
      </c>
      <c r="BB90" s="40">
        <v>81684.600000000006</v>
      </c>
      <c r="BF90" s="40">
        <v>-615500.31000000006</v>
      </c>
      <c r="BG90" s="40">
        <v>361569.59</v>
      </c>
      <c r="BI90" s="40" t="s">
        <v>1011</v>
      </c>
      <c r="BL90" s="40">
        <v>615739.71</v>
      </c>
      <c r="BN90" s="40">
        <v>59483.73</v>
      </c>
      <c r="BO90" s="40">
        <v>59483.73</v>
      </c>
      <c r="BP90" s="40">
        <v>59483.73</v>
      </c>
      <c r="BQ90" s="40">
        <v>59483.73</v>
      </c>
      <c r="BR90" s="40">
        <v>59483.73</v>
      </c>
      <c r="BS90" s="40">
        <v>59483.73</v>
      </c>
      <c r="BU90" s="40">
        <v>-788445.75</v>
      </c>
      <c r="BV90" s="40">
        <v>184196.34</v>
      </c>
      <c r="BX90" s="40" t="s">
        <v>1337</v>
      </c>
      <c r="BY90" s="40">
        <v>302471.71000000002</v>
      </c>
      <c r="BZ90" s="40">
        <v>366268.2</v>
      </c>
      <c r="CA90" s="40">
        <v>445483.43</v>
      </c>
      <c r="CB90" s="40">
        <v>353736.96000000002</v>
      </c>
      <c r="CC90" s="40">
        <v>352423.75</v>
      </c>
      <c r="CD90" s="40">
        <v>416396.21</v>
      </c>
      <c r="CE90" s="40">
        <v>349796.53</v>
      </c>
      <c r="CF90" s="40">
        <v>370578.8</v>
      </c>
      <c r="CG90" s="40">
        <v>363134.37</v>
      </c>
      <c r="CH90" s="40">
        <v>371009.1</v>
      </c>
      <c r="CI90" s="40">
        <v>384073.9</v>
      </c>
      <c r="CJ90" s="40">
        <v>294069.32</v>
      </c>
      <c r="CK90" s="40">
        <v>4369442.28</v>
      </c>
      <c r="CM90" s="40" t="s">
        <v>1289</v>
      </c>
      <c r="CN90" s="40">
        <v>17600</v>
      </c>
      <c r="CO90" s="40">
        <v>7492.5</v>
      </c>
      <c r="CP90" s="40">
        <v>12665</v>
      </c>
      <c r="CQ90" s="40">
        <v>13355</v>
      </c>
      <c r="CR90" s="40">
        <v>4815</v>
      </c>
      <c r="CZ90" s="40">
        <v>55927.5</v>
      </c>
      <c r="DB90" s="40" t="s">
        <v>148</v>
      </c>
      <c r="DC90" s="40">
        <v>10610960.98</v>
      </c>
      <c r="DD90" s="40">
        <v>6336548.4500000002</v>
      </c>
      <c r="DE90" s="40">
        <v>7581812.1500000004</v>
      </c>
      <c r="DF90" s="40">
        <v>6386339.8099999996</v>
      </c>
      <c r="DG90" s="40">
        <v>7349639.4500000002</v>
      </c>
      <c r="DH90" s="40">
        <v>10071044.810000001</v>
      </c>
      <c r="DI90" s="40">
        <v>6826529.9400000004</v>
      </c>
      <c r="DJ90" s="40">
        <v>9143477.6600000001</v>
      </c>
      <c r="DK90" s="40">
        <v>6120828.3200000003</v>
      </c>
      <c r="DL90" s="40">
        <v>6646519.2400000002</v>
      </c>
      <c r="DM90" s="40">
        <v>7406818.8300000001</v>
      </c>
      <c r="DN90" s="40">
        <v>-7807183.75</v>
      </c>
      <c r="DO90" s="40">
        <v>76673335.890000001</v>
      </c>
      <c r="DQ90" s="40" t="s">
        <v>148</v>
      </c>
      <c r="DR90" s="40">
        <v>14366150.07</v>
      </c>
      <c r="DS90" s="40">
        <v>10419715.279999999</v>
      </c>
      <c r="DT90" s="40">
        <v>8932570.2300000004</v>
      </c>
      <c r="DU90" s="40">
        <v>11013359.289999999</v>
      </c>
      <c r="DV90" s="40">
        <v>9251626.7400000002</v>
      </c>
      <c r="DW90" s="40">
        <v>7100836.9299999997</v>
      </c>
      <c r="DX90" s="40">
        <v>9742654.9499999993</v>
      </c>
      <c r="DY90" s="40">
        <v>8873528.1300000008</v>
      </c>
      <c r="DZ90" s="40">
        <v>14967872.66</v>
      </c>
      <c r="EA90" s="40">
        <v>9918231.8499999996</v>
      </c>
      <c r="EB90" s="40">
        <v>5843734.2199999997</v>
      </c>
      <c r="EC90" s="40">
        <v>-3637164.64</v>
      </c>
      <c r="ED90" s="40">
        <v>106793115.70999999</v>
      </c>
      <c r="EF90" s="40" t="s">
        <v>1003</v>
      </c>
      <c r="EG90" s="40">
        <v>40865668.560000002</v>
      </c>
      <c r="EH90" s="40">
        <v>43484678.700000003</v>
      </c>
      <c r="EI90" s="40">
        <v>72212830.75</v>
      </c>
      <c r="EJ90" s="40">
        <v>46712502.130000003</v>
      </c>
      <c r="EK90" s="40">
        <v>35182752.780000001</v>
      </c>
      <c r="EL90" s="40">
        <v>43077047.609999999</v>
      </c>
      <c r="EM90" s="40">
        <v>40963491.130000003</v>
      </c>
      <c r="EN90" s="40">
        <v>43561878.130000003</v>
      </c>
      <c r="EO90" s="40">
        <v>46990106.43</v>
      </c>
      <c r="EP90" s="40">
        <v>45203039.390000001</v>
      </c>
      <c r="EQ90" s="40">
        <v>41856687.020000003</v>
      </c>
      <c r="ER90" s="40">
        <v>-5421341.7699999996</v>
      </c>
      <c r="ES90" s="40">
        <v>494689340.86000001</v>
      </c>
      <c r="EU90" s="40" t="s">
        <v>1003</v>
      </c>
      <c r="EV90" s="40">
        <v>45676721.450000003</v>
      </c>
      <c r="EW90" s="40">
        <v>100876792.2</v>
      </c>
      <c r="EX90" s="40">
        <v>48817510.100000001</v>
      </c>
      <c r="EY90" s="40">
        <v>47718805.049999997</v>
      </c>
      <c r="EZ90" s="40">
        <v>47975317.460000001</v>
      </c>
      <c r="FA90" s="40">
        <v>47085022.310000002</v>
      </c>
      <c r="FB90" s="40">
        <v>49513236.710000001</v>
      </c>
      <c r="FC90" s="40">
        <v>48239099.68</v>
      </c>
      <c r="FD90" s="40">
        <v>51420383.920000002</v>
      </c>
      <c r="FE90" s="40">
        <v>49723416.780000001</v>
      </c>
      <c r="FF90" s="40">
        <v>54622640.189999998</v>
      </c>
      <c r="FG90" s="40">
        <v>27412056.010000002</v>
      </c>
      <c r="FH90" s="40">
        <v>619081001.86000001</v>
      </c>
      <c r="FJ90" s="40" t="s">
        <v>1002</v>
      </c>
      <c r="FK90" s="40">
        <v>12106716.140000001</v>
      </c>
      <c r="FL90" s="40">
        <v>12145071.890000001</v>
      </c>
      <c r="FM90" s="40">
        <v>12025946.82</v>
      </c>
      <c r="FN90" s="40">
        <v>13596643.66</v>
      </c>
      <c r="FO90" s="40">
        <v>13641753.460000001</v>
      </c>
      <c r="FP90" s="40">
        <v>14309712.73</v>
      </c>
      <c r="FQ90" s="40">
        <v>12940294.17</v>
      </c>
      <c r="FR90" s="40">
        <v>13598390.9</v>
      </c>
      <c r="FS90" s="40">
        <v>10077887.689999999</v>
      </c>
      <c r="FT90" s="40">
        <v>13007617.35</v>
      </c>
      <c r="FU90" s="40">
        <v>13036233.609999999</v>
      </c>
      <c r="FV90" s="40">
        <v>26434527.260000002</v>
      </c>
      <c r="FW90" s="40">
        <v>166920795.68000001</v>
      </c>
      <c r="FY90" s="40" t="s">
        <v>1608</v>
      </c>
      <c r="FZ90" s="40">
        <v>8067.35</v>
      </c>
      <c r="GA90" s="40">
        <v>8067.35</v>
      </c>
      <c r="GB90" s="40">
        <v>8958.39</v>
      </c>
      <c r="GC90" s="40">
        <v>8342.8700000000008</v>
      </c>
      <c r="GD90" s="40">
        <v>8342.8700000000008</v>
      </c>
      <c r="GE90" s="40">
        <v>8342.8700000000008</v>
      </c>
      <c r="GF90" s="40">
        <v>8342.8700000000008</v>
      </c>
      <c r="GG90" s="40">
        <v>8342.8700000000008</v>
      </c>
      <c r="GH90" s="40">
        <v>8432.8700000000008</v>
      </c>
      <c r="GI90" s="40">
        <v>8342.8700000000008</v>
      </c>
      <c r="GJ90" s="40">
        <v>8342.8700000000008</v>
      </c>
      <c r="GK90" s="40">
        <v>16685.740000000002</v>
      </c>
      <c r="GL90" s="40">
        <v>108611.79</v>
      </c>
      <c r="GN90" s="40" t="s">
        <v>1333</v>
      </c>
      <c r="GO90" s="40">
        <v>193113.26</v>
      </c>
      <c r="GP90" s="40">
        <v>209702.91</v>
      </c>
      <c r="GQ90" s="40">
        <v>204520.94</v>
      </c>
      <c r="GR90" s="40">
        <v>172941.18</v>
      </c>
      <c r="GS90" s="40">
        <v>194749.29</v>
      </c>
      <c r="GT90" s="40">
        <v>199364.92</v>
      </c>
      <c r="GU90" s="40">
        <v>181914.17</v>
      </c>
      <c r="GV90" s="40">
        <v>166596.37</v>
      </c>
      <c r="GW90" s="40">
        <v>228981.62</v>
      </c>
      <c r="GX90" s="40">
        <v>191158.75</v>
      </c>
      <c r="GY90" s="40">
        <v>188485.97</v>
      </c>
      <c r="GZ90" s="40">
        <v>191534.24</v>
      </c>
      <c r="HA90" s="40">
        <v>2323063.62</v>
      </c>
      <c r="HC90" s="40" t="s">
        <v>999</v>
      </c>
      <c r="HD90" s="40">
        <v>92216948.109999999</v>
      </c>
      <c r="HE90" s="40">
        <v>81101932.510000005</v>
      </c>
      <c r="HF90" s="40">
        <v>90623172.189999998</v>
      </c>
      <c r="HG90" s="40">
        <v>92880544.879999995</v>
      </c>
      <c r="HH90" s="40">
        <v>97091421.709999993</v>
      </c>
      <c r="HI90" s="40">
        <v>92863505.200000003</v>
      </c>
      <c r="HJ90" s="40">
        <v>96622458.989999995</v>
      </c>
      <c r="HK90" s="40">
        <v>93311595.909999996</v>
      </c>
      <c r="HL90" s="40">
        <v>92841991.930000007</v>
      </c>
      <c r="HM90" s="40">
        <v>92679088.269999996</v>
      </c>
      <c r="HN90" s="40">
        <v>94352145.700000003</v>
      </c>
      <c r="HO90" s="40">
        <v>100372643.15000001</v>
      </c>
      <c r="HP90" s="40">
        <v>1116957448.55</v>
      </c>
      <c r="HR90" s="40" t="s">
        <v>1582</v>
      </c>
      <c r="HS90" s="40">
        <v>16308560.84</v>
      </c>
      <c r="HT90" s="40">
        <v>16254750.050000001</v>
      </c>
      <c r="HU90" s="40">
        <v>16403064.880000001</v>
      </c>
      <c r="HV90" s="40">
        <v>16518928.33</v>
      </c>
      <c r="HW90" s="40">
        <v>16583656.539999999</v>
      </c>
      <c r="HX90" s="40">
        <v>20290047.210000001</v>
      </c>
      <c r="HY90" s="40">
        <v>16688687.210000001</v>
      </c>
      <c r="HZ90" s="40">
        <v>16874518.23</v>
      </c>
      <c r="IA90" s="40">
        <v>16834318.48</v>
      </c>
      <c r="IB90" s="40">
        <v>21543379.91</v>
      </c>
      <c r="IC90" s="40">
        <v>25094838.800000001</v>
      </c>
      <c r="ID90" s="40">
        <v>23183559.199999999</v>
      </c>
      <c r="IE90" s="40">
        <v>222578309.68000001</v>
      </c>
      <c r="IG90" s="40" t="s">
        <v>1582</v>
      </c>
      <c r="IH90" s="42">
        <v>17.332114820000001</v>
      </c>
      <c r="II90" s="42">
        <v>17.403115230000001</v>
      </c>
      <c r="IJ90" s="42">
        <v>26.3623464</v>
      </c>
      <c r="IK90" s="42">
        <v>18.55998189</v>
      </c>
      <c r="IL90" s="42">
        <v>18.609256339999998</v>
      </c>
      <c r="IM90" s="42">
        <v>18.710366280000002</v>
      </c>
      <c r="IN90" s="42">
        <v>25.290852699999999</v>
      </c>
      <c r="IO90" s="42">
        <v>19.08230567</v>
      </c>
      <c r="IP90" s="42">
        <v>25.622636170000003</v>
      </c>
      <c r="IQ90" s="42">
        <v>19.130640209999999</v>
      </c>
      <c r="IR90" s="42">
        <v>25.471957940000003</v>
      </c>
      <c r="IS90" s="42">
        <v>26.7012812</v>
      </c>
      <c r="IT90" s="42">
        <v>258.27685485000001</v>
      </c>
    </row>
    <row r="91" spans="1:254" x14ac:dyDescent="0.25">
      <c r="A91" s="40" t="s">
        <v>838</v>
      </c>
      <c r="B91" s="40">
        <v>174166390.84</v>
      </c>
      <c r="C91" s="40">
        <v>7654560.8499999996</v>
      </c>
      <c r="D91" s="40">
        <v>13478333.51</v>
      </c>
      <c r="E91" s="40">
        <v>17948525.670000002</v>
      </c>
      <c r="F91" s="40">
        <v>26495751.280000001</v>
      </c>
      <c r="G91" s="40">
        <v>3497740.82</v>
      </c>
      <c r="H91" s="40">
        <v>19084670.600000001</v>
      </c>
      <c r="I91" s="40">
        <v>10104393.560000001</v>
      </c>
      <c r="J91" s="40">
        <v>9213516.7300000004</v>
      </c>
      <c r="K91" s="40">
        <v>18312359.350000001</v>
      </c>
      <c r="L91" s="40">
        <v>7849813.5</v>
      </c>
      <c r="M91" s="40">
        <v>-150902496.05000001</v>
      </c>
      <c r="N91" s="40">
        <v>156903560.66</v>
      </c>
      <c r="P91" s="40" t="s">
        <v>989</v>
      </c>
      <c r="Q91" s="40">
        <v>14138391.890000001</v>
      </c>
      <c r="R91" s="40">
        <v>13510439.58</v>
      </c>
      <c r="S91" s="40">
        <v>14601890.76</v>
      </c>
      <c r="T91" s="40">
        <v>13424992.550000001</v>
      </c>
      <c r="U91" s="40">
        <v>14844550</v>
      </c>
      <c r="V91" s="40">
        <v>16496357.300000001</v>
      </c>
      <c r="W91" s="40">
        <v>15164120.73</v>
      </c>
      <c r="X91" s="40">
        <v>16162744.1</v>
      </c>
      <c r="Y91" s="40">
        <v>13784615.16</v>
      </c>
      <c r="Z91" s="40">
        <v>64553187.310000002</v>
      </c>
      <c r="AA91" s="40">
        <v>10554356.34</v>
      </c>
      <c r="AB91" s="40">
        <v>22422951.030000001</v>
      </c>
      <c r="AC91" s="40">
        <v>229658596.75</v>
      </c>
      <c r="AE91" s="40" t="s">
        <v>185</v>
      </c>
      <c r="AF91" s="40">
        <v>124646852.33</v>
      </c>
      <c r="AG91" s="40">
        <v>76875430.879999995</v>
      </c>
      <c r="AH91" s="40">
        <v>96747423.459999993</v>
      </c>
      <c r="AI91" s="40">
        <v>119758037.81999999</v>
      </c>
      <c r="AJ91" s="40">
        <v>94611939.310000002</v>
      </c>
      <c r="AK91" s="40">
        <v>213029667.81999999</v>
      </c>
      <c r="AL91" s="40">
        <v>229870474.75999999</v>
      </c>
      <c r="AM91" s="40">
        <v>184157224.03999999</v>
      </c>
      <c r="AN91" s="40">
        <v>197126952.88</v>
      </c>
      <c r="AO91" s="40">
        <v>194613101.15000001</v>
      </c>
      <c r="AP91" s="40">
        <v>147717861.03999999</v>
      </c>
      <c r="AQ91" s="40">
        <v>-32369925.829999998</v>
      </c>
      <c r="AR91" s="40">
        <v>1646785039.6600001</v>
      </c>
      <c r="AT91" s="40" t="s">
        <v>1011</v>
      </c>
      <c r="AV91" s="40">
        <v>486962.3</v>
      </c>
      <c r="AW91" s="40">
        <v>81684.600000000006</v>
      </c>
      <c r="AX91" s="40">
        <v>81684.600000000006</v>
      </c>
      <c r="AY91" s="40">
        <v>81684.600000000006</v>
      </c>
      <c r="AZ91" s="40">
        <v>81684.600000000006</v>
      </c>
      <c r="BA91" s="40">
        <v>81684.600000000006</v>
      </c>
      <c r="BB91" s="40">
        <v>81684.600000000006</v>
      </c>
      <c r="BF91" s="40">
        <v>-615500.31000000006</v>
      </c>
      <c r="BG91" s="40">
        <v>361569.59</v>
      </c>
      <c r="BI91" s="40" t="s">
        <v>1012</v>
      </c>
      <c r="BL91" s="40">
        <v>615739.71</v>
      </c>
      <c r="BN91" s="40">
        <v>59483.73</v>
      </c>
      <c r="BO91" s="40">
        <v>59483.73</v>
      </c>
      <c r="BP91" s="40">
        <v>59483.73</v>
      </c>
      <c r="BQ91" s="40">
        <v>59483.73</v>
      </c>
      <c r="BR91" s="40">
        <v>59483.73</v>
      </c>
      <c r="BS91" s="40">
        <v>59483.73</v>
      </c>
      <c r="BU91" s="40">
        <v>-788445.75</v>
      </c>
      <c r="BV91" s="40">
        <v>184196.34</v>
      </c>
      <c r="BX91" s="40" t="s">
        <v>1338</v>
      </c>
      <c r="BY91" s="40">
        <v>302471.71000000002</v>
      </c>
      <c r="BZ91" s="40">
        <v>366268.2</v>
      </c>
      <c r="CA91" s="40">
        <v>445483.43</v>
      </c>
      <c r="CB91" s="40">
        <v>353736.96000000002</v>
      </c>
      <c r="CC91" s="40">
        <v>352423.75</v>
      </c>
      <c r="CD91" s="40">
        <v>416396.21</v>
      </c>
      <c r="CE91" s="40">
        <v>349796.53</v>
      </c>
      <c r="CF91" s="40">
        <v>370578.8</v>
      </c>
      <c r="CG91" s="40">
        <v>363134.37</v>
      </c>
      <c r="CH91" s="40">
        <v>371009.1</v>
      </c>
      <c r="CI91" s="40">
        <v>384073.9</v>
      </c>
      <c r="CJ91" s="40">
        <v>294069.32</v>
      </c>
      <c r="CK91" s="40">
        <v>4369442.28</v>
      </c>
      <c r="CM91" s="40" t="s">
        <v>1337</v>
      </c>
      <c r="CN91" s="40">
        <v>479782.22</v>
      </c>
      <c r="CO91" s="40">
        <v>515126.77</v>
      </c>
      <c r="CP91" s="40">
        <v>459620.29</v>
      </c>
      <c r="CQ91" s="40">
        <v>488043.43</v>
      </c>
      <c r="CR91" s="40">
        <v>491603.67</v>
      </c>
      <c r="CS91" s="40">
        <v>479229.07</v>
      </c>
      <c r="CT91" s="40">
        <v>479388.97</v>
      </c>
      <c r="CU91" s="40">
        <v>482370.57</v>
      </c>
      <c r="CV91" s="40">
        <v>506153.8</v>
      </c>
      <c r="CW91" s="40">
        <v>539736.35</v>
      </c>
      <c r="CX91" s="40">
        <v>555579.9</v>
      </c>
      <c r="CY91" s="40">
        <v>-136219.9</v>
      </c>
      <c r="CZ91" s="40">
        <v>5340415.1399999997</v>
      </c>
      <c r="DB91" s="40" t="s">
        <v>1005</v>
      </c>
      <c r="DC91" s="40">
        <v>9396685.5999999996</v>
      </c>
      <c r="DD91" s="40">
        <v>5813045.5300000003</v>
      </c>
      <c r="DE91" s="40">
        <v>6915038.1699999999</v>
      </c>
      <c r="DF91" s="40">
        <v>5778711.6399999997</v>
      </c>
      <c r="DG91" s="40">
        <v>6738093.1299999999</v>
      </c>
      <c r="DH91" s="40">
        <v>7967655.8600000003</v>
      </c>
      <c r="DI91" s="40">
        <v>6120086.7699999996</v>
      </c>
      <c r="DJ91" s="40">
        <v>8490592.7699999996</v>
      </c>
      <c r="DK91" s="40">
        <v>5516270.2699999996</v>
      </c>
      <c r="DL91" s="40">
        <v>5987531.4199999999</v>
      </c>
      <c r="DM91" s="40">
        <v>6828971.9800000004</v>
      </c>
      <c r="DN91" s="40">
        <v>-6897228.7300000004</v>
      </c>
      <c r="DO91" s="40">
        <v>68655454.409999996</v>
      </c>
      <c r="DQ91" s="40" t="s">
        <v>1005</v>
      </c>
      <c r="DR91" s="40">
        <v>12351156.390000001</v>
      </c>
      <c r="DS91" s="40">
        <v>9919962.8100000005</v>
      </c>
      <c r="DT91" s="40">
        <v>7913677.2199999997</v>
      </c>
      <c r="DU91" s="40">
        <v>10401459.49</v>
      </c>
      <c r="DV91" s="40">
        <v>8656649.4399999995</v>
      </c>
      <c r="DW91" s="40">
        <v>6433431.9400000004</v>
      </c>
      <c r="DX91" s="40">
        <v>9067699.8800000008</v>
      </c>
      <c r="DY91" s="40">
        <v>8225251.1100000003</v>
      </c>
      <c r="DZ91" s="40">
        <v>14166950.67</v>
      </c>
      <c r="EA91" s="40">
        <v>9267602.9399999995</v>
      </c>
      <c r="EB91" s="40">
        <v>5143750.17</v>
      </c>
      <c r="EC91" s="40">
        <v>-2580389</v>
      </c>
      <c r="ED91" s="40">
        <v>98967203.060000002</v>
      </c>
      <c r="EF91" s="40" t="s">
        <v>1550</v>
      </c>
      <c r="EG91" s="40">
        <v>2546287.06</v>
      </c>
      <c r="EH91" s="40">
        <v>-425126.5</v>
      </c>
      <c r="EI91" s="40">
        <v>1020558.28</v>
      </c>
      <c r="EJ91" s="40">
        <v>601553.71</v>
      </c>
      <c r="EK91" s="40">
        <v>663947.86</v>
      </c>
      <c r="EL91" s="40">
        <v>702273.09</v>
      </c>
      <c r="EM91" s="40">
        <v>685128.25</v>
      </c>
      <c r="EN91" s="40">
        <v>840023.81</v>
      </c>
      <c r="EO91" s="40">
        <v>785384.65</v>
      </c>
      <c r="EP91" s="40">
        <v>827020.25</v>
      </c>
      <c r="EQ91" s="40">
        <v>772644.98</v>
      </c>
      <c r="ER91" s="40">
        <v>1360639.46</v>
      </c>
      <c r="ES91" s="40">
        <v>10380334.9</v>
      </c>
      <c r="EU91" s="40" t="s">
        <v>1550</v>
      </c>
      <c r="EV91" s="40">
        <v>674848.87</v>
      </c>
      <c r="EW91" s="40">
        <v>753739.25</v>
      </c>
      <c r="EX91" s="40">
        <v>741889.83</v>
      </c>
      <c r="EY91" s="40">
        <v>1181931.3600000001</v>
      </c>
      <c r="EZ91" s="40">
        <v>860182.48</v>
      </c>
      <c r="FA91" s="40">
        <v>1325652.28</v>
      </c>
      <c r="FB91" s="40">
        <v>1316233.31</v>
      </c>
      <c r="FC91" s="40">
        <v>1305262.3600000001</v>
      </c>
      <c r="FD91" s="40">
        <v>1286143.78</v>
      </c>
      <c r="FE91" s="40">
        <v>1300865.29</v>
      </c>
      <c r="FF91" s="40">
        <v>1367480.94</v>
      </c>
      <c r="FG91" s="40">
        <v>2136888.09</v>
      </c>
      <c r="FH91" s="40">
        <v>14251117.84</v>
      </c>
      <c r="FJ91" s="40" t="s">
        <v>1333</v>
      </c>
      <c r="FK91" s="40">
        <v>57358.3</v>
      </c>
      <c r="FL91" s="40">
        <v>60194.55</v>
      </c>
      <c r="FM91" s="40">
        <v>63218.83</v>
      </c>
      <c r="FN91" s="40">
        <v>65619.289999999994</v>
      </c>
      <c r="FO91" s="40">
        <v>62439.73</v>
      </c>
      <c r="FP91" s="40">
        <v>46778.71</v>
      </c>
      <c r="FQ91" s="40">
        <v>63454.68</v>
      </c>
      <c r="FR91" s="40">
        <v>63206.55</v>
      </c>
      <c r="FS91" s="40">
        <v>65213.83</v>
      </c>
      <c r="FT91" s="40">
        <v>64139.86</v>
      </c>
      <c r="FU91" s="40">
        <v>67041.600000000006</v>
      </c>
      <c r="FV91" s="40">
        <v>78263.490000000005</v>
      </c>
      <c r="FW91" s="40">
        <v>756929.42</v>
      </c>
      <c r="FY91" s="40" t="s">
        <v>996</v>
      </c>
      <c r="GA91" s="40">
        <v>1553053.16</v>
      </c>
      <c r="GB91" s="40">
        <v>292010.98</v>
      </c>
      <c r="GC91" s="40">
        <v>1158171.3799999999</v>
      </c>
      <c r="GD91" s="40">
        <v>872411.9</v>
      </c>
      <c r="GE91" s="40">
        <v>208557.33</v>
      </c>
      <c r="GF91" s="40">
        <v>946628.43</v>
      </c>
      <c r="GG91" s="40">
        <v>753614.43</v>
      </c>
      <c r="GH91" s="40">
        <v>569498.12</v>
      </c>
      <c r="GI91" s="40">
        <v>3122352.77</v>
      </c>
      <c r="GJ91" s="40">
        <v>207758.37</v>
      </c>
      <c r="GK91" s="40">
        <v>24419636.43</v>
      </c>
      <c r="GL91" s="40">
        <v>34103693.299999997</v>
      </c>
      <c r="GN91" s="40" t="s">
        <v>1335</v>
      </c>
      <c r="GO91" s="40">
        <v>323288.05</v>
      </c>
      <c r="GP91" s="40">
        <v>314519.28000000003</v>
      </c>
      <c r="GQ91" s="40">
        <v>89994.21</v>
      </c>
      <c r="GR91" s="40">
        <v>561909.32999999996</v>
      </c>
      <c r="GS91" s="40">
        <v>312512.71999999997</v>
      </c>
      <c r="GT91" s="40">
        <v>321885.34999999998</v>
      </c>
      <c r="GU91" s="40">
        <v>318010.78000000003</v>
      </c>
      <c r="GV91" s="40">
        <v>313998.46000000002</v>
      </c>
      <c r="GW91" s="40">
        <v>313823.31</v>
      </c>
      <c r="GX91" s="40">
        <v>313031.84000000003</v>
      </c>
      <c r="GY91" s="40">
        <v>316418.12</v>
      </c>
      <c r="GZ91" s="40">
        <v>319706.86</v>
      </c>
      <c r="HA91" s="40">
        <v>3819098.31</v>
      </c>
      <c r="HC91" s="40" t="s">
        <v>1000</v>
      </c>
      <c r="HD91" s="40">
        <v>734.4</v>
      </c>
      <c r="HG91" s="40">
        <v>399.52</v>
      </c>
      <c r="HH91" s="40">
        <v>122.4</v>
      </c>
      <c r="HJ91" s="40">
        <v>259.16000000000003</v>
      </c>
      <c r="HK91" s="40">
        <v>122.4</v>
      </c>
      <c r="HN91" s="40">
        <v>122.4</v>
      </c>
      <c r="HO91" s="40">
        <v>489.6</v>
      </c>
      <c r="HP91" s="40">
        <v>2249.88</v>
      </c>
      <c r="HR91" s="40" t="s">
        <v>1583</v>
      </c>
      <c r="HS91" s="40">
        <v>11665997.59</v>
      </c>
      <c r="HT91" s="40">
        <v>11871479.23</v>
      </c>
      <c r="HU91" s="40">
        <v>11953842.42</v>
      </c>
      <c r="HV91" s="40">
        <v>12066522.199999999</v>
      </c>
      <c r="HW91" s="40">
        <v>12146781.66</v>
      </c>
      <c r="HX91" s="40">
        <v>12225527.810000001</v>
      </c>
      <c r="HY91" s="40">
        <v>12271398.470000001</v>
      </c>
      <c r="HZ91" s="40">
        <v>12361934.1</v>
      </c>
      <c r="IA91" s="40">
        <v>12380307.869999999</v>
      </c>
      <c r="IB91" s="40">
        <v>12435842.970000001</v>
      </c>
      <c r="IC91" s="40">
        <v>14091940.33</v>
      </c>
      <c r="ID91" s="40">
        <v>19266556.600000001</v>
      </c>
      <c r="IE91" s="40">
        <v>154738131.25</v>
      </c>
      <c r="IG91" s="40" t="s">
        <v>1583</v>
      </c>
      <c r="IH91" s="42">
        <v>12.391946529999998</v>
      </c>
      <c r="II91" s="42">
        <v>12.472151109999999</v>
      </c>
      <c r="IJ91" s="42">
        <v>15.69776461</v>
      </c>
      <c r="IK91" s="42">
        <v>12.63897592</v>
      </c>
      <c r="IL91" s="42">
        <v>13.569322810000001</v>
      </c>
      <c r="IM91" s="42">
        <v>12.991409039999999</v>
      </c>
      <c r="IN91" s="42">
        <v>13.07675628</v>
      </c>
      <c r="IO91" s="42">
        <v>13.052162279999999</v>
      </c>
      <c r="IP91" s="42">
        <v>13.130681839999999</v>
      </c>
      <c r="IQ91" s="42">
        <v>13.141560050000001</v>
      </c>
      <c r="IR91" s="42">
        <v>14.810146289999999</v>
      </c>
      <c r="IS91" s="42">
        <v>20.186473769999999</v>
      </c>
      <c r="IT91" s="42">
        <v>167.15935053000001</v>
      </c>
    </row>
    <row r="92" spans="1:254" x14ac:dyDescent="0.25">
      <c r="A92" s="40" t="s">
        <v>865</v>
      </c>
      <c r="B92" s="40">
        <v>170070309.41</v>
      </c>
      <c r="C92" s="40">
        <v>7123419.5800000001</v>
      </c>
      <c r="D92" s="40">
        <v>12674379.1</v>
      </c>
      <c r="E92" s="40">
        <v>17709422.379999999</v>
      </c>
      <c r="F92" s="40">
        <v>25442674.010000002</v>
      </c>
      <c r="G92" s="40">
        <v>3237518.3</v>
      </c>
      <c r="H92" s="40">
        <v>18305621.829999998</v>
      </c>
      <c r="I92" s="40">
        <v>9606944.1500000004</v>
      </c>
      <c r="J92" s="40">
        <v>9068915.6500000004</v>
      </c>
      <c r="K92" s="40">
        <v>18010871.460000001</v>
      </c>
      <c r="L92" s="40">
        <v>3609742.04</v>
      </c>
      <c r="M92" s="40">
        <v>-139386198.13</v>
      </c>
      <c r="N92" s="40">
        <v>155473619.78</v>
      </c>
      <c r="P92" s="40" t="s">
        <v>1098</v>
      </c>
      <c r="Q92" s="40">
        <v>20482279.859999999</v>
      </c>
      <c r="R92" s="40">
        <v>20348768.079999998</v>
      </c>
      <c r="S92" s="40">
        <v>18800015.829999998</v>
      </c>
      <c r="T92" s="40">
        <v>21012164.350000001</v>
      </c>
      <c r="U92" s="40">
        <v>16257502.960000001</v>
      </c>
      <c r="V92" s="40">
        <v>18171167.07</v>
      </c>
      <c r="W92" s="40">
        <v>17171505.09</v>
      </c>
      <c r="X92" s="40">
        <v>18314724.780000001</v>
      </c>
      <c r="Y92" s="40">
        <v>16549794.619999999</v>
      </c>
      <c r="Z92" s="40">
        <v>20102875.48</v>
      </c>
      <c r="AA92" s="40">
        <v>20590059.609999999</v>
      </c>
      <c r="AB92" s="40">
        <v>15669556.16</v>
      </c>
      <c r="AC92" s="40">
        <v>223470413.88999999</v>
      </c>
      <c r="AE92" s="40" t="s">
        <v>1013</v>
      </c>
      <c r="AF92" s="40">
        <v>1.19</v>
      </c>
      <c r="AH92" s="40">
        <v>2722.61</v>
      </c>
      <c r="AI92" s="40">
        <v>40999980.460000001</v>
      </c>
      <c r="AJ92" s="40">
        <v>4977070.2300000004</v>
      </c>
      <c r="AK92" s="40">
        <v>78791542.5</v>
      </c>
      <c r="AL92" s="40">
        <v>109206440.59</v>
      </c>
      <c r="AM92" s="40">
        <v>65283163.189999998</v>
      </c>
      <c r="AN92" s="40">
        <v>64529144.189999998</v>
      </c>
      <c r="AO92" s="40">
        <v>64594363.990000002</v>
      </c>
      <c r="AP92" s="40">
        <v>17936691.109999999</v>
      </c>
      <c r="AQ92" s="40">
        <v>27872623.109999999</v>
      </c>
      <c r="AR92" s="40">
        <v>474193743.17000002</v>
      </c>
      <c r="AT92" s="40" t="s">
        <v>1012</v>
      </c>
      <c r="AV92" s="40">
        <v>486962.3</v>
      </c>
      <c r="AW92" s="40">
        <v>81684.600000000006</v>
      </c>
      <c r="AX92" s="40">
        <v>81684.600000000006</v>
      </c>
      <c r="AY92" s="40">
        <v>81684.600000000006</v>
      </c>
      <c r="AZ92" s="40">
        <v>81684.600000000006</v>
      </c>
      <c r="BA92" s="40">
        <v>81684.600000000006</v>
      </c>
      <c r="BB92" s="40">
        <v>81684.600000000006</v>
      </c>
      <c r="BF92" s="40">
        <v>-615500.31000000006</v>
      </c>
      <c r="BG92" s="40">
        <v>361569.59</v>
      </c>
      <c r="BI92" s="40" t="s">
        <v>185</v>
      </c>
      <c r="BJ92" s="40">
        <v>186764930.5</v>
      </c>
      <c r="BK92" s="40">
        <v>216030817.31</v>
      </c>
      <c r="BL92" s="40">
        <v>217467228.47</v>
      </c>
      <c r="BM92" s="40">
        <v>163928555.84999999</v>
      </c>
      <c r="BN92" s="40">
        <v>184779270.74000001</v>
      </c>
      <c r="BO92" s="40">
        <v>159463411.55000001</v>
      </c>
      <c r="BP92" s="40">
        <v>130684280.14</v>
      </c>
      <c r="BQ92" s="40">
        <v>224259947.72999999</v>
      </c>
      <c r="BR92" s="40">
        <v>140231416.41</v>
      </c>
      <c r="BS92" s="40">
        <v>142816129.44999999</v>
      </c>
      <c r="BT92" s="40">
        <v>142198073.84</v>
      </c>
      <c r="BU92" s="40">
        <v>-245485294.83000001</v>
      </c>
      <c r="BV92" s="40">
        <v>1663138767.1600001</v>
      </c>
      <c r="BX92" s="40" t="s">
        <v>1339</v>
      </c>
      <c r="BY92" s="40">
        <v>302471.71000000002</v>
      </c>
      <c r="BZ92" s="40">
        <v>366268.2</v>
      </c>
      <c r="CA92" s="40">
        <v>445483.43</v>
      </c>
      <c r="CB92" s="40">
        <v>353736.96000000002</v>
      </c>
      <c r="CC92" s="40">
        <v>352423.75</v>
      </c>
      <c r="CD92" s="40">
        <v>416396.21</v>
      </c>
      <c r="CE92" s="40">
        <v>349796.53</v>
      </c>
      <c r="CF92" s="40">
        <v>370578.8</v>
      </c>
      <c r="CG92" s="40">
        <v>363134.37</v>
      </c>
      <c r="CH92" s="40">
        <v>371009.1</v>
      </c>
      <c r="CI92" s="40">
        <v>384073.9</v>
      </c>
      <c r="CJ92" s="40">
        <v>294069.32</v>
      </c>
      <c r="CK92" s="40">
        <v>4369442.28</v>
      </c>
      <c r="CM92" s="40" t="s">
        <v>1338</v>
      </c>
      <c r="CN92" s="40">
        <v>479782.22</v>
      </c>
      <c r="CO92" s="40">
        <v>515126.77</v>
      </c>
      <c r="CP92" s="40">
        <v>459620.29</v>
      </c>
      <c r="CQ92" s="40">
        <v>488043.43</v>
      </c>
      <c r="CR92" s="40">
        <v>491603.67</v>
      </c>
      <c r="CS92" s="40">
        <v>479229.07</v>
      </c>
      <c r="CT92" s="40">
        <v>479388.97</v>
      </c>
      <c r="CU92" s="40">
        <v>482370.57</v>
      </c>
      <c r="CV92" s="40">
        <v>506153.8</v>
      </c>
      <c r="CW92" s="40">
        <v>539736.35</v>
      </c>
      <c r="CX92" s="40">
        <v>555579.9</v>
      </c>
      <c r="CY92" s="40">
        <v>-136219.9</v>
      </c>
      <c r="CZ92" s="40">
        <v>5340415.1399999997</v>
      </c>
      <c r="DB92" s="40" t="s">
        <v>1008</v>
      </c>
      <c r="DC92" s="40">
        <v>9396685.5999999996</v>
      </c>
      <c r="DD92" s="40">
        <v>5813045.5300000003</v>
      </c>
      <c r="DE92" s="40">
        <v>6915038.1699999999</v>
      </c>
      <c r="DF92" s="40">
        <v>5778711.6399999997</v>
      </c>
      <c r="DG92" s="40">
        <v>6738093.1299999999</v>
      </c>
      <c r="DH92" s="40">
        <v>7967655.8600000003</v>
      </c>
      <c r="DI92" s="40">
        <v>6120086.7699999996</v>
      </c>
      <c r="DJ92" s="40">
        <v>8490592.7699999996</v>
      </c>
      <c r="DK92" s="40">
        <v>5516270.2699999996</v>
      </c>
      <c r="DL92" s="40">
        <v>5987531.4199999999</v>
      </c>
      <c r="DM92" s="40">
        <v>6828971.9800000004</v>
      </c>
      <c r="DN92" s="40">
        <v>-6897228.7300000004</v>
      </c>
      <c r="DO92" s="40">
        <v>68655454.409999996</v>
      </c>
      <c r="DQ92" s="40" t="s">
        <v>1008</v>
      </c>
      <c r="DR92" s="40">
        <v>12351156.390000001</v>
      </c>
      <c r="DS92" s="40">
        <v>9919962.8100000005</v>
      </c>
      <c r="DT92" s="40">
        <v>7913677.2199999997</v>
      </c>
      <c r="DU92" s="40">
        <v>10401459.49</v>
      </c>
      <c r="DV92" s="40">
        <v>8656649.4399999995</v>
      </c>
      <c r="DW92" s="40">
        <v>6433431.9400000004</v>
      </c>
      <c r="DX92" s="40">
        <v>9067699.8800000008</v>
      </c>
      <c r="DY92" s="40">
        <v>8225251.1100000003</v>
      </c>
      <c r="DZ92" s="40">
        <v>14166950.67</v>
      </c>
      <c r="EA92" s="40">
        <v>9267602.9399999995</v>
      </c>
      <c r="EB92" s="40">
        <v>5143750.17</v>
      </c>
      <c r="EC92" s="40">
        <v>-2580389</v>
      </c>
      <c r="ED92" s="40">
        <v>98967203.060000002</v>
      </c>
      <c r="EF92" s="40" t="s">
        <v>1584</v>
      </c>
      <c r="EG92" s="40">
        <v>13304420.76</v>
      </c>
      <c r="EH92" s="40">
        <v>14644663.16</v>
      </c>
      <c r="EI92" s="40">
        <v>15572459.27</v>
      </c>
      <c r="EK92" s="40">
        <v>15807464.9</v>
      </c>
      <c r="EQ92" s="40">
        <v>-59320190.770000003</v>
      </c>
      <c r="ES92" s="40">
        <v>8817.32</v>
      </c>
      <c r="EU92" s="40" t="s">
        <v>1584</v>
      </c>
      <c r="EW92" s="40">
        <v>45759.45</v>
      </c>
      <c r="EX92" s="40">
        <v>-45759.45</v>
      </c>
      <c r="FF92" s="40">
        <v>43743884.859999999</v>
      </c>
      <c r="FG92" s="40">
        <v>13764948.140000001</v>
      </c>
      <c r="FH92" s="40">
        <v>57508833</v>
      </c>
      <c r="FJ92" s="40" t="s">
        <v>1335</v>
      </c>
      <c r="FK92" s="40">
        <v>255094.32</v>
      </c>
      <c r="FL92" s="40">
        <v>270476.36</v>
      </c>
      <c r="FM92" s="40">
        <v>263429.81</v>
      </c>
      <c r="FN92" s="40">
        <v>266321.98</v>
      </c>
      <c r="FO92" s="40">
        <v>264976.42</v>
      </c>
      <c r="FP92" s="40">
        <v>296540.43</v>
      </c>
      <c r="FQ92" s="40">
        <v>274739.19</v>
      </c>
      <c r="FR92" s="40">
        <v>277136.62</v>
      </c>
      <c r="FS92" s="40">
        <v>285874.43</v>
      </c>
      <c r="FT92" s="40">
        <v>274793.51</v>
      </c>
      <c r="FU92" s="40">
        <v>277653.49</v>
      </c>
      <c r="FV92" s="40">
        <v>308825.67</v>
      </c>
      <c r="FW92" s="40">
        <v>3315862.23</v>
      </c>
      <c r="FY92" s="40" t="s">
        <v>999</v>
      </c>
      <c r="FZ92" s="40">
        <v>79218634.859999999</v>
      </c>
      <c r="GA92" s="40">
        <v>80327874.319999993</v>
      </c>
      <c r="GB92" s="40">
        <v>77010219.989999995</v>
      </c>
      <c r="GC92" s="40">
        <v>81723391.079999998</v>
      </c>
      <c r="GD92" s="40">
        <v>80857243.670000002</v>
      </c>
      <c r="GE92" s="40">
        <v>85168269.819999993</v>
      </c>
      <c r="GF92" s="40">
        <v>81524852.140000001</v>
      </c>
      <c r="GG92" s="40">
        <v>85006183.290000007</v>
      </c>
      <c r="GH92" s="40">
        <v>92867855.870000005</v>
      </c>
      <c r="GI92" s="40">
        <v>87131238.980000004</v>
      </c>
      <c r="GJ92" s="40">
        <v>86309788.159999996</v>
      </c>
      <c r="GK92" s="40">
        <v>72438199.079999998</v>
      </c>
      <c r="GL92" s="40">
        <v>989583751.25999999</v>
      </c>
      <c r="GN92" s="40" t="s">
        <v>1336</v>
      </c>
      <c r="GO92" s="40">
        <v>203687.44</v>
      </c>
      <c r="GP92" s="40">
        <v>198858.49</v>
      </c>
      <c r="GQ92" s="40">
        <v>33742.61</v>
      </c>
      <c r="GR92" s="40">
        <v>377023.65</v>
      </c>
      <c r="GS92" s="40">
        <v>201787.75</v>
      </c>
      <c r="GT92" s="40">
        <v>205047.02</v>
      </c>
      <c r="GU92" s="40">
        <v>201641.69</v>
      </c>
      <c r="GV92" s="40">
        <v>197709.69</v>
      </c>
      <c r="GW92" s="40">
        <v>196463.67</v>
      </c>
      <c r="GX92" s="40">
        <v>197812.24</v>
      </c>
      <c r="GY92" s="40">
        <v>198612.44</v>
      </c>
      <c r="GZ92" s="40">
        <v>198840.4</v>
      </c>
      <c r="HA92" s="40">
        <v>2411227.09</v>
      </c>
      <c r="HC92" s="40" t="s">
        <v>1001</v>
      </c>
      <c r="HD92" s="40">
        <v>8521430.3699999992</v>
      </c>
      <c r="HE92" s="40">
        <v>8520919.0800000001</v>
      </c>
      <c r="HF92" s="40">
        <v>8522771.8000000007</v>
      </c>
      <c r="HG92" s="40">
        <v>8520873.0500000007</v>
      </c>
      <c r="HH92" s="40">
        <v>1637.91</v>
      </c>
      <c r="HI92" s="40">
        <v>17040820.309999999</v>
      </c>
      <c r="HJ92" s="40">
        <v>8521495.3800000008</v>
      </c>
      <c r="HK92" s="40">
        <v>8522518.6199999992</v>
      </c>
      <c r="HL92" s="40">
        <v>8521245.9499999993</v>
      </c>
      <c r="HM92" s="40">
        <v>8523037.7200000007</v>
      </c>
      <c r="HN92" s="40">
        <v>8520413.7200000007</v>
      </c>
      <c r="HO92" s="40">
        <v>8521005.9100000001</v>
      </c>
      <c r="HP92" s="40">
        <v>102258169.81999999</v>
      </c>
      <c r="HR92" s="40" t="s">
        <v>1608</v>
      </c>
      <c r="HS92" s="40">
        <v>14968.47</v>
      </c>
      <c r="HT92" s="40">
        <v>19083.54</v>
      </c>
      <c r="HU92" s="40">
        <v>19206.66</v>
      </c>
      <c r="HV92" s="40">
        <v>62433.67</v>
      </c>
      <c r="HW92" s="40">
        <v>18688.97</v>
      </c>
      <c r="HX92" s="40">
        <v>20923.939999999999</v>
      </c>
      <c r="HY92" s="40">
        <v>27112.38</v>
      </c>
      <c r="HZ92" s="40">
        <v>30159.99</v>
      </c>
      <c r="IA92" s="40">
        <v>37714.57</v>
      </c>
      <c r="IB92" s="40">
        <v>33665.54</v>
      </c>
      <c r="IC92" s="40">
        <v>34000.720000000001</v>
      </c>
      <c r="ID92" s="40">
        <v>61670.37</v>
      </c>
      <c r="IE92" s="40">
        <v>379628.82</v>
      </c>
      <c r="IG92" s="40" t="s">
        <v>1608</v>
      </c>
      <c r="IH92" s="42">
        <v>3.5177160000000006E-2</v>
      </c>
      <c r="II92" s="42">
        <v>4.2727760000000004E-2</v>
      </c>
      <c r="IJ92" s="42">
        <v>4.1557120000000003E-2</v>
      </c>
      <c r="IK92" s="42">
        <v>3.9273330000000002E-2</v>
      </c>
      <c r="IL92" s="42">
        <v>4.5964539999999998E-2</v>
      </c>
      <c r="IM92" s="42">
        <v>4.6426530000000001E-2</v>
      </c>
      <c r="IN92" s="42">
        <v>4.4750360000000003E-2</v>
      </c>
      <c r="IO92" s="42">
        <v>4.2330339999999994E-2</v>
      </c>
      <c r="IP92" s="42">
        <v>4.2951370000000003E-2</v>
      </c>
      <c r="IQ92" s="42">
        <v>4.6533690000000003E-2</v>
      </c>
      <c r="IR92" s="42">
        <v>0.39374484999999998</v>
      </c>
      <c r="IS92" s="42">
        <v>0.10291873</v>
      </c>
      <c r="IT92" s="42">
        <v>0.92435578000000007</v>
      </c>
    </row>
    <row r="93" spans="1:254" x14ac:dyDescent="0.25">
      <c r="A93" s="40" t="s">
        <v>91</v>
      </c>
      <c r="B93" s="40">
        <v>7858707.4900000002</v>
      </c>
      <c r="C93" s="40">
        <v>8976498.8599999994</v>
      </c>
      <c r="D93" s="40">
        <v>12102651.699999999</v>
      </c>
      <c r="E93" s="40">
        <v>13290291.99</v>
      </c>
      <c r="F93" s="40">
        <v>14144242.42</v>
      </c>
      <c r="G93" s="40">
        <v>10570311.26</v>
      </c>
      <c r="H93" s="40">
        <v>10151111.359999999</v>
      </c>
      <c r="I93" s="40">
        <v>13606686.529999999</v>
      </c>
      <c r="J93" s="40">
        <v>12450226.710000001</v>
      </c>
      <c r="K93" s="40">
        <v>15590973.970000001</v>
      </c>
      <c r="L93" s="40">
        <v>11544826.27</v>
      </c>
      <c r="M93" s="40">
        <v>14164830.960000001</v>
      </c>
      <c r="N93" s="40">
        <v>144451359.52000001</v>
      </c>
      <c r="P93" s="40" t="s">
        <v>970</v>
      </c>
      <c r="Q93" s="40">
        <v>24793484.91</v>
      </c>
      <c r="R93" s="40">
        <v>16582775</v>
      </c>
      <c r="S93" s="40">
        <v>15610651.130000001</v>
      </c>
      <c r="T93" s="40">
        <v>16810018.190000001</v>
      </c>
      <c r="U93" s="40">
        <v>20169561.27</v>
      </c>
      <c r="V93" s="40">
        <v>15744850.73</v>
      </c>
      <c r="W93" s="40">
        <v>54886451.840000004</v>
      </c>
      <c r="X93" s="40">
        <v>15992014.25</v>
      </c>
      <c r="Y93" s="40">
        <v>20114112.23</v>
      </c>
      <c r="Z93" s="40">
        <v>20180773.649999999</v>
      </c>
      <c r="AA93" s="40">
        <v>17427346.940000001</v>
      </c>
      <c r="AB93" s="40">
        <v>-35200284.210000001</v>
      </c>
      <c r="AC93" s="40">
        <v>203111755.93000001</v>
      </c>
      <c r="AE93" s="40" t="s">
        <v>1014</v>
      </c>
      <c r="AF93" s="40">
        <v>1.19</v>
      </c>
      <c r="AH93" s="40">
        <v>2722.61</v>
      </c>
      <c r="AI93" s="40">
        <v>40999980.460000001</v>
      </c>
      <c r="AJ93" s="40">
        <v>4977070.2300000004</v>
      </c>
      <c r="AK93" s="40">
        <v>78791542.5</v>
      </c>
      <c r="AL93" s="40">
        <v>109206440.59</v>
      </c>
      <c r="AM93" s="40">
        <v>65283163.189999998</v>
      </c>
      <c r="AN93" s="40">
        <v>64529144.189999998</v>
      </c>
      <c r="AO93" s="40">
        <v>64594363.990000002</v>
      </c>
      <c r="AP93" s="40">
        <v>17936691.109999999</v>
      </c>
      <c r="AQ93" s="40">
        <v>27872623.109999999</v>
      </c>
      <c r="AR93" s="40">
        <v>474193743.17000002</v>
      </c>
      <c r="AT93" s="40" t="s">
        <v>185</v>
      </c>
      <c r="AU93" s="40">
        <v>130246154.09</v>
      </c>
      <c r="AV93" s="40">
        <v>186767414</v>
      </c>
      <c r="AW93" s="40">
        <v>154222685.65000001</v>
      </c>
      <c r="AX93" s="40">
        <v>236316037.28</v>
      </c>
      <c r="AY93" s="40">
        <v>166997614.84</v>
      </c>
      <c r="AZ93" s="40">
        <v>613864651.09000003</v>
      </c>
      <c r="BA93" s="40">
        <v>154111062.28</v>
      </c>
      <c r="BB93" s="40">
        <v>491726670.00999999</v>
      </c>
      <c r="BC93" s="40">
        <v>181992051.34</v>
      </c>
      <c r="BD93" s="40">
        <v>207642034.49000001</v>
      </c>
      <c r="BE93" s="40">
        <v>188285736.72999999</v>
      </c>
      <c r="BF93" s="40">
        <v>-240163234.41999999</v>
      </c>
      <c r="BG93" s="40">
        <v>2472008877.3800001</v>
      </c>
      <c r="BI93" s="40" t="s">
        <v>1013</v>
      </c>
      <c r="BJ93" s="40">
        <v>31716229.719999999</v>
      </c>
      <c r="BK93" s="40">
        <v>102747047.19</v>
      </c>
      <c r="BM93" s="40">
        <v>87060.64</v>
      </c>
      <c r="BN93" s="40">
        <v>19432.5</v>
      </c>
      <c r="BQ93" s="40">
        <v>65238726.759999998</v>
      </c>
      <c r="BT93" s="40">
        <v>669959.56999999995</v>
      </c>
      <c r="BU93" s="40">
        <v>11477319.939999999</v>
      </c>
      <c r="BV93" s="40">
        <v>211955776.31999999</v>
      </c>
      <c r="BX93" s="40" t="s">
        <v>1010</v>
      </c>
      <c r="CA93" s="40">
        <v>788445.75</v>
      </c>
      <c r="CB93" s="40">
        <v>64470.83</v>
      </c>
      <c r="CC93" s="40">
        <v>128941.66</v>
      </c>
      <c r="CD93" s="40">
        <v>64470.83</v>
      </c>
      <c r="CE93" s="40">
        <v>64470.83</v>
      </c>
      <c r="CF93" s="40">
        <v>64470.83</v>
      </c>
      <c r="CJ93" s="40">
        <v>-927760.44</v>
      </c>
      <c r="CK93" s="40">
        <v>247510.29</v>
      </c>
      <c r="CM93" s="40" t="s">
        <v>1339</v>
      </c>
      <c r="CN93" s="40">
        <v>479782.22</v>
      </c>
      <c r="CO93" s="40">
        <v>515126.77</v>
      </c>
      <c r="CP93" s="40">
        <v>459620.29</v>
      </c>
      <c r="CQ93" s="40">
        <v>488043.43</v>
      </c>
      <c r="CR93" s="40">
        <v>491603.67</v>
      </c>
      <c r="CS93" s="40">
        <v>479229.07</v>
      </c>
      <c r="CT93" s="40">
        <v>479388.97</v>
      </c>
      <c r="CU93" s="40">
        <v>482370.57</v>
      </c>
      <c r="CV93" s="40">
        <v>506153.8</v>
      </c>
      <c r="CW93" s="40">
        <v>539736.35</v>
      </c>
      <c r="CX93" s="40">
        <v>555579.9</v>
      </c>
      <c r="CY93" s="40">
        <v>-136219.9</v>
      </c>
      <c r="CZ93" s="40">
        <v>5340415.1399999997</v>
      </c>
      <c r="DB93" s="40" t="s">
        <v>1009</v>
      </c>
      <c r="DC93" s="40">
        <v>9322162.8699999992</v>
      </c>
      <c r="DD93" s="40">
        <v>5813045.5300000003</v>
      </c>
      <c r="DE93" s="40">
        <v>6915038.1699999999</v>
      </c>
      <c r="DF93" s="40">
        <v>5778711.6399999997</v>
      </c>
      <c r="DG93" s="40">
        <v>6738093.1299999999</v>
      </c>
      <c r="DH93" s="40">
        <v>7967655.8600000003</v>
      </c>
      <c r="DI93" s="40">
        <v>6120086.7699999996</v>
      </c>
      <c r="DJ93" s="40">
        <v>8490592.7699999996</v>
      </c>
      <c r="DK93" s="40">
        <v>5516270.2699999996</v>
      </c>
      <c r="DL93" s="40">
        <v>5987531.4199999999</v>
      </c>
      <c r="DM93" s="40">
        <v>6828971.9800000004</v>
      </c>
      <c r="DN93" s="40">
        <v>-6822706</v>
      </c>
      <c r="DO93" s="40">
        <v>68655454.409999996</v>
      </c>
      <c r="DQ93" s="40" t="s">
        <v>1009</v>
      </c>
      <c r="DR93" s="40">
        <v>12351156.390000001</v>
      </c>
      <c r="DS93" s="40">
        <v>9919962.8100000005</v>
      </c>
      <c r="DT93" s="40">
        <v>7913677.2199999997</v>
      </c>
      <c r="DU93" s="40">
        <v>10401459.49</v>
      </c>
      <c r="DV93" s="40">
        <v>8656649.4399999995</v>
      </c>
      <c r="DW93" s="40">
        <v>6433431.9400000004</v>
      </c>
      <c r="DX93" s="40">
        <v>9067699.8800000008</v>
      </c>
      <c r="DY93" s="40">
        <v>8225251.1100000003</v>
      </c>
      <c r="DZ93" s="40">
        <v>14166950.67</v>
      </c>
      <c r="EA93" s="40">
        <v>9267602.9399999995</v>
      </c>
      <c r="EB93" s="40">
        <v>5143750.17</v>
      </c>
      <c r="EC93" s="40">
        <v>-2580389</v>
      </c>
      <c r="ED93" s="40">
        <v>98967203.060000002</v>
      </c>
      <c r="EF93" s="40" t="s">
        <v>1004</v>
      </c>
      <c r="EG93" s="40">
        <v>424222966.72000003</v>
      </c>
      <c r="EH93" s="40">
        <v>425638727</v>
      </c>
      <c r="EI93" s="40">
        <v>827911695.86000001</v>
      </c>
      <c r="EJ93" s="40">
        <v>431573434.18000001</v>
      </c>
      <c r="EK93" s="40">
        <v>477176787.07999998</v>
      </c>
      <c r="EL93" s="40">
        <v>606653631.53999996</v>
      </c>
      <c r="EM93" s="40">
        <v>494952201.08999997</v>
      </c>
      <c r="EN93" s="40">
        <v>594650253.97000003</v>
      </c>
      <c r="EO93" s="40">
        <v>545531058.40999997</v>
      </c>
      <c r="EP93" s="40">
        <v>481064179.88999999</v>
      </c>
      <c r="EQ93" s="40">
        <v>459062285.17000002</v>
      </c>
      <c r="ER93" s="40">
        <v>-1387125679.3900001</v>
      </c>
      <c r="ES93" s="40">
        <v>4381311541.5200005</v>
      </c>
      <c r="EU93" s="40" t="s">
        <v>1004</v>
      </c>
      <c r="EV93" s="40">
        <v>449574065.67000002</v>
      </c>
      <c r="EW93" s="40">
        <v>704134370.92999995</v>
      </c>
      <c r="EX93" s="40">
        <v>458396474.24000001</v>
      </c>
      <c r="EY93" s="40">
        <v>492773182.98000002</v>
      </c>
      <c r="EZ93" s="40">
        <v>468885228.83999997</v>
      </c>
      <c r="FA93" s="40">
        <v>779298763.80999994</v>
      </c>
      <c r="FB93" s="40">
        <v>857779150.59000003</v>
      </c>
      <c r="FC93" s="40">
        <v>933585071.13</v>
      </c>
      <c r="FD93" s="40">
        <v>660545983.19000006</v>
      </c>
      <c r="FE93" s="40">
        <v>1050443929.05</v>
      </c>
      <c r="FF93" s="40">
        <v>329835501.25</v>
      </c>
      <c r="FG93" s="40">
        <v>-1580580441.4200001</v>
      </c>
      <c r="FH93" s="40">
        <v>5604671280.2600002</v>
      </c>
      <c r="FJ93" s="40" t="s">
        <v>1336</v>
      </c>
      <c r="FK93" s="40">
        <v>166543.69</v>
      </c>
      <c r="FL93" s="40">
        <v>176889.3</v>
      </c>
      <c r="FM93" s="40">
        <v>172832.35</v>
      </c>
      <c r="FN93" s="40">
        <v>171782.19</v>
      </c>
      <c r="FO93" s="40">
        <v>170091.85</v>
      </c>
      <c r="FP93" s="40">
        <v>193699.27</v>
      </c>
      <c r="FQ93" s="40">
        <v>177350.58</v>
      </c>
      <c r="FR93" s="40">
        <v>178751.97</v>
      </c>
      <c r="FS93" s="40">
        <v>185909.38</v>
      </c>
      <c r="FT93" s="40">
        <v>157212.07</v>
      </c>
      <c r="FU93" s="40">
        <v>179509.14</v>
      </c>
      <c r="FV93" s="40">
        <v>179234.14</v>
      </c>
      <c r="FW93" s="40">
        <v>2109805.9300000002</v>
      </c>
      <c r="FY93" s="40" t="s">
        <v>1000</v>
      </c>
      <c r="FZ93" s="40">
        <v>1713.6</v>
      </c>
      <c r="GB93" s="40">
        <v>122.4</v>
      </c>
      <c r="GC93" s="40">
        <v>244.8</v>
      </c>
      <c r="GE93" s="40">
        <v>122.4</v>
      </c>
      <c r="GI93" s="40">
        <v>122.4</v>
      </c>
      <c r="GJ93" s="40">
        <v>244.8</v>
      </c>
      <c r="GK93" s="40">
        <v>489.6</v>
      </c>
      <c r="GL93" s="40">
        <v>3060</v>
      </c>
      <c r="GN93" s="40" t="s">
        <v>1003</v>
      </c>
      <c r="GO93" s="40">
        <v>59883588.270000003</v>
      </c>
      <c r="GP93" s="40">
        <v>62130103.130000003</v>
      </c>
      <c r="GQ93" s="40">
        <v>60571631.100000001</v>
      </c>
      <c r="GR93" s="40">
        <v>70425738.989999995</v>
      </c>
      <c r="GS93" s="40">
        <v>57575437.649999999</v>
      </c>
      <c r="GT93" s="40">
        <v>60764828.740000002</v>
      </c>
      <c r="GU93" s="40">
        <v>65129300.880000003</v>
      </c>
      <c r="GV93" s="40">
        <v>60380080.200000003</v>
      </c>
      <c r="GW93" s="40">
        <v>61349461.590000004</v>
      </c>
      <c r="GX93" s="40">
        <v>61908872.170000002</v>
      </c>
      <c r="GY93" s="40">
        <v>57406397.299999997</v>
      </c>
      <c r="GZ93" s="40">
        <v>68577322.319999993</v>
      </c>
      <c r="HA93" s="40">
        <v>746102762.34000003</v>
      </c>
      <c r="HC93" s="40" t="s">
        <v>1002</v>
      </c>
      <c r="HD93" s="40">
        <v>17033898.82</v>
      </c>
      <c r="HE93" s="40">
        <v>2459503.9700000002</v>
      </c>
      <c r="HF93" s="40">
        <v>16388393.890000001</v>
      </c>
      <c r="HG93" s="40">
        <v>16737406.369999999</v>
      </c>
      <c r="HH93" s="40">
        <v>16823335.629999999</v>
      </c>
      <c r="HI93" s="40">
        <v>16871158.390000001</v>
      </c>
      <c r="HJ93" s="40">
        <v>17019808.27</v>
      </c>
      <c r="HK93" s="40">
        <v>17469464.370000001</v>
      </c>
      <c r="HL93" s="40">
        <v>17196655.690000001</v>
      </c>
      <c r="HM93" s="40">
        <v>17112002.68</v>
      </c>
      <c r="HN93" s="40">
        <v>17231895.600000001</v>
      </c>
      <c r="HO93" s="40">
        <v>27321729.440000001</v>
      </c>
      <c r="HP93" s="40">
        <v>199665253.12</v>
      </c>
      <c r="HR93" s="40" t="s">
        <v>996</v>
      </c>
      <c r="HS93" s="40">
        <v>8373576.4500000002</v>
      </c>
      <c r="HT93" s="40">
        <v>2293905.02</v>
      </c>
      <c r="HU93" s="40">
        <v>2875712.24</v>
      </c>
      <c r="HV93" s="40">
        <v>4875206.42</v>
      </c>
      <c r="HW93" s="40">
        <v>2722546.57</v>
      </c>
      <c r="HX93" s="40">
        <v>8114452.5199999996</v>
      </c>
      <c r="HY93" s="40">
        <v>4680812.72</v>
      </c>
      <c r="HZ93" s="40">
        <v>5048899.2699999996</v>
      </c>
      <c r="IA93" s="40">
        <v>1445056.32</v>
      </c>
      <c r="IB93" s="40">
        <v>10285954.710000001</v>
      </c>
      <c r="IC93" s="40">
        <v>1393756.59</v>
      </c>
      <c r="ID93" s="40">
        <v>8449537.5399999991</v>
      </c>
      <c r="IE93" s="40">
        <v>60559416.369999997</v>
      </c>
      <c r="IG93" s="40" t="s">
        <v>996</v>
      </c>
      <c r="IH93" s="42">
        <v>5.2377579599999997</v>
      </c>
      <c r="II93" s="42">
        <v>5.6287238899999998</v>
      </c>
      <c r="IJ93" s="42">
        <v>5.52124142</v>
      </c>
      <c r="IK93" s="42">
        <v>4.6415492999999994</v>
      </c>
      <c r="IL93" s="42">
        <v>6.4052390399999997</v>
      </c>
      <c r="IM93" s="42">
        <v>3.69891148</v>
      </c>
      <c r="IN93" s="42">
        <v>7.2102752199999998</v>
      </c>
      <c r="IO93" s="42">
        <v>8.7502630200000002</v>
      </c>
      <c r="IP93" s="42">
        <v>4.2809242800000007</v>
      </c>
      <c r="IQ93" s="42">
        <v>2.6186366899999998</v>
      </c>
      <c r="IR93" s="42">
        <v>2.6903366800000001</v>
      </c>
      <c r="IS93" s="42">
        <v>1.88116865</v>
      </c>
      <c r="IT93" s="42">
        <v>58.565027630000003</v>
      </c>
    </row>
    <row r="94" spans="1:254" x14ac:dyDescent="0.25">
      <c r="A94" s="40" t="s">
        <v>584</v>
      </c>
      <c r="B94" s="40">
        <v>11539872.699999999</v>
      </c>
      <c r="C94" s="40">
        <v>11539872.699999999</v>
      </c>
      <c r="D94" s="40">
        <v>11539872.699999999</v>
      </c>
      <c r="E94" s="40">
        <v>11539872.699999999</v>
      </c>
      <c r="F94" s="40">
        <v>11539872.699999999</v>
      </c>
      <c r="G94" s="40">
        <v>11539872.699999999</v>
      </c>
      <c r="H94" s="40">
        <v>11539872.699999999</v>
      </c>
      <c r="I94" s="40">
        <v>11539872.699999999</v>
      </c>
      <c r="J94" s="40">
        <v>11539872.699999999</v>
      </c>
      <c r="K94" s="40">
        <v>11539872.699999999</v>
      </c>
      <c r="L94" s="40">
        <v>11539872.699999999</v>
      </c>
      <c r="M94" s="40">
        <v>11539856.01</v>
      </c>
      <c r="N94" s="40">
        <v>138478455.71000001</v>
      </c>
      <c r="P94" s="40" t="s">
        <v>1107</v>
      </c>
      <c r="Z94" s="40">
        <v>37443175.479999997</v>
      </c>
      <c r="AA94" s="40">
        <v>42141677.859999999</v>
      </c>
      <c r="AB94" s="40">
        <v>117005188.17</v>
      </c>
      <c r="AC94" s="40">
        <v>196590041.50999999</v>
      </c>
      <c r="AE94" s="40" t="s">
        <v>1015</v>
      </c>
      <c r="AJ94" s="40">
        <v>4977070.2300000004</v>
      </c>
      <c r="AK94" s="40">
        <v>57841457.850000001</v>
      </c>
      <c r="AL94" s="40">
        <v>79096075.849999994</v>
      </c>
      <c r="AM94" s="40">
        <v>65172784.159999996</v>
      </c>
      <c r="AN94" s="40">
        <v>64418765.159999996</v>
      </c>
      <c r="AO94" s="40">
        <v>64483984.960000001</v>
      </c>
      <c r="AP94" s="40">
        <v>17826312.079999998</v>
      </c>
      <c r="AQ94" s="40">
        <v>18172756.239999998</v>
      </c>
      <c r="AR94" s="40">
        <v>371989206.52999997</v>
      </c>
      <c r="AT94" s="40" t="s">
        <v>1013</v>
      </c>
      <c r="AU94" s="40">
        <v>13331664.75</v>
      </c>
      <c r="AV94" s="40">
        <v>19351306.699999999</v>
      </c>
      <c r="AW94" s="40">
        <v>19210176.989999998</v>
      </c>
      <c r="AX94" s="40">
        <v>111336283.64</v>
      </c>
      <c r="AY94" s="40">
        <v>110379.03</v>
      </c>
      <c r="AZ94" s="40">
        <v>12749922.85</v>
      </c>
      <c r="BA94" s="40">
        <v>110379.03</v>
      </c>
      <c r="BB94" s="40">
        <v>134110379.03</v>
      </c>
      <c r="BC94" s="40">
        <v>110379.03</v>
      </c>
      <c r="BD94" s="40">
        <v>36968523.079999998</v>
      </c>
      <c r="BE94" s="40">
        <v>110668.68</v>
      </c>
      <c r="BF94" s="40">
        <v>26993969.039999999</v>
      </c>
      <c r="BG94" s="40">
        <v>374494031.85000002</v>
      </c>
      <c r="BI94" s="40" t="s">
        <v>1014</v>
      </c>
      <c r="BJ94" s="40">
        <v>31716229.719999999</v>
      </c>
      <c r="BK94" s="40">
        <v>102747047.19</v>
      </c>
      <c r="BM94" s="40">
        <v>87060.64</v>
      </c>
      <c r="BN94" s="40">
        <v>19432.5</v>
      </c>
      <c r="BQ94" s="40">
        <v>65238726.759999998</v>
      </c>
      <c r="BT94" s="40">
        <v>669959.56999999995</v>
      </c>
      <c r="BU94" s="40">
        <v>11477319.939999999</v>
      </c>
      <c r="BV94" s="40">
        <v>211955776.31999999</v>
      </c>
      <c r="BX94" s="40" t="s">
        <v>1011</v>
      </c>
      <c r="CA94" s="40">
        <v>788445.75</v>
      </c>
      <c r="CB94" s="40">
        <v>64470.83</v>
      </c>
      <c r="CC94" s="40">
        <v>128941.66</v>
      </c>
      <c r="CD94" s="40">
        <v>64470.83</v>
      </c>
      <c r="CE94" s="40">
        <v>64470.83</v>
      </c>
      <c r="CF94" s="40">
        <v>64470.83</v>
      </c>
      <c r="CJ94" s="40">
        <v>-927760.44</v>
      </c>
      <c r="CK94" s="40">
        <v>247510.29</v>
      </c>
      <c r="CM94" s="40" t="s">
        <v>1010</v>
      </c>
      <c r="CN94" s="40">
        <v>927760.44</v>
      </c>
      <c r="CP94" s="40">
        <v>108420.42</v>
      </c>
      <c r="CQ94" s="40">
        <v>108420.42</v>
      </c>
      <c r="CR94" s="40">
        <v>108420.42</v>
      </c>
      <c r="CS94" s="40">
        <v>108420.42</v>
      </c>
      <c r="CT94" s="40">
        <v>108420.42</v>
      </c>
      <c r="CV94" s="40">
        <v>108420.42</v>
      </c>
      <c r="CY94" s="40">
        <v>-1286927.6399999999</v>
      </c>
      <c r="CZ94" s="40">
        <v>291355.32</v>
      </c>
      <c r="DB94" s="40" t="s">
        <v>1289</v>
      </c>
      <c r="DC94" s="40">
        <v>74522.73</v>
      </c>
      <c r="DN94" s="40">
        <v>-74522.73</v>
      </c>
      <c r="DO94" s="40">
        <v>0</v>
      </c>
      <c r="DQ94" s="40" t="s">
        <v>1337</v>
      </c>
      <c r="DR94" s="40">
        <v>800767.78</v>
      </c>
      <c r="DS94" s="40">
        <v>499752.47</v>
      </c>
      <c r="DT94" s="40">
        <v>641993.34</v>
      </c>
      <c r="DU94" s="40">
        <v>611899.80000000005</v>
      </c>
      <c r="DV94" s="40">
        <v>594977.30000000005</v>
      </c>
      <c r="DW94" s="40">
        <v>667404.99</v>
      </c>
      <c r="DX94" s="40">
        <v>674955.07</v>
      </c>
      <c r="DY94" s="40">
        <v>648277.02</v>
      </c>
      <c r="DZ94" s="40">
        <v>800921.99</v>
      </c>
      <c r="EA94" s="40">
        <v>650628.91</v>
      </c>
      <c r="EB94" s="40">
        <v>699984.05</v>
      </c>
      <c r="EC94" s="40">
        <v>303348.05</v>
      </c>
      <c r="ED94" s="40">
        <v>7594910.7699999996</v>
      </c>
      <c r="EF94" s="40" t="s">
        <v>148</v>
      </c>
      <c r="EG94" s="40">
        <v>12359956.640000001</v>
      </c>
      <c r="EH94" s="40">
        <v>5989096.8899999997</v>
      </c>
      <c r="EI94" s="40">
        <v>6643314.6900000004</v>
      </c>
      <c r="EJ94" s="40">
        <v>6950501.8499999996</v>
      </c>
      <c r="EK94" s="40">
        <v>4539528.67</v>
      </c>
      <c r="EL94" s="40">
        <v>5213068.5199999996</v>
      </c>
      <c r="EM94" s="40">
        <v>5418222.0099999998</v>
      </c>
      <c r="EN94" s="40">
        <v>5129242.1399999997</v>
      </c>
      <c r="EO94" s="40">
        <v>6027648.3499999996</v>
      </c>
      <c r="EP94" s="40">
        <v>5185428.7</v>
      </c>
      <c r="EQ94" s="40">
        <v>5383618.0700000003</v>
      </c>
      <c r="ER94" s="40">
        <v>-5801603.1600000001</v>
      </c>
      <c r="ES94" s="40">
        <v>63038023.369999997</v>
      </c>
      <c r="EU94" s="40" t="s">
        <v>148</v>
      </c>
      <c r="EV94" s="40">
        <v>7716021.4199999999</v>
      </c>
      <c r="EW94" s="40">
        <v>7849296.4900000002</v>
      </c>
      <c r="EX94" s="40">
        <v>10782444.470000001</v>
      </c>
      <c r="EY94" s="40">
        <v>5628975.75</v>
      </c>
      <c r="EZ94" s="40">
        <v>5206141.4800000004</v>
      </c>
      <c r="FA94" s="40">
        <v>6594822.3700000001</v>
      </c>
      <c r="FB94" s="40">
        <v>6393017.7800000003</v>
      </c>
      <c r="FC94" s="40">
        <v>8437747.7699999996</v>
      </c>
      <c r="FD94" s="40">
        <v>6654206.3399999999</v>
      </c>
      <c r="FE94" s="40">
        <v>6681814.3099999996</v>
      </c>
      <c r="FF94" s="40">
        <v>5827352.9199999999</v>
      </c>
      <c r="FG94" s="40">
        <v>-17765649.329999998</v>
      </c>
      <c r="FH94" s="40">
        <v>60006191.770000003</v>
      </c>
      <c r="FJ94" s="40" t="s">
        <v>1003</v>
      </c>
      <c r="FK94" s="40">
        <v>49277657.18</v>
      </c>
      <c r="FL94" s="40">
        <v>50592232.439999998</v>
      </c>
      <c r="FM94" s="40">
        <v>51579094.759999998</v>
      </c>
      <c r="FN94" s="40">
        <v>52072521.469999999</v>
      </c>
      <c r="FO94" s="40">
        <v>51228334.009999998</v>
      </c>
      <c r="FP94" s="40">
        <v>51552153.25</v>
      </c>
      <c r="FQ94" s="40">
        <v>56638113.890000001</v>
      </c>
      <c r="FR94" s="40">
        <v>51555723.350000001</v>
      </c>
      <c r="FS94" s="40">
        <v>59413612.439999998</v>
      </c>
      <c r="FT94" s="40">
        <v>47253516.780000001</v>
      </c>
      <c r="FU94" s="40">
        <v>54780088.509999998</v>
      </c>
      <c r="FV94" s="40">
        <v>55812386.460000001</v>
      </c>
      <c r="FW94" s="40">
        <v>631755434.53999996</v>
      </c>
      <c r="FY94" s="40" t="s">
        <v>1001</v>
      </c>
      <c r="FZ94" s="40">
        <v>7102934.9900000002</v>
      </c>
      <c r="GA94" s="40">
        <v>7840865.3799999999</v>
      </c>
      <c r="GB94" s="40">
        <v>8003797.3899999997</v>
      </c>
      <c r="GC94" s="40">
        <v>8013953.3399999999</v>
      </c>
      <c r="GD94" s="40">
        <v>8518125.4299999997</v>
      </c>
      <c r="GE94" s="40">
        <v>8144420.2300000004</v>
      </c>
      <c r="GF94" s="40">
        <v>8585974.8599999994</v>
      </c>
      <c r="GG94" s="40">
        <v>8416173.9399999995</v>
      </c>
      <c r="GH94" s="40">
        <v>8380873.9100000001</v>
      </c>
      <c r="GI94" s="40">
        <v>8466248.8699999992</v>
      </c>
      <c r="GJ94" s="40">
        <v>9073270.0800000001</v>
      </c>
      <c r="GK94" s="40">
        <v>4653790.84</v>
      </c>
      <c r="GL94" s="40">
        <v>95200429.260000005</v>
      </c>
      <c r="GN94" s="40" t="s">
        <v>1550</v>
      </c>
      <c r="GO94" s="40">
        <v>1671098.74</v>
      </c>
      <c r="GP94" s="40">
        <v>1574175.23</v>
      </c>
      <c r="GQ94" s="40">
        <v>1708935.24</v>
      </c>
      <c r="GR94" s="40">
        <v>1786581.89</v>
      </c>
      <c r="GS94" s="40">
        <v>2551843.1</v>
      </c>
      <c r="GT94" s="40">
        <v>2668733.75</v>
      </c>
      <c r="GU94" s="40">
        <v>1577217.53</v>
      </c>
      <c r="GV94" s="40">
        <v>1711025.86</v>
      </c>
      <c r="GW94" s="40">
        <v>1871791.47</v>
      </c>
      <c r="GX94" s="40">
        <v>1701883.77</v>
      </c>
      <c r="GY94" s="40">
        <v>1816102.79</v>
      </c>
      <c r="GZ94" s="40">
        <v>2023170.29</v>
      </c>
      <c r="HA94" s="40">
        <v>22662559.66</v>
      </c>
      <c r="HC94" s="40" t="s">
        <v>1333</v>
      </c>
      <c r="HD94" s="40">
        <v>155425.76</v>
      </c>
      <c r="HE94" s="40">
        <v>185276.37</v>
      </c>
      <c r="HF94" s="40">
        <v>185327.67</v>
      </c>
      <c r="HG94" s="40">
        <v>191237.12</v>
      </c>
      <c r="HH94" s="40">
        <v>196161.8</v>
      </c>
      <c r="HI94" s="40">
        <v>191405.41</v>
      </c>
      <c r="HJ94" s="40">
        <v>190897.37</v>
      </c>
      <c r="HK94" s="40">
        <v>189464.65</v>
      </c>
      <c r="HL94" s="40">
        <v>184872.74</v>
      </c>
      <c r="HM94" s="40">
        <v>214046.9</v>
      </c>
      <c r="HN94" s="40">
        <v>189694.67</v>
      </c>
      <c r="HO94" s="40">
        <v>216948.36</v>
      </c>
      <c r="HP94" s="40">
        <v>2290758.8199999998</v>
      </c>
      <c r="HR94" s="40" t="s">
        <v>999</v>
      </c>
      <c r="HS94" s="40">
        <v>93514390.980000004</v>
      </c>
      <c r="HT94" s="40">
        <v>96457217.489999995</v>
      </c>
      <c r="HU94" s="40">
        <v>93679164.769999996</v>
      </c>
      <c r="HV94" s="40">
        <v>93660624.989999995</v>
      </c>
      <c r="HW94" s="40">
        <v>97946421.090000004</v>
      </c>
      <c r="HX94" s="40">
        <v>95719925.760000005</v>
      </c>
      <c r="HY94" s="40">
        <v>95712689.730000004</v>
      </c>
      <c r="HZ94" s="40">
        <v>95673855.909999996</v>
      </c>
      <c r="IA94" s="40">
        <v>95626021.950000003</v>
      </c>
      <c r="IB94" s="40">
        <v>97016155.700000003</v>
      </c>
      <c r="IC94" s="40">
        <v>95413808.140000001</v>
      </c>
      <c r="ID94" s="40">
        <v>99076753.659999996</v>
      </c>
      <c r="IE94" s="40">
        <v>1149497030.1700001</v>
      </c>
      <c r="IG94" s="40" t="s">
        <v>999</v>
      </c>
      <c r="IH94" s="42">
        <v>95.630429859999992</v>
      </c>
      <c r="II94" s="42">
        <v>98.432727839999998</v>
      </c>
      <c r="IJ94" s="42">
        <v>96.164495079999995</v>
      </c>
      <c r="IK94" s="42">
        <v>101.11809626</v>
      </c>
      <c r="IL94" s="42">
        <v>104.27185031</v>
      </c>
      <c r="IM94" s="42">
        <v>100.20991823999999</v>
      </c>
      <c r="IN94" s="42">
        <v>104.32640819</v>
      </c>
      <c r="IO94" s="42">
        <v>101.38990733</v>
      </c>
      <c r="IP94" s="42">
        <v>95.221356220000004</v>
      </c>
      <c r="IQ94" s="42">
        <v>98.999454700000001</v>
      </c>
      <c r="IR94" s="42">
        <v>99.234558669999998</v>
      </c>
      <c r="IS94" s="42">
        <v>1581.4059763599998</v>
      </c>
      <c r="IT94" s="42">
        <v>2676.4051790600001</v>
      </c>
    </row>
    <row r="95" spans="1:254" x14ac:dyDescent="0.25">
      <c r="A95" s="40" t="s">
        <v>126</v>
      </c>
      <c r="B95" s="40">
        <v>7783031.9199999999</v>
      </c>
      <c r="C95" s="40">
        <v>8605361.6099999994</v>
      </c>
      <c r="D95" s="40">
        <v>16013599.92</v>
      </c>
      <c r="E95" s="40">
        <v>8992967.3499999996</v>
      </c>
      <c r="F95" s="40">
        <v>10841273.02</v>
      </c>
      <c r="G95" s="40">
        <v>9765198.6699999999</v>
      </c>
      <c r="H95" s="40">
        <v>9949642.5399999991</v>
      </c>
      <c r="I95" s="40">
        <v>9614624.4700000007</v>
      </c>
      <c r="J95" s="40">
        <v>10112739.99</v>
      </c>
      <c r="K95" s="40">
        <v>10046207.560000001</v>
      </c>
      <c r="L95" s="40">
        <v>2333684.21</v>
      </c>
      <c r="M95" s="40">
        <v>31289031.390000001</v>
      </c>
      <c r="N95" s="40">
        <v>135347362.65000001</v>
      </c>
      <c r="P95" s="40" t="s">
        <v>965</v>
      </c>
      <c r="Q95" s="40">
        <v>36431265.82</v>
      </c>
      <c r="R95" s="40">
        <v>16136098.93</v>
      </c>
      <c r="S95" s="40">
        <v>15137090.390000001</v>
      </c>
      <c r="T95" s="40">
        <v>16287346.779999999</v>
      </c>
      <c r="U95" s="40">
        <v>1405302.24</v>
      </c>
      <c r="V95" s="40">
        <v>15397847.09</v>
      </c>
      <c r="W95" s="40">
        <v>20011328.760000002</v>
      </c>
      <c r="X95" s="40">
        <v>15559827.85</v>
      </c>
      <c r="Y95" s="40">
        <v>19431080.370000001</v>
      </c>
      <c r="Z95" s="40">
        <v>19524897.670000002</v>
      </c>
      <c r="AA95" s="40">
        <v>16808090.199999999</v>
      </c>
      <c r="AB95" s="40">
        <v>-1043150.84</v>
      </c>
      <c r="AC95" s="40">
        <v>191087025.25999999</v>
      </c>
      <c r="AE95" s="40" t="s">
        <v>1016</v>
      </c>
      <c r="AI95" s="40">
        <v>40999980.460000001</v>
      </c>
      <c r="AL95" s="40">
        <v>29999985.710000001</v>
      </c>
      <c r="AR95" s="40">
        <v>70999966.170000002</v>
      </c>
      <c r="AT95" s="40" t="s">
        <v>1014</v>
      </c>
      <c r="AU95" s="40">
        <v>13331664.75</v>
      </c>
      <c r="AV95" s="40">
        <v>19351306.699999999</v>
      </c>
      <c r="AW95" s="40">
        <v>19210176.989999998</v>
      </c>
      <c r="AX95" s="40">
        <v>111336283.64</v>
      </c>
      <c r="AY95" s="40">
        <v>110379.03</v>
      </c>
      <c r="AZ95" s="40">
        <v>12749922.85</v>
      </c>
      <c r="BA95" s="40">
        <v>110379.03</v>
      </c>
      <c r="BB95" s="40">
        <v>134110379.03</v>
      </c>
      <c r="BC95" s="40">
        <v>110379.03</v>
      </c>
      <c r="BD95" s="40">
        <v>36968523.079999998</v>
      </c>
      <c r="BE95" s="40">
        <v>110668.68</v>
      </c>
      <c r="BF95" s="40">
        <v>26993969.039999999</v>
      </c>
      <c r="BG95" s="40">
        <v>374494031.85000002</v>
      </c>
      <c r="BI95" s="40" t="s">
        <v>1016</v>
      </c>
      <c r="BK95" s="40">
        <v>102599931.92</v>
      </c>
      <c r="BQ95" s="40">
        <v>65238726.759999998</v>
      </c>
      <c r="BV95" s="40">
        <v>167838658.68000001</v>
      </c>
      <c r="BX95" s="40" t="s">
        <v>1012</v>
      </c>
      <c r="CA95" s="40">
        <v>788445.75</v>
      </c>
      <c r="CB95" s="40">
        <v>64470.83</v>
      </c>
      <c r="CC95" s="40">
        <v>128941.66</v>
      </c>
      <c r="CD95" s="40">
        <v>64470.83</v>
      </c>
      <c r="CE95" s="40">
        <v>64470.83</v>
      </c>
      <c r="CF95" s="40">
        <v>64470.83</v>
      </c>
      <c r="CJ95" s="40">
        <v>-927760.44</v>
      </c>
      <c r="CK95" s="40">
        <v>247510.29</v>
      </c>
      <c r="CM95" s="40" t="s">
        <v>1011</v>
      </c>
      <c r="CN95" s="40">
        <v>927760.44</v>
      </c>
      <c r="CP95" s="40">
        <v>108420.42</v>
      </c>
      <c r="CQ95" s="40">
        <v>108420.42</v>
      </c>
      <c r="CR95" s="40">
        <v>108420.42</v>
      </c>
      <c r="CS95" s="40">
        <v>108420.42</v>
      </c>
      <c r="CT95" s="40">
        <v>108420.42</v>
      </c>
      <c r="CV95" s="40">
        <v>108420.42</v>
      </c>
      <c r="CY95" s="40">
        <v>-1286927.6399999999</v>
      </c>
      <c r="CZ95" s="40">
        <v>291355.32</v>
      </c>
      <c r="DB95" s="40" t="s">
        <v>1337</v>
      </c>
      <c r="DC95" s="40">
        <v>1214275.3799999999</v>
      </c>
      <c r="DD95" s="40">
        <v>523502.92</v>
      </c>
      <c r="DE95" s="40">
        <v>574895.52</v>
      </c>
      <c r="DF95" s="40">
        <v>515749.71</v>
      </c>
      <c r="DG95" s="40">
        <v>611546.31999999995</v>
      </c>
      <c r="DH95" s="40">
        <v>632704.39</v>
      </c>
      <c r="DI95" s="40">
        <v>614564.71</v>
      </c>
      <c r="DJ95" s="40">
        <v>561006.43000000005</v>
      </c>
      <c r="DK95" s="40">
        <v>604558.05000000005</v>
      </c>
      <c r="DL95" s="40">
        <v>658987.81999999995</v>
      </c>
      <c r="DM95" s="40">
        <v>577846.85</v>
      </c>
      <c r="DN95" s="40">
        <v>304270.88</v>
      </c>
      <c r="DO95" s="40">
        <v>7393908.9800000004</v>
      </c>
      <c r="DQ95" s="40" t="s">
        <v>1338</v>
      </c>
      <c r="DR95" s="40">
        <v>800767.78</v>
      </c>
      <c r="DS95" s="40">
        <v>499752.47</v>
      </c>
      <c r="DT95" s="40">
        <v>641993.34</v>
      </c>
      <c r="DU95" s="40">
        <v>611899.80000000005</v>
      </c>
      <c r="DV95" s="40">
        <v>594977.30000000005</v>
      </c>
      <c r="DW95" s="40">
        <v>667404.99</v>
      </c>
      <c r="DX95" s="40">
        <v>674955.07</v>
      </c>
      <c r="DY95" s="40">
        <v>648277.02</v>
      </c>
      <c r="DZ95" s="40">
        <v>800921.99</v>
      </c>
      <c r="EA95" s="40">
        <v>650628.91</v>
      </c>
      <c r="EB95" s="40">
        <v>699984.05</v>
      </c>
      <c r="EC95" s="40">
        <v>303348.05</v>
      </c>
      <c r="ED95" s="40">
        <v>7594910.7699999996</v>
      </c>
      <c r="EF95" s="40" t="s">
        <v>1005</v>
      </c>
      <c r="EG95" s="40">
        <v>9730162.7400000002</v>
      </c>
      <c r="EH95" s="40">
        <v>4284346.95</v>
      </c>
      <c r="EI95" s="40">
        <v>5745020.21</v>
      </c>
      <c r="EJ95" s="40">
        <v>6098574.5</v>
      </c>
      <c r="EK95" s="40">
        <v>3681311.84</v>
      </c>
      <c r="EL95" s="40">
        <v>4313367.7300000004</v>
      </c>
      <c r="EM95" s="40">
        <v>4470097.68</v>
      </c>
      <c r="EN95" s="40">
        <v>4032075.12</v>
      </c>
      <c r="EO95" s="40">
        <v>4474954.2300000004</v>
      </c>
      <c r="EP95" s="40">
        <v>4001522.45</v>
      </c>
      <c r="EQ95" s="40">
        <v>3949624.46</v>
      </c>
      <c r="ER95" s="40">
        <v>-2474065.61</v>
      </c>
      <c r="ES95" s="40">
        <v>52306992.299999997</v>
      </c>
      <c r="EU95" s="40" t="s">
        <v>1005</v>
      </c>
      <c r="EV95" s="40">
        <v>3911079.87</v>
      </c>
      <c r="EW95" s="40">
        <v>5642448.8600000003</v>
      </c>
      <c r="EX95" s="40">
        <v>6758376.7000000002</v>
      </c>
      <c r="EY95" s="40">
        <v>3710742.63</v>
      </c>
      <c r="EZ95" s="40">
        <v>3524829.2</v>
      </c>
      <c r="FA95" s="40">
        <v>4713383.57</v>
      </c>
      <c r="FB95" s="40">
        <v>4442645.8499999996</v>
      </c>
      <c r="FC95" s="40">
        <v>6862132.7000000002</v>
      </c>
      <c r="FD95" s="40">
        <v>4306488.95</v>
      </c>
      <c r="FE95" s="40">
        <v>4492289.3</v>
      </c>
      <c r="FF95" s="40">
        <v>3823700.76</v>
      </c>
      <c r="FG95" s="40">
        <v>-6208255.4500000002</v>
      </c>
      <c r="FH95" s="40">
        <v>45979862.939999998</v>
      </c>
      <c r="FJ95" s="40" t="s">
        <v>1550</v>
      </c>
      <c r="FK95" s="40">
        <v>1554305</v>
      </c>
      <c r="FL95" s="40">
        <v>1806324.71</v>
      </c>
      <c r="FM95" s="40">
        <v>1364671.79</v>
      </c>
      <c r="FN95" s="40">
        <v>1357397.73</v>
      </c>
      <c r="FO95" s="40">
        <v>1389016.81</v>
      </c>
      <c r="FP95" s="40">
        <v>1381195.39</v>
      </c>
      <c r="FQ95" s="40">
        <v>1413379.56</v>
      </c>
      <c r="FR95" s="40">
        <v>1497631.97</v>
      </c>
      <c r="FS95" s="40">
        <v>1513850.65</v>
      </c>
      <c r="FT95" s="40">
        <v>1401621.1</v>
      </c>
      <c r="FU95" s="40">
        <v>1558183.12</v>
      </c>
      <c r="FV95" s="40">
        <v>2253496.41</v>
      </c>
      <c r="FW95" s="40">
        <v>18491074.239999998</v>
      </c>
      <c r="FY95" s="40" t="s">
        <v>1002</v>
      </c>
      <c r="FZ95" s="40">
        <v>15108169.41</v>
      </c>
      <c r="GA95" s="40">
        <v>15223908.92</v>
      </c>
      <c r="GB95" s="40">
        <v>12351658.470000001</v>
      </c>
      <c r="GC95" s="40">
        <v>13633531.99</v>
      </c>
      <c r="GD95" s="40">
        <v>13854654.460000001</v>
      </c>
      <c r="GE95" s="40">
        <v>13755832.01</v>
      </c>
      <c r="GF95" s="40">
        <v>13958956.810000001</v>
      </c>
      <c r="GG95" s="40">
        <v>14665637.07</v>
      </c>
      <c r="GH95" s="40">
        <v>14760515.02</v>
      </c>
      <c r="GI95" s="40">
        <v>14702320.220000001</v>
      </c>
      <c r="GJ95" s="40">
        <v>14584777.84</v>
      </c>
      <c r="GK95" s="40">
        <v>8196066.3899999997</v>
      </c>
      <c r="GL95" s="40">
        <v>164796028.61000001</v>
      </c>
      <c r="GN95" s="40" t="s">
        <v>1664</v>
      </c>
      <c r="GO95" s="40">
        <v>1083888.8700000001</v>
      </c>
      <c r="GP95" s="40">
        <v>1106879.08</v>
      </c>
      <c r="GQ95" s="40">
        <v>1781457.33</v>
      </c>
      <c r="GR95" s="40">
        <v>1202819.8700000001</v>
      </c>
      <c r="GS95" s="40">
        <v>1273755.32</v>
      </c>
      <c r="GT95" s="40">
        <v>4068962.66</v>
      </c>
      <c r="GU95" s="40">
        <v>1330670.92</v>
      </c>
      <c r="GV95" s="40">
        <v>1357010.34</v>
      </c>
      <c r="GW95" s="40">
        <v>1457782.07</v>
      </c>
      <c r="GX95" s="40">
        <v>1180681.98</v>
      </c>
      <c r="GY95" s="40">
        <v>1259432.58</v>
      </c>
      <c r="GZ95" s="40">
        <v>-1658000.5</v>
      </c>
      <c r="HA95" s="40">
        <v>15445340.52</v>
      </c>
      <c r="HC95" s="40" t="s">
        <v>1335</v>
      </c>
      <c r="HD95" s="40">
        <v>311771.19</v>
      </c>
      <c r="HE95" s="40">
        <v>320190.32</v>
      </c>
      <c r="HF95" s="40">
        <v>309518.39</v>
      </c>
      <c r="HG95" s="40">
        <v>310987.73</v>
      </c>
      <c r="HH95" s="40">
        <v>308707.56</v>
      </c>
      <c r="HI95" s="40">
        <v>311440.65999999997</v>
      </c>
      <c r="HJ95" s="40">
        <v>317204.44</v>
      </c>
      <c r="HK95" s="40">
        <v>311869.12</v>
      </c>
      <c r="HL95" s="40">
        <v>320793</v>
      </c>
      <c r="HM95" s="40">
        <v>313336.42</v>
      </c>
      <c r="HN95" s="40">
        <v>314858.69</v>
      </c>
      <c r="HO95" s="40">
        <v>316939.28000000003</v>
      </c>
      <c r="HP95" s="40">
        <v>3767616.8</v>
      </c>
      <c r="HR95" s="40" t="s">
        <v>1000</v>
      </c>
      <c r="HS95" s="40">
        <v>734.4</v>
      </c>
      <c r="HU95" s="40">
        <v>122.4</v>
      </c>
      <c r="HX95" s="40">
        <v>129.58000000000001</v>
      </c>
      <c r="HY95" s="40">
        <v>122.4</v>
      </c>
      <c r="HZ95" s="40">
        <v>122.4</v>
      </c>
      <c r="IA95" s="40">
        <v>122.4</v>
      </c>
      <c r="ID95" s="40">
        <v>367.2</v>
      </c>
      <c r="IE95" s="40">
        <v>1720.78</v>
      </c>
      <c r="IG95" s="40" t="s">
        <v>1000</v>
      </c>
      <c r="IH95" s="42">
        <v>1.2239999999999999E-4</v>
      </c>
      <c r="II95" s="42">
        <v>4.8959999999999997E-4</v>
      </c>
      <c r="IJ95" s="42">
        <v>6.7544000000000002E-4</v>
      </c>
      <c r="IK95" s="42">
        <v>1.3640000000000001E-4</v>
      </c>
      <c r="IL95" s="42">
        <v>0</v>
      </c>
      <c r="IM95" s="42">
        <v>1.2239999999999999E-4</v>
      </c>
      <c r="IN95" s="42">
        <v>4.0669999999999997E-4</v>
      </c>
      <c r="IO95" s="42">
        <v>0</v>
      </c>
      <c r="IP95" s="42">
        <v>0</v>
      </c>
      <c r="IQ95" s="42">
        <v>0</v>
      </c>
      <c r="IR95" s="42">
        <v>0</v>
      </c>
      <c r="IS95" s="42">
        <v>1.2239999999999999E-4</v>
      </c>
      <c r="IT95" s="42">
        <v>2.0753400000000002E-3</v>
      </c>
    </row>
    <row r="96" spans="1:254" x14ac:dyDescent="0.25">
      <c r="A96" s="40" t="s">
        <v>344</v>
      </c>
      <c r="B96" s="40">
        <v>9174156.4700000007</v>
      </c>
      <c r="C96" s="40">
        <v>13178352.289999999</v>
      </c>
      <c r="D96" s="40">
        <v>8494935.4399999995</v>
      </c>
      <c r="E96" s="40">
        <v>13352148.689999999</v>
      </c>
      <c r="F96" s="40">
        <v>12150662.65</v>
      </c>
      <c r="G96" s="40">
        <v>10360720.83</v>
      </c>
      <c r="H96" s="40">
        <v>14746866.710000001</v>
      </c>
      <c r="I96" s="40">
        <v>12613164.550000001</v>
      </c>
      <c r="J96" s="40">
        <v>11748174.52</v>
      </c>
      <c r="K96" s="40">
        <v>11223902.76</v>
      </c>
      <c r="L96" s="40">
        <v>9169440.6099999994</v>
      </c>
      <c r="M96" s="40">
        <v>8492673.0600000005</v>
      </c>
      <c r="N96" s="40">
        <v>134705198.58000001</v>
      </c>
      <c r="P96" s="40" t="s">
        <v>1096</v>
      </c>
      <c r="Q96" s="40">
        <v>22264930.68</v>
      </c>
      <c r="R96" s="40">
        <v>17420755.780000001</v>
      </c>
      <c r="S96" s="40">
        <v>15110148.869999999</v>
      </c>
      <c r="T96" s="40">
        <v>14386764.49</v>
      </c>
      <c r="U96" s="40">
        <v>20179192.199999999</v>
      </c>
      <c r="V96" s="40">
        <v>14171018.91</v>
      </c>
      <c r="W96" s="40">
        <v>11881722.25</v>
      </c>
      <c r="X96" s="40">
        <v>15587790.26</v>
      </c>
      <c r="Y96" s="40">
        <v>13525240.550000001</v>
      </c>
      <c r="Z96" s="40">
        <v>13973761.119999999</v>
      </c>
      <c r="AA96" s="40">
        <v>15566256.949999999</v>
      </c>
      <c r="AB96" s="40">
        <v>11809404.439999999</v>
      </c>
      <c r="AC96" s="40">
        <v>185876986.5</v>
      </c>
      <c r="AE96" s="40" t="s">
        <v>1017</v>
      </c>
      <c r="AK96" s="40">
        <v>20839705.620000001</v>
      </c>
      <c r="AQ96" s="40">
        <v>7182830.54</v>
      </c>
      <c r="AR96" s="40">
        <v>28022536.16</v>
      </c>
      <c r="AT96" s="40" t="s">
        <v>1015</v>
      </c>
      <c r="AU96" s="40">
        <v>12139598.48</v>
      </c>
      <c r="AV96" s="40">
        <v>18068313.93</v>
      </c>
      <c r="AW96" s="40">
        <v>15902673.960000001</v>
      </c>
      <c r="AX96" s="40">
        <v>111140880.79000001</v>
      </c>
      <c r="BG96" s="40">
        <v>157251467.16</v>
      </c>
      <c r="BI96" s="40" t="s">
        <v>1017</v>
      </c>
      <c r="BJ96" s="40">
        <v>30060759.629999999</v>
      </c>
      <c r="BU96" s="40">
        <v>9077319.9399999995</v>
      </c>
      <c r="BV96" s="40">
        <v>39138079.57</v>
      </c>
      <c r="BX96" s="40" t="s">
        <v>185</v>
      </c>
      <c r="BY96" s="40">
        <v>120736560.84999999</v>
      </c>
      <c r="BZ96" s="40">
        <v>153020831.96000001</v>
      </c>
      <c r="CA96" s="40">
        <v>145934796.97999999</v>
      </c>
      <c r="CB96" s="40">
        <v>158964362.37</v>
      </c>
      <c r="CC96" s="40">
        <v>176132059.41999999</v>
      </c>
      <c r="CD96" s="40">
        <v>120681279.31999999</v>
      </c>
      <c r="CE96" s="40">
        <v>130095615.45999999</v>
      </c>
      <c r="CF96" s="40">
        <v>196835581.69999999</v>
      </c>
      <c r="CG96" s="40">
        <v>191683767.53</v>
      </c>
      <c r="CH96" s="40">
        <v>208909623.81999999</v>
      </c>
      <c r="CI96" s="40">
        <v>231623530.13</v>
      </c>
      <c r="CJ96" s="40">
        <v>-397777336.69999999</v>
      </c>
      <c r="CK96" s="40">
        <v>1436840672.8399999</v>
      </c>
      <c r="CM96" s="40" t="s">
        <v>1012</v>
      </c>
      <c r="CN96" s="40">
        <v>927760.44</v>
      </c>
      <c r="CP96" s="40">
        <v>108420.42</v>
      </c>
      <c r="CQ96" s="40">
        <v>108420.42</v>
      </c>
      <c r="CR96" s="40">
        <v>108420.42</v>
      </c>
      <c r="CS96" s="40">
        <v>108420.42</v>
      </c>
      <c r="CT96" s="40">
        <v>108420.42</v>
      </c>
      <c r="CV96" s="40">
        <v>108420.42</v>
      </c>
      <c r="CY96" s="40">
        <v>-1286927.6399999999</v>
      </c>
      <c r="CZ96" s="40">
        <v>291355.32</v>
      </c>
      <c r="DB96" s="40" t="s">
        <v>1338</v>
      </c>
      <c r="DC96" s="40">
        <v>1214275.3799999999</v>
      </c>
      <c r="DD96" s="40">
        <v>523502.92</v>
      </c>
      <c r="DE96" s="40">
        <v>574895.52</v>
      </c>
      <c r="DF96" s="40">
        <v>515749.71</v>
      </c>
      <c r="DG96" s="40">
        <v>611546.31999999995</v>
      </c>
      <c r="DH96" s="40">
        <v>632704.39</v>
      </c>
      <c r="DI96" s="40">
        <v>614564.71</v>
      </c>
      <c r="DJ96" s="40">
        <v>561006.43000000005</v>
      </c>
      <c r="DK96" s="40">
        <v>604558.05000000005</v>
      </c>
      <c r="DL96" s="40">
        <v>658987.81999999995</v>
      </c>
      <c r="DM96" s="40">
        <v>577846.85</v>
      </c>
      <c r="DN96" s="40">
        <v>304270.88</v>
      </c>
      <c r="DO96" s="40">
        <v>7393908.9800000004</v>
      </c>
      <c r="DQ96" s="40" t="s">
        <v>1339</v>
      </c>
      <c r="DR96" s="40">
        <v>800767.78</v>
      </c>
      <c r="DS96" s="40">
        <v>499752.47</v>
      </c>
      <c r="DT96" s="40">
        <v>641993.34</v>
      </c>
      <c r="DU96" s="40">
        <v>611899.80000000005</v>
      </c>
      <c r="DV96" s="40">
        <v>594977.30000000005</v>
      </c>
      <c r="DW96" s="40">
        <v>667404.99</v>
      </c>
      <c r="DX96" s="40">
        <v>674955.07</v>
      </c>
      <c r="DY96" s="40">
        <v>648277.02</v>
      </c>
      <c r="DZ96" s="40">
        <v>800921.99</v>
      </c>
      <c r="EA96" s="40">
        <v>650628.91</v>
      </c>
      <c r="EB96" s="40">
        <v>699984.05</v>
      </c>
      <c r="EC96" s="40">
        <v>303348.05</v>
      </c>
      <c r="ED96" s="40">
        <v>7594910.7699999996</v>
      </c>
      <c r="EF96" s="40" t="s">
        <v>1008</v>
      </c>
      <c r="EG96" s="40">
        <v>9730162.7400000002</v>
      </c>
      <c r="EH96" s="40">
        <v>4284346.95</v>
      </c>
      <c r="EI96" s="40">
        <v>5745020.21</v>
      </c>
      <c r="EJ96" s="40">
        <v>6098574.5</v>
      </c>
      <c r="EK96" s="40">
        <v>3681311.84</v>
      </c>
      <c r="EL96" s="40">
        <v>4313367.7300000004</v>
      </c>
      <c r="EM96" s="40">
        <v>4470097.68</v>
      </c>
      <c r="EN96" s="40">
        <v>4032075.12</v>
      </c>
      <c r="EO96" s="40">
        <v>4474954.2300000004</v>
      </c>
      <c r="EP96" s="40">
        <v>4001522.45</v>
      </c>
      <c r="EQ96" s="40">
        <v>3949624.46</v>
      </c>
      <c r="ER96" s="40">
        <v>-2474065.61</v>
      </c>
      <c r="ES96" s="40">
        <v>52306992.299999997</v>
      </c>
      <c r="EU96" s="40" t="s">
        <v>1008</v>
      </c>
      <c r="EV96" s="40">
        <v>3911079.87</v>
      </c>
      <c r="EW96" s="40">
        <v>5642448.8600000003</v>
      </c>
      <c r="EX96" s="40">
        <v>6758376.7000000002</v>
      </c>
      <c r="EY96" s="40">
        <v>3710742.63</v>
      </c>
      <c r="EZ96" s="40">
        <v>3524829.2</v>
      </c>
      <c r="FA96" s="40">
        <v>4713383.57</v>
      </c>
      <c r="FB96" s="40">
        <v>4442645.8499999996</v>
      </c>
      <c r="FC96" s="40">
        <v>6862132.7000000002</v>
      </c>
      <c r="FD96" s="40">
        <v>4306488.95</v>
      </c>
      <c r="FE96" s="40">
        <v>4492289.3</v>
      </c>
      <c r="FF96" s="40">
        <v>3823700.76</v>
      </c>
      <c r="FG96" s="40">
        <v>-6208255.4500000002</v>
      </c>
      <c r="FH96" s="40">
        <v>45979862.939999998</v>
      </c>
      <c r="FJ96" s="40" t="s">
        <v>1004</v>
      </c>
      <c r="FK96" s="40">
        <v>362977176.58999997</v>
      </c>
      <c r="FL96" s="40">
        <v>216303750.16999999</v>
      </c>
      <c r="FM96" s="40">
        <v>395106353.22000003</v>
      </c>
      <c r="FN96" s="40">
        <v>368587714.88</v>
      </c>
      <c r="FO96" s="40">
        <v>255565830.56999999</v>
      </c>
      <c r="FP96" s="40">
        <v>743872797.5</v>
      </c>
      <c r="FQ96" s="40">
        <v>464580135.11000001</v>
      </c>
      <c r="FR96" s="40">
        <v>557205650.29999995</v>
      </c>
      <c r="FS96" s="40">
        <v>435409691.75999999</v>
      </c>
      <c r="FT96" s="40">
        <v>433640134.08999997</v>
      </c>
      <c r="FU96" s="40">
        <v>530722462.11000001</v>
      </c>
      <c r="FV96" s="40">
        <v>1657073787.8699999</v>
      </c>
      <c r="FW96" s="40">
        <v>6421045484.1700001</v>
      </c>
      <c r="FY96" s="40" t="s">
        <v>1333</v>
      </c>
      <c r="FZ96" s="40">
        <v>70789.009999999995</v>
      </c>
      <c r="GA96" s="40">
        <v>72168.02</v>
      </c>
      <c r="GB96" s="40">
        <v>81867.28</v>
      </c>
      <c r="GC96" s="40">
        <v>108052.57</v>
      </c>
      <c r="GD96" s="40">
        <v>114708.79</v>
      </c>
      <c r="GE96" s="40">
        <v>115085.9</v>
      </c>
      <c r="GF96" s="40">
        <v>121337.02</v>
      </c>
      <c r="GG96" s="40">
        <v>119275.99</v>
      </c>
      <c r="GH96" s="40">
        <v>127988.57</v>
      </c>
      <c r="GI96" s="40">
        <v>145401.25</v>
      </c>
      <c r="GJ96" s="40">
        <v>133392.47</v>
      </c>
      <c r="GK96" s="40">
        <v>164784.65</v>
      </c>
      <c r="GL96" s="40">
        <v>1374851.52</v>
      </c>
      <c r="GN96" s="40" t="s">
        <v>1004</v>
      </c>
      <c r="GO96" s="40">
        <v>431516932.81999999</v>
      </c>
      <c r="GP96" s="40">
        <v>408951598.45999998</v>
      </c>
      <c r="GQ96" s="40">
        <v>629103439.16999996</v>
      </c>
      <c r="GR96" s="40">
        <v>459637466.83999997</v>
      </c>
      <c r="GS96" s="40">
        <v>775986930.01999998</v>
      </c>
      <c r="GT96" s="40">
        <v>585551979.14999998</v>
      </c>
      <c r="GU96" s="40">
        <v>527040009.19999999</v>
      </c>
      <c r="GV96" s="40">
        <v>511428055.22000003</v>
      </c>
      <c r="GW96" s="40">
        <v>874086197.22000003</v>
      </c>
      <c r="GX96" s="40">
        <v>531496353.44</v>
      </c>
      <c r="GY96" s="40">
        <v>511832331.22000003</v>
      </c>
      <c r="GZ96" s="40">
        <v>231990135.38</v>
      </c>
      <c r="HA96" s="40">
        <v>6478621428.1400003</v>
      </c>
      <c r="HC96" s="40" t="s">
        <v>1336</v>
      </c>
      <c r="HD96" s="40">
        <v>199128.13</v>
      </c>
      <c r="HE96" s="40">
        <v>193951.39</v>
      </c>
      <c r="HF96" s="40">
        <v>191705.79</v>
      </c>
      <c r="HG96" s="40">
        <v>193536.22</v>
      </c>
      <c r="HH96" s="40">
        <v>190368.14</v>
      </c>
      <c r="HI96" s="40">
        <v>191960.41</v>
      </c>
      <c r="HJ96" s="40">
        <v>193725.61</v>
      </c>
      <c r="HK96" s="40">
        <v>191709.71</v>
      </c>
      <c r="HL96" s="40">
        <v>196912.88</v>
      </c>
      <c r="HM96" s="40">
        <v>189658.72</v>
      </c>
      <c r="HN96" s="40">
        <v>190026.89</v>
      </c>
      <c r="HO96" s="40">
        <v>189425.19</v>
      </c>
      <c r="HP96" s="40">
        <v>2312109.08</v>
      </c>
      <c r="HR96" s="40" t="s">
        <v>1001</v>
      </c>
      <c r="HS96" s="40">
        <v>8523824.9900000002</v>
      </c>
      <c r="HT96" s="40">
        <v>4194.2</v>
      </c>
      <c r="HU96" s="40">
        <v>17040308.829999998</v>
      </c>
      <c r="HV96" s="40">
        <v>8524849.5600000005</v>
      </c>
      <c r="HW96" s="40">
        <v>8523682.7699999996</v>
      </c>
      <c r="HX96" s="40">
        <v>8522969.1699999999</v>
      </c>
      <c r="HY96" s="40">
        <v>5166.9399999999996</v>
      </c>
      <c r="HZ96" s="40">
        <v>17045364.859999999</v>
      </c>
      <c r="IA96" s="40">
        <v>8522605.25</v>
      </c>
      <c r="IB96" s="40">
        <v>8522302.4100000001</v>
      </c>
      <c r="IC96" s="40">
        <v>8523727.5199999996</v>
      </c>
      <c r="ID96" s="40">
        <v>8535255.5099999998</v>
      </c>
      <c r="IE96" s="40">
        <v>102294252.01000001</v>
      </c>
      <c r="IG96" s="40" t="s">
        <v>1001</v>
      </c>
      <c r="IH96" s="42">
        <v>8.5226532200000005</v>
      </c>
      <c r="II96" s="42">
        <v>8.5265015700000006</v>
      </c>
      <c r="IJ96" s="42">
        <v>8.5237993100000011</v>
      </c>
      <c r="IK96" s="42">
        <v>8.5244413800000007</v>
      </c>
      <c r="IL96" s="42">
        <v>8.5245284800000007</v>
      </c>
      <c r="IM96" s="42">
        <v>8.52338576</v>
      </c>
      <c r="IN96" s="42">
        <v>8.5236530999999989</v>
      </c>
      <c r="IO96" s="42">
        <v>8.522398449999999</v>
      </c>
      <c r="IP96" s="42">
        <v>8.5253730999999995</v>
      </c>
      <c r="IQ96" s="42">
        <v>8.5267379000000005</v>
      </c>
      <c r="IR96" s="42">
        <v>8.5245775899999998</v>
      </c>
      <c r="IS96" s="42">
        <v>8.5222327599999996</v>
      </c>
      <c r="IT96" s="42">
        <v>102.29028262</v>
      </c>
    </row>
    <row r="97" spans="1:254" x14ac:dyDescent="0.25">
      <c r="A97" s="40" t="s">
        <v>345</v>
      </c>
      <c r="B97" s="40">
        <v>9174156.4700000007</v>
      </c>
      <c r="C97" s="40">
        <v>13178352.289999999</v>
      </c>
      <c r="D97" s="40">
        <v>8494935.4399999995</v>
      </c>
      <c r="E97" s="40">
        <v>13352148.689999999</v>
      </c>
      <c r="F97" s="40">
        <v>12150662.65</v>
      </c>
      <c r="G97" s="40">
        <v>10360720.83</v>
      </c>
      <c r="H97" s="40">
        <v>14746866.710000001</v>
      </c>
      <c r="I97" s="40">
        <v>12613164.550000001</v>
      </c>
      <c r="J97" s="40">
        <v>11748174.52</v>
      </c>
      <c r="K97" s="40">
        <v>11223902.76</v>
      </c>
      <c r="L97" s="40">
        <v>9169440.6099999994</v>
      </c>
      <c r="M97" s="40">
        <v>8492673.0600000005</v>
      </c>
      <c r="N97" s="40">
        <v>134705198.58000001</v>
      </c>
      <c r="P97" s="40" t="s">
        <v>986</v>
      </c>
      <c r="Q97" s="40">
        <v>12452022.949999999</v>
      </c>
      <c r="R97" s="40">
        <v>13820578.130000001</v>
      </c>
      <c r="S97" s="40">
        <v>18458441.760000002</v>
      </c>
      <c r="T97" s="40">
        <v>11660705.52</v>
      </c>
      <c r="U97" s="40">
        <v>1946745.87</v>
      </c>
      <c r="V97" s="40">
        <v>26707994.489999998</v>
      </c>
      <c r="W97" s="40">
        <v>2021085.32</v>
      </c>
      <c r="X97" s="40">
        <v>27051470.32</v>
      </c>
      <c r="Y97" s="40">
        <v>14822348.92</v>
      </c>
      <c r="Z97" s="40">
        <v>2129507.41</v>
      </c>
      <c r="AA97" s="40">
        <v>1917488.56</v>
      </c>
      <c r="AB97" s="40">
        <v>51033537.850000001</v>
      </c>
      <c r="AC97" s="40">
        <v>184021927.09999999</v>
      </c>
      <c r="AE97" s="40" t="s">
        <v>1018</v>
      </c>
      <c r="AF97" s="40">
        <v>1.19</v>
      </c>
      <c r="AH97" s="40">
        <v>2722.61</v>
      </c>
      <c r="AK97" s="40">
        <v>110379.03</v>
      </c>
      <c r="AL97" s="40">
        <v>110379.03</v>
      </c>
      <c r="AM97" s="40">
        <v>110379.03</v>
      </c>
      <c r="AN97" s="40">
        <v>110379.03</v>
      </c>
      <c r="AO97" s="40">
        <v>110379.03</v>
      </c>
      <c r="AP97" s="40">
        <v>110379.03</v>
      </c>
      <c r="AQ97" s="40">
        <v>2517036.33</v>
      </c>
      <c r="AR97" s="40">
        <v>3182034.31</v>
      </c>
      <c r="AT97" s="40" t="s">
        <v>1016</v>
      </c>
      <c r="BB97" s="40">
        <v>134000000</v>
      </c>
      <c r="BG97" s="40">
        <v>134000000</v>
      </c>
      <c r="BI97" s="40" t="s">
        <v>1376</v>
      </c>
      <c r="BJ97" s="40">
        <v>1655470.09</v>
      </c>
      <c r="BK97" s="40">
        <v>147115.26999999999</v>
      </c>
      <c r="BM97" s="40">
        <v>87060.64</v>
      </c>
      <c r="BN97" s="40">
        <v>19432.5</v>
      </c>
      <c r="BT97" s="40">
        <v>669959.56999999995</v>
      </c>
      <c r="BU97" s="40">
        <v>2400000</v>
      </c>
      <c r="BV97" s="40">
        <v>4979038.07</v>
      </c>
      <c r="BX97" s="40" t="s">
        <v>1013</v>
      </c>
      <c r="BZ97" s="40">
        <v>56519511.759999998</v>
      </c>
      <c r="CA97" s="40">
        <v>9077319.9399999995</v>
      </c>
      <c r="CB97" s="40">
        <v>12448769.630000001</v>
      </c>
      <c r="CC97" s="40">
        <v>7065011.3200000003</v>
      </c>
      <c r="CD97" s="40">
        <v>12340450.810000001</v>
      </c>
      <c r="CF97" s="40">
        <v>53251264.670000002</v>
      </c>
      <c r="CG97" s="40">
        <v>3387388.95</v>
      </c>
      <c r="CH97" s="40">
        <v>17113581.489999998</v>
      </c>
      <c r="CI97" s="40">
        <v>12487181.43</v>
      </c>
      <c r="CJ97" s="40">
        <v>21673223.059999999</v>
      </c>
      <c r="CK97" s="40">
        <v>205363703.06</v>
      </c>
      <c r="CM97" s="40" t="s">
        <v>185</v>
      </c>
      <c r="CN97" s="40">
        <v>243842146.47</v>
      </c>
      <c r="CO97" s="40">
        <v>245322334.84999999</v>
      </c>
      <c r="CP97" s="40">
        <v>393283116.01999998</v>
      </c>
      <c r="CQ97" s="40">
        <v>163014272.25999999</v>
      </c>
      <c r="CR97" s="40">
        <v>210045306.44</v>
      </c>
      <c r="CS97" s="40">
        <v>319706363.06</v>
      </c>
      <c r="CT97" s="40">
        <v>348798186.36000001</v>
      </c>
      <c r="CU97" s="40">
        <v>279364925.02999997</v>
      </c>
      <c r="CV97" s="40">
        <v>250150244.08000001</v>
      </c>
      <c r="CW97" s="40">
        <v>306391553.13</v>
      </c>
      <c r="CX97" s="40">
        <v>291178375.27999997</v>
      </c>
      <c r="CY97" s="40">
        <v>-444903466.17000002</v>
      </c>
      <c r="CZ97" s="40">
        <v>2606193356.8099999</v>
      </c>
      <c r="DB97" s="40" t="s">
        <v>1339</v>
      </c>
      <c r="DC97" s="40">
        <v>1214275.3799999999</v>
      </c>
      <c r="DD97" s="40">
        <v>523502.92</v>
      </c>
      <c r="DE97" s="40">
        <v>574895.52</v>
      </c>
      <c r="DF97" s="40">
        <v>515749.71</v>
      </c>
      <c r="DG97" s="40">
        <v>611546.31999999995</v>
      </c>
      <c r="DH97" s="40">
        <v>632704.39</v>
      </c>
      <c r="DI97" s="40">
        <v>614564.71</v>
      </c>
      <c r="DJ97" s="40">
        <v>561006.43000000005</v>
      </c>
      <c r="DK97" s="40">
        <v>604558.05000000005</v>
      </c>
      <c r="DL97" s="40">
        <v>658987.81999999995</v>
      </c>
      <c r="DM97" s="40">
        <v>577846.85</v>
      </c>
      <c r="DN97" s="40">
        <v>304270.88</v>
      </c>
      <c r="DO97" s="40">
        <v>7393908.9800000004</v>
      </c>
      <c r="DQ97" s="40" t="s">
        <v>1010</v>
      </c>
      <c r="DR97" s="40">
        <v>1214225.8999999999</v>
      </c>
      <c r="DT97" s="40">
        <v>376899.67</v>
      </c>
      <c r="EC97" s="40">
        <v>-1360123.69</v>
      </c>
      <c r="ED97" s="40">
        <v>231001.88</v>
      </c>
      <c r="EF97" s="40" t="s">
        <v>1009</v>
      </c>
      <c r="EG97" s="40">
        <v>9730162.7400000002</v>
      </c>
      <c r="EH97" s="40">
        <v>4284346.95</v>
      </c>
      <c r="EI97" s="40">
        <v>5745020.21</v>
      </c>
      <c r="EJ97" s="40">
        <v>6098574.5</v>
      </c>
      <c r="EK97" s="40">
        <v>3681311.84</v>
      </c>
      <c r="EL97" s="40">
        <v>4313367.7300000004</v>
      </c>
      <c r="EM97" s="40">
        <v>4470097.68</v>
      </c>
      <c r="EN97" s="40">
        <v>4032075.12</v>
      </c>
      <c r="EO97" s="40">
        <v>4474954.2300000004</v>
      </c>
      <c r="EP97" s="40">
        <v>4001522.45</v>
      </c>
      <c r="EQ97" s="40">
        <v>3949624.46</v>
      </c>
      <c r="ER97" s="40">
        <v>-2474065.61</v>
      </c>
      <c r="ES97" s="40">
        <v>52306992.299999997</v>
      </c>
      <c r="EU97" s="40" t="s">
        <v>1009</v>
      </c>
      <c r="EV97" s="40">
        <v>3911079.87</v>
      </c>
      <c r="EW97" s="40">
        <v>5642448.8600000003</v>
      </c>
      <c r="EX97" s="40">
        <v>6758376.7000000002</v>
      </c>
      <c r="EY97" s="40">
        <v>3710742.63</v>
      </c>
      <c r="EZ97" s="40">
        <v>3524829.2</v>
      </c>
      <c r="FA97" s="40">
        <v>4713383.57</v>
      </c>
      <c r="FB97" s="40">
        <v>4442645.8499999996</v>
      </c>
      <c r="FC97" s="40">
        <v>6862132.7000000002</v>
      </c>
      <c r="FD97" s="40">
        <v>4306488.95</v>
      </c>
      <c r="FE97" s="40">
        <v>4492289.3</v>
      </c>
      <c r="FF97" s="40">
        <v>3823700.76</v>
      </c>
      <c r="FG97" s="40">
        <v>-6208255.4500000002</v>
      </c>
      <c r="FH97" s="40">
        <v>45979862.939999998</v>
      </c>
      <c r="FJ97" s="40" t="s">
        <v>148</v>
      </c>
      <c r="FK97" s="40">
        <v>14107706.91</v>
      </c>
      <c r="FL97" s="40">
        <v>6437043.29</v>
      </c>
      <c r="FM97" s="40">
        <v>7589052.54</v>
      </c>
      <c r="FN97" s="40">
        <v>7518524.3200000003</v>
      </c>
      <c r="FO97" s="40">
        <v>7867732.3600000003</v>
      </c>
      <c r="FP97" s="40">
        <v>7635223.3799999999</v>
      </c>
      <c r="FQ97" s="40">
        <v>8053975.4299999997</v>
      </c>
      <c r="FR97" s="40">
        <v>7863123.04</v>
      </c>
      <c r="FS97" s="40">
        <v>9121539.2599999998</v>
      </c>
      <c r="FT97" s="40">
        <v>7363399.0300000003</v>
      </c>
      <c r="FU97" s="40">
        <v>7681786.6699999999</v>
      </c>
      <c r="FV97" s="40">
        <v>-7920825.6299999999</v>
      </c>
      <c r="FW97" s="40">
        <v>83318280.599999994</v>
      </c>
      <c r="FY97" s="40" t="s">
        <v>1335</v>
      </c>
      <c r="FZ97" s="40">
        <v>278849.71000000002</v>
      </c>
      <c r="GA97" s="40">
        <v>333518.28000000003</v>
      </c>
      <c r="GB97" s="40">
        <v>218675.23</v>
      </c>
      <c r="GC97" s="40">
        <v>353300.71</v>
      </c>
      <c r="GD97" s="40">
        <v>287380.5</v>
      </c>
      <c r="GE97" s="40">
        <v>293399.73</v>
      </c>
      <c r="GF97" s="40">
        <v>294932.24</v>
      </c>
      <c r="GG97" s="40">
        <v>317185.28000000003</v>
      </c>
      <c r="GH97" s="40">
        <v>310109.28999999998</v>
      </c>
      <c r="GI97" s="40">
        <v>313533.58</v>
      </c>
      <c r="GJ97" s="40">
        <v>316740.28000000003</v>
      </c>
      <c r="GK97" s="40">
        <v>334152.14</v>
      </c>
      <c r="GL97" s="40">
        <v>3651776.97</v>
      </c>
      <c r="GN97" s="40" t="s">
        <v>148</v>
      </c>
      <c r="GO97" s="40">
        <v>8919363.6699999999</v>
      </c>
      <c r="GP97" s="40">
        <v>8033315.4100000001</v>
      </c>
      <c r="GQ97" s="40">
        <v>11385797.76</v>
      </c>
      <c r="GR97" s="40">
        <v>9942233.5999999996</v>
      </c>
      <c r="GS97" s="40">
        <v>14503291.720000001</v>
      </c>
      <c r="GT97" s="40">
        <v>9631182.8200000003</v>
      </c>
      <c r="GU97" s="40">
        <v>9798365.0899999999</v>
      </c>
      <c r="GV97" s="40">
        <v>10210867.52</v>
      </c>
      <c r="GW97" s="40">
        <v>10146688.869999999</v>
      </c>
      <c r="GX97" s="40">
        <v>12184064.310000001</v>
      </c>
      <c r="GY97" s="40">
        <v>9432007.2400000002</v>
      </c>
      <c r="GZ97" s="40">
        <v>-1982486.89</v>
      </c>
      <c r="HA97" s="40">
        <v>112204691.12</v>
      </c>
      <c r="HC97" s="40" t="s">
        <v>1003</v>
      </c>
      <c r="HD97" s="40">
        <v>61829915.659999996</v>
      </c>
      <c r="HE97" s="40">
        <v>66507292.630000003</v>
      </c>
      <c r="HF97" s="40">
        <v>61591074.020000003</v>
      </c>
      <c r="HG97" s="40">
        <v>63903215.990000002</v>
      </c>
      <c r="HH97" s="40">
        <v>73252338</v>
      </c>
      <c r="HI97" s="40">
        <v>54896632.119999997</v>
      </c>
      <c r="HJ97" s="40">
        <v>66097400.82</v>
      </c>
      <c r="HK97" s="40">
        <v>63034049.25</v>
      </c>
      <c r="HL97" s="40">
        <v>63340119.229999997</v>
      </c>
      <c r="HM97" s="40">
        <v>63105116.810000002</v>
      </c>
      <c r="HN97" s="40">
        <v>64396275.659999996</v>
      </c>
      <c r="HO97" s="40">
        <v>63704310.149999999</v>
      </c>
      <c r="HP97" s="40">
        <v>765657740.34000003</v>
      </c>
      <c r="HR97" s="40" t="s">
        <v>1002</v>
      </c>
      <c r="HS97" s="40">
        <v>17097235.809999999</v>
      </c>
      <c r="HT97" s="40">
        <v>17210376.399999999</v>
      </c>
      <c r="HU97" s="40">
        <v>17182497.41</v>
      </c>
      <c r="HV97" s="40">
        <v>17329064.07</v>
      </c>
      <c r="HW97" s="40">
        <v>17230169.510000002</v>
      </c>
      <c r="HX97" s="40">
        <v>15663998.42</v>
      </c>
      <c r="HY97" s="40">
        <v>18920389.949999999</v>
      </c>
      <c r="HZ97" s="40">
        <v>17441022.149999999</v>
      </c>
      <c r="IA97" s="40">
        <v>17354840.289999999</v>
      </c>
      <c r="IB97" s="40">
        <v>17293092.98</v>
      </c>
      <c r="IC97" s="40">
        <v>17205411.780000001</v>
      </c>
      <c r="ID97" s="40">
        <v>17206013.02</v>
      </c>
      <c r="IE97" s="40">
        <v>207134111.78999999</v>
      </c>
      <c r="IG97" s="40" t="s">
        <v>1002</v>
      </c>
      <c r="IH97" s="42">
        <v>17.003022399999999</v>
      </c>
      <c r="II97" s="42">
        <v>17.326020280000002</v>
      </c>
      <c r="IJ97" s="42">
        <v>17.533681920000003</v>
      </c>
      <c r="IK97" s="42">
        <v>18.421678969999999</v>
      </c>
      <c r="IL97" s="42">
        <v>17.96677699</v>
      </c>
      <c r="IM97" s="42">
        <v>17.61848964</v>
      </c>
      <c r="IN97" s="42">
        <v>17.956097539999998</v>
      </c>
      <c r="IO97" s="42">
        <v>17.914571300000002</v>
      </c>
      <c r="IP97" s="42">
        <v>17.709064250000001</v>
      </c>
      <c r="IQ97" s="42">
        <v>17.784709790000001</v>
      </c>
      <c r="IR97" s="42">
        <v>17.81651724</v>
      </c>
      <c r="IS97" s="42">
        <v>17.68169614</v>
      </c>
      <c r="IT97" s="42">
        <v>212.73232646</v>
      </c>
    </row>
    <row r="98" spans="1:254" x14ac:dyDescent="0.25">
      <c r="A98" s="40" t="s">
        <v>358</v>
      </c>
      <c r="B98" s="40">
        <v>8956635.1899999995</v>
      </c>
      <c r="C98" s="40">
        <v>13008334.42</v>
      </c>
      <c r="D98" s="40">
        <v>8286273.0099999998</v>
      </c>
      <c r="E98" s="40">
        <v>13177084.99</v>
      </c>
      <c r="F98" s="40">
        <v>11869536.029999999</v>
      </c>
      <c r="G98" s="40">
        <v>10193915.789999999</v>
      </c>
      <c r="H98" s="40">
        <v>14519011.359999999</v>
      </c>
      <c r="I98" s="40">
        <v>12410600.6</v>
      </c>
      <c r="J98" s="40">
        <v>11488828.439999999</v>
      </c>
      <c r="K98" s="40">
        <v>10891484.390000001</v>
      </c>
      <c r="L98" s="40">
        <v>8939562.7200000007</v>
      </c>
      <c r="M98" s="40">
        <v>8347743.29</v>
      </c>
      <c r="N98" s="40">
        <v>132089010.23</v>
      </c>
      <c r="P98" s="40" t="s">
        <v>1217</v>
      </c>
      <c r="Q98" s="40">
        <v>26093286.870000001</v>
      </c>
      <c r="R98" s="40">
        <v>5553563.5999999996</v>
      </c>
      <c r="S98" s="40">
        <v>22813765.719999999</v>
      </c>
      <c r="T98" s="40">
        <v>53364668.119999997</v>
      </c>
      <c r="U98" s="40">
        <v>11571221.289999999</v>
      </c>
      <c r="V98" s="40">
        <v>11066592.74</v>
      </c>
      <c r="W98" s="40">
        <v>7798794.8399999999</v>
      </c>
      <c r="X98" s="40">
        <v>8911964.9700000007</v>
      </c>
      <c r="Y98" s="40">
        <v>7871478</v>
      </c>
      <c r="Z98" s="40">
        <v>21998030.370000001</v>
      </c>
      <c r="AA98" s="40">
        <v>7033967.5999999996</v>
      </c>
      <c r="AB98" s="40">
        <v>-13604566.800000001</v>
      </c>
      <c r="AC98" s="40">
        <v>170472767.31999999</v>
      </c>
      <c r="AE98" s="40" t="s">
        <v>1019</v>
      </c>
      <c r="AF98" s="40">
        <v>120677.13</v>
      </c>
      <c r="AG98" s="40">
        <v>3394.36</v>
      </c>
      <c r="AH98" s="40">
        <v>32792.949999999997</v>
      </c>
      <c r="AI98" s="40">
        <v>1031422.28</v>
      </c>
      <c r="AJ98" s="40">
        <v>12516177.859999999</v>
      </c>
      <c r="AK98" s="40">
        <v>8771.6200000000008</v>
      </c>
      <c r="AL98" s="40">
        <v>20684.3</v>
      </c>
      <c r="AM98" s="40">
        <v>1041.4000000000001</v>
      </c>
      <c r="AN98" s="40">
        <v>2342.81</v>
      </c>
      <c r="AO98" s="40">
        <v>45313.02</v>
      </c>
      <c r="AP98" s="40">
        <v>406562.94</v>
      </c>
      <c r="AQ98" s="40">
        <v>2446163.46</v>
      </c>
      <c r="AR98" s="40">
        <v>16635344.130000001</v>
      </c>
      <c r="AT98" s="40" t="s">
        <v>1017</v>
      </c>
      <c r="AZ98" s="40">
        <v>12639543.82</v>
      </c>
      <c r="BD98" s="40">
        <v>32447271.02</v>
      </c>
      <c r="BF98" s="40">
        <v>19034301.920000002</v>
      </c>
      <c r="BG98" s="40">
        <v>64121116.759999998</v>
      </c>
      <c r="BI98" s="40" t="s">
        <v>1019</v>
      </c>
      <c r="BJ98" s="40">
        <v>614127.09</v>
      </c>
      <c r="BK98" s="40">
        <v>42.97</v>
      </c>
      <c r="BL98" s="40">
        <v>314547.69</v>
      </c>
      <c r="BM98" s="40">
        <v>51795578.420000002</v>
      </c>
      <c r="BN98" s="40">
        <v>539982.38</v>
      </c>
      <c r="BO98" s="40">
        <v>32607319.780000001</v>
      </c>
      <c r="BP98" s="40">
        <v>148609.07999999999</v>
      </c>
      <c r="BQ98" s="40">
        <v>76820.479999999996</v>
      </c>
      <c r="BR98" s="40">
        <v>0.55000000000000004</v>
      </c>
      <c r="BS98" s="40">
        <v>3751.18</v>
      </c>
      <c r="BT98" s="40">
        <v>467842.49</v>
      </c>
      <c r="BU98" s="40">
        <v>-743049.49</v>
      </c>
      <c r="BV98" s="40">
        <v>85825572.620000005</v>
      </c>
      <c r="BX98" s="40" t="s">
        <v>1014</v>
      </c>
      <c r="BZ98" s="40">
        <v>56519511.759999998</v>
      </c>
      <c r="CA98" s="40">
        <v>9077319.9399999995</v>
      </c>
      <c r="CB98" s="40">
        <v>12448769.630000001</v>
      </c>
      <c r="CC98" s="40">
        <v>7065011.3200000003</v>
      </c>
      <c r="CD98" s="40">
        <v>12340450.810000001</v>
      </c>
      <c r="CF98" s="40">
        <v>53251264.670000002</v>
      </c>
      <c r="CG98" s="40">
        <v>3387388.95</v>
      </c>
      <c r="CH98" s="40">
        <v>17113581.489999998</v>
      </c>
      <c r="CI98" s="40">
        <v>12487181.43</v>
      </c>
      <c r="CJ98" s="40">
        <v>21673223.059999999</v>
      </c>
      <c r="CK98" s="40">
        <v>205363703.06</v>
      </c>
      <c r="CM98" s="40" t="s">
        <v>1013</v>
      </c>
      <c r="CN98" s="40">
        <v>69511931.189999998</v>
      </c>
      <c r="CO98" s="40">
        <v>86120619.400000006</v>
      </c>
      <c r="CP98" s="40">
        <v>275421770.56999999</v>
      </c>
      <c r="CQ98" s="40">
        <v>18202964.280000001</v>
      </c>
      <c r="CR98" s="40">
        <v>4073410.53</v>
      </c>
      <c r="CS98" s="40">
        <v>151150676.16</v>
      </c>
      <c r="CT98" s="40">
        <v>66675307.990000002</v>
      </c>
      <c r="CU98" s="40">
        <v>4782934.92</v>
      </c>
      <c r="CV98" s="40">
        <v>16191836.449999999</v>
      </c>
      <c r="CW98" s="40">
        <v>70598630.790000007</v>
      </c>
      <c r="CY98" s="40">
        <v>24026441.73</v>
      </c>
      <c r="CZ98" s="40">
        <v>786756524.00999999</v>
      </c>
      <c r="DB98" s="40" t="s">
        <v>1010</v>
      </c>
      <c r="DE98" s="40">
        <v>91878.46</v>
      </c>
      <c r="DF98" s="40">
        <v>91878.46</v>
      </c>
      <c r="DH98" s="40">
        <v>1470684.56</v>
      </c>
      <c r="DI98" s="40">
        <v>91878.46</v>
      </c>
      <c r="DJ98" s="40">
        <v>91878.46</v>
      </c>
      <c r="DN98" s="40">
        <v>-1214225.8999999999</v>
      </c>
      <c r="DO98" s="40">
        <v>623972.5</v>
      </c>
      <c r="DQ98" s="40" t="s">
        <v>1011</v>
      </c>
      <c r="DR98" s="40">
        <v>1214225.8999999999</v>
      </c>
      <c r="DT98" s="40">
        <v>376899.67</v>
      </c>
      <c r="EC98" s="40">
        <v>-1360123.69</v>
      </c>
      <c r="ED98" s="40">
        <v>231001.88</v>
      </c>
      <c r="EF98" s="40" t="s">
        <v>1337</v>
      </c>
      <c r="EG98" s="40">
        <v>1269670.21</v>
      </c>
      <c r="EH98" s="40">
        <v>1704749.94</v>
      </c>
      <c r="EI98" s="40">
        <v>898294.48</v>
      </c>
      <c r="EJ98" s="40">
        <v>851927.35</v>
      </c>
      <c r="EK98" s="40">
        <v>858216.83</v>
      </c>
      <c r="EL98" s="40">
        <v>899700.79</v>
      </c>
      <c r="EM98" s="40">
        <v>948124.33</v>
      </c>
      <c r="EN98" s="40">
        <v>1097167.02</v>
      </c>
      <c r="EO98" s="40">
        <v>1552694.12</v>
      </c>
      <c r="EP98" s="40">
        <v>1183906.25</v>
      </c>
      <c r="EQ98" s="40">
        <v>1433993.61</v>
      </c>
      <c r="ER98" s="40">
        <v>-2157556.34</v>
      </c>
      <c r="ES98" s="40">
        <v>10540888.59</v>
      </c>
      <c r="EU98" s="40" t="s">
        <v>1337</v>
      </c>
      <c r="EV98" s="40">
        <v>2003057.47</v>
      </c>
      <c r="EW98" s="40">
        <v>2206847.63</v>
      </c>
      <c r="EX98" s="40">
        <v>4024067.77</v>
      </c>
      <c r="EY98" s="40">
        <v>1918233.12</v>
      </c>
      <c r="EZ98" s="40">
        <v>1681312.28</v>
      </c>
      <c r="FA98" s="40">
        <v>1881438.8</v>
      </c>
      <c r="FB98" s="40">
        <v>1950371.93</v>
      </c>
      <c r="FC98" s="40">
        <v>1575615.07</v>
      </c>
      <c r="FD98" s="40">
        <v>2347717.39</v>
      </c>
      <c r="FE98" s="40">
        <v>2189525.0099999998</v>
      </c>
      <c r="FF98" s="40">
        <v>2003652.16</v>
      </c>
      <c r="FG98" s="40">
        <v>-10104559.5</v>
      </c>
      <c r="FH98" s="40">
        <v>13677279.130000001</v>
      </c>
      <c r="FJ98" s="40" t="s">
        <v>1005</v>
      </c>
      <c r="FK98" s="40">
        <v>8903131.3100000005</v>
      </c>
      <c r="FL98" s="40">
        <v>4431340.7</v>
      </c>
      <c r="FM98" s="40">
        <v>5309529.93</v>
      </c>
      <c r="FN98" s="40">
        <v>5353655.67</v>
      </c>
      <c r="FO98" s="40">
        <v>5929169.79</v>
      </c>
      <c r="FP98" s="40">
        <v>5636336.1200000001</v>
      </c>
      <c r="FQ98" s="40">
        <v>5672305.2300000004</v>
      </c>
      <c r="FR98" s="40">
        <v>5850695.3300000001</v>
      </c>
      <c r="FS98" s="40">
        <v>7440538.04</v>
      </c>
      <c r="FT98" s="40">
        <v>5246452.83</v>
      </c>
      <c r="FU98" s="40">
        <v>5710770.9800000004</v>
      </c>
      <c r="FV98" s="40">
        <v>52614.15</v>
      </c>
      <c r="FW98" s="40">
        <v>65536540.079999998</v>
      </c>
      <c r="FY98" s="40" t="s">
        <v>1336</v>
      </c>
      <c r="FZ98" s="40">
        <v>187787.38</v>
      </c>
      <c r="GA98" s="40">
        <v>203286.85</v>
      </c>
      <c r="GB98" s="40">
        <v>149710.88</v>
      </c>
      <c r="GC98" s="40">
        <v>212460.73</v>
      </c>
      <c r="GD98" s="40">
        <v>182436.35</v>
      </c>
      <c r="GE98" s="40">
        <v>189956.64</v>
      </c>
      <c r="GF98" s="40">
        <v>184381.05</v>
      </c>
      <c r="GG98" s="40">
        <v>199897.86</v>
      </c>
      <c r="GH98" s="40">
        <v>196070.27</v>
      </c>
      <c r="GI98" s="40">
        <v>199792.19</v>
      </c>
      <c r="GJ98" s="40">
        <v>200124.31</v>
      </c>
      <c r="GK98" s="40">
        <v>202658.94</v>
      </c>
      <c r="GL98" s="40">
        <v>2308563.4500000002</v>
      </c>
      <c r="GN98" s="40" t="s">
        <v>1005</v>
      </c>
      <c r="GO98" s="40">
        <v>6461259.5199999996</v>
      </c>
      <c r="GP98" s="40">
        <v>6061263.29</v>
      </c>
      <c r="GQ98" s="40">
        <v>7752484.3200000003</v>
      </c>
      <c r="GR98" s="40">
        <v>5712035.6399999997</v>
      </c>
      <c r="GS98" s="40">
        <v>11060349</v>
      </c>
      <c r="GT98" s="40">
        <v>6464485.1900000004</v>
      </c>
      <c r="GU98" s="40">
        <v>6379645.6299999999</v>
      </c>
      <c r="GV98" s="40">
        <v>6427243.6799999997</v>
      </c>
      <c r="GW98" s="40">
        <v>6666531.46</v>
      </c>
      <c r="GX98" s="40">
        <v>8790807.8900000006</v>
      </c>
      <c r="GY98" s="40">
        <v>5873587.6399999997</v>
      </c>
      <c r="GZ98" s="40">
        <v>998855.33</v>
      </c>
      <c r="HA98" s="40">
        <v>78648548.590000004</v>
      </c>
      <c r="HC98" s="40" t="s">
        <v>1550</v>
      </c>
      <c r="HD98" s="40">
        <v>2977398.53</v>
      </c>
      <c r="HE98" s="40">
        <v>1644784.27</v>
      </c>
      <c r="HF98" s="40">
        <v>1741966.66</v>
      </c>
      <c r="HG98" s="40">
        <v>1624992.42</v>
      </c>
      <c r="HH98" s="40">
        <v>1651458.25</v>
      </c>
      <c r="HI98" s="40">
        <v>1869250.59</v>
      </c>
      <c r="HJ98" s="40">
        <v>2815751.09</v>
      </c>
      <c r="HK98" s="40">
        <v>1812970.58</v>
      </c>
      <c r="HL98" s="40">
        <v>1730670.24</v>
      </c>
      <c r="HM98" s="40">
        <v>1816620.13</v>
      </c>
      <c r="HN98" s="40">
        <v>1842945.66</v>
      </c>
      <c r="HO98" s="40">
        <v>3378766.52</v>
      </c>
      <c r="HP98" s="40">
        <v>24907574.940000001</v>
      </c>
      <c r="HR98" s="40" t="s">
        <v>1333</v>
      </c>
      <c r="HS98" s="40">
        <v>187801.2</v>
      </c>
      <c r="HT98" s="40">
        <v>183749.77</v>
      </c>
      <c r="HU98" s="40">
        <v>179410.21</v>
      </c>
      <c r="HV98" s="40">
        <v>191757.27</v>
      </c>
      <c r="HW98" s="40">
        <v>199494.55</v>
      </c>
      <c r="HX98" s="40">
        <v>209118.11</v>
      </c>
      <c r="HY98" s="40">
        <v>189310.05</v>
      </c>
      <c r="HZ98" s="40">
        <v>210233.09</v>
      </c>
      <c r="IA98" s="40">
        <v>216427.03</v>
      </c>
      <c r="IB98" s="40">
        <v>206191.54</v>
      </c>
      <c r="IC98" s="40">
        <v>232361.01</v>
      </c>
      <c r="ID98" s="40">
        <v>130935.01</v>
      </c>
      <c r="IE98" s="40">
        <v>2336788.84</v>
      </c>
      <c r="IG98" s="40" t="s">
        <v>1333</v>
      </c>
      <c r="IH98" s="42">
        <v>0.33727193</v>
      </c>
      <c r="II98" s="42">
        <v>0.20685098999999998</v>
      </c>
      <c r="IJ98" s="42">
        <v>0.19400002999999999</v>
      </c>
      <c r="IK98" s="42">
        <v>0.24840002</v>
      </c>
      <c r="IL98" s="42">
        <v>0.27068271999999999</v>
      </c>
      <c r="IM98" s="42">
        <v>0.2537761</v>
      </c>
      <c r="IN98" s="42">
        <v>0.25201339</v>
      </c>
      <c r="IO98" s="42">
        <v>0.25249496999999999</v>
      </c>
      <c r="IP98" s="42">
        <v>0.24057595000000001</v>
      </c>
      <c r="IQ98" s="42">
        <v>0.23241604999999999</v>
      </c>
      <c r="IR98" s="42">
        <v>0.22047965999999999</v>
      </c>
      <c r="IS98" s="42">
        <v>0.20079584</v>
      </c>
      <c r="IT98" s="42">
        <v>2.90975765</v>
      </c>
    </row>
    <row r="99" spans="1:254" x14ac:dyDescent="0.25">
      <c r="A99" s="40" t="s">
        <v>359</v>
      </c>
      <c r="B99" s="40">
        <v>8567793.1999999993</v>
      </c>
      <c r="C99" s="40">
        <v>12978324.26</v>
      </c>
      <c r="D99" s="40">
        <v>8243612.8499999996</v>
      </c>
      <c r="E99" s="40">
        <v>13142284.6</v>
      </c>
      <c r="F99" s="40">
        <v>11827262.449999999</v>
      </c>
      <c r="G99" s="40">
        <v>10164533.34</v>
      </c>
      <c r="H99" s="40">
        <v>14477143.49</v>
      </c>
      <c r="I99" s="40">
        <v>12366175.689999999</v>
      </c>
      <c r="J99" s="40">
        <v>11461500.26</v>
      </c>
      <c r="K99" s="40">
        <v>10852758.539999999</v>
      </c>
      <c r="L99" s="40">
        <v>8912807.9000000004</v>
      </c>
      <c r="M99" s="40">
        <v>8832315.0199999996</v>
      </c>
      <c r="N99" s="40">
        <v>131826511.59999999</v>
      </c>
      <c r="P99" s="40" t="s">
        <v>1145</v>
      </c>
      <c r="Q99" s="40">
        <v>6985590.96</v>
      </c>
      <c r="R99" s="40">
        <v>6970396</v>
      </c>
      <c r="S99" s="40">
        <v>8366876.6299999999</v>
      </c>
      <c r="T99" s="40">
        <v>8343430.8200000003</v>
      </c>
      <c r="U99" s="40">
        <v>10581267.5</v>
      </c>
      <c r="V99" s="40">
        <v>7183728.6699999999</v>
      </c>
      <c r="W99" s="40">
        <v>10603849.390000001</v>
      </c>
      <c r="X99" s="40">
        <v>7438338.7699999996</v>
      </c>
      <c r="Y99" s="40">
        <v>10133348.880000001</v>
      </c>
      <c r="Z99" s="40">
        <v>8917801.5700000003</v>
      </c>
      <c r="AA99" s="40">
        <v>6566475.9800000004</v>
      </c>
      <c r="AB99" s="40">
        <v>77024485.719999999</v>
      </c>
      <c r="AC99" s="40">
        <v>169115590.88999999</v>
      </c>
      <c r="AE99" s="40" t="s">
        <v>1020</v>
      </c>
      <c r="AF99" s="40">
        <v>120677.13</v>
      </c>
      <c r="AG99" s="40">
        <v>3394.36</v>
      </c>
      <c r="AH99" s="40">
        <v>32792.949999999997</v>
      </c>
      <c r="AI99" s="40">
        <v>1031422.28</v>
      </c>
      <c r="AJ99" s="40">
        <v>12516177.859999999</v>
      </c>
      <c r="AK99" s="40">
        <v>8771.6200000000008</v>
      </c>
      <c r="AL99" s="40">
        <v>20684.3</v>
      </c>
      <c r="AM99" s="40">
        <v>1041.4000000000001</v>
      </c>
      <c r="AN99" s="40">
        <v>2342.81</v>
      </c>
      <c r="AO99" s="40">
        <v>45313.02</v>
      </c>
      <c r="AP99" s="40">
        <v>406562.94</v>
      </c>
      <c r="AQ99" s="40">
        <v>2446163.46</v>
      </c>
      <c r="AR99" s="40">
        <v>16635344.130000001</v>
      </c>
      <c r="AT99" s="40" t="s">
        <v>1018</v>
      </c>
      <c r="AU99" s="40">
        <v>1192066.27</v>
      </c>
      <c r="AV99" s="40">
        <v>1282992.77</v>
      </c>
      <c r="AW99" s="40">
        <v>3307503.03</v>
      </c>
      <c r="AX99" s="40">
        <v>195402.85</v>
      </c>
      <c r="BD99" s="40">
        <v>4410873.03</v>
      </c>
      <c r="BE99" s="40">
        <v>289.64999999999998</v>
      </c>
      <c r="BF99" s="40">
        <v>4871575.5999999996</v>
      </c>
      <c r="BG99" s="40">
        <v>15260703.199999999</v>
      </c>
      <c r="BI99" s="40" t="s">
        <v>1020</v>
      </c>
      <c r="BJ99" s="40">
        <v>614127.09</v>
      </c>
      <c r="BK99" s="40">
        <v>42.97</v>
      </c>
      <c r="BL99" s="40">
        <v>314547.69</v>
      </c>
      <c r="BM99" s="40">
        <v>51795578.420000002</v>
      </c>
      <c r="BN99" s="40">
        <v>539982.38</v>
      </c>
      <c r="BO99" s="40">
        <v>32607319.780000001</v>
      </c>
      <c r="BP99" s="40">
        <v>148609.07999999999</v>
      </c>
      <c r="BQ99" s="40">
        <v>76820.479999999996</v>
      </c>
      <c r="BR99" s="40">
        <v>0.55000000000000004</v>
      </c>
      <c r="BS99" s="40">
        <v>3751.18</v>
      </c>
      <c r="BT99" s="40">
        <v>467842.49</v>
      </c>
      <c r="BU99" s="40">
        <v>-743049.49</v>
      </c>
      <c r="BV99" s="40">
        <v>85825572.620000005</v>
      </c>
      <c r="BX99" s="40" t="s">
        <v>1016</v>
      </c>
      <c r="BZ99" s="40">
        <v>56519511.759999998</v>
      </c>
      <c r="CF99" s="40">
        <v>53251264.670000002</v>
      </c>
      <c r="CH99" s="40">
        <v>7094281.1299999999</v>
      </c>
      <c r="CK99" s="40">
        <v>116865057.56</v>
      </c>
      <c r="CM99" s="40" t="s">
        <v>1014</v>
      </c>
      <c r="CN99" s="40">
        <v>69511931.189999998</v>
      </c>
      <c r="CO99" s="40">
        <v>86120619.400000006</v>
      </c>
      <c r="CP99" s="40">
        <v>275421770.56999999</v>
      </c>
      <c r="CQ99" s="40">
        <v>18202964.280000001</v>
      </c>
      <c r="CR99" s="40">
        <v>4073410.53</v>
      </c>
      <c r="CS99" s="40">
        <v>151150676.16</v>
      </c>
      <c r="CT99" s="40">
        <v>66675307.990000002</v>
      </c>
      <c r="CU99" s="40">
        <v>4782934.92</v>
      </c>
      <c r="CV99" s="40">
        <v>16191836.449999999</v>
      </c>
      <c r="CW99" s="40">
        <v>70598630.790000007</v>
      </c>
      <c r="CY99" s="40">
        <v>24026441.73</v>
      </c>
      <c r="CZ99" s="40">
        <v>786756524.00999999</v>
      </c>
      <c r="DB99" s="40" t="s">
        <v>1011</v>
      </c>
      <c r="DE99" s="40">
        <v>91878.46</v>
      </c>
      <c r="DF99" s="40">
        <v>91878.46</v>
      </c>
      <c r="DH99" s="40">
        <v>1470684.56</v>
      </c>
      <c r="DI99" s="40">
        <v>91878.46</v>
      </c>
      <c r="DJ99" s="40">
        <v>91878.46</v>
      </c>
      <c r="DN99" s="40">
        <v>-1214225.8999999999</v>
      </c>
      <c r="DO99" s="40">
        <v>623972.5</v>
      </c>
      <c r="DQ99" s="40" t="s">
        <v>1012</v>
      </c>
      <c r="DR99" s="40">
        <v>1214225.8999999999</v>
      </c>
      <c r="DT99" s="40">
        <v>376899.67</v>
      </c>
      <c r="EC99" s="40">
        <v>-1360123.69</v>
      </c>
      <c r="ED99" s="40">
        <v>231001.88</v>
      </c>
      <c r="EF99" s="40" t="s">
        <v>1338</v>
      </c>
      <c r="EG99" s="40">
        <v>1269670.21</v>
      </c>
      <c r="EH99" s="40">
        <v>1704749.94</v>
      </c>
      <c r="EI99" s="40">
        <v>898294.48</v>
      </c>
      <c r="EJ99" s="40">
        <v>851927.35</v>
      </c>
      <c r="EK99" s="40">
        <v>858216.83</v>
      </c>
      <c r="EL99" s="40">
        <v>899700.79</v>
      </c>
      <c r="EM99" s="40">
        <v>948124.33</v>
      </c>
      <c r="EN99" s="40">
        <v>1097167.02</v>
      </c>
      <c r="EO99" s="40">
        <v>1552694.12</v>
      </c>
      <c r="EP99" s="40">
        <v>1183906.25</v>
      </c>
      <c r="EQ99" s="40">
        <v>1433993.61</v>
      </c>
      <c r="ER99" s="40">
        <v>-2157556.34</v>
      </c>
      <c r="ES99" s="40">
        <v>10540888.59</v>
      </c>
      <c r="EU99" s="40" t="s">
        <v>1338</v>
      </c>
      <c r="EV99" s="40">
        <v>2003057.47</v>
      </c>
      <c r="EW99" s="40">
        <v>2206847.63</v>
      </c>
      <c r="EX99" s="40">
        <v>4024067.77</v>
      </c>
      <c r="EY99" s="40">
        <v>1918233.12</v>
      </c>
      <c r="EZ99" s="40">
        <v>1681312.28</v>
      </c>
      <c r="FA99" s="40">
        <v>1881438.8</v>
      </c>
      <c r="FB99" s="40">
        <v>1950371.93</v>
      </c>
      <c r="FC99" s="40">
        <v>1575615.07</v>
      </c>
      <c r="FD99" s="40">
        <v>2347717.39</v>
      </c>
      <c r="FE99" s="40">
        <v>2189525.0099999998</v>
      </c>
      <c r="FF99" s="40">
        <v>2003652.16</v>
      </c>
      <c r="FG99" s="40">
        <v>-10104559.5</v>
      </c>
      <c r="FH99" s="40">
        <v>13677279.130000001</v>
      </c>
      <c r="FJ99" s="40" t="s">
        <v>1008</v>
      </c>
      <c r="FK99" s="40">
        <v>8903131.3100000005</v>
      </c>
      <c r="FL99" s="40">
        <v>4431340.7</v>
      </c>
      <c r="FM99" s="40">
        <v>5309529.93</v>
      </c>
      <c r="FN99" s="40">
        <v>5353655.67</v>
      </c>
      <c r="FO99" s="40">
        <v>5929169.79</v>
      </c>
      <c r="FP99" s="40">
        <v>5636336.1200000001</v>
      </c>
      <c r="FQ99" s="40">
        <v>5672305.2300000004</v>
      </c>
      <c r="FR99" s="40">
        <v>5850695.3300000001</v>
      </c>
      <c r="FS99" s="40">
        <v>7440538.04</v>
      </c>
      <c r="FT99" s="40">
        <v>5246452.83</v>
      </c>
      <c r="FU99" s="40">
        <v>5710770.9800000004</v>
      </c>
      <c r="FV99" s="40">
        <v>52614.15</v>
      </c>
      <c r="FW99" s="40">
        <v>65536540.079999998</v>
      </c>
      <c r="FY99" s="40" t="s">
        <v>1003</v>
      </c>
      <c r="FZ99" s="40">
        <v>55012079.439999998</v>
      </c>
      <c r="GA99" s="40">
        <v>55262319.490000002</v>
      </c>
      <c r="GB99" s="40">
        <v>54634515.090000004</v>
      </c>
      <c r="GC99" s="40">
        <v>56550597.780000001</v>
      </c>
      <c r="GD99" s="40">
        <v>55083521.729999997</v>
      </c>
      <c r="GE99" s="40">
        <v>59929981.159999996</v>
      </c>
      <c r="GF99" s="40">
        <v>55338256.420000002</v>
      </c>
      <c r="GG99" s="40">
        <v>58369618.719999999</v>
      </c>
      <c r="GH99" s="40">
        <v>59927358.829999998</v>
      </c>
      <c r="GI99" s="40">
        <v>60255963.729999997</v>
      </c>
      <c r="GJ99" s="40">
        <v>59076220.450000003</v>
      </c>
      <c r="GK99" s="40">
        <v>59552691.479999997</v>
      </c>
      <c r="GL99" s="40">
        <v>688993124.32000005</v>
      </c>
      <c r="GN99" s="40" t="s">
        <v>1008</v>
      </c>
      <c r="GO99" s="40">
        <v>6461259.5199999996</v>
      </c>
      <c r="GP99" s="40">
        <v>6061263.29</v>
      </c>
      <c r="GQ99" s="40">
        <v>7752484.3200000003</v>
      </c>
      <c r="GR99" s="40">
        <v>5712035.6399999997</v>
      </c>
      <c r="GS99" s="40">
        <v>11060349</v>
      </c>
      <c r="GT99" s="40">
        <v>6464485.1900000004</v>
      </c>
      <c r="GU99" s="40">
        <v>6379645.6299999999</v>
      </c>
      <c r="GV99" s="40">
        <v>6427243.6799999997</v>
      </c>
      <c r="GW99" s="40">
        <v>6666531.46</v>
      </c>
      <c r="GX99" s="40">
        <v>8790807.8900000006</v>
      </c>
      <c r="GY99" s="40">
        <v>5873587.6399999997</v>
      </c>
      <c r="GZ99" s="40">
        <v>998855.33</v>
      </c>
      <c r="HA99" s="40">
        <v>78648548.590000004</v>
      </c>
      <c r="HC99" s="40" t="s">
        <v>1664</v>
      </c>
      <c r="HD99" s="40">
        <v>1187245.25</v>
      </c>
      <c r="HE99" s="40">
        <v>1270014.48</v>
      </c>
      <c r="HF99" s="40">
        <v>1692413.97</v>
      </c>
      <c r="HG99" s="40">
        <v>1397896.46</v>
      </c>
      <c r="HH99" s="40">
        <v>4667292.0199999996</v>
      </c>
      <c r="HI99" s="40">
        <v>1490837.31</v>
      </c>
      <c r="HJ99" s="40">
        <v>1465916.85</v>
      </c>
      <c r="HK99" s="40">
        <v>1779427.21</v>
      </c>
      <c r="HL99" s="40">
        <v>1350722.2</v>
      </c>
      <c r="HM99" s="40">
        <v>1405268.89</v>
      </c>
      <c r="HN99" s="40">
        <v>1665912.41</v>
      </c>
      <c r="HO99" s="40">
        <v>-3276971.3</v>
      </c>
      <c r="HP99" s="40">
        <v>16095975.75</v>
      </c>
      <c r="HR99" s="40" t="s">
        <v>1335</v>
      </c>
      <c r="HS99" s="40">
        <v>309517.81</v>
      </c>
      <c r="HT99" s="40">
        <v>305565.06</v>
      </c>
      <c r="HU99" s="40">
        <v>302861.19</v>
      </c>
      <c r="HV99" s="40">
        <v>307424.84000000003</v>
      </c>
      <c r="HW99" s="40">
        <v>304083.7</v>
      </c>
      <c r="HX99" s="40">
        <v>307108.09000000003</v>
      </c>
      <c r="HY99" s="40">
        <v>306162.44</v>
      </c>
      <c r="HZ99" s="40">
        <v>306452.93</v>
      </c>
      <c r="IA99" s="40">
        <v>301931.09000000003</v>
      </c>
      <c r="IB99" s="40">
        <v>301136.15000000002</v>
      </c>
      <c r="IC99" s="40">
        <v>303416.13</v>
      </c>
      <c r="ID99" s="40">
        <v>306593.39</v>
      </c>
      <c r="IE99" s="40">
        <v>3662252.82</v>
      </c>
      <c r="IG99" s="40" t="s">
        <v>1335</v>
      </c>
      <c r="IH99" s="42">
        <v>0.30020453999999996</v>
      </c>
      <c r="II99" s="42">
        <v>0.29093502000000004</v>
      </c>
      <c r="IJ99" s="42">
        <v>0.29949418</v>
      </c>
      <c r="IK99" s="42">
        <v>0.31546896999999996</v>
      </c>
      <c r="IL99" s="42">
        <v>0.30365169000000003</v>
      </c>
      <c r="IM99" s="42">
        <v>0.31035864000000002</v>
      </c>
      <c r="IN99" s="42">
        <v>0.30544749999999998</v>
      </c>
      <c r="IO99" s="42">
        <v>0.30655975000000002</v>
      </c>
      <c r="IP99" s="42">
        <v>0.30537246999999995</v>
      </c>
      <c r="IQ99" s="42">
        <v>0.29095590000000005</v>
      </c>
      <c r="IR99" s="42">
        <v>0.32569002000000002</v>
      </c>
      <c r="IS99" s="42">
        <v>0.31217230000000001</v>
      </c>
      <c r="IT99" s="42">
        <v>3.66631098</v>
      </c>
    </row>
    <row r="100" spans="1:254" x14ac:dyDescent="0.25">
      <c r="A100" s="40" t="s">
        <v>360</v>
      </c>
      <c r="B100" s="40">
        <v>8567793.1999999993</v>
      </c>
      <c r="C100" s="40">
        <v>12978324.26</v>
      </c>
      <c r="D100" s="40">
        <v>8243612.8499999996</v>
      </c>
      <c r="E100" s="40">
        <v>13142284.6</v>
      </c>
      <c r="F100" s="40">
        <v>11827262.449999999</v>
      </c>
      <c r="G100" s="40">
        <v>10164533.34</v>
      </c>
      <c r="H100" s="40">
        <v>14477143.49</v>
      </c>
      <c r="I100" s="40">
        <v>12366175.689999999</v>
      </c>
      <c r="J100" s="40">
        <v>11461500.26</v>
      </c>
      <c r="K100" s="40">
        <v>10852758.539999999</v>
      </c>
      <c r="L100" s="40">
        <v>8912807.9000000004</v>
      </c>
      <c r="M100" s="40">
        <v>8832315.0199999996</v>
      </c>
      <c r="N100" s="40">
        <v>131826511.59999999</v>
      </c>
      <c r="P100" s="40" t="s">
        <v>1169</v>
      </c>
      <c r="Q100" s="40">
        <v>30780211.760000002</v>
      </c>
      <c r="R100" s="40">
        <v>-1504552.34</v>
      </c>
      <c r="S100" s="40">
        <v>8782591.5</v>
      </c>
      <c r="T100" s="40">
        <v>10588960.91</v>
      </c>
      <c r="U100" s="40">
        <v>13775204.43</v>
      </c>
      <c r="V100" s="40">
        <v>13790627.300000001</v>
      </c>
      <c r="W100" s="40">
        <v>15311537.310000001</v>
      </c>
      <c r="X100" s="40">
        <v>16262108.359999999</v>
      </c>
      <c r="Y100" s="40">
        <v>19259711.699999999</v>
      </c>
      <c r="Z100" s="40">
        <v>19799813.34</v>
      </c>
      <c r="AA100" s="40">
        <v>17498913.829999998</v>
      </c>
      <c r="AB100" s="40">
        <v>1461769.9</v>
      </c>
      <c r="AC100" s="40">
        <v>165806898</v>
      </c>
      <c r="AE100" s="40" t="s">
        <v>1021</v>
      </c>
      <c r="AF100" s="40">
        <v>120677.13</v>
      </c>
      <c r="AG100" s="40">
        <v>3394.36</v>
      </c>
      <c r="AH100" s="40">
        <v>32792.949999999997</v>
      </c>
      <c r="AI100" s="40">
        <v>1031422.28</v>
      </c>
      <c r="AJ100" s="40">
        <v>12516172.449999999</v>
      </c>
      <c r="AK100" s="40">
        <v>8771.6200000000008</v>
      </c>
      <c r="AL100" s="40">
        <v>20684.3</v>
      </c>
      <c r="AM100" s="40">
        <v>99.76</v>
      </c>
      <c r="AN100" s="40">
        <v>2342.81</v>
      </c>
      <c r="AO100" s="40">
        <v>45313.02</v>
      </c>
      <c r="AP100" s="40">
        <v>406562.94</v>
      </c>
      <c r="AQ100" s="40">
        <v>2446163.46</v>
      </c>
      <c r="AR100" s="40">
        <v>16634397.08</v>
      </c>
      <c r="AT100" s="40" t="s">
        <v>1340</v>
      </c>
      <c r="AY100" s="40">
        <v>110379.03</v>
      </c>
      <c r="AZ100" s="40">
        <v>110379.03</v>
      </c>
      <c r="BA100" s="40">
        <v>110379.03</v>
      </c>
      <c r="BB100" s="40">
        <v>110379.03</v>
      </c>
      <c r="BC100" s="40">
        <v>110379.03</v>
      </c>
      <c r="BD100" s="40">
        <v>110379.03</v>
      </c>
      <c r="BE100" s="40">
        <v>110379.03</v>
      </c>
      <c r="BF100" s="40">
        <v>3088091.52</v>
      </c>
      <c r="BG100" s="40">
        <v>3860744.73</v>
      </c>
      <c r="BI100" s="40" t="s">
        <v>1021</v>
      </c>
      <c r="BJ100" s="40">
        <v>614127.09</v>
      </c>
      <c r="BK100" s="40">
        <v>42.97</v>
      </c>
      <c r="BL100" s="40">
        <v>314547.69</v>
      </c>
      <c r="BM100" s="40">
        <v>10462.290000000001</v>
      </c>
      <c r="BN100" s="40">
        <v>55088.43</v>
      </c>
      <c r="BO100" s="40">
        <v>53213.120000000003</v>
      </c>
      <c r="BP100" s="40">
        <v>148609.07999999999</v>
      </c>
      <c r="BQ100" s="40">
        <v>76820.479999999996</v>
      </c>
      <c r="BR100" s="40">
        <v>0.55000000000000004</v>
      </c>
      <c r="BS100" s="40">
        <v>3751.18</v>
      </c>
      <c r="BT100" s="40">
        <v>467842.49</v>
      </c>
      <c r="BU100" s="40">
        <v>-743049.49</v>
      </c>
      <c r="BV100" s="40">
        <v>1001455.88</v>
      </c>
      <c r="BX100" s="40" t="s">
        <v>1017</v>
      </c>
      <c r="CA100" s="40">
        <v>9077319.9399999995</v>
      </c>
      <c r="CH100" s="40">
        <v>10019300.359999999</v>
      </c>
      <c r="CI100" s="40">
        <v>12487181.43</v>
      </c>
      <c r="CK100" s="40">
        <v>31583801.73</v>
      </c>
      <c r="CM100" s="40" t="s">
        <v>1015</v>
      </c>
      <c r="CN100" s="40">
        <v>66953604.780000001</v>
      </c>
      <c r="CO100" s="40">
        <v>67786306.769999996</v>
      </c>
      <c r="CP100" s="40">
        <v>273421770.56999999</v>
      </c>
      <c r="CR100" s="40">
        <v>-466666.88</v>
      </c>
      <c r="CS100" s="40">
        <v>151150676.16</v>
      </c>
      <c r="CZ100" s="40">
        <v>558845691.39999998</v>
      </c>
      <c r="DB100" s="40" t="s">
        <v>1012</v>
      </c>
      <c r="DE100" s="40">
        <v>91878.46</v>
      </c>
      <c r="DF100" s="40">
        <v>91878.46</v>
      </c>
      <c r="DH100" s="40">
        <v>1470684.56</v>
      </c>
      <c r="DI100" s="40">
        <v>91878.46</v>
      </c>
      <c r="DJ100" s="40">
        <v>91878.46</v>
      </c>
      <c r="DN100" s="40">
        <v>-1214225.8999999999</v>
      </c>
      <c r="DO100" s="40">
        <v>623972.5</v>
      </c>
      <c r="DQ100" s="40" t="s">
        <v>185</v>
      </c>
      <c r="DR100" s="40">
        <v>221723190.72</v>
      </c>
      <c r="DS100" s="40">
        <v>197020100.18000001</v>
      </c>
      <c r="DT100" s="40">
        <v>132783932.63</v>
      </c>
      <c r="DU100" s="40">
        <v>187658640.34</v>
      </c>
      <c r="DV100" s="40">
        <v>169807108.38999999</v>
      </c>
      <c r="DW100" s="40">
        <v>428239094.77999997</v>
      </c>
      <c r="DX100" s="40">
        <v>336827332.61000001</v>
      </c>
      <c r="DY100" s="40">
        <v>241839994.81999999</v>
      </c>
      <c r="DZ100" s="40">
        <v>243353837.88999999</v>
      </c>
      <c r="EA100" s="40">
        <v>227161685.41</v>
      </c>
      <c r="EB100" s="40">
        <v>272631206.82999998</v>
      </c>
      <c r="EC100" s="40">
        <v>-102760394.41</v>
      </c>
      <c r="ED100" s="40">
        <v>2556285730.1900001</v>
      </c>
      <c r="EF100" s="40" t="s">
        <v>1339</v>
      </c>
      <c r="EG100" s="40">
        <v>1269670.21</v>
      </c>
      <c r="EH100" s="40">
        <v>1704749.94</v>
      </c>
      <c r="EI100" s="40">
        <v>898294.48</v>
      </c>
      <c r="EJ100" s="40">
        <v>851927.35</v>
      </c>
      <c r="EK100" s="40">
        <v>858216.83</v>
      </c>
      <c r="EL100" s="40">
        <v>899700.79</v>
      </c>
      <c r="EM100" s="40">
        <v>948124.33</v>
      </c>
      <c r="EN100" s="40">
        <v>1097167.02</v>
      </c>
      <c r="EO100" s="40">
        <v>1552694.12</v>
      </c>
      <c r="EP100" s="40">
        <v>1183906.25</v>
      </c>
      <c r="EQ100" s="40">
        <v>1433993.61</v>
      </c>
      <c r="ER100" s="40">
        <v>-2157556.34</v>
      </c>
      <c r="ES100" s="40">
        <v>10540888.59</v>
      </c>
      <c r="EU100" s="40" t="s">
        <v>1339</v>
      </c>
      <c r="EV100" s="40">
        <v>2003057.47</v>
      </c>
      <c r="EW100" s="40">
        <v>2206847.63</v>
      </c>
      <c r="EX100" s="40">
        <v>4024067.77</v>
      </c>
      <c r="EY100" s="40">
        <v>1918233.12</v>
      </c>
      <c r="EZ100" s="40">
        <v>1681312.28</v>
      </c>
      <c r="FA100" s="40">
        <v>1881438.8</v>
      </c>
      <c r="FB100" s="40">
        <v>1950371.93</v>
      </c>
      <c r="FC100" s="40">
        <v>1575615.07</v>
      </c>
      <c r="FD100" s="40">
        <v>2347717.39</v>
      </c>
      <c r="FE100" s="40">
        <v>2189525.0099999998</v>
      </c>
      <c r="FF100" s="40">
        <v>2003652.16</v>
      </c>
      <c r="FG100" s="40">
        <v>-10104559.5</v>
      </c>
      <c r="FH100" s="40">
        <v>13677279.130000001</v>
      </c>
      <c r="FJ100" s="40" t="s">
        <v>1009</v>
      </c>
      <c r="FK100" s="40">
        <v>8903131.3100000005</v>
      </c>
      <c r="FL100" s="40">
        <v>4431340.7</v>
      </c>
      <c r="FM100" s="40">
        <v>5309529.93</v>
      </c>
      <c r="FN100" s="40">
        <v>5353655.67</v>
      </c>
      <c r="FO100" s="40">
        <v>5929169.79</v>
      </c>
      <c r="FP100" s="40">
        <v>5636336.1200000001</v>
      </c>
      <c r="FQ100" s="40">
        <v>5672305.2300000004</v>
      </c>
      <c r="FR100" s="40">
        <v>5850695.3300000001</v>
      </c>
      <c r="FS100" s="40">
        <v>7440538.04</v>
      </c>
      <c r="FT100" s="40">
        <v>5246452.83</v>
      </c>
      <c r="FU100" s="40">
        <v>5710770.9800000004</v>
      </c>
      <c r="FV100" s="40">
        <v>52614.15</v>
      </c>
      <c r="FW100" s="40">
        <v>65536540.079999998</v>
      </c>
      <c r="FY100" s="40" t="s">
        <v>1550</v>
      </c>
      <c r="FZ100" s="40">
        <v>1456311.32</v>
      </c>
      <c r="GA100" s="40">
        <v>1391807.38</v>
      </c>
      <c r="GB100" s="40">
        <v>1569873.25</v>
      </c>
      <c r="GC100" s="40">
        <v>1502495.72</v>
      </c>
      <c r="GD100" s="40">
        <v>1514613.23</v>
      </c>
      <c r="GE100" s="40">
        <v>1610210.99</v>
      </c>
      <c r="GF100" s="40">
        <v>1587646.03</v>
      </c>
      <c r="GG100" s="40">
        <v>1643999.22</v>
      </c>
      <c r="GH100" s="40">
        <v>1694845.09</v>
      </c>
      <c r="GI100" s="40">
        <v>1707750.25</v>
      </c>
      <c r="GJ100" s="40">
        <v>1726848.44</v>
      </c>
      <c r="GK100" s="40">
        <v>2365920.65</v>
      </c>
      <c r="GL100" s="40">
        <v>19772321.57</v>
      </c>
      <c r="GN100" s="40" t="s">
        <v>1009</v>
      </c>
      <c r="GO100" s="40">
        <v>6386736.79</v>
      </c>
      <c r="GP100" s="40">
        <v>6061263.29</v>
      </c>
      <c r="GQ100" s="40">
        <v>7752484.3200000003</v>
      </c>
      <c r="GR100" s="40">
        <v>5712035.6399999997</v>
      </c>
      <c r="GS100" s="40">
        <v>11060349</v>
      </c>
      <c r="GT100" s="40">
        <v>6464485.1900000004</v>
      </c>
      <c r="GU100" s="40">
        <v>6379645.6299999999</v>
      </c>
      <c r="GV100" s="40">
        <v>6427243.6799999997</v>
      </c>
      <c r="GW100" s="40">
        <v>6666531.46</v>
      </c>
      <c r="GX100" s="40">
        <v>8790807.8900000006</v>
      </c>
      <c r="GY100" s="40">
        <v>5873587.6399999997</v>
      </c>
      <c r="GZ100" s="40">
        <v>1073378.06</v>
      </c>
      <c r="HA100" s="40">
        <v>78648548.590000004</v>
      </c>
      <c r="HC100" s="40" t="s">
        <v>1004</v>
      </c>
      <c r="HD100" s="40">
        <v>469405145.31</v>
      </c>
      <c r="HE100" s="40">
        <v>457212565.01999998</v>
      </c>
      <c r="HF100" s="40">
        <v>528777179.00999999</v>
      </c>
      <c r="HG100" s="40">
        <v>485063113.77999997</v>
      </c>
      <c r="HH100" s="40">
        <v>499369267.38999999</v>
      </c>
      <c r="HI100" s="40">
        <v>626646016.79999995</v>
      </c>
      <c r="HJ100" s="40">
        <v>504196515.72000003</v>
      </c>
      <c r="HK100" s="40">
        <v>538976004.79999995</v>
      </c>
      <c r="HL100" s="40">
        <v>820121444.92999995</v>
      </c>
      <c r="HM100" s="40">
        <v>484371041.48000002</v>
      </c>
      <c r="HN100" s="40">
        <v>522585652.62</v>
      </c>
      <c r="HO100" s="40">
        <v>213517115.81999999</v>
      </c>
      <c r="HP100" s="40">
        <v>6150241062.6800003</v>
      </c>
      <c r="HR100" s="40" t="s">
        <v>1336</v>
      </c>
      <c r="HS100" s="40">
        <v>186159.91</v>
      </c>
      <c r="HT100" s="40">
        <v>184217.52</v>
      </c>
      <c r="HU100" s="40">
        <v>181189.65</v>
      </c>
      <c r="HV100" s="40">
        <v>186302.38</v>
      </c>
      <c r="HW100" s="40">
        <v>181228.75</v>
      </c>
      <c r="HX100" s="40">
        <v>185849.83</v>
      </c>
      <c r="HY100" s="40">
        <v>183186.57</v>
      </c>
      <c r="HZ100" s="40">
        <v>182601.26</v>
      </c>
      <c r="IA100" s="40">
        <v>181402.2</v>
      </c>
      <c r="IB100" s="40">
        <v>180195.25</v>
      </c>
      <c r="IC100" s="40">
        <v>181759.1</v>
      </c>
      <c r="ID100" s="40">
        <v>181671.46</v>
      </c>
      <c r="IE100" s="40">
        <v>2195763.88</v>
      </c>
      <c r="IG100" s="40" t="s">
        <v>1336</v>
      </c>
      <c r="IH100" s="42">
        <v>0.17978729000000002</v>
      </c>
      <c r="II100" s="42">
        <v>0.17357017000000002</v>
      </c>
      <c r="IJ100" s="42">
        <v>0.17942151000000001</v>
      </c>
      <c r="IK100" s="42">
        <v>0.19064987</v>
      </c>
      <c r="IL100" s="42">
        <v>0.18293869000000001</v>
      </c>
      <c r="IM100" s="42">
        <v>0.18696354000000001</v>
      </c>
      <c r="IN100" s="42">
        <v>0.18220786</v>
      </c>
      <c r="IO100" s="42">
        <v>0.18188738000000002</v>
      </c>
      <c r="IP100" s="42">
        <v>0.18290475</v>
      </c>
      <c r="IQ100" s="42">
        <v>0.18452028000000001</v>
      </c>
      <c r="IR100" s="42">
        <v>0.18558237</v>
      </c>
      <c r="IS100" s="42">
        <v>0.18989779000000001</v>
      </c>
      <c r="IT100" s="42">
        <v>2.2003314999999999</v>
      </c>
    </row>
    <row r="101" spans="1:254" x14ac:dyDescent="0.25">
      <c r="A101" s="40" t="s">
        <v>127</v>
      </c>
      <c r="B101" s="40">
        <v>6728330.9000000004</v>
      </c>
      <c r="C101" s="40">
        <v>7433760.0800000001</v>
      </c>
      <c r="D101" s="40">
        <v>14806214.550000001</v>
      </c>
      <c r="E101" s="40">
        <v>7242057.4900000002</v>
      </c>
      <c r="F101" s="40">
        <v>9106656.9000000004</v>
      </c>
      <c r="G101" s="40">
        <v>8603377.5299999993</v>
      </c>
      <c r="H101" s="40">
        <v>8704777.8300000001</v>
      </c>
      <c r="I101" s="40">
        <v>8388699.7599999998</v>
      </c>
      <c r="J101" s="40">
        <v>8966865.0500000007</v>
      </c>
      <c r="K101" s="40">
        <v>8860141.9299999997</v>
      </c>
      <c r="L101" s="40">
        <v>1185433.9099999999</v>
      </c>
      <c r="M101" s="40">
        <v>29517166.449999999</v>
      </c>
      <c r="N101" s="40">
        <v>119543482.38</v>
      </c>
      <c r="P101" s="40" t="s">
        <v>1055</v>
      </c>
      <c r="Q101" s="40">
        <v>12213593.960000001</v>
      </c>
      <c r="R101" s="40">
        <v>6583276.4199999999</v>
      </c>
      <c r="S101" s="40">
        <v>9037844.0299999993</v>
      </c>
      <c r="T101" s="40">
        <v>12058878.76</v>
      </c>
      <c r="U101" s="40">
        <v>12613267.58</v>
      </c>
      <c r="V101" s="40">
        <v>16340992</v>
      </c>
      <c r="W101" s="40">
        <v>18434112.460000001</v>
      </c>
      <c r="X101" s="40">
        <v>14537722.439999999</v>
      </c>
      <c r="Y101" s="40">
        <v>14503653.5</v>
      </c>
      <c r="Z101" s="40">
        <v>14847959.84</v>
      </c>
      <c r="AA101" s="40">
        <v>14041046.689999999</v>
      </c>
      <c r="AB101" s="40">
        <v>15848629.4</v>
      </c>
      <c r="AC101" s="40">
        <v>161060977.08000001</v>
      </c>
      <c r="AE101" s="40" t="s">
        <v>1290</v>
      </c>
      <c r="AJ101" s="40">
        <v>5.41</v>
      </c>
      <c r="AM101" s="40">
        <v>941.64</v>
      </c>
      <c r="AR101" s="40">
        <v>947.05</v>
      </c>
      <c r="AT101" s="40" t="s">
        <v>1019</v>
      </c>
      <c r="AU101" s="40">
        <v>63419.02</v>
      </c>
      <c r="AV101" s="40">
        <v>2138948.7999999998</v>
      </c>
      <c r="AW101" s="40">
        <v>277293.87</v>
      </c>
      <c r="AX101" s="40">
        <v>12486.88</v>
      </c>
      <c r="AY101" s="40">
        <v>68574.259999999995</v>
      </c>
      <c r="AZ101" s="40">
        <v>434360038.75999999</v>
      </c>
      <c r="BA101" s="40">
        <v>5735.73</v>
      </c>
      <c r="BB101" s="40">
        <v>172070611.37</v>
      </c>
      <c r="BC101" s="40">
        <v>-428174.45</v>
      </c>
      <c r="BD101" s="40">
        <v>7.07</v>
      </c>
      <c r="BE101" s="40">
        <v>451251.26</v>
      </c>
      <c r="BF101" s="40">
        <v>57384.31</v>
      </c>
      <c r="BG101" s="40">
        <v>609077576.88</v>
      </c>
      <c r="BI101" s="40" t="s">
        <v>1290</v>
      </c>
      <c r="BM101" s="40">
        <v>2818.66</v>
      </c>
      <c r="BV101" s="40">
        <v>2818.66</v>
      </c>
      <c r="BX101" s="40" t="s">
        <v>1018</v>
      </c>
      <c r="CB101" s="40">
        <v>5612276.5899999999</v>
      </c>
      <c r="CD101" s="40">
        <v>-5608790.25</v>
      </c>
      <c r="CK101" s="40">
        <v>3486.34</v>
      </c>
      <c r="CM101" s="40" t="s">
        <v>1016</v>
      </c>
      <c r="CN101" s="40">
        <v>110962.54</v>
      </c>
      <c r="CQ101" s="40">
        <v>6473424.7599999998</v>
      </c>
      <c r="CT101" s="40">
        <v>49062981.810000002</v>
      </c>
      <c r="CW101" s="40">
        <v>58001681.460000001</v>
      </c>
      <c r="CZ101" s="40">
        <v>113649050.56999999</v>
      </c>
      <c r="DB101" s="40" t="s">
        <v>185</v>
      </c>
      <c r="DC101" s="40">
        <v>262055006.66999999</v>
      </c>
      <c r="DD101" s="40">
        <v>218487437.5</v>
      </c>
      <c r="DE101" s="40">
        <v>341296436.02999997</v>
      </c>
      <c r="DF101" s="40">
        <v>204339700.22999999</v>
      </c>
      <c r="DG101" s="40">
        <v>195945643.96000001</v>
      </c>
      <c r="DH101" s="40">
        <v>320443054.88</v>
      </c>
      <c r="DI101" s="40">
        <v>175313016.69</v>
      </c>
      <c r="DJ101" s="40">
        <v>184771380.38999999</v>
      </c>
      <c r="DK101" s="40">
        <v>169019642.81999999</v>
      </c>
      <c r="DL101" s="40">
        <v>193343645.22</v>
      </c>
      <c r="DM101" s="40">
        <v>175190111.09</v>
      </c>
      <c r="DN101" s="40">
        <v>-294561100.88</v>
      </c>
      <c r="DO101" s="40">
        <v>2145643974.5999999</v>
      </c>
      <c r="DQ101" s="40" t="s">
        <v>1013</v>
      </c>
      <c r="DR101" s="40">
        <v>14409749.029999999</v>
      </c>
      <c r="DT101" s="40">
        <v>961472.64</v>
      </c>
      <c r="DU101" s="40">
        <v>10633249</v>
      </c>
      <c r="DW101" s="40">
        <v>207899095.34</v>
      </c>
      <c r="DX101" s="40">
        <v>11057121.6</v>
      </c>
      <c r="DZ101" s="40">
        <v>2341486.75</v>
      </c>
      <c r="EA101" s="40">
        <v>10893295.949999999</v>
      </c>
      <c r="EB101" s="40">
        <v>8892103.1600000001</v>
      </c>
      <c r="EC101" s="40">
        <v>53681817.799999997</v>
      </c>
      <c r="ED101" s="40">
        <v>320769391.26999998</v>
      </c>
      <c r="EF101" s="40" t="s">
        <v>1010</v>
      </c>
      <c r="EG101" s="40">
        <v>1360123.69</v>
      </c>
      <c r="ER101" s="40">
        <v>-1169981.21</v>
      </c>
      <c r="ES101" s="40">
        <v>190142.48</v>
      </c>
      <c r="EU101" s="40" t="s">
        <v>1010</v>
      </c>
      <c r="EV101" s="40">
        <v>1801884.08</v>
      </c>
      <c r="FG101" s="40">
        <v>-1452834.38</v>
      </c>
      <c r="FH101" s="40">
        <v>349049.7</v>
      </c>
      <c r="FJ101" s="40" t="s">
        <v>1337</v>
      </c>
      <c r="FK101" s="40">
        <v>3002755.61</v>
      </c>
      <c r="FL101" s="40">
        <v>1935202.44</v>
      </c>
      <c r="FM101" s="40">
        <v>2251322.5499999998</v>
      </c>
      <c r="FN101" s="40">
        <v>2136668.59</v>
      </c>
      <c r="FO101" s="40">
        <v>1910362.51</v>
      </c>
      <c r="FP101" s="40">
        <v>1970687.2</v>
      </c>
      <c r="FQ101" s="40">
        <v>2353470.14</v>
      </c>
      <c r="FR101" s="40">
        <v>1984227.71</v>
      </c>
      <c r="FS101" s="40">
        <v>1652801.16</v>
      </c>
      <c r="FT101" s="40">
        <v>2088746.14</v>
      </c>
      <c r="FU101" s="40">
        <v>1942815.63</v>
      </c>
      <c r="FV101" s="40">
        <v>-5870998.9800000004</v>
      </c>
      <c r="FW101" s="40">
        <v>17358060.699999999</v>
      </c>
      <c r="FY101" s="40" t="s">
        <v>1664</v>
      </c>
      <c r="GC101" s="40">
        <v>1348753.44</v>
      </c>
      <c r="GD101" s="40">
        <v>1301803.18</v>
      </c>
      <c r="GE101" s="40">
        <v>1129260.76</v>
      </c>
      <c r="GF101" s="40">
        <v>1453367.71</v>
      </c>
      <c r="GG101" s="40">
        <v>1274395.21</v>
      </c>
      <c r="GH101" s="40">
        <v>7470094.8899999997</v>
      </c>
      <c r="GI101" s="40">
        <v>1340106.49</v>
      </c>
      <c r="GJ101" s="40">
        <v>1198169.49</v>
      </c>
      <c r="GK101" s="40">
        <v>-3032355.61</v>
      </c>
      <c r="GL101" s="40">
        <v>13483595.560000001</v>
      </c>
      <c r="GN101" s="40" t="s">
        <v>1289</v>
      </c>
      <c r="GO101" s="40">
        <v>74522.73</v>
      </c>
      <c r="GZ101" s="40">
        <v>-74522.73</v>
      </c>
      <c r="HA101" s="40">
        <v>0</v>
      </c>
      <c r="HC101" s="40" t="s">
        <v>148</v>
      </c>
      <c r="HD101" s="40">
        <v>8876013.4900000002</v>
      </c>
      <c r="HE101" s="40">
        <v>9149499.2899999991</v>
      </c>
      <c r="HF101" s="40">
        <v>10355609.949999999</v>
      </c>
      <c r="HG101" s="40">
        <v>13598053.779999999</v>
      </c>
      <c r="HH101" s="40">
        <v>12493829.710000001</v>
      </c>
      <c r="HI101" s="40">
        <v>9505458.5500000007</v>
      </c>
      <c r="HJ101" s="40">
        <v>8304372.2699999996</v>
      </c>
      <c r="HK101" s="40">
        <v>12201524.029999999</v>
      </c>
      <c r="HL101" s="40">
        <v>16919383.829999998</v>
      </c>
      <c r="HM101" s="40">
        <v>9376503.4000000004</v>
      </c>
      <c r="HN101" s="40">
        <v>17907070.300000001</v>
      </c>
      <c r="HO101" s="40">
        <v>531604.63</v>
      </c>
      <c r="HP101" s="40">
        <v>129218923.23</v>
      </c>
      <c r="HR101" s="40" t="s">
        <v>1003</v>
      </c>
      <c r="HS101" s="40">
        <v>64020914.460000001</v>
      </c>
      <c r="HT101" s="40">
        <v>75693673.599999994</v>
      </c>
      <c r="HU101" s="40">
        <v>54809311.729999997</v>
      </c>
      <c r="HV101" s="40">
        <v>64062995.18</v>
      </c>
      <c r="HW101" s="40">
        <v>64930164.829999998</v>
      </c>
      <c r="HX101" s="40">
        <v>67549579.819999993</v>
      </c>
      <c r="HY101" s="40">
        <v>72834021.140000001</v>
      </c>
      <c r="HZ101" s="40">
        <v>56392084.259999998</v>
      </c>
      <c r="IA101" s="40">
        <v>64778271.579999998</v>
      </c>
      <c r="IB101" s="40">
        <v>65944172.5</v>
      </c>
      <c r="IC101" s="40">
        <v>64752609.060000002</v>
      </c>
      <c r="ID101" s="40">
        <v>66626305.109999999</v>
      </c>
      <c r="IE101" s="40">
        <v>782394103.26999998</v>
      </c>
      <c r="IG101" s="40" t="s">
        <v>1003</v>
      </c>
      <c r="IH101" s="42">
        <v>65.910849020000001</v>
      </c>
      <c r="II101" s="42">
        <v>68.605072050000004</v>
      </c>
      <c r="IJ101" s="42">
        <v>65.551152450000004</v>
      </c>
      <c r="IK101" s="42">
        <v>69.980976569999996</v>
      </c>
      <c r="IL101" s="42">
        <v>70.287606760000003</v>
      </c>
      <c r="IM101" s="42">
        <v>69.815826060000006</v>
      </c>
      <c r="IN101" s="42">
        <v>73.353337840000009</v>
      </c>
      <c r="IO101" s="42">
        <v>70.548602370000012</v>
      </c>
      <c r="IP101" s="42">
        <v>64.712188019999999</v>
      </c>
      <c r="IQ101" s="42">
        <v>68.178076480000001</v>
      </c>
      <c r="IR101" s="42">
        <v>68.664932989999997</v>
      </c>
      <c r="IS101" s="42">
        <v>71.677868709999998</v>
      </c>
      <c r="IT101" s="42">
        <v>827.2864893200001</v>
      </c>
    </row>
    <row r="102" spans="1:254" x14ac:dyDescent="0.25">
      <c r="A102" s="40" t="s">
        <v>826</v>
      </c>
      <c r="B102" s="40">
        <v>48876700.100000001</v>
      </c>
      <c r="C102" s="40">
        <v>-31903188.219999999</v>
      </c>
      <c r="D102" s="40">
        <v>16637976.59</v>
      </c>
      <c r="E102" s="40">
        <v>10177558.439999999</v>
      </c>
      <c r="F102" s="40">
        <v>78753850.510000005</v>
      </c>
      <c r="G102" s="40">
        <v>9313414.2400000002</v>
      </c>
      <c r="H102" s="40">
        <v>10780189.279999999</v>
      </c>
      <c r="I102" s="40">
        <v>11228204.58</v>
      </c>
      <c r="J102" s="40">
        <v>12193959.75</v>
      </c>
      <c r="K102" s="40">
        <v>16603334.289999999</v>
      </c>
      <c r="L102" s="40">
        <v>12799880.43</v>
      </c>
      <c r="M102" s="40">
        <v>-77637939</v>
      </c>
      <c r="N102" s="40">
        <v>117823940.98999999</v>
      </c>
      <c r="P102" s="40" t="s">
        <v>345</v>
      </c>
      <c r="Q102" s="40">
        <v>12213593.960000001</v>
      </c>
      <c r="R102" s="40">
        <v>6583276.4199999999</v>
      </c>
      <c r="S102" s="40">
        <v>9037844.0299999993</v>
      </c>
      <c r="T102" s="40">
        <v>12058878.76</v>
      </c>
      <c r="U102" s="40">
        <v>12613267.58</v>
      </c>
      <c r="V102" s="40">
        <v>16340992</v>
      </c>
      <c r="W102" s="40">
        <v>18434112.460000001</v>
      </c>
      <c r="X102" s="40">
        <v>14537722.439999999</v>
      </c>
      <c r="Y102" s="40">
        <v>14503653.5</v>
      </c>
      <c r="Z102" s="40">
        <v>14847959.84</v>
      </c>
      <c r="AA102" s="40">
        <v>14041046.689999999</v>
      </c>
      <c r="AB102" s="40">
        <v>15848629.4</v>
      </c>
      <c r="AC102" s="40">
        <v>161060977.08000001</v>
      </c>
      <c r="AE102" s="40" t="s">
        <v>1026</v>
      </c>
      <c r="AF102" s="40">
        <v>113761632.28</v>
      </c>
      <c r="AG102" s="40">
        <v>67290179.280000001</v>
      </c>
      <c r="AH102" s="40">
        <v>82322414.670000002</v>
      </c>
      <c r="AI102" s="40">
        <v>65706854.170000002</v>
      </c>
      <c r="AJ102" s="40">
        <v>64380763.719999999</v>
      </c>
      <c r="AK102" s="40">
        <v>121173361.17</v>
      </c>
      <c r="AL102" s="40">
        <v>107441407.83</v>
      </c>
      <c r="AM102" s="40">
        <v>105623219.5</v>
      </c>
      <c r="AN102" s="40">
        <v>120720324</v>
      </c>
      <c r="AO102" s="40">
        <v>117806675.42</v>
      </c>
      <c r="AP102" s="40">
        <v>116202454.27</v>
      </c>
      <c r="AQ102" s="40">
        <v>-65725339.560000002</v>
      </c>
      <c r="AR102" s="40">
        <v>1016703946.75</v>
      </c>
      <c r="AT102" s="40" t="s">
        <v>1020</v>
      </c>
      <c r="AU102" s="40">
        <v>63419.02</v>
      </c>
      <c r="AV102" s="40">
        <v>2138948.7999999998</v>
      </c>
      <c r="AW102" s="40">
        <v>277293.87</v>
      </c>
      <c r="AX102" s="40">
        <v>12486.88</v>
      </c>
      <c r="AY102" s="40">
        <v>68574.259999999995</v>
      </c>
      <c r="AZ102" s="40">
        <v>434360038.75999999</v>
      </c>
      <c r="BA102" s="40">
        <v>5735.73</v>
      </c>
      <c r="BB102" s="40">
        <v>172070611.37</v>
      </c>
      <c r="BC102" s="40">
        <v>-428174.45</v>
      </c>
      <c r="BD102" s="40">
        <v>7.07</v>
      </c>
      <c r="BE102" s="40">
        <v>451251.26</v>
      </c>
      <c r="BF102" s="40">
        <v>57384.31</v>
      </c>
      <c r="BG102" s="40">
        <v>609077576.88</v>
      </c>
      <c r="BI102" s="40" t="s">
        <v>1023</v>
      </c>
      <c r="BN102" s="40">
        <v>484893.95</v>
      </c>
      <c r="BV102" s="40">
        <v>484893.95</v>
      </c>
      <c r="BX102" s="40" t="s">
        <v>1340</v>
      </c>
      <c r="CC102" s="40">
        <v>3601801</v>
      </c>
      <c r="CJ102" s="40">
        <v>11848029.58</v>
      </c>
      <c r="CK102" s="40">
        <v>15449830.58</v>
      </c>
      <c r="CM102" s="40" t="s">
        <v>1017</v>
      </c>
      <c r="CN102" s="40">
        <v>2447363.87</v>
      </c>
      <c r="CO102" s="40">
        <v>10634591.99</v>
      </c>
      <c r="CQ102" s="40">
        <v>8040432.5899999999</v>
      </c>
      <c r="CT102" s="40">
        <v>12718427.08</v>
      </c>
      <c r="CW102" s="40">
        <v>7193988.6900000004</v>
      </c>
      <c r="CY102" s="40">
        <v>3732597.39</v>
      </c>
      <c r="CZ102" s="40">
        <v>44767401.609999999</v>
      </c>
      <c r="DB102" s="40" t="s">
        <v>1013</v>
      </c>
      <c r="DC102" s="40">
        <v>8349142.6399999997</v>
      </c>
      <c r="DE102" s="40">
        <v>19605.87</v>
      </c>
      <c r="DF102" s="40">
        <v>12551596.609999999</v>
      </c>
      <c r="DH102" s="40">
        <v>153053812.34999999</v>
      </c>
      <c r="DI102" s="40">
        <v>6132395.7699999996</v>
      </c>
      <c r="DJ102" s="40">
        <v>11199677.439999999</v>
      </c>
      <c r="DK102" s="40">
        <v>3245752.3199999998</v>
      </c>
      <c r="DL102" s="40">
        <v>25370327.210000001</v>
      </c>
      <c r="DM102" s="40">
        <v>3718251.28</v>
      </c>
      <c r="DN102" s="40">
        <v>10234619.300000001</v>
      </c>
      <c r="DO102" s="40">
        <v>233875180.78999999</v>
      </c>
      <c r="DQ102" s="40" t="s">
        <v>1014</v>
      </c>
      <c r="DR102" s="40">
        <v>14409749.029999999</v>
      </c>
      <c r="DT102" s="40">
        <v>961472.64</v>
      </c>
      <c r="DU102" s="40">
        <v>10633249</v>
      </c>
      <c r="DW102" s="40">
        <v>207899095.34</v>
      </c>
      <c r="DX102" s="40">
        <v>11057121.6</v>
      </c>
      <c r="DZ102" s="40">
        <v>2341486.75</v>
      </c>
      <c r="EA102" s="40">
        <v>10893295.949999999</v>
      </c>
      <c r="EB102" s="40">
        <v>8892103.1600000001</v>
      </c>
      <c r="EC102" s="40">
        <v>53681817.799999997</v>
      </c>
      <c r="ED102" s="40">
        <v>320769391.26999998</v>
      </c>
      <c r="EF102" s="40" t="s">
        <v>1011</v>
      </c>
      <c r="EG102" s="40">
        <v>1360123.69</v>
      </c>
      <c r="ER102" s="40">
        <v>-1169981.21</v>
      </c>
      <c r="ES102" s="40">
        <v>190142.48</v>
      </c>
      <c r="EU102" s="40" t="s">
        <v>1011</v>
      </c>
      <c r="EV102" s="40">
        <v>1801884.08</v>
      </c>
      <c r="FG102" s="40">
        <v>-1452834.38</v>
      </c>
      <c r="FH102" s="40">
        <v>349049.7</v>
      </c>
      <c r="FJ102" s="40" t="s">
        <v>1338</v>
      </c>
      <c r="FK102" s="40">
        <v>3002755.61</v>
      </c>
      <c r="FL102" s="40">
        <v>1935202.44</v>
      </c>
      <c r="FM102" s="40">
        <v>2251322.5499999998</v>
      </c>
      <c r="FN102" s="40">
        <v>2136668.59</v>
      </c>
      <c r="FO102" s="40">
        <v>1910362.51</v>
      </c>
      <c r="FP102" s="40">
        <v>1970687.2</v>
      </c>
      <c r="FQ102" s="40">
        <v>2353470.14</v>
      </c>
      <c r="FR102" s="40">
        <v>1984227.71</v>
      </c>
      <c r="FS102" s="40">
        <v>1652801.16</v>
      </c>
      <c r="FT102" s="40">
        <v>2088746.14</v>
      </c>
      <c r="FU102" s="40">
        <v>1942815.63</v>
      </c>
      <c r="FV102" s="40">
        <v>-5870998.9800000004</v>
      </c>
      <c r="FW102" s="40">
        <v>17358060.699999999</v>
      </c>
      <c r="FY102" s="40" t="s">
        <v>1004</v>
      </c>
      <c r="FZ102" s="40">
        <v>497472514.98000002</v>
      </c>
      <c r="GA102" s="40">
        <v>391512096.27999997</v>
      </c>
      <c r="GB102" s="40">
        <v>708311823.30999994</v>
      </c>
      <c r="GC102" s="40">
        <v>752302788.54999995</v>
      </c>
      <c r="GD102" s="40">
        <v>733045044.77999997</v>
      </c>
      <c r="GE102" s="40">
        <v>1163962753.05</v>
      </c>
      <c r="GF102" s="40">
        <v>876480740.86000001</v>
      </c>
      <c r="GG102" s="40">
        <v>798274556.19000006</v>
      </c>
      <c r="GH102" s="40">
        <v>903622540.51999998</v>
      </c>
      <c r="GI102" s="40">
        <v>741195188.5</v>
      </c>
      <c r="GJ102" s="40">
        <v>749602838.76999998</v>
      </c>
      <c r="GK102" s="40">
        <v>46851010.030000001</v>
      </c>
      <c r="GL102" s="40">
        <v>8362633895.8199997</v>
      </c>
      <c r="GN102" s="40" t="s">
        <v>1337</v>
      </c>
      <c r="GO102" s="40">
        <v>2401704.0299999998</v>
      </c>
      <c r="GP102" s="40">
        <v>1943852.06</v>
      </c>
      <c r="GQ102" s="40">
        <v>2860743.38</v>
      </c>
      <c r="GR102" s="40">
        <v>2109178.61</v>
      </c>
      <c r="GS102" s="40">
        <v>3414742.66</v>
      </c>
      <c r="GT102" s="40">
        <v>3138497.57</v>
      </c>
      <c r="GU102" s="40">
        <v>3390519.4</v>
      </c>
      <c r="GV102" s="40">
        <v>3755423.78</v>
      </c>
      <c r="GW102" s="40">
        <v>3451957.41</v>
      </c>
      <c r="GX102" s="40">
        <v>3365056.36</v>
      </c>
      <c r="GY102" s="40">
        <v>3530219.54</v>
      </c>
      <c r="GZ102" s="40">
        <v>-907165.56</v>
      </c>
      <c r="HA102" s="40">
        <v>32454729.239999998</v>
      </c>
      <c r="HC102" s="40" t="s">
        <v>1005</v>
      </c>
      <c r="HD102" s="40">
        <v>7049469.4299999997</v>
      </c>
      <c r="HE102" s="40">
        <v>7393860.5</v>
      </c>
      <c r="HF102" s="40">
        <v>5673334.2199999997</v>
      </c>
      <c r="HG102" s="40">
        <v>11697855.310000001</v>
      </c>
      <c r="HH102" s="40">
        <v>7072360.1100000003</v>
      </c>
      <c r="HI102" s="40">
        <v>7422523.8300000001</v>
      </c>
      <c r="HJ102" s="40">
        <v>6341919.8099999996</v>
      </c>
      <c r="HK102" s="40">
        <v>9825822.9199999999</v>
      </c>
      <c r="HL102" s="40">
        <v>14587572.77</v>
      </c>
      <c r="HM102" s="40">
        <v>7005053.5599999996</v>
      </c>
      <c r="HN102" s="40">
        <v>7705226.5199999996</v>
      </c>
      <c r="HO102" s="40">
        <v>-603358.84</v>
      </c>
      <c r="HP102" s="40">
        <v>91171640.140000001</v>
      </c>
      <c r="HR102" s="40" t="s">
        <v>1550</v>
      </c>
      <c r="HS102" s="40">
        <v>1812006.15</v>
      </c>
      <c r="HT102" s="40">
        <v>1812268.14</v>
      </c>
      <c r="HU102" s="40">
        <v>2407158.5699999998</v>
      </c>
      <c r="HV102" s="40">
        <v>1776932.69</v>
      </c>
      <c r="HW102" s="40">
        <v>1769298.95</v>
      </c>
      <c r="HX102" s="40">
        <v>1875127.15</v>
      </c>
      <c r="HY102" s="40">
        <v>1824393.39</v>
      </c>
      <c r="HZ102" s="40">
        <v>2345593.33</v>
      </c>
      <c r="IA102" s="40">
        <v>2865153.32</v>
      </c>
      <c r="IB102" s="40">
        <v>2907120.28</v>
      </c>
      <c r="IC102" s="40">
        <v>2847071.53</v>
      </c>
      <c r="ID102" s="40">
        <v>4353980.7</v>
      </c>
      <c r="IE102" s="40">
        <v>28596104.199999999</v>
      </c>
      <c r="IG102" s="40" t="s">
        <v>1550</v>
      </c>
      <c r="IH102" s="42">
        <v>1.9294766699999999</v>
      </c>
      <c r="II102" s="42">
        <v>2.0446390600000002</v>
      </c>
      <c r="IJ102" s="42">
        <v>2.4120779799999998</v>
      </c>
      <c r="IK102" s="42">
        <v>2.0264429100000001</v>
      </c>
      <c r="IL102" s="42">
        <v>1.9809537699999999</v>
      </c>
      <c r="IM102" s="42">
        <v>2.1385228500000002</v>
      </c>
      <c r="IN102" s="42">
        <v>2.0789022799999999</v>
      </c>
      <c r="IO102" s="42">
        <v>2.1067146400000003</v>
      </c>
      <c r="IP102" s="42">
        <v>2.10407133</v>
      </c>
      <c r="IQ102" s="42">
        <v>2.0844555200000001</v>
      </c>
      <c r="IR102" s="42">
        <v>2.1653319999999998</v>
      </c>
      <c r="IS102" s="42">
        <v>3.9856668399999999</v>
      </c>
      <c r="IT102" s="42">
        <v>27.057255850000001</v>
      </c>
    </row>
    <row r="103" spans="1:254" x14ac:dyDescent="0.25">
      <c r="A103" s="40" t="s">
        <v>705</v>
      </c>
      <c r="B103" s="40">
        <v>10281061.060000001</v>
      </c>
      <c r="C103" s="40">
        <v>6161036.7199999997</v>
      </c>
      <c r="D103" s="40">
        <v>6010739.6900000004</v>
      </c>
      <c r="E103" s="40">
        <v>8045516.79</v>
      </c>
      <c r="F103" s="40">
        <v>9095078.6999999993</v>
      </c>
      <c r="G103" s="40">
        <v>7755331.5199999996</v>
      </c>
      <c r="H103" s="40">
        <v>10748036.890000001</v>
      </c>
      <c r="I103" s="40">
        <v>15460080.73</v>
      </c>
      <c r="J103" s="40">
        <v>15716383.550000001</v>
      </c>
      <c r="K103" s="40">
        <v>16308049.460000001</v>
      </c>
      <c r="L103" s="40">
        <v>15380481.449999999</v>
      </c>
      <c r="M103" s="40">
        <v>-4619525.57</v>
      </c>
      <c r="N103" s="40">
        <v>116342270.98999999</v>
      </c>
      <c r="P103" s="40" t="s">
        <v>1056</v>
      </c>
      <c r="Q103" s="40">
        <v>12213593.960000001</v>
      </c>
      <c r="R103" s="40">
        <v>6583276.4199999999</v>
      </c>
      <c r="S103" s="40">
        <v>9037844.0299999993</v>
      </c>
      <c r="T103" s="40">
        <v>12058878.76</v>
      </c>
      <c r="U103" s="40">
        <v>12613267.58</v>
      </c>
      <c r="V103" s="40">
        <v>16340992</v>
      </c>
      <c r="W103" s="40">
        <v>18434112.460000001</v>
      </c>
      <c r="X103" s="40">
        <v>14537722.439999999</v>
      </c>
      <c r="Y103" s="40">
        <v>14503653.5</v>
      </c>
      <c r="Z103" s="40">
        <v>14847959.84</v>
      </c>
      <c r="AA103" s="40">
        <v>14041046.689999999</v>
      </c>
      <c r="AB103" s="40">
        <v>15848629.4</v>
      </c>
      <c r="AC103" s="40">
        <v>161060977.08000001</v>
      </c>
      <c r="AE103" s="40" t="s">
        <v>1027</v>
      </c>
      <c r="AF103" s="40">
        <v>113761632.28</v>
      </c>
      <c r="AG103" s="40">
        <v>67290179.280000001</v>
      </c>
      <c r="AH103" s="40">
        <v>82322414.670000002</v>
      </c>
      <c r="AI103" s="40">
        <v>65706854.170000002</v>
      </c>
      <c r="AJ103" s="40">
        <v>64380763.719999999</v>
      </c>
      <c r="AK103" s="40">
        <v>121173361.17</v>
      </c>
      <c r="AL103" s="40">
        <v>107441407.83</v>
      </c>
      <c r="AM103" s="40">
        <v>105623219.5</v>
      </c>
      <c r="AN103" s="40">
        <v>120720324</v>
      </c>
      <c r="AO103" s="40">
        <v>117806675.42</v>
      </c>
      <c r="AP103" s="40">
        <v>116202454.27</v>
      </c>
      <c r="AQ103" s="40">
        <v>-65725339.560000002</v>
      </c>
      <c r="AR103" s="40">
        <v>1016703946.75</v>
      </c>
      <c r="AT103" s="40" t="s">
        <v>1021</v>
      </c>
      <c r="AU103" s="40">
        <v>63419.02</v>
      </c>
      <c r="AV103" s="40">
        <v>1437638.54</v>
      </c>
      <c r="AW103" s="40">
        <v>275110.09000000003</v>
      </c>
      <c r="AX103" s="40">
        <v>12486.88</v>
      </c>
      <c r="AY103" s="40">
        <v>67192.679999999993</v>
      </c>
      <c r="AZ103" s="40">
        <v>388426.76</v>
      </c>
      <c r="BA103" s="40">
        <v>5735.73</v>
      </c>
      <c r="BB103" s="40">
        <v>432575.78</v>
      </c>
      <c r="BC103" s="40">
        <v>-430721.13</v>
      </c>
      <c r="BD103" s="40">
        <v>7.07</v>
      </c>
      <c r="BE103" s="40">
        <v>451251.26</v>
      </c>
      <c r="BF103" s="40">
        <v>57384.31</v>
      </c>
      <c r="BG103" s="40">
        <v>2760506.99</v>
      </c>
      <c r="BI103" s="40" t="s">
        <v>1024</v>
      </c>
      <c r="BM103" s="40">
        <v>51782297.469999999</v>
      </c>
      <c r="BO103" s="40">
        <v>55070.41</v>
      </c>
      <c r="BV103" s="40">
        <v>51837367.880000003</v>
      </c>
      <c r="BX103" s="40" t="s">
        <v>1376</v>
      </c>
      <c r="CB103" s="40">
        <v>6836493.04</v>
      </c>
      <c r="CC103" s="40">
        <v>3463210.32</v>
      </c>
      <c r="CK103" s="40">
        <v>10299703.359999999</v>
      </c>
      <c r="CM103" s="40" t="s">
        <v>1018</v>
      </c>
      <c r="CQ103" s="40">
        <v>4308.29</v>
      </c>
      <c r="CT103" s="40">
        <v>2097764.12</v>
      </c>
      <c r="CU103" s="40">
        <v>4782934.92</v>
      </c>
      <c r="CV103" s="40">
        <v>16191836.449999999</v>
      </c>
      <c r="CZ103" s="40">
        <v>23076843.780000001</v>
      </c>
      <c r="DB103" s="40" t="s">
        <v>1014</v>
      </c>
      <c r="DC103" s="40">
        <v>8349142.6399999997</v>
      </c>
      <c r="DE103" s="40">
        <v>19605.87</v>
      </c>
      <c r="DF103" s="40">
        <v>12551596.609999999</v>
      </c>
      <c r="DH103" s="40">
        <v>153053812.34999999</v>
      </c>
      <c r="DI103" s="40">
        <v>6132395.7699999996</v>
      </c>
      <c r="DJ103" s="40">
        <v>11199677.439999999</v>
      </c>
      <c r="DK103" s="40">
        <v>3245752.3199999998</v>
      </c>
      <c r="DL103" s="40">
        <v>25370327.210000001</v>
      </c>
      <c r="DM103" s="40">
        <v>3718251.28</v>
      </c>
      <c r="DN103" s="40">
        <v>10234619.300000001</v>
      </c>
      <c r="DO103" s="40">
        <v>233875180.78999999</v>
      </c>
      <c r="DQ103" s="40" t="s">
        <v>1015</v>
      </c>
      <c r="DW103" s="40">
        <v>198098992.09</v>
      </c>
      <c r="ED103" s="40">
        <v>198098992.09</v>
      </c>
      <c r="EF103" s="40" t="s">
        <v>1012</v>
      </c>
      <c r="EG103" s="40">
        <v>1360123.69</v>
      </c>
      <c r="ER103" s="40">
        <v>-1169981.21</v>
      </c>
      <c r="ES103" s="40">
        <v>190142.48</v>
      </c>
      <c r="EU103" s="40" t="s">
        <v>1012</v>
      </c>
      <c r="EV103" s="40">
        <v>1801884.08</v>
      </c>
      <c r="FG103" s="40">
        <v>-1452834.38</v>
      </c>
      <c r="FH103" s="40">
        <v>349049.7</v>
      </c>
      <c r="FJ103" s="40" t="s">
        <v>1339</v>
      </c>
      <c r="FK103" s="40">
        <v>3002755.61</v>
      </c>
      <c r="FL103" s="40">
        <v>1935202.44</v>
      </c>
      <c r="FM103" s="40">
        <v>2251322.5499999998</v>
      </c>
      <c r="FN103" s="40">
        <v>2136668.59</v>
      </c>
      <c r="FO103" s="40">
        <v>1910362.51</v>
      </c>
      <c r="FP103" s="40">
        <v>1970687.2</v>
      </c>
      <c r="FQ103" s="40">
        <v>2353470.14</v>
      </c>
      <c r="FR103" s="40">
        <v>1984227.71</v>
      </c>
      <c r="FS103" s="40">
        <v>1652801.16</v>
      </c>
      <c r="FT103" s="40">
        <v>2088746.14</v>
      </c>
      <c r="FU103" s="40">
        <v>1942815.63</v>
      </c>
      <c r="FV103" s="40">
        <v>-5870998.9800000004</v>
      </c>
      <c r="FW103" s="40">
        <v>17358060.699999999</v>
      </c>
      <c r="FY103" s="40" t="s">
        <v>148</v>
      </c>
      <c r="FZ103" s="40">
        <v>7976775.6100000003</v>
      </c>
      <c r="GA103" s="40">
        <v>9065441.6099999994</v>
      </c>
      <c r="GB103" s="40">
        <v>7604272.1100000003</v>
      </c>
      <c r="GC103" s="40">
        <v>8858603.2799999993</v>
      </c>
      <c r="GD103" s="40">
        <v>10579744.75</v>
      </c>
      <c r="GE103" s="40">
        <v>9630354.5999999996</v>
      </c>
      <c r="GF103" s="40">
        <v>11037654.119999999</v>
      </c>
      <c r="GG103" s="40">
        <v>8946551.1899999995</v>
      </c>
      <c r="GH103" s="40">
        <v>9685313.5199999996</v>
      </c>
      <c r="GI103" s="40">
        <v>12621096.99</v>
      </c>
      <c r="GJ103" s="40">
        <v>9627330.3900000006</v>
      </c>
      <c r="GK103" s="40">
        <v>811410.75</v>
      </c>
      <c r="GL103" s="40">
        <v>106444548.92</v>
      </c>
      <c r="GN103" s="40" t="s">
        <v>1338</v>
      </c>
      <c r="GO103" s="40">
        <v>2401704.0299999998</v>
      </c>
      <c r="GP103" s="40">
        <v>1943852.06</v>
      </c>
      <c r="GQ103" s="40">
        <v>2860743.38</v>
      </c>
      <c r="GR103" s="40">
        <v>2109178.61</v>
      </c>
      <c r="GS103" s="40">
        <v>3414742.66</v>
      </c>
      <c r="GT103" s="40">
        <v>3138497.57</v>
      </c>
      <c r="GU103" s="40">
        <v>3390519.4</v>
      </c>
      <c r="GV103" s="40">
        <v>3755423.78</v>
      </c>
      <c r="GW103" s="40">
        <v>3451957.41</v>
      </c>
      <c r="GX103" s="40">
        <v>3365056.36</v>
      </c>
      <c r="GY103" s="40">
        <v>3530219.54</v>
      </c>
      <c r="GZ103" s="40">
        <v>-907165.56</v>
      </c>
      <c r="HA103" s="40">
        <v>32454729.239999998</v>
      </c>
      <c r="HC103" s="40" t="s">
        <v>1008</v>
      </c>
      <c r="HD103" s="40">
        <v>7049469.4299999997</v>
      </c>
      <c r="HE103" s="40">
        <v>7393860.5</v>
      </c>
      <c r="HF103" s="40">
        <v>5673334.2199999997</v>
      </c>
      <c r="HG103" s="40">
        <v>11697855.310000001</v>
      </c>
      <c r="HH103" s="40">
        <v>7072360.1100000003</v>
      </c>
      <c r="HI103" s="40">
        <v>7422523.8300000001</v>
      </c>
      <c r="HJ103" s="40">
        <v>6341919.8099999996</v>
      </c>
      <c r="HK103" s="40">
        <v>9825822.9199999999</v>
      </c>
      <c r="HL103" s="40">
        <v>14587572.77</v>
      </c>
      <c r="HM103" s="40">
        <v>7005053.5599999996</v>
      </c>
      <c r="HN103" s="40">
        <v>7705226.5199999996</v>
      </c>
      <c r="HO103" s="40">
        <v>-603358.84</v>
      </c>
      <c r="HP103" s="40">
        <v>91171640.140000001</v>
      </c>
      <c r="HR103" s="40" t="s">
        <v>1664</v>
      </c>
      <c r="HS103" s="40">
        <v>1376196.25</v>
      </c>
      <c r="HT103" s="40">
        <v>1063172.8</v>
      </c>
      <c r="HU103" s="40">
        <v>1576304.78</v>
      </c>
      <c r="HV103" s="40">
        <v>1281299</v>
      </c>
      <c r="HW103" s="40">
        <v>4808298.03</v>
      </c>
      <c r="HX103" s="40">
        <v>1406045.59</v>
      </c>
      <c r="HY103" s="40">
        <v>1449936.85</v>
      </c>
      <c r="HZ103" s="40">
        <v>1750381.63</v>
      </c>
      <c r="IA103" s="40">
        <v>1405268.79</v>
      </c>
      <c r="IB103" s="40">
        <v>1661944.59</v>
      </c>
      <c r="IC103" s="40">
        <v>1367452.01</v>
      </c>
      <c r="ID103" s="40">
        <v>1735632.26</v>
      </c>
      <c r="IE103" s="40">
        <v>20881932.579999998</v>
      </c>
      <c r="IG103" s="40" t="s">
        <v>1664</v>
      </c>
      <c r="IH103" s="42">
        <v>1.4470423899999998</v>
      </c>
      <c r="II103" s="42">
        <v>1.2586491000000002</v>
      </c>
      <c r="IJ103" s="42">
        <v>1.4701922599999999</v>
      </c>
      <c r="IK103" s="42">
        <v>1.4099011699999999</v>
      </c>
      <c r="IL103" s="42">
        <v>4.75471121</v>
      </c>
      <c r="IM103" s="42">
        <v>1.3624732500000001</v>
      </c>
      <c r="IN103" s="42">
        <v>1.6743419799999999</v>
      </c>
      <c r="IO103" s="42">
        <v>1.55667847</v>
      </c>
      <c r="IP103" s="42">
        <v>1.44180635</v>
      </c>
      <c r="IQ103" s="42">
        <v>1.7175827800000001</v>
      </c>
      <c r="IR103" s="42">
        <v>1.3314468000000002</v>
      </c>
      <c r="IS103" s="42">
        <v>1.83552358</v>
      </c>
      <c r="IT103" s="42">
        <v>21.260349340000001</v>
      </c>
    </row>
    <row r="104" spans="1:254" x14ac:dyDescent="0.25">
      <c r="A104" s="40" t="s">
        <v>706</v>
      </c>
      <c r="B104" s="40">
        <v>9898216.6799999997</v>
      </c>
      <c r="C104" s="40">
        <v>5981342.7999999998</v>
      </c>
      <c r="D104" s="40">
        <v>5845806.9000000004</v>
      </c>
      <c r="E104" s="40">
        <v>7346556.8799999999</v>
      </c>
      <c r="F104" s="40">
        <v>9256787.9700000007</v>
      </c>
      <c r="G104" s="40">
        <v>7437078.71</v>
      </c>
      <c r="H104" s="40">
        <v>10384419.32</v>
      </c>
      <c r="I104" s="40">
        <v>15018875.25</v>
      </c>
      <c r="J104" s="40">
        <v>15217948.140000001</v>
      </c>
      <c r="K104" s="40">
        <v>15719274.550000001</v>
      </c>
      <c r="L104" s="40">
        <v>14926869.300000001</v>
      </c>
      <c r="M104" s="40">
        <v>-690905.51</v>
      </c>
      <c r="N104" s="40">
        <v>116342270.98999999</v>
      </c>
      <c r="P104" s="40" t="s">
        <v>1061</v>
      </c>
      <c r="Q104" s="40">
        <v>11965126.84</v>
      </c>
      <c r="R104" s="40">
        <v>6345661.3899999997</v>
      </c>
      <c r="S104" s="40">
        <v>8883905.2300000004</v>
      </c>
      <c r="T104" s="40">
        <v>11873152.710000001</v>
      </c>
      <c r="U104" s="40">
        <v>12440612.91</v>
      </c>
      <c r="V104" s="40">
        <v>16126876.83</v>
      </c>
      <c r="W104" s="40">
        <v>18200458.100000001</v>
      </c>
      <c r="X104" s="40">
        <v>14277897.970000001</v>
      </c>
      <c r="Y104" s="40">
        <v>14255244.4</v>
      </c>
      <c r="Z104" s="40">
        <v>14585029.98</v>
      </c>
      <c r="AA104" s="40">
        <v>13772178.529999999</v>
      </c>
      <c r="AB104" s="40">
        <v>15659679.189999999</v>
      </c>
      <c r="AC104" s="40">
        <v>158385824.08000001</v>
      </c>
      <c r="AE104" s="40" t="s">
        <v>1028</v>
      </c>
      <c r="AF104" s="40">
        <v>113761632.28</v>
      </c>
      <c r="AG104" s="40">
        <v>67290179.280000001</v>
      </c>
      <c r="AH104" s="40">
        <v>82322414.670000002</v>
      </c>
      <c r="AI104" s="40">
        <v>65706854.170000002</v>
      </c>
      <c r="AJ104" s="40">
        <v>64380763.719999999</v>
      </c>
      <c r="AK104" s="40">
        <v>121173361.17</v>
      </c>
      <c r="AL104" s="40">
        <v>107441407.83</v>
      </c>
      <c r="AM104" s="40">
        <v>105623219.5</v>
      </c>
      <c r="AN104" s="40">
        <v>120720324</v>
      </c>
      <c r="AO104" s="40">
        <v>117806675.42</v>
      </c>
      <c r="AP104" s="40">
        <v>116202454.27</v>
      </c>
      <c r="AQ104" s="40">
        <v>-65725339.560000002</v>
      </c>
      <c r="AR104" s="40">
        <v>1016703946.75</v>
      </c>
      <c r="AT104" s="40" t="s">
        <v>1290</v>
      </c>
      <c r="AW104" s="40">
        <v>2183.7800000000002</v>
      </c>
      <c r="AY104" s="40">
        <v>1381.58</v>
      </c>
      <c r="BC104" s="40">
        <v>2546.6799999999998</v>
      </c>
      <c r="BG104" s="40">
        <v>6112.04</v>
      </c>
      <c r="BI104" s="40" t="s">
        <v>1025</v>
      </c>
      <c r="BO104" s="40">
        <v>32499036.25</v>
      </c>
      <c r="BV104" s="40">
        <v>32499036.25</v>
      </c>
      <c r="BX104" s="40" t="s">
        <v>1390</v>
      </c>
      <c r="CD104" s="40">
        <v>5608790.25</v>
      </c>
      <c r="CJ104" s="40">
        <v>7313747.5199999996</v>
      </c>
      <c r="CK104" s="40">
        <v>12922537.77</v>
      </c>
      <c r="CM104" s="40" t="s">
        <v>1340</v>
      </c>
      <c r="CQ104" s="40">
        <v>2796134.98</v>
      </c>
      <c r="CT104" s="40">
        <v>2796134.98</v>
      </c>
      <c r="CW104" s="40">
        <v>2796134.98</v>
      </c>
      <c r="CZ104" s="40">
        <v>8388404.9400000004</v>
      </c>
      <c r="DB104" s="40" t="s">
        <v>1015</v>
      </c>
      <c r="DH104" s="40">
        <v>148860511.80000001</v>
      </c>
      <c r="DO104" s="40">
        <v>148860511.80000001</v>
      </c>
      <c r="DQ104" s="40" t="s">
        <v>1016</v>
      </c>
      <c r="DX104" s="40">
        <v>479838.13</v>
      </c>
      <c r="EA104" s="40">
        <v>-479838.13</v>
      </c>
      <c r="ED104" s="40">
        <v>0</v>
      </c>
      <c r="EF104" s="40" t="s">
        <v>185</v>
      </c>
      <c r="EG104" s="40">
        <v>317122452.91000003</v>
      </c>
      <c r="EH104" s="40">
        <v>263713118.44</v>
      </c>
      <c r="EI104" s="40">
        <v>302219575.99000001</v>
      </c>
      <c r="EJ104" s="40">
        <v>295873032.68000001</v>
      </c>
      <c r="EK104" s="40">
        <v>336388488.52999997</v>
      </c>
      <c r="EL104" s="40">
        <v>467051265.23000002</v>
      </c>
      <c r="EM104" s="40">
        <v>346161753.83999997</v>
      </c>
      <c r="EN104" s="40">
        <v>443166278.69999999</v>
      </c>
      <c r="EO104" s="40">
        <v>393885167.88</v>
      </c>
      <c r="EP104" s="40">
        <v>329006761.81</v>
      </c>
      <c r="EQ104" s="40">
        <v>305969615.81</v>
      </c>
      <c r="ER104" s="40">
        <v>-480397480.42000002</v>
      </c>
      <c r="ES104" s="40">
        <v>3320160031.4000001</v>
      </c>
      <c r="EU104" s="40" t="s">
        <v>185</v>
      </c>
      <c r="EV104" s="40">
        <v>322285951.33999997</v>
      </c>
      <c r="EW104" s="40">
        <v>398130957.25999999</v>
      </c>
      <c r="EX104" s="40">
        <v>250467903.72999999</v>
      </c>
      <c r="EY104" s="40">
        <v>296707168.37</v>
      </c>
      <c r="EZ104" s="40">
        <v>274588774.62</v>
      </c>
      <c r="FA104" s="40">
        <v>582218785.67999995</v>
      </c>
      <c r="FB104" s="40">
        <v>659397486.42999995</v>
      </c>
      <c r="FC104" s="40">
        <v>245298002.90000001</v>
      </c>
      <c r="FD104" s="40">
        <v>523315685.22000003</v>
      </c>
      <c r="FE104" s="40">
        <v>914015892.84000003</v>
      </c>
      <c r="FF104" s="40">
        <v>193674384.66999999</v>
      </c>
      <c r="FG104" s="40">
        <v>-788524555.38</v>
      </c>
      <c r="FH104" s="40">
        <v>3871576437.6799998</v>
      </c>
      <c r="FJ104" s="40" t="s">
        <v>1010</v>
      </c>
      <c r="FK104" s="40">
        <v>2201819.9900000002</v>
      </c>
      <c r="FL104" s="40">
        <v>70500.149999999994</v>
      </c>
      <c r="FM104" s="40">
        <v>28200.06</v>
      </c>
      <c r="FN104" s="40">
        <v>28200.06</v>
      </c>
      <c r="FO104" s="40">
        <v>28200.06</v>
      </c>
      <c r="FP104" s="40">
        <v>28200.06</v>
      </c>
      <c r="FQ104" s="40">
        <v>28200.06</v>
      </c>
      <c r="FR104" s="40">
        <v>28200</v>
      </c>
      <c r="FS104" s="40">
        <v>28200.06</v>
      </c>
      <c r="FT104" s="40">
        <v>28200.06</v>
      </c>
      <c r="FU104" s="40">
        <v>28200.06</v>
      </c>
      <c r="FV104" s="40">
        <v>-2102440.7999999998</v>
      </c>
      <c r="FW104" s="40">
        <v>423679.82</v>
      </c>
      <c r="FY104" s="40" t="s">
        <v>1005</v>
      </c>
      <c r="FZ104" s="40">
        <v>5803611.1500000004</v>
      </c>
      <c r="GA104" s="40">
        <v>6610870.1200000001</v>
      </c>
      <c r="GB104" s="40">
        <v>5210616.93</v>
      </c>
      <c r="GC104" s="40">
        <v>7593485.1799999997</v>
      </c>
      <c r="GD104" s="40">
        <v>6333141.4299999997</v>
      </c>
      <c r="GE104" s="40">
        <v>6872433.3799999999</v>
      </c>
      <c r="GF104" s="40">
        <v>5011290.68</v>
      </c>
      <c r="GG104" s="40">
        <v>6809900.1799999997</v>
      </c>
      <c r="GH104" s="40">
        <v>7292855.4100000001</v>
      </c>
      <c r="GI104" s="40">
        <v>6125408.8499999996</v>
      </c>
      <c r="GJ104" s="40">
        <v>6942953.54</v>
      </c>
      <c r="GK104" s="40">
        <v>2796479.11</v>
      </c>
      <c r="GL104" s="40">
        <v>73403045.959999993</v>
      </c>
      <c r="GN104" s="40" t="s">
        <v>1339</v>
      </c>
      <c r="GO104" s="40">
        <v>2401704.0299999998</v>
      </c>
      <c r="GP104" s="40">
        <v>1943852.06</v>
      </c>
      <c r="GQ104" s="40">
        <v>2860743.38</v>
      </c>
      <c r="GR104" s="40">
        <v>2109178.61</v>
      </c>
      <c r="GS104" s="40">
        <v>3414742.66</v>
      </c>
      <c r="GT104" s="40">
        <v>3138497.57</v>
      </c>
      <c r="GU104" s="40">
        <v>3390519.4</v>
      </c>
      <c r="GV104" s="40">
        <v>3755423.78</v>
      </c>
      <c r="GW104" s="40">
        <v>3451957.41</v>
      </c>
      <c r="GX104" s="40">
        <v>3365056.36</v>
      </c>
      <c r="GY104" s="40">
        <v>3530219.54</v>
      </c>
      <c r="GZ104" s="40">
        <v>-907165.56</v>
      </c>
      <c r="HA104" s="40">
        <v>32454729.239999998</v>
      </c>
      <c r="HC104" s="40" t="s">
        <v>1009</v>
      </c>
      <c r="HD104" s="40">
        <v>6974946.7000000002</v>
      </c>
      <c r="HE104" s="40">
        <v>7393860.5</v>
      </c>
      <c r="HF104" s="40">
        <v>5673334.2199999997</v>
      </c>
      <c r="HG104" s="40">
        <v>11697855.310000001</v>
      </c>
      <c r="HH104" s="40">
        <v>7072360.1100000003</v>
      </c>
      <c r="HI104" s="40">
        <v>7422523.8300000001</v>
      </c>
      <c r="HJ104" s="40">
        <v>6341919.8099999996</v>
      </c>
      <c r="HK104" s="40">
        <v>9815962.3699999992</v>
      </c>
      <c r="HL104" s="40">
        <v>14587572.77</v>
      </c>
      <c r="HM104" s="40">
        <v>7005053.5599999996</v>
      </c>
      <c r="HN104" s="40">
        <v>7705226.5199999996</v>
      </c>
      <c r="HO104" s="40">
        <v>-528836.11</v>
      </c>
      <c r="HP104" s="40">
        <v>91161779.590000004</v>
      </c>
      <c r="HR104" s="40" t="s">
        <v>1004</v>
      </c>
      <c r="HS104" s="40">
        <v>486594396.19999999</v>
      </c>
      <c r="HT104" s="40">
        <v>468678991.99000001</v>
      </c>
      <c r="HU104" s="40">
        <v>529951862.52999997</v>
      </c>
      <c r="HV104" s="40">
        <v>461061625.08999997</v>
      </c>
      <c r="HW104" s="40">
        <v>1387328325.79</v>
      </c>
      <c r="HX104" s="40">
        <v>598743940.63999999</v>
      </c>
      <c r="HY104" s="40">
        <v>454311103.54000002</v>
      </c>
      <c r="HZ104" s="40">
        <v>515583681.93000001</v>
      </c>
      <c r="IA104" s="40">
        <v>408543391.56999999</v>
      </c>
      <c r="IB104" s="40">
        <v>1811322478.2</v>
      </c>
      <c r="IC104" s="40">
        <v>447447036.94</v>
      </c>
      <c r="ID104" s="40">
        <v>682474339.51999998</v>
      </c>
      <c r="IE104" s="40">
        <v>8252041173.9399996</v>
      </c>
      <c r="IG104" s="40" t="s">
        <v>1751</v>
      </c>
      <c r="IH104" s="42">
        <v>0</v>
      </c>
      <c r="II104" s="42">
        <v>0</v>
      </c>
      <c r="IJ104" s="42">
        <v>0</v>
      </c>
      <c r="IK104" s="42">
        <v>0</v>
      </c>
      <c r="IL104" s="42">
        <v>0</v>
      </c>
      <c r="IM104" s="42">
        <v>0</v>
      </c>
      <c r="IN104" s="42">
        <v>0</v>
      </c>
      <c r="IO104" s="42">
        <v>0</v>
      </c>
      <c r="IP104" s="42">
        <v>0</v>
      </c>
      <c r="IQ104" s="42">
        <v>0</v>
      </c>
      <c r="IR104" s="42">
        <v>0</v>
      </c>
      <c r="IS104" s="42">
        <v>1477</v>
      </c>
      <c r="IT104" s="42">
        <v>1477</v>
      </c>
    </row>
    <row r="105" spans="1:254" x14ac:dyDescent="0.25">
      <c r="A105" s="40" t="s">
        <v>684</v>
      </c>
      <c r="B105" s="40">
        <v>7679594.1900000004</v>
      </c>
      <c r="C105" s="40">
        <v>7232139.8899999997</v>
      </c>
      <c r="D105" s="40">
        <v>8821864.4600000009</v>
      </c>
      <c r="E105" s="40">
        <v>10626628.92</v>
      </c>
      <c r="F105" s="40">
        <v>8767866.6500000004</v>
      </c>
      <c r="G105" s="40">
        <v>10447857.24</v>
      </c>
      <c r="H105" s="40">
        <v>10448338.57</v>
      </c>
      <c r="I105" s="40">
        <v>15312820.27</v>
      </c>
      <c r="J105" s="40">
        <v>6793699.2199999997</v>
      </c>
      <c r="K105" s="40">
        <v>7130038.1699999999</v>
      </c>
      <c r="L105" s="40">
        <v>7491619.7800000003</v>
      </c>
      <c r="M105" s="40">
        <v>13607729.800000001</v>
      </c>
      <c r="N105" s="40">
        <v>114360197.16</v>
      </c>
      <c r="P105" s="40" t="s">
        <v>1062</v>
      </c>
      <c r="Q105" s="40">
        <v>11965126.84</v>
      </c>
      <c r="R105" s="40">
        <v>6345661.3899999997</v>
      </c>
      <c r="S105" s="40">
        <v>8883905.2300000004</v>
      </c>
      <c r="T105" s="40">
        <v>11873152.710000001</v>
      </c>
      <c r="U105" s="40">
        <v>12440612.91</v>
      </c>
      <c r="V105" s="40">
        <v>16126876.83</v>
      </c>
      <c r="W105" s="40">
        <v>18200458.100000001</v>
      </c>
      <c r="X105" s="40">
        <v>14277897.970000001</v>
      </c>
      <c r="Y105" s="40">
        <v>14255244.4</v>
      </c>
      <c r="Z105" s="40">
        <v>14585029.98</v>
      </c>
      <c r="AA105" s="40">
        <v>13772178.529999999</v>
      </c>
      <c r="AB105" s="40">
        <v>15659679.189999999</v>
      </c>
      <c r="AC105" s="40">
        <v>158385824.08000001</v>
      </c>
      <c r="AE105" s="40" t="s">
        <v>1029</v>
      </c>
      <c r="AF105" s="40">
        <v>10764541.73</v>
      </c>
      <c r="AG105" s="40">
        <v>9581857.2400000002</v>
      </c>
      <c r="AH105" s="40">
        <v>14389493.23</v>
      </c>
      <c r="AI105" s="40">
        <v>12019780.91</v>
      </c>
      <c r="AJ105" s="40">
        <v>12737927.5</v>
      </c>
      <c r="AK105" s="40">
        <v>13055992.529999999</v>
      </c>
      <c r="AL105" s="40">
        <v>13201942.039999999</v>
      </c>
      <c r="AM105" s="40">
        <v>13249799.949999999</v>
      </c>
      <c r="AN105" s="40">
        <v>11875141.880000001</v>
      </c>
      <c r="AO105" s="40">
        <v>12166748.720000001</v>
      </c>
      <c r="AP105" s="40">
        <v>13172152.720000001</v>
      </c>
      <c r="AQ105" s="40">
        <v>3036627.16</v>
      </c>
      <c r="AR105" s="40">
        <v>139252005.61000001</v>
      </c>
      <c r="AT105" s="40" t="s">
        <v>1023</v>
      </c>
      <c r="AV105" s="40">
        <v>22612.77</v>
      </c>
      <c r="BG105" s="40">
        <v>22612.77</v>
      </c>
      <c r="BI105" s="40" t="s">
        <v>1026</v>
      </c>
      <c r="BJ105" s="40">
        <v>140934750.13999999</v>
      </c>
      <c r="BK105" s="40">
        <v>102555137.18000001</v>
      </c>
      <c r="BL105" s="40">
        <v>133029592.09</v>
      </c>
      <c r="BM105" s="40">
        <v>100819875.68000001</v>
      </c>
      <c r="BN105" s="40">
        <v>170149231.69999999</v>
      </c>
      <c r="BO105" s="40">
        <v>115551246.8</v>
      </c>
      <c r="BP105" s="40">
        <v>114573539.64</v>
      </c>
      <c r="BQ105" s="40">
        <v>146945132.13</v>
      </c>
      <c r="BR105" s="40">
        <v>128584381.23999999</v>
      </c>
      <c r="BS105" s="40">
        <v>131507655.62</v>
      </c>
      <c r="BT105" s="40">
        <v>129750870.61</v>
      </c>
      <c r="BU105" s="40">
        <v>-231102226.52000001</v>
      </c>
      <c r="BV105" s="40">
        <v>1183299186.3099999</v>
      </c>
      <c r="BX105" s="40" t="s">
        <v>1391</v>
      </c>
      <c r="CD105" s="40">
        <v>12340450.810000001</v>
      </c>
      <c r="CG105" s="40">
        <v>3387388.95</v>
      </c>
      <c r="CJ105" s="40">
        <v>2511445.96</v>
      </c>
      <c r="CK105" s="40">
        <v>18239285.719999999</v>
      </c>
      <c r="CM105" s="40" t="s">
        <v>1376</v>
      </c>
      <c r="CO105" s="40">
        <v>7699720.6399999997</v>
      </c>
      <c r="CP105" s="40">
        <v>2000000</v>
      </c>
      <c r="CY105" s="40">
        <v>11499668.800000001</v>
      </c>
      <c r="CZ105" s="40">
        <v>21199389.440000001</v>
      </c>
      <c r="DB105" s="40" t="s">
        <v>1016</v>
      </c>
      <c r="DC105" s="40">
        <v>5553007.6699999999</v>
      </c>
      <c r="DO105" s="40">
        <v>5553007.6699999999</v>
      </c>
      <c r="DQ105" s="40" t="s">
        <v>1017</v>
      </c>
      <c r="DU105" s="40">
        <v>3838237.11</v>
      </c>
      <c r="DX105" s="40">
        <v>3870455.74</v>
      </c>
      <c r="ED105" s="40">
        <v>7708692.8499999996</v>
      </c>
      <c r="EF105" s="40" t="s">
        <v>1013</v>
      </c>
      <c r="EG105" s="40">
        <v>8472563.0099999998</v>
      </c>
      <c r="EH105" s="40">
        <v>340561.81</v>
      </c>
      <c r="EI105" s="40">
        <v>8642461.6500000004</v>
      </c>
      <c r="EJ105" s="40">
        <v>9315261.1099999994</v>
      </c>
      <c r="EK105" s="40">
        <v>12336020.91</v>
      </c>
      <c r="EL105" s="40">
        <v>170781564.46000001</v>
      </c>
      <c r="EM105" s="40">
        <v>16385923.02</v>
      </c>
      <c r="EP105" s="40">
        <v>33366509.739999998</v>
      </c>
      <c r="EQ105" s="40">
        <v>3766058.06</v>
      </c>
      <c r="ER105" s="40">
        <v>23690328.739999998</v>
      </c>
      <c r="ES105" s="40">
        <v>287097252.50999999</v>
      </c>
      <c r="EU105" s="40" t="s">
        <v>1013</v>
      </c>
      <c r="EV105" s="40">
        <v>8283496.3200000003</v>
      </c>
      <c r="EX105" s="40">
        <v>1727993.89</v>
      </c>
      <c r="EY105" s="40">
        <v>23462316.609999999</v>
      </c>
      <c r="EZ105" s="40">
        <v>3911994.41</v>
      </c>
      <c r="FA105" s="40">
        <v>296656613.87</v>
      </c>
      <c r="FB105" s="40">
        <v>33022739.219999999</v>
      </c>
      <c r="FC105" s="40">
        <v>2610264.84</v>
      </c>
      <c r="FE105" s="40">
        <v>25308581</v>
      </c>
      <c r="FG105" s="40">
        <v>24351829.850000001</v>
      </c>
      <c r="FH105" s="40">
        <v>419335830.00999999</v>
      </c>
      <c r="FJ105" s="40" t="s">
        <v>1011</v>
      </c>
      <c r="FK105" s="40">
        <v>2201819.9900000002</v>
      </c>
      <c r="FL105" s="40">
        <v>70500.149999999994</v>
      </c>
      <c r="FM105" s="40">
        <v>28200.06</v>
      </c>
      <c r="FN105" s="40">
        <v>28200.06</v>
      </c>
      <c r="FO105" s="40">
        <v>28200.06</v>
      </c>
      <c r="FP105" s="40">
        <v>28200.06</v>
      </c>
      <c r="FQ105" s="40">
        <v>28200.06</v>
      </c>
      <c r="FR105" s="40">
        <v>28200</v>
      </c>
      <c r="FS105" s="40">
        <v>28200.06</v>
      </c>
      <c r="FT105" s="40">
        <v>28200.06</v>
      </c>
      <c r="FU105" s="40">
        <v>28200.06</v>
      </c>
      <c r="FV105" s="40">
        <v>-2102440.7999999998</v>
      </c>
      <c r="FW105" s="40">
        <v>423679.82</v>
      </c>
      <c r="FY105" s="40" t="s">
        <v>1008</v>
      </c>
      <c r="FZ105" s="40">
        <v>5803611.1500000004</v>
      </c>
      <c r="GA105" s="40">
        <v>6610870.1200000001</v>
      </c>
      <c r="GB105" s="40">
        <v>5210616.93</v>
      </c>
      <c r="GC105" s="40">
        <v>7593485.1799999997</v>
      </c>
      <c r="GD105" s="40">
        <v>6333141.4299999997</v>
      </c>
      <c r="GE105" s="40">
        <v>6872433.3799999999</v>
      </c>
      <c r="GF105" s="40">
        <v>5011290.68</v>
      </c>
      <c r="GG105" s="40">
        <v>6809900.1799999997</v>
      </c>
      <c r="GH105" s="40">
        <v>7292855.4100000001</v>
      </c>
      <c r="GI105" s="40">
        <v>6125408.8499999996</v>
      </c>
      <c r="GJ105" s="40">
        <v>6942953.54</v>
      </c>
      <c r="GK105" s="40">
        <v>2796479.11</v>
      </c>
      <c r="GL105" s="40">
        <v>73403045.959999993</v>
      </c>
      <c r="GN105" s="40" t="s">
        <v>1010</v>
      </c>
      <c r="GO105" s="40">
        <v>56400.12</v>
      </c>
      <c r="GP105" s="40">
        <v>28200.06</v>
      </c>
      <c r="GQ105" s="40">
        <v>772570.06</v>
      </c>
      <c r="GR105" s="40">
        <v>2121019.35</v>
      </c>
      <c r="GS105" s="40">
        <v>28200.06</v>
      </c>
      <c r="GT105" s="40">
        <v>28200.06</v>
      </c>
      <c r="GU105" s="40">
        <v>28200.06</v>
      </c>
      <c r="GV105" s="40">
        <v>28200.06</v>
      </c>
      <c r="GW105" s="40">
        <v>28200</v>
      </c>
      <c r="GX105" s="40">
        <v>28200.06</v>
      </c>
      <c r="GY105" s="40">
        <v>28200.06</v>
      </c>
      <c r="GZ105" s="40">
        <v>-2074176.66</v>
      </c>
      <c r="HA105" s="40">
        <v>1101413.29</v>
      </c>
      <c r="HC105" s="40" t="s">
        <v>1289</v>
      </c>
      <c r="HD105" s="40">
        <v>74522.73</v>
      </c>
      <c r="HK105" s="40">
        <v>9860.5499999999993</v>
      </c>
      <c r="HO105" s="40">
        <v>-74522.73</v>
      </c>
      <c r="HP105" s="40">
        <v>9860.5499999999993</v>
      </c>
      <c r="HR105" s="40" t="s">
        <v>148</v>
      </c>
      <c r="HS105" s="40">
        <v>8913516.5600000005</v>
      </c>
      <c r="HT105" s="40">
        <v>8487287.0899999999</v>
      </c>
      <c r="HU105" s="40">
        <v>13865836.68</v>
      </c>
      <c r="HV105" s="40">
        <v>8900957.4700000007</v>
      </c>
      <c r="HW105" s="40">
        <v>11185198.42</v>
      </c>
      <c r="HX105" s="40">
        <v>15474037.689999999</v>
      </c>
      <c r="HY105" s="40">
        <v>10686029.52</v>
      </c>
      <c r="HZ105" s="40">
        <v>10855520.689999999</v>
      </c>
      <c r="IA105" s="40">
        <v>11064732.65</v>
      </c>
      <c r="IB105" s="40">
        <v>13257439.52</v>
      </c>
      <c r="IC105" s="40">
        <v>10544287.23</v>
      </c>
      <c r="ID105" s="40">
        <v>5338930.38</v>
      </c>
      <c r="IE105" s="40">
        <v>128573773.90000001</v>
      </c>
      <c r="IG105" s="39" t="s">
        <v>1004</v>
      </c>
      <c r="IH105" s="39">
        <v>397.71226401000001</v>
      </c>
      <c r="II105" s="39">
        <v>479.80809349999998</v>
      </c>
      <c r="IJ105" s="39">
        <v>382.25145543999997</v>
      </c>
      <c r="IK105" s="39">
        <v>934.77952872000003</v>
      </c>
      <c r="IL105" s="39">
        <v>729.41112226999996</v>
      </c>
      <c r="IM105" s="39">
        <v>671.88298130999999</v>
      </c>
      <c r="IN105" s="39">
        <v>325.70265002999997</v>
      </c>
      <c r="IO105" s="39">
        <v>327.11182787000001</v>
      </c>
      <c r="IP105" s="39">
        <v>417.20170654000003</v>
      </c>
      <c r="IQ105" s="39">
        <v>329.52005975999998</v>
      </c>
      <c r="IR105" s="39">
        <v>305.34868799999998</v>
      </c>
      <c r="IS105" s="39">
        <v>498.50090262999998</v>
      </c>
      <c r="IT105" s="39">
        <v>5799.23128008</v>
      </c>
    </row>
    <row r="106" spans="1:254" x14ac:dyDescent="0.25">
      <c r="A106" s="40" t="s">
        <v>800</v>
      </c>
      <c r="B106" s="40">
        <v>2614008.19</v>
      </c>
      <c r="C106" s="40">
        <v>2185420.46</v>
      </c>
      <c r="D106" s="40">
        <v>4575089.7300000004</v>
      </c>
      <c r="E106" s="40">
        <v>2843467.59</v>
      </c>
      <c r="F106" s="40">
        <v>3054484.16</v>
      </c>
      <c r="G106" s="40">
        <v>2841350.32</v>
      </c>
      <c r="H106" s="40">
        <v>3109481.35</v>
      </c>
      <c r="I106" s="40">
        <v>3772819.32</v>
      </c>
      <c r="J106" s="40">
        <v>11884710.539999999</v>
      </c>
      <c r="K106" s="40">
        <v>42109145.359999999</v>
      </c>
      <c r="L106" s="40">
        <v>25937145.920000002</v>
      </c>
      <c r="M106" s="40">
        <v>8085426.9500000002</v>
      </c>
      <c r="N106" s="40">
        <v>113012549.89</v>
      </c>
      <c r="P106" s="40" t="s">
        <v>1016</v>
      </c>
      <c r="U106" s="40">
        <v>36999982.369999997</v>
      </c>
      <c r="W106" s="40">
        <v>40999980.460000001</v>
      </c>
      <c r="Z106" s="40">
        <v>22999989.039999999</v>
      </c>
      <c r="AB106" s="40">
        <v>54999973.799999997</v>
      </c>
      <c r="AC106" s="40">
        <v>155999925.66999999</v>
      </c>
      <c r="AE106" s="40" t="s">
        <v>1030</v>
      </c>
      <c r="AF106" s="40">
        <v>10085213.09</v>
      </c>
      <c r="AG106" s="40">
        <v>8785921.9600000009</v>
      </c>
      <c r="AH106" s="40">
        <v>13518178.890000001</v>
      </c>
      <c r="AI106" s="40">
        <v>11287990.24</v>
      </c>
      <c r="AJ106" s="40">
        <v>12018364.470000001</v>
      </c>
      <c r="AK106" s="40">
        <v>12328728.060000001</v>
      </c>
      <c r="AL106" s="40">
        <v>12332923.23</v>
      </c>
      <c r="AM106" s="40">
        <v>12409476.380000001</v>
      </c>
      <c r="AN106" s="40">
        <v>11037553.01</v>
      </c>
      <c r="AO106" s="40">
        <v>11299670.289999999</v>
      </c>
      <c r="AP106" s="40">
        <v>12202848.07</v>
      </c>
      <c r="AQ106" s="40">
        <v>-36277273.770000003</v>
      </c>
      <c r="AR106" s="40">
        <v>91029593.920000002</v>
      </c>
      <c r="AT106" s="40" t="s">
        <v>1024</v>
      </c>
      <c r="AV106" s="40">
        <v>678697.49</v>
      </c>
      <c r="AZ106" s="40">
        <v>433971612</v>
      </c>
      <c r="BB106" s="40">
        <v>171638035.59</v>
      </c>
      <c r="BG106" s="40">
        <v>606288345.08000004</v>
      </c>
      <c r="BI106" s="40" t="s">
        <v>1027</v>
      </c>
      <c r="BJ106" s="40">
        <v>140934750.13999999</v>
      </c>
      <c r="BK106" s="40">
        <v>102555137.18000001</v>
      </c>
      <c r="BL106" s="40">
        <v>133029592.09</v>
      </c>
      <c r="BM106" s="40">
        <v>100819875.68000001</v>
      </c>
      <c r="BN106" s="40">
        <v>170149231.69999999</v>
      </c>
      <c r="BO106" s="40">
        <v>115551246.8</v>
      </c>
      <c r="BP106" s="40">
        <v>114573539.64</v>
      </c>
      <c r="BQ106" s="40">
        <v>146945132.13</v>
      </c>
      <c r="BR106" s="40">
        <v>128584381.23999999</v>
      </c>
      <c r="BS106" s="40">
        <v>131507655.62</v>
      </c>
      <c r="BT106" s="40">
        <v>129750870.61</v>
      </c>
      <c r="BU106" s="40">
        <v>-231102226.52000001</v>
      </c>
      <c r="BV106" s="40">
        <v>1183299186.3099999</v>
      </c>
      <c r="BX106" s="40" t="s">
        <v>1019</v>
      </c>
      <c r="BY106" s="40">
        <v>416.51</v>
      </c>
      <c r="BZ106" s="40">
        <v>4699874.18</v>
      </c>
      <c r="CA106" s="40">
        <v>9120339.1899999995</v>
      </c>
      <c r="CB106" s="40">
        <v>2903.68</v>
      </c>
      <c r="CC106" s="40">
        <v>1462227.11</v>
      </c>
      <c r="CD106" s="40">
        <v>25963.52</v>
      </c>
      <c r="CE106" s="40">
        <v>15017082.32</v>
      </c>
      <c r="CF106" s="40">
        <v>280009.57</v>
      </c>
      <c r="CG106" s="40">
        <v>360703.87</v>
      </c>
      <c r="CH106" s="40">
        <v>7441951.7300000004</v>
      </c>
      <c r="CI106" s="40">
        <v>1609372.47</v>
      </c>
      <c r="CJ106" s="40">
        <v>311138.71999999997</v>
      </c>
      <c r="CK106" s="40">
        <v>40331982.869999997</v>
      </c>
      <c r="CM106" s="40" t="s">
        <v>1390</v>
      </c>
      <c r="CQ106" s="40">
        <v>888663.66</v>
      </c>
      <c r="CZ106" s="40">
        <v>888663.66</v>
      </c>
      <c r="DB106" s="40" t="s">
        <v>1017</v>
      </c>
      <c r="DF106" s="40">
        <v>3955793.06</v>
      </c>
      <c r="DI106" s="40">
        <v>3999750.47</v>
      </c>
      <c r="DL106" s="40">
        <v>6412206.1699999999</v>
      </c>
      <c r="DN106" s="40">
        <v>3804804.46</v>
      </c>
      <c r="DO106" s="40">
        <v>18172554.16</v>
      </c>
      <c r="DQ106" s="40" t="s">
        <v>1018</v>
      </c>
      <c r="DR106" s="40">
        <v>1495935.2</v>
      </c>
      <c r="DT106" s="40">
        <v>214084.09</v>
      </c>
      <c r="DU106" s="40">
        <v>505281.56</v>
      </c>
      <c r="EA106" s="40">
        <v>2148981.35</v>
      </c>
      <c r="ED106" s="40">
        <v>4364282.2</v>
      </c>
      <c r="EF106" s="40" t="s">
        <v>1014</v>
      </c>
      <c r="EG106" s="40">
        <v>8472563.0099999998</v>
      </c>
      <c r="EH106" s="40">
        <v>340561.81</v>
      </c>
      <c r="EI106" s="40">
        <v>8642461.6500000004</v>
      </c>
      <c r="EJ106" s="40">
        <v>9315261.1099999994</v>
      </c>
      <c r="EK106" s="40">
        <v>12336020.91</v>
      </c>
      <c r="EL106" s="40">
        <v>170781564.46000001</v>
      </c>
      <c r="EM106" s="40">
        <v>16385923.02</v>
      </c>
      <c r="EP106" s="40">
        <v>33366509.739999998</v>
      </c>
      <c r="EQ106" s="40">
        <v>3766058.06</v>
      </c>
      <c r="ER106" s="40">
        <v>23690328.739999998</v>
      </c>
      <c r="ES106" s="40">
        <v>287097252.50999999</v>
      </c>
      <c r="EU106" s="40" t="s">
        <v>1014</v>
      </c>
      <c r="EV106" s="40">
        <v>8283496.3200000003</v>
      </c>
      <c r="EX106" s="40">
        <v>1727993.89</v>
      </c>
      <c r="EY106" s="40">
        <v>23462316.609999999</v>
      </c>
      <c r="EZ106" s="40">
        <v>3911994.41</v>
      </c>
      <c r="FA106" s="40">
        <v>296656613.87</v>
      </c>
      <c r="FB106" s="40">
        <v>33022739.219999999</v>
      </c>
      <c r="FC106" s="40">
        <v>2610264.84</v>
      </c>
      <c r="FE106" s="40">
        <v>25308581</v>
      </c>
      <c r="FG106" s="40">
        <v>24351829.850000001</v>
      </c>
      <c r="FH106" s="40">
        <v>419335830.00999999</v>
      </c>
      <c r="FJ106" s="40" t="s">
        <v>1012</v>
      </c>
      <c r="FK106" s="40">
        <v>2201819.9900000002</v>
      </c>
      <c r="FL106" s="40">
        <v>70500.149999999994</v>
      </c>
      <c r="FM106" s="40">
        <v>28200.06</v>
      </c>
      <c r="FN106" s="40">
        <v>28200.06</v>
      </c>
      <c r="FO106" s="40">
        <v>28200.06</v>
      </c>
      <c r="FP106" s="40">
        <v>28200.06</v>
      </c>
      <c r="FQ106" s="40">
        <v>28200.06</v>
      </c>
      <c r="FR106" s="40">
        <v>28200</v>
      </c>
      <c r="FS106" s="40">
        <v>28200.06</v>
      </c>
      <c r="FT106" s="40">
        <v>28200.06</v>
      </c>
      <c r="FU106" s="40">
        <v>28200.06</v>
      </c>
      <c r="FV106" s="40">
        <v>-2102440.7999999998</v>
      </c>
      <c r="FW106" s="40">
        <v>423679.82</v>
      </c>
      <c r="FY106" s="40" t="s">
        <v>1009</v>
      </c>
      <c r="FZ106" s="40">
        <v>5729088.4199999999</v>
      </c>
      <c r="GA106" s="40">
        <v>6610870.1200000001</v>
      </c>
      <c r="GB106" s="40">
        <v>5210616.93</v>
      </c>
      <c r="GC106" s="40">
        <v>7593485.1799999997</v>
      </c>
      <c r="GD106" s="40">
        <v>6333141.4299999997</v>
      </c>
      <c r="GE106" s="40">
        <v>6872433.3799999999</v>
      </c>
      <c r="GF106" s="40">
        <v>5011290.68</v>
      </c>
      <c r="GG106" s="40">
        <v>6809900.1799999997</v>
      </c>
      <c r="GH106" s="40">
        <v>7292855.4100000001</v>
      </c>
      <c r="GI106" s="40">
        <v>6125408.8499999996</v>
      </c>
      <c r="GJ106" s="40">
        <v>6942953.54</v>
      </c>
      <c r="GK106" s="40">
        <v>2871001.84</v>
      </c>
      <c r="GL106" s="40">
        <v>73403045.959999993</v>
      </c>
      <c r="GN106" s="40" t="s">
        <v>1011</v>
      </c>
      <c r="GO106" s="40">
        <v>56400.12</v>
      </c>
      <c r="GP106" s="40">
        <v>28200.06</v>
      </c>
      <c r="GQ106" s="40">
        <v>772570.06</v>
      </c>
      <c r="GR106" s="40">
        <v>2121019.35</v>
      </c>
      <c r="GS106" s="40">
        <v>28200.06</v>
      </c>
      <c r="GT106" s="40">
        <v>28200.06</v>
      </c>
      <c r="GU106" s="40">
        <v>28200.06</v>
      </c>
      <c r="GV106" s="40">
        <v>28200.06</v>
      </c>
      <c r="GW106" s="40">
        <v>28200</v>
      </c>
      <c r="GX106" s="40">
        <v>28200.06</v>
      </c>
      <c r="GY106" s="40">
        <v>28200.06</v>
      </c>
      <c r="GZ106" s="40">
        <v>-2074176.66</v>
      </c>
      <c r="HA106" s="40">
        <v>1101413.29</v>
      </c>
      <c r="HC106" s="40" t="s">
        <v>1337</v>
      </c>
      <c r="HD106" s="40">
        <v>1826544.06</v>
      </c>
      <c r="HE106" s="40">
        <v>1755638.79</v>
      </c>
      <c r="HF106" s="40">
        <v>4682275.7300000004</v>
      </c>
      <c r="HG106" s="40">
        <v>1900198.47</v>
      </c>
      <c r="HH106" s="40">
        <v>2412828.2999999998</v>
      </c>
      <c r="HI106" s="40">
        <v>2082934.72</v>
      </c>
      <c r="HJ106" s="40">
        <v>1962452.46</v>
      </c>
      <c r="HK106" s="40">
        <v>2375701.11</v>
      </c>
      <c r="HL106" s="40">
        <v>2331811.06</v>
      </c>
      <c r="HM106" s="40">
        <v>2371449.84</v>
      </c>
      <c r="HN106" s="40">
        <v>10201843.779999999</v>
      </c>
      <c r="HO106" s="40">
        <v>3395640.36</v>
      </c>
      <c r="HP106" s="40">
        <v>37299318.68</v>
      </c>
      <c r="HR106" s="40" t="s">
        <v>1005</v>
      </c>
      <c r="HS106" s="40">
        <v>6655765.6600000001</v>
      </c>
      <c r="HT106" s="40">
        <v>6184774.4000000004</v>
      </c>
      <c r="HU106" s="40">
        <v>9281879.9499999993</v>
      </c>
      <c r="HV106" s="40">
        <v>6744905.2999999998</v>
      </c>
      <c r="HW106" s="40">
        <v>9060754.2799999993</v>
      </c>
      <c r="HX106" s="40">
        <v>12360355.1</v>
      </c>
      <c r="HY106" s="40">
        <v>8252902.0899999999</v>
      </c>
      <c r="HZ106" s="40">
        <v>8698424.6999999993</v>
      </c>
      <c r="IA106" s="40">
        <v>8896162.9399999995</v>
      </c>
      <c r="IB106" s="40">
        <v>10812846.439999999</v>
      </c>
      <c r="IC106" s="40">
        <v>8522107.7799999993</v>
      </c>
      <c r="ID106" s="40">
        <v>6968306.75</v>
      </c>
      <c r="IE106" s="40">
        <v>102439185.39</v>
      </c>
      <c r="IG106" s="40" t="s">
        <v>148</v>
      </c>
      <c r="IH106" s="42">
        <v>12.76026935</v>
      </c>
      <c r="II106" s="42">
        <v>8.0891753699999995</v>
      </c>
      <c r="IJ106" s="42">
        <v>9.7646638800000005</v>
      </c>
      <c r="IK106" s="42">
        <v>8.5093673699999997</v>
      </c>
      <c r="IL106" s="42">
        <v>8.6634176099999998</v>
      </c>
      <c r="IM106" s="42">
        <v>8.543824429999999</v>
      </c>
      <c r="IN106" s="42">
        <v>9.3740193200000004</v>
      </c>
      <c r="IO106" s="42">
        <v>8.8659429299999992</v>
      </c>
      <c r="IP106" s="42">
        <v>8.9630123099999999</v>
      </c>
      <c r="IQ106" s="42">
        <v>11.1861116</v>
      </c>
      <c r="IR106" s="42">
        <v>8.6898771199999985</v>
      </c>
      <c r="IS106" s="42">
        <v>9.7617221599999997</v>
      </c>
      <c r="IT106" s="42">
        <v>113.17140345</v>
      </c>
    </row>
    <row r="107" spans="1:254" x14ac:dyDescent="0.25">
      <c r="A107" s="40" t="s">
        <v>878</v>
      </c>
      <c r="C107" s="40">
        <v>9982.7900000000009</v>
      </c>
      <c r="D107" s="40">
        <v>157039.6</v>
      </c>
      <c r="E107" s="40">
        <v>103200</v>
      </c>
      <c r="F107" s="40">
        <v>3504493.33</v>
      </c>
      <c r="G107" s="40">
        <v>7524106.6699999999</v>
      </c>
      <c r="I107" s="40">
        <v>23096967.940000001</v>
      </c>
      <c r="J107" s="40">
        <v>26526715.460000001</v>
      </c>
      <c r="K107" s="40">
        <v>8516.11</v>
      </c>
      <c r="L107" s="40">
        <v>44003665.880000003</v>
      </c>
      <c r="M107" s="40">
        <v>7667358.5199999996</v>
      </c>
      <c r="N107" s="40">
        <v>112602046.3</v>
      </c>
      <c r="P107" s="40" t="s">
        <v>1103</v>
      </c>
      <c r="Q107" s="40">
        <v>28243378.039999999</v>
      </c>
      <c r="R107" s="40">
        <v>27691611.690000001</v>
      </c>
      <c r="S107" s="40">
        <v>9317022.9499999993</v>
      </c>
      <c r="T107" s="40">
        <v>9317022.9499999993</v>
      </c>
      <c r="U107" s="40">
        <v>9317022.9499999993</v>
      </c>
      <c r="V107" s="40">
        <v>9317022.9499999993</v>
      </c>
      <c r="W107" s="40">
        <v>9317022.9499999993</v>
      </c>
      <c r="X107" s="40">
        <v>9317022.9499999993</v>
      </c>
      <c r="Y107" s="40">
        <v>9317022.9499999993</v>
      </c>
      <c r="Z107" s="40">
        <v>9317022.9499999993</v>
      </c>
      <c r="AA107" s="40">
        <v>9317022.9499999993</v>
      </c>
      <c r="AB107" s="40">
        <v>9317022.9499999993</v>
      </c>
      <c r="AC107" s="40">
        <v>149105219.22999999</v>
      </c>
      <c r="AE107" s="40" t="s">
        <v>1031</v>
      </c>
      <c r="AF107" s="40">
        <v>3218940.31</v>
      </c>
      <c r="AG107" s="40">
        <v>2384362.34</v>
      </c>
      <c r="AH107" s="40">
        <v>3378189.3</v>
      </c>
      <c r="AI107" s="40">
        <v>2677621.59</v>
      </c>
      <c r="AJ107" s="40">
        <v>3056052.6</v>
      </c>
      <c r="AK107" s="40">
        <v>3279883.7</v>
      </c>
      <c r="AL107" s="40">
        <v>3094283.44</v>
      </c>
      <c r="AM107" s="40">
        <v>3345656.64</v>
      </c>
      <c r="AN107" s="40">
        <v>2620826.88</v>
      </c>
      <c r="AO107" s="40">
        <v>3097743.46</v>
      </c>
      <c r="AP107" s="40">
        <v>3521747.38</v>
      </c>
      <c r="AQ107" s="40">
        <v>3551544.16</v>
      </c>
      <c r="AR107" s="40">
        <v>37226851.799999997</v>
      </c>
      <c r="AT107" s="40" t="s">
        <v>1026</v>
      </c>
      <c r="AU107" s="40">
        <v>104317160.42</v>
      </c>
      <c r="AV107" s="40">
        <v>110628658.98</v>
      </c>
      <c r="AW107" s="40">
        <v>119270807.17</v>
      </c>
      <c r="AX107" s="40">
        <v>111250402.41</v>
      </c>
      <c r="AY107" s="40">
        <v>151933372.05000001</v>
      </c>
      <c r="AZ107" s="40">
        <v>151873464.33000001</v>
      </c>
      <c r="BA107" s="40">
        <v>139477548.02000001</v>
      </c>
      <c r="BB107" s="40">
        <v>169846610.68000001</v>
      </c>
      <c r="BC107" s="40">
        <v>168497513.58000001</v>
      </c>
      <c r="BD107" s="40">
        <v>157585374.34</v>
      </c>
      <c r="BE107" s="40">
        <v>175134775.19</v>
      </c>
      <c r="BF107" s="40">
        <v>-266266390.91999999</v>
      </c>
      <c r="BG107" s="40">
        <v>1293549296.25</v>
      </c>
      <c r="BI107" s="40" t="s">
        <v>1028</v>
      </c>
      <c r="BJ107" s="40">
        <v>140934750.13999999</v>
      </c>
      <c r="BK107" s="40">
        <v>102555137.18000001</v>
      </c>
      <c r="BL107" s="40">
        <v>133029592.09</v>
      </c>
      <c r="BM107" s="40">
        <v>100819875.68000001</v>
      </c>
      <c r="BN107" s="40">
        <v>170149231.69999999</v>
      </c>
      <c r="BO107" s="40">
        <v>115551246.8</v>
      </c>
      <c r="BP107" s="40">
        <v>114573539.64</v>
      </c>
      <c r="BQ107" s="40">
        <v>146945132.13</v>
      </c>
      <c r="BR107" s="40">
        <v>128584381.23999999</v>
      </c>
      <c r="BS107" s="40">
        <v>131507655.62</v>
      </c>
      <c r="BT107" s="40">
        <v>129750870.61</v>
      </c>
      <c r="BU107" s="40">
        <v>-231102226.52000001</v>
      </c>
      <c r="BV107" s="40">
        <v>1183299186.3099999</v>
      </c>
      <c r="BX107" s="40" t="s">
        <v>1020</v>
      </c>
      <c r="BY107" s="40">
        <v>416.51</v>
      </c>
      <c r="BZ107" s="40">
        <v>4699874.18</v>
      </c>
      <c r="CA107" s="40">
        <v>9120339.1899999995</v>
      </c>
      <c r="CB107" s="40">
        <v>2903.68</v>
      </c>
      <c r="CC107" s="40">
        <v>1462227.11</v>
      </c>
      <c r="CD107" s="40">
        <v>25963.52</v>
      </c>
      <c r="CE107" s="40">
        <v>15017082.32</v>
      </c>
      <c r="CF107" s="40">
        <v>280009.57</v>
      </c>
      <c r="CG107" s="40">
        <v>360703.87</v>
      </c>
      <c r="CH107" s="40">
        <v>7441951.7300000004</v>
      </c>
      <c r="CI107" s="40">
        <v>1609372.47</v>
      </c>
      <c r="CJ107" s="40">
        <v>311138.71999999997</v>
      </c>
      <c r="CK107" s="40">
        <v>40331982.869999997</v>
      </c>
      <c r="CM107" s="40" t="s">
        <v>1391</v>
      </c>
      <c r="CR107" s="40">
        <v>4540077.41</v>
      </c>
      <c r="CW107" s="40">
        <v>2606825.66</v>
      </c>
      <c r="CY107" s="40">
        <v>8794175.5399999991</v>
      </c>
      <c r="CZ107" s="40">
        <v>15941078.609999999</v>
      </c>
      <c r="DB107" s="40" t="s">
        <v>1340</v>
      </c>
      <c r="DC107" s="40">
        <v>2796134.97</v>
      </c>
      <c r="DF107" s="40">
        <v>2132645.2999999998</v>
      </c>
      <c r="DI107" s="40">
        <v>2132645.2999999998</v>
      </c>
      <c r="DO107" s="40">
        <v>7061425.5700000003</v>
      </c>
      <c r="DQ107" s="40" t="s">
        <v>1340</v>
      </c>
      <c r="EC107" s="40">
        <v>1895684.73</v>
      </c>
      <c r="ED107" s="40">
        <v>1895684.73</v>
      </c>
      <c r="EF107" s="40" t="s">
        <v>1015</v>
      </c>
      <c r="EL107" s="40">
        <v>165810131.28999999</v>
      </c>
      <c r="ES107" s="40">
        <v>165810131.28999999</v>
      </c>
      <c r="EU107" s="40" t="s">
        <v>1015</v>
      </c>
      <c r="FA107" s="40">
        <v>290850548.60000002</v>
      </c>
      <c r="FH107" s="40">
        <v>290850548.60000002</v>
      </c>
      <c r="FJ107" s="40" t="s">
        <v>185</v>
      </c>
      <c r="FK107" s="40">
        <v>184135420.53999999</v>
      </c>
      <c r="FL107" s="40">
        <v>148999657.30000001</v>
      </c>
      <c r="FM107" s="40">
        <v>188417259.59</v>
      </c>
      <c r="FN107" s="40">
        <v>202817287.46000001</v>
      </c>
      <c r="FO107" s="40">
        <v>195171407.53</v>
      </c>
      <c r="FP107" s="40">
        <v>520983432.62</v>
      </c>
      <c r="FQ107" s="40">
        <v>281835288.58999997</v>
      </c>
      <c r="FR107" s="40">
        <v>296130655.16000003</v>
      </c>
      <c r="FS107" s="40">
        <v>273724304.01999998</v>
      </c>
      <c r="FT107" s="40">
        <v>272830833.92000002</v>
      </c>
      <c r="FU107" s="40">
        <v>357559881.04000002</v>
      </c>
      <c r="FV107" s="40">
        <v>1468261362.29</v>
      </c>
      <c r="FW107" s="40">
        <v>4390866790.0600004</v>
      </c>
      <c r="FY107" s="40" t="s">
        <v>1289</v>
      </c>
      <c r="FZ107" s="40">
        <v>74522.73</v>
      </c>
      <c r="GK107" s="40">
        <v>-74522.73</v>
      </c>
      <c r="GL107" s="40">
        <v>0</v>
      </c>
      <c r="GN107" s="40" t="s">
        <v>1012</v>
      </c>
      <c r="GO107" s="40">
        <v>56400.12</v>
      </c>
      <c r="GP107" s="40">
        <v>28200.06</v>
      </c>
      <c r="GQ107" s="40">
        <v>772570.06</v>
      </c>
      <c r="GR107" s="40">
        <v>2121019.35</v>
      </c>
      <c r="GS107" s="40">
        <v>28200.06</v>
      </c>
      <c r="GT107" s="40">
        <v>28200.06</v>
      </c>
      <c r="GU107" s="40">
        <v>28200.06</v>
      </c>
      <c r="GV107" s="40">
        <v>28200.06</v>
      </c>
      <c r="GW107" s="40">
        <v>28200</v>
      </c>
      <c r="GX107" s="40">
        <v>28200.06</v>
      </c>
      <c r="GY107" s="40">
        <v>28200.06</v>
      </c>
      <c r="GZ107" s="40">
        <v>-2074176.66</v>
      </c>
      <c r="HA107" s="40">
        <v>1101413.29</v>
      </c>
      <c r="HC107" s="40" t="s">
        <v>1338</v>
      </c>
      <c r="HD107" s="40">
        <v>1826544.06</v>
      </c>
      <c r="HE107" s="40">
        <v>1755638.79</v>
      </c>
      <c r="HF107" s="40">
        <v>4682275.7300000004</v>
      </c>
      <c r="HG107" s="40">
        <v>1900198.47</v>
      </c>
      <c r="HH107" s="40">
        <v>2412828.2999999998</v>
      </c>
      <c r="HI107" s="40">
        <v>2082934.72</v>
      </c>
      <c r="HJ107" s="40">
        <v>1962452.46</v>
      </c>
      <c r="HK107" s="40">
        <v>2375701.11</v>
      </c>
      <c r="HL107" s="40">
        <v>2331811.06</v>
      </c>
      <c r="HM107" s="40">
        <v>2371449.84</v>
      </c>
      <c r="HN107" s="40">
        <v>10201843.779999999</v>
      </c>
      <c r="HO107" s="40">
        <v>3395640.36</v>
      </c>
      <c r="HP107" s="40">
        <v>37299318.68</v>
      </c>
      <c r="HR107" s="40" t="s">
        <v>1008</v>
      </c>
      <c r="HS107" s="40">
        <v>6655765.6600000001</v>
      </c>
      <c r="HT107" s="40">
        <v>6184774.4000000004</v>
      </c>
      <c r="HU107" s="40">
        <v>9281879.9499999993</v>
      </c>
      <c r="HV107" s="40">
        <v>6744905.2999999998</v>
      </c>
      <c r="HW107" s="40">
        <v>9060754.2799999993</v>
      </c>
      <c r="HX107" s="40">
        <v>12360355.1</v>
      </c>
      <c r="HY107" s="40">
        <v>8252902.0899999999</v>
      </c>
      <c r="HZ107" s="40">
        <v>8698424.6999999993</v>
      </c>
      <c r="IA107" s="40">
        <v>8896162.9399999995</v>
      </c>
      <c r="IB107" s="40">
        <v>10812846.439999999</v>
      </c>
      <c r="IC107" s="40">
        <v>8522107.7799999993</v>
      </c>
      <c r="ID107" s="40">
        <v>6968306.75</v>
      </c>
      <c r="IE107" s="40">
        <v>102439185.39</v>
      </c>
      <c r="IG107" s="40" t="s">
        <v>1005</v>
      </c>
      <c r="IH107" s="42">
        <v>10.428946590000001</v>
      </c>
      <c r="II107" s="42">
        <v>6.84212972</v>
      </c>
      <c r="IJ107" s="42">
        <v>7.5765341399999997</v>
      </c>
      <c r="IK107" s="42">
        <v>7.9315992099999999</v>
      </c>
      <c r="IL107" s="42">
        <v>7.5697513600000006</v>
      </c>
      <c r="IM107" s="42">
        <v>7.4411323899999999</v>
      </c>
      <c r="IN107" s="42">
        <v>8.3549504599999995</v>
      </c>
      <c r="IO107" s="42">
        <v>7.4979719800000009</v>
      </c>
      <c r="IP107" s="42">
        <v>7.9714378400000001</v>
      </c>
      <c r="IQ107" s="42">
        <v>10.040121880000001</v>
      </c>
      <c r="IR107" s="42">
        <v>7.63222705</v>
      </c>
      <c r="IS107" s="42">
        <v>8.4419137499999994</v>
      </c>
      <c r="IT107" s="42">
        <v>97.728716370000001</v>
      </c>
    </row>
    <row r="108" spans="1:254" x14ac:dyDescent="0.25">
      <c r="A108" s="40" t="s">
        <v>879</v>
      </c>
      <c r="F108" s="40">
        <v>2525000</v>
      </c>
      <c r="G108" s="40">
        <v>8363600</v>
      </c>
      <c r="I108" s="40">
        <v>23096967.940000001</v>
      </c>
      <c r="J108" s="40">
        <v>26526715.460000001</v>
      </c>
      <c r="L108" s="40">
        <v>44003665.880000003</v>
      </c>
      <c r="M108" s="40">
        <v>7622747.3899999997</v>
      </c>
      <c r="N108" s="40">
        <v>112138696.67</v>
      </c>
      <c r="P108" s="40" t="s">
        <v>1202</v>
      </c>
      <c r="Q108" s="40">
        <v>5087279.34</v>
      </c>
      <c r="R108" s="40">
        <v>6299261.5499999998</v>
      </c>
      <c r="S108" s="40">
        <v>7191775.2999999998</v>
      </c>
      <c r="T108" s="40">
        <v>6380336.0700000003</v>
      </c>
      <c r="U108" s="40">
        <v>6622788.7699999996</v>
      </c>
      <c r="V108" s="40">
        <v>6697458.96</v>
      </c>
      <c r="W108" s="40">
        <v>7779209.3700000001</v>
      </c>
      <c r="X108" s="40">
        <v>6853955.8300000001</v>
      </c>
      <c r="Y108" s="40">
        <v>8200832.1299999999</v>
      </c>
      <c r="Z108" s="40">
        <v>8206465</v>
      </c>
      <c r="AA108" s="40">
        <v>7228824.4000000004</v>
      </c>
      <c r="AB108" s="40">
        <v>62422112.049999997</v>
      </c>
      <c r="AC108" s="40">
        <v>138970298.77000001</v>
      </c>
      <c r="AE108" s="40" t="s">
        <v>1032</v>
      </c>
      <c r="AF108" s="40">
        <v>400944.39</v>
      </c>
      <c r="AG108" s="40">
        <v>484030.58</v>
      </c>
      <c r="AH108" s="40">
        <v>649233.69999999995</v>
      </c>
      <c r="AI108" s="40">
        <v>578016.84</v>
      </c>
      <c r="AJ108" s="40">
        <v>603563.81999999995</v>
      </c>
      <c r="AK108" s="40">
        <v>839124.58</v>
      </c>
      <c r="AL108" s="40">
        <v>805266.72</v>
      </c>
      <c r="AM108" s="40">
        <v>852273.02</v>
      </c>
      <c r="AN108" s="40">
        <v>766670.64</v>
      </c>
      <c r="AO108" s="40">
        <v>636810.55000000005</v>
      </c>
      <c r="AP108" s="40">
        <v>670196.67000000004</v>
      </c>
      <c r="AQ108" s="40">
        <v>-7285726.4699999997</v>
      </c>
      <c r="AR108" s="40">
        <v>405.04</v>
      </c>
      <c r="AT108" s="40" t="s">
        <v>1027</v>
      </c>
      <c r="AU108" s="40">
        <v>104317160.42</v>
      </c>
      <c r="AV108" s="40">
        <v>110628658.98</v>
      </c>
      <c r="AW108" s="40">
        <v>119270807.17</v>
      </c>
      <c r="AX108" s="40">
        <v>111250402.41</v>
      </c>
      <c r="AY108" s="40">
        <v>151933372.05000001</v>
      </c>
      <c r="AZ108" s="40">
        <v>151873464.33000001</v>
      </c>
      <c r="BA108" s="40">
        <v>139477548.02000001</v>
      </c>
      <c r="BB108" s="40">
        <v>169846610.68000001</v>
      </c>
      <c r="BC108" s="40">
        <v>168497513.58000001</v>
      </c>
      <c r="BD108" s="40">
        <v>157585374.34</v>
      </c>
      <c r="BE108" s="40">
        <v>175134775.19</v>
      </c>
      <c r="BF108" s="40">
        <v>-266266390.91999999</v>
      </c>
      <c r="BG108" s="40">
        <v>1293549296.25</v>
      </c>
      <c r="BI108" s="40" t="s">
        <v>1029</v>
      </c>
      <c r="BJ108" s="40">
        <v>13499823.550000001</v>
      </c>
      <c r="BK108" s="40">
        <v>10728589.970000001</v>
      </c>
      <c r="BL108" s="40">
        <v>84123088.689999998</v>
      </c>
      <c r="BM108" s="40">
        <v>11226041.109999999</v>
      </c>
      <c r="BN108" s="40">
        <v>14070624.16</v>
      </c>
      <c r="BO108" s="40">
        <v>11304844.970000001</v>
      </c>
      <c r="BP108" s="40">
        <v>15962131.42</v>
      </c>
      <c r="BQ108" s="40">
        <v>11999268.359999999</v>
      </c>
      <c r="BR108" s="40">
        <v>11647034.619999999</v>
      </c>
      <c r="BS108" s="40">
        <v>11304722.65</v>
      </c>
      <c r="BT108" s="40">
        <v>11309401.17</v>
      </c>
      <c r="BU108" s="40">
        <v>-25117338.760000002</v>
      </c>
      <c r="BV108" s="40">
        <v>182058231.91</v>
      </c>
      <c r="BX108" s="40" t="s">
        <v>1021</v>
      </c>
      <c r="BY108" s="40">
        <v>416.51</v>
      </c>
      <c r="BZ108" s="40">
        <v>9.5399999999999991</v>
      </c>
      <c r="CA108" s="40">
        <v>12218.38</v>
      </c>
      <c r="CB108" s="40">
        <v>2903.68</v>
      </c>
      <c r="CC108" s="40">
        <v>1257353.05</v>
      </c>
      <c r="CD108" s="40">
        <v>25963.52</v>
      </c>
      <c r="CE108" s="40">
        <v>-11896.94</v>
      </c>
      <c r="CF108" s="40">
        <v>280009.57</v>
      </c>
      <c r="CG108" s="40">
        <v>360703.87</v>
      </c>
      <c r="CH108" s="40">
        <v>286355.21999999997</v>
      </c>
      <c r="CI108" s="40">
        <v>774424.55</v>
      </c>
      <c r="CJ108" s="40">
        <v>311138.71999999997</v>
      </c>
      <c r="CK108" s="40">
        <v>3299599.67</v>
      </c>
      <c r="CM108" s="40" t="s">
        <v>1019</v>
      </c>
      <c r="CN108" s="40">
        <v>6065135.1200000001</v>
      </c>
      <c r="CO108" s="40">
        <v>13547925.48</v>
      </c>
      <c r="CP108" s="40">
        <v>1137.06</v>
      </c>
      <c r="CQ108" s="40">
        <v>128657.97</v>
      </c>
      <c r="CR108" s="40">
        <v>571679.49</v>
      </c>
      <c r="CS108" s="40">
        <v>247247.3</v>
      </c>
      <c r="CT108" s="40">
        <v>4814.92</v>
      </c>
      <c r="CU108" s="40">
        <v>16679.39</v>
      </c>
      <c r="CV108" s="40">
        <v>28655.439999999999</v>
      </c>
      <c r="CW108" s="40">
        <v>659048.1</v>
      </c>
      <c r="CX108" s="40">
        <v>780977.66</v>
      </c>
      <c r="CY108" s="40">
        <v>31456540.140000001</v>
      </c>
      <c r="CZ108" s="40">
        <v>53508498.07</v>
      </c>
      <c r="DB108" s="40" t="s">
        <v>1376</v>
      </c>
      <c r="DJ108" s="40">
        <v>11199677.439999999</v>
      </c>
      <c r="DN108" s="40">
        <v>6429814.8399999999</v>
      </c>
      <c r="DO108" s="40">
        <v>17629492.280000001</v>
      </c>
      <c r="DQ108" s="40" t="s">
        <v>1376</v>
      </c>
      <c r="DW108" s="40">
        <v>7299789.7599999998</v>
      </c>
      <c r="ED108" s="40">
        <v>7299789.7599999998</v>
      </c>
      <c r="EF108" s="40" t="s">
        <v>1017</v>
      </c>
      <c r="EK108" s="40">
        <v>11836626.74</v>
      </c>
      <c r="EM108" s="40">
        <v>3903356.08</v>
      </c>
      <c r="EQ108" s="40">
        <v>3766058.06</v>
      </c>
      <c r="ES108" s="40">
        <v>19506040.879999999</v>
      </c>
      <c r="EU108" s="40" t="s">
        <v>1017</v>
      </c>
      <c r="EV108" s="40">
        <v>3924732.44</v>
      </c>
      <c r="EZ108" s="40">
        <v>3911994.41</v>
      </c>
      <c r="FB108" s="40">
        <v>3911994.41</v>
      </c>
      <c r="FH108" s="40">
        <v>11748721.26</v>
      </c>
      <c r="FJ108" s="40" t="s">
        <v>1013</v>
      </c>
      <c r="FK108" s="40">
        <v>1674845.45</v>
      </c>
      <c r="FL108" s="40">
        <v>1197866.97</v>
      </c>
      <c r="FM108" s="40">
        <v>12406253.42</v>
      </c>
      <c r="FP108" s="40">
        <v>326551088.80000001</v>
      </c>
      <c r="FQ108" s="40">
        <v>38513352.979999997</v>
      </c>
      <c r="FR108" s="40">
        <v>79.97</v>
      </c>
      <c r="FS108" s="40">
        <v>11583482.1</v>
      </c>
      <c r="FU108" s="40">
        <v>33164790.52</v>
      </c>
      <c r="FV108" s="40">
        <v>18051883.120000001</v>
      </c>
      <c r="FW108" s="40">
        <v>443143643.32999998</v>
      </c>
      <c r="FY108" s="40" t="s">
        <v>1337</v>
      </c>
      <c r="FZ108" s="40">
        <v>1910654.24</v>
      </c>
      <c r="GA108" s="40">
        <v>2193038.1</v>
      </c>
      <c r="GB108" s="40">
        <v>2132121.79</v>
      </c>
      <c r="GC108" s="40">
        <v>1003584.71</v>
      </c>
      <c r="GD108" s="40">
        <v>4013269.99</v>
      </c>
      <c r="GE108" s="40">
        <v>2468187.83</v>
      </c>
      <c r="GF108" s="40">
        <v>2527076.59</v>
      </c>
      <c r="GG108" s="40">
        <v>1875117.62</v>
      </c>
      <c r="GH108" s="40">
        <v>2130924.7200000002</v>
      </c>
      <c r="GI108" s="40">
        <v>6262354.8099999996</v>
      </c>
      <c r="GJ108" s="40">
        <v>2422843.46</v>
      </c>
      <c r="GK108" s="40">
        <v>1841057.23</v>
      </c>
      <c r="GL108" s="40">
        <v>30780231.09</v>
      </c>
      <c r="GN108" s="40" t="s">
        <v>185</v>
      </c>
      <c r="GO108" s="40">
        <v>220482800.88</v>
      </c>
      <c r="GP108" s="40">
        <v>196113721.86000001</v>
      </c>
      <c r="GQ108" s="40">
        <v>379889479.62</v>
      </c>
      <c r="GR108" s="40">
        <v>262584428.31999999</v>
      </c>
      <c r="GS108" s="40">
        <v>574166144.38999999</v>
      </c>
      <c r="GT108" s="40">
        <v>304086774.83999997</v>
      </c>
      <c r="GU108" s="40">
        <v>294743627.44</v>
      </c>
      <c r="GV108" s="40">
        <v>256512221.55000001</v>
      </c>
      <c r="GW108" s="40">
        <v>616406762.72000003</v>
      </c>
      <c r="GX108" s="40">
        <v>271736802.22000003</v>
      </c>
      <c r="GY108" s="40">
        <v>255429401.31999999</v>
      </c>
      <c r="GZ108" s="40">
        <v>438602965.07999998</v>
      </c>
      <c r="HA108" s="40">
        <v>4070755130.2399998</v>
      </c>
      <c r="HC108" s="40" t="s">
        <v>1339</v>
      </c>
      <c r="HD108" s="40">
        <v>1826544.06</v>
      </c>
      <c r="HE108" s="40">
        <v>1755638.79</v>
      </c>
      <c r="HF108" s="40">
        <v>4682275.7300000004</v>
      </c>
      <c r="HG108" s="40">
        <v>1900198.47</v>
      </c>
      <c r="HH108" s="40">
        <v>2412828.2999999998</v>
      </c>
      <c r="HI108" s="40">
        <v>2082934.72</v>
      </c>
      <c r="HJ108" s="40">
        <v>1962452.46</v>
      </c>
      <c r="HK108" s="40">
        <v>2375701.11</v>
      </c>
      <c r="HL108" s="40">
        <v>2331811.06</v>
      </c>
      <c r="HM108" s="40">
        <v>2371449.84</v>
      </c>
      <c r="HN108" s="40">
        <v>10201843.779999999</v>
      </c>
      <c r="HO108" s="40">
        <v>3395640.36</v>
      </c>
      <c r="HP108" s="40">
        <v>37299318.68</v>
      </c>
      <c r="HR108" s="40" t="s">
        <v>1009</v>
      </c>
      <c r="HS108" s="40">
        <v>6655765.6600000001</v>
      </c>
      <c r="HT108" s="40">
        <v>6184774.4000000004</v>
      </c>
      <c r="HU108" s="40">
        <v>9281879.9499999993</v>
      </c>
      <c r="HV108" s="40">
        <v>6744905.2999999998</v>
      </c>
      <c r="HW108" s="40">
        <v>9060754.2799999993</v>
      </c>
      <c r="HX108" s="40">
        <v>12360355.1</v>
      </c>
      <c r="HY108" s="40">
        <v>8252902.0899999999</v>
      </c>
      <c r="HZ108" s="40">
        <v>8698424.6999999993</v>
      </c>
      <c r="IA108" s="40">
        <v>8896162.9399999995</v>
      </c>
      <c r="IB108" s="40">
        <v>10812846.439999999</v>
      </c>
      <c r="IC108" s="40">
        <v>8522107.7799999993</v>
      </c>
      <c r="ID108" s="40">
        <v>6968306.75</v>
      </c>
      <c r="IE108" s="40">
        <v>102439185.39</v>
      </c>
      <c r="IG108" s="40" t="s">
        <v>1008</v>
      </c>
      <c r="IH108" s="42">
        <v>10.428946590000001</v>
      </c>
      <c r="II108" s="42">
        <v>6.84212972</v>
      </c>
      <c r="IJ108" s="42">
        <v>7.5765341399999997</v>
      </c>
      <c r="IK108" s="42">
        <v>7.9315992099999999</v>
      </c>
      <c r="IL108" s="42">
        <v>7.5697513600000006</v>
      </c>
      <c r="IM108" s="42">
        <v>7.4411323899999999</v>
      </c>
      <c r="IN108" s="42">
        <v>8.3549504599999995</v>
      </c>
      <c r="IO108" s="42">
        <v>7.4979719800000009</v>
      </c>
      <c r="IP108" s="42">
        <v>7.9714378400000001</v>
      </c>
      <c r="IQ108" s="42">
        <v>10.040121880000001</v>
      </c>
      <c r="IR108" s="42">
        <v>7.63222705</v>
      </c>
      <c r="IS108" s="42">
        <v>8.4419137499999994</v>
      </c>
      <c r="IT108" s="42">
        <v>97.728716370000001</v>
      </c>
    </row>
    <row r="109" spans="1:254" x14ac:dyDescent="0.25">
      <c r="A109" s="40" t="s">
        <v>880</v>
      </c>
      <c r="F109" s="40">
        <v>2525000</v>
      </c>
      <c r="G109" s="40">
        <v>8363600</v>
      </c>
      <c r="I109" s="40">
        <v>23096967.940000001</v>
      </c>
      <c r="J109" s="40">
        <v>26526715.460000001</v>
      </c>
      <c r="L109" s="40">
        <v>44003665.880000003</v>
      </c>
      <c r="M109" s="40">
        <v>7622747.3899999997</v>
      </c>
      <c r="N109" s="40">
        <v>112138696.67</v>
      </c>
      <c r="P109" s="40" t="s">
        <v>1109</v>
      </c>
      <c r="R109" s="40">
        <v>3200231.65</v>
      </c>
      <c r="S109" s="40">
        <v>6574368.4100000001</v>
      </c>
      <c r="T109" s="40">
        <v>3210374.91</v>
      </c>
      <c r="U109" s="40">
        <v>1871055.49</v>
      </c>
      <c r="V109" s="40">
        <v>3187577.5</v>
      </c>
      <c r="W109" s="40">
        <v>3187392.4</v>
      </c>
      <c r="Y109" s="40">
        <v>3418082.96</v>
      </c>
      <c r="Z109" s="40">
        <v>6375605.6799999997</v>
      </c>
      <c r="AA109" s="40">
        <v>37402957.439999998</v>
      </c>
      <c r="AB109" s="40">
        <v>59783632.899999999</v>
      </c>
      <c r="AC109" s="40">
        <v>128211279.34</v>
      </c>
      <c r="AE109" s="40" t="s">
        <v>1291</v>
      </c>
      <c r="AF109" s="40">
        <v>6465328.3899999997</v>
      </c>
      <c r="AG109" s="40">
        <v>5917529.04</v>
      </c>
      <c r="AH109" s="40">
        <v>9490755.8900000006</v>
      </c>
      <c r="AI109" s="40">
        <v>8032351.8099999996</v>
      </c>
      <c r="AJ109" s="40">
        <v>8358748.0499999998</v>
      </c>
      <c r="AK109" s="40">
        <v>8209719.7800000003</v>
      </c>
      <c r="AL109" s="40">
        <v>8433373.0700000003</v>
      </c>
      <c r="AM109" s="40">
        <v>8211546.7199999997</v>
      </c>
      <c r="AN109" s="40">
        <v>7650055.4900000002</v>
      </c>
      <c r="AO109" s="40">
        <v>7565116.2800000003</v>
      </c>
      <c r="AP109" s="40">
        <v>8010904.0199999996</v>
      </c>
      <c r="AQ109" s="40">
        <v>-32543091.460000001</v>
      </c>
      <c r="AR109" s="40">
        <v>53802337.079999998</v>
      </c>
      <c r="AT109" s="40" t="s">
        <v>1028</v>
      </c>
      <c r="AU109" s="40">
        <v>104317160.42</v>
      </c>
      <c r="AV109" s="40">
        <v>110628658.98</v>
      </c>
      <c r="AW109" s="40">
        <v>119270807.17</v>
      </c>
      <c r="AX109" s="40">
        <v>111250402.41</v>
      </c>
      <c r="AY109" s="40">
        <v>151933372.05000001</v>
      </c>
      <c r="AZ109" s="40">
        <v>151873464.33000001</v>
      </c>
      <c r="BA109" s="40">
        <v>139477548.02000001</v>
      </c>
      <c r="BB109" s="40">
        <v>169846610.68000001</v>
      </c>
      <c r="BC109" s="40">
        <v>168497513.58000001</v>
      </c>
      <c r="BD109" s="40">
        <v>157585374.34</v>
      </c>
      <c r="BE109" s="40">
        <v>175134775.19</v>
      </c>
      <c r="BF109" s="40">
        <v>-266266390.91999999</v>
      </c>
      <c r="BG109" s="40">
        <v>1293549296.25</v>
      </c>
      <c r="BI109" s="40" t="s">
        <v>1030</v>
      </c>
      <c r="BJ109" s="40">
        <v>12271304.58</v>
      </c>
      <c r="BK109" s="40">
        <v>9831286.2100000009</v>
      </c>
      <c r="BL109" s="40">
        <v>22158386.100000001</v>
      </c>
      <c r="BM109" s="40">
        <v>10180347.51</v>
      </c>
      <c r="BN109" s="40">
        <v>12781626.060000001</v>
      </c>
      <c r="BO109" s="40">
        <v>10063347.99</v>
      </c>
      <c r="BP109" s="40">
        <v>14721725.630000001</v>
      </c>
      <c r="BQ109" s="40">
        <v>10776210.35</v>
      </c>
      <c r="BR109" s="40">
        <v>10685408.060000001</v>
      </c>
      <c r="BS109" s="40">
        <v>10317405.98</v>
      </c>
      <c r="BT109" s="40">
        <v>10333294.73</v>
      </c>
      <c r="BU109" s="40">
        <v>-26180057.379999999</v>
      </c>
      <c r="BV109" s="40">
        <v>107940285.81999999</v>
      </c>
      <c r="BX109" s="40" t="s">
        <v>1022</v>
      </c>
      <c r="BZ109" s="40">
        <v>4699864.6399999997</v>
      </c>
      <c r="CK109" s="40">
        <v>4699864.6399999997</v>
      </c>
      <c r="CM109" s="40" t="s">
        <v>1020</v>
      </c>
      <c r="CN109" s="40">
        <v>6065135.1200000001</v>
      </c>
      <c r="CO109" s="40">
        <v>13547925.48</v>
      </c>
      <c r="CP109" s="40">
        <v>1137.06</v>
      </c>
      <c r="CQ109" s="40">
        <v>128657.97</v>
      </c>
      <c r="CR109" s="40">
        <v>571679.49</v>
      </c>
      <c r="CS109" s="40">
        <v>247247.3</v>
      </c>
      <c r="CT109" s="40">
        <v>4814.92</v>
      </c>
      <c r="CU109" s="40">
        <v>16679.39</v>
      </c>
      <c r="CV109" s="40">
        <v>28655.439999999999</v>
      </c>
      <c r="CW109" s="40">
        <v>659048.1</v>
      </c>
      <c r="CX109" s="40">
        <v>780977.66</v>
      </c>
      <c r="CY109" s="40">
        <v>31456540.140000001</v>
      </c>
      <c r="CZ109" s="40">
        <v>53508498.07</v>
      </c>
      <c r="DB109" s="40" t="s">
        <v>1390</v>
      </c>
      <c r="DE109" s="40">
        <v>19605.87</v>
      </c>
      <c r="DH109" s="40">
        <v>786416.79</v>
      </c>
      <c r="DL109" s="40">
        <v>2354646.15</v>
      </c>
      <c r="DO109" s="40">
        <v>3160668.81</v>
      </c>
      <c r="DQ109" s="40" t="s">
        <v>1390</v>
      </c>
      <c r="DT109" s="40">
        <v>747388.55</v>
      </c>
      <c r="DX109" s="40">
        <v>2948716.13</v>
      </c>
      <c r="EB109" s="40">
        <v>3343856.4</v>
      </c>
      <c r="ED109" s="40">
        <v>7039961.0800000001</v>
      </c>
      <c r="EF109" s="40" t="s">
        <v>1340</v>
      </c>
      <c r="EL109" s="40">
        <v>4971433.17</v>
      </c>
      <c r="ES109" s="40">
        <v>4971433.17</v>
      </c>
      <c r="EU109" s="40" t="s">
        <v>1018</v>
      </c>
      <c r="EY109" s="40">
        <v>121159.34</v>
      </c>
      <c r="FG109" s="40">
        <v>24.52</v>
      </c>
      <c r="FH109" s="40">
        <v>121183.86</v>
      </c>
      <c r="FJ109" s="40" t="s">
        <v>1014</v>
      </c>
      <c r="FK109" s="40">
        <v>1674845.45</v>
      </c>
      <c r="FL109" s="40">
        <v>1197866.97</v>
      </c>
      <c r="FM109" s="40">
        <v>12406253.42</v>
      </c>
      <c r="FP109" s="40">
        <v>326551088.80000001</v>
      </c>
      <c r="FQ109" s="40">
        <v>38513352.979999997</v>
      </c>
      <c r="FR109" s="40">
        <v>79.97</v>
      </c>
      <c r="FS109" s="40">
        <v>11583482.1</v>
      </c>
      <c r="FU109" s="40">
        <v>33164790.52</v>
      </c>
      <c r="FV109" s="40">
        <v>18051883.120000001</v>
      </c>
      <c r="FW109" s="40">
        <v>443143643.32999998</v>
      </c>
      <c r="FY109" s="40" t="s">
        <v>1338</v>
      </c>
      <c r="FZ109" s="40">
        <v>1910654.24</v>
      </c>
      <c r="GA109" s="40">
        <v>2193038.1</v>
      </c>
      <c r="GB109" s="40">
        <v>2132121.79</v>
      </c>
      <c r="GC109" s="40">
        <v>1003584.71</v>
      </c>
      <c r="GD109" s="40">
        <v>4013269.99</v>
      </c>
      <c r="GE109" s="40">
        <v>2468187.83</v>
      </c>
      <c r="GF109" s="40">
        <v>2527076.59</v>
      </c>
      <c r="GG109" s="40">
        <v>1875117.62</v>
      </c>
      <c r="GH109" s="40">
        <v>2130924.7200000002</v>
      </c>
      <c r="GI109" s="40">
        <v>6262354.8099999996</v>
      </c>
      <c r="GJ109" s="40">
        <v>2422843.46</v>
      </c>
      <c r="GK109" s="40">
        <v>1841057.23</v>
      </c>
      <c r="GL109" s="40">
        <v>30780231.09</v>
      </c>
      <c r="GN109" s="40" t="s">
        <v>1019</v>
      </c>
      <c r="GO109" s="40">
        <v>138681.99</v>
      </c>
      <c r="GP109" s="40">
        <v>72342.820000000007</v>
      </c>
      <c r="GQ109" s="40">
        <v>23743830.329999998</v>
      </c>
      <c r="GR109" s="40">
        <v>9533675.4600000009</v>
      </c>
      <c r="GS109" s="40">
        <v>340921395.92000002</v>
      </c>
      <c r="GT109" s="40">
        <v>40151872.710000001</v>
      </c>
      <c r="GU109" s="40">
        <v>24434704.870000001</v>
      </c>
      <c r="GV109" s="40">
        <v>18269231.170000002</v>
      </c>
      <c r="GW109" s="40">
        <v>379415468.81</v>
      </c>
      <c r="GX109" s="40">
        <v>24198304.460000001</v>
      </c>
      <c r="GY109" s="40">
        <v>30663951.460000001</v>
      </c>
      <c r="GZ109" s="40">
        <v>94721882.049999997</v>
      </c>
      <c r="HA109" s="40">
        <v>986265342.04999995</v>
      </c>
      <c r="HC109" s="40" t="s">
        <v>1010</v>
      </c>
      <c r="HH109" s="40">
        <v>3008641.3</v>
      </c>
      <c r="HO109" s="40">
        <v>-2260676.89</v>
      </c>
      <c r="HP109" s="40">
        <v>747964.41</v>
      </c>
      <c r="HR109" s="40" t="s">
        <v>1337</v>
      </c>
      <c r="HS109" s="40">
        <v>1794157.9</v>
      </c>
      <c r="HT109" s="40">
        <v>2302512.69</v>
      </c>
      <c r="HU109" s="40">
        <v>2335280.59</v>
      </c>
      <c r="HV109" s="40">
        <v>2156052.17</v>
      </c>
      <c r="HW109" s="40">
        <v>2124444.14</v>
      </c>
      <c r="HX109" s="40">
        <v>3113682.59</v>
      </c>
      <c r="HY109" s="40">
        <v>2433127.4300000002</v>
      </c>
      <c r="HZ109" s="40">
        <v>2157095.9900000002</v>
      </c>
      <c r="IA109" s="40">
        <v>2168569.71</v>
      </c>
      <c r="IB109" s="40">
        <v>2444593.08</v>
      </c>
      <c r="IC109" s="40">
        <v>2022179.45</v>
      </c>
      <c r="ID109" s="40">
        <v>698036.83</v>
      </c>
      <c r="IE109" s="40">
        <v>25749732.57</v>
      </c>
      <c r="IG109" s="40" t="s">
        <v>1009</v>
      </c>
      <c r="IH109" s="42">
        <v>10.354423859999999</v>
      </c>
      <c r="II109" s="42">
        <v>6.84212972</v>
      </c>
      <c r="IJ109" s="42">
        <v>7.5765341399999997</v>
      </c>
      <c r="IK109" s="42">
        <v>7.9315992099999999</v>
      </c>
      <c r="IL109" s="42">
        <v>7.5697513600000006</v>
      </c>
      <c r="IM109" s="42">
        <v>7.4411323899999999</v>
      </c>
      <c r="IN109" s="42">
        <v>8.3549504599999995</v>
      </c>
      <c r="IO109" s="42">
        <v>7.4979719800000009</v>
      </c>
      <c r="IP109" s="42">
        <v>7.9714378400000001</v>
      </c>
      <c r="IQ109" s="42">
        <v>10.040121880000001</v>
      </c>
      <c r="IR109" s="42">
        <v>7.63222705</v>
      </c>
      <c r="IS109" s="42">
        <v>8.4419137499999994</v>
      </c>
      <c r="IT109" s="42">
        <v>97.654193640000003</v>
      </c>
    </row>
    <row r="110" spans="1:254" x14ac:dyDescent="0.25">
      <c r="A110" s="40" t="s">
        <v>881</v>
      </c>
      <c r="F110" s="40">
        <v>2525000</v>
      </c>
      <c r="G110" s="40">
        <v>8363600</v>
      </c>
      <c r="I110" s="40">
        <v>23096967.940000001</v>
      </c>
      <c r="J110" s="40">
        <v>26526715.460000001</v>
      </c>
      <c r="L110" s="40">
        <v>44003665.880000003</v>
      </c>
      <c r="M110" s="40">
        <v>7622747.3899999997</v>
      </c>
      <c r="N110" s="40">
        <v>112138696.67</v>
      </c>
      <c r="P110" s="40" t="s">
        <v>1198</v>
      </c>
      <c r="Q110" s="40">
        <v>8079319.3099999996</v>
      </c>
      <c r="R110" s="40">
        <v>5576136.5099999998</v>
      </c>
      <c r="S110" s="40">
        <v>7805137.7999999998</v>
      </c>
      <c r="T110" s="40">
        <v>11895714.93</v>
      </c>
      <c r="U110" s="40">
        <v>10477080.15</v>
      </c>
      <c r="V110" s="40">
        <v>9065048.7699999996</v>
      </c>
      <c r="W110" s="40">
        <v>9339344.5099999998</v>
      </c>
      <c r="X110" s="40">
        <v>9712527.6400000006</v>
      </c>
      <c r="Y110" s="40">
        <v>8161267.04</v>
      </c>
      <c r="Z110" s="40">
        <v>11064019.25</v>
      </c>
      <c r="AA110" s="40">
        <v>8020538.29</v>
      </c>
      <c r="AB110" s="40">
        <v>16033986.77</v>
      </c>
      <c r="AC110" s="40">
        <v>115230120.97</v>
      </c>
      <c r="AE110" s="40" t="s">
        <v>1033</v>
      </c>
      <c r="AF110" s="40">
        <v>679328.64</v>
      </c>
      <c r="AG110" s="40">
        <v>795935.28</v>
      </c>
      <c r="AH110" s="40">
        <v>871314.34</v>
      </c>
      <c r="AI110" s="40">
        <v>731790.67</v>
      </c>
      <c r="AJ110" s="40">
        <v>719563.03</v>
      </c>
      <c r="AK110" s="40">
        <v>727264.47</v>
      </c>
      <c r="AL110" s="40">
        <v>869018.81</v>
      </c>
      <c r="AM110" s="40">
        <v>840323.57</v>
      </c>
      <c r="AN110" s="40">
        <v>837588.87</v>
      </c>
      <c r="AO110" s="40">
        <v>867078.43</v>
      </c>
      <c r="AP110" s="40">
        <v>969304.65</v>
      </c>
      <c r="AQ110" s="40">
        <v>39313900.93</v>
      </c>
      <c r="AR110" s="40">
        <v>48222411.689999998</v>
      </c>
      <c r="AT110" s="40" t="s">
        <v>1029</v>
      </c>
      <c r="AU110" s="40">
        <v>12533909.9</v>
      </c>
      <c r="AV110" s="40">
        <v>54648499.520000003</v>
      </c>
      <c r="AW110" s="40">
        <v>15464407.619999999</v>
      </c>
      <c r="AX110" s="40">
        <v>13716864.35</v>
      </c>
      <c r="AY110" s="40">
        <v>14885289.5</v>
      </c>
      <c r="AZ110" s="40">
        <v>14881225.15</v>
      </c>
      <c r="BA110" s="40">
        <v>14517399.5</v>
      </c>
      <c r="BB110" s="40">
        <v>15699068.93</v>
      </c>
      <c r="BC110" s="40">
        <v>13812333.18</v>
      </c>
      <c r="BD110" s="40">
        <v>13088130</v>
      </c>
      <c r="BE110" s="40">
        <v>12589041.6</v>
      </c>
      <c r="BF110" s="40">
        <v>-948196.85</v>
      </c>
      <c r="BG110" s="40">
        <v>194887972.40000001</v>
      </c>
      <c r="BI110" s="40" t="s">
        <v>1031</v>
      </c>
      <c r="BJ110" s="40">
        <v>4279252.08</v>
      </c>
      <c r="BK110" s="40">
        <v>2462096.94</v>
      </c>
      <c r="BL110" s="40">
        <v>4008091.81</v>
      </c>
      <c r="BM110" s="40">
        <v>3214660.43</v>
      </c>
      <c r="BN110" s="40">
        <v>4273784.78</v>
      </c>
      <c r="BO110" s="40">
        <v>3258962.79</v>
      </c>
      <c r="BP110" s="40">
        <v>3398270.49</v>
      </c>
      <c r="BQ110" s="40">
        <v>3901284.83</v>
      </c>
      <c r="BR110" s="40">
        <v>3365966.12</v>
      </c>
      <c r="BS110" s="40">
        <v>3663519.41</v>
      </c>
      <c r="BT110" s="40">
        <v>4232649.2300000004</v>
      </c>
      <c r="BU110" s="40">
        <v>3611407.45</v>
      </c>
      <c r="BV110" s="40">
        <v>43669946.359999999</v>
      </c>
      <c r="BX110" s="40" t="s">
        <v>1023</v>
      </c>
      <c r="CC110" s="40">
        <v>204874.06</v>
      </c>
      <c r="CK110" s="40">
        <v>204874.06</v>
      </c>
      <c r="CM110" s="40" t="s">
        <v>1021</v>
      </c>
      <c r="CN110" s="40">
        <v>593728.76</v>
      </c>
      <c r="CO110" s="40">
        <v>3974.05</v>
      </c>
      <c r="CP110" s="40">
        <v>1137.06</v>
      </c>
      <c r="CQ110" s="40">
        <v>18633.63</v>
      </c>
      <c r="CR110" s="40">
        <v>571679.49</v>
      </c>
      <c r="CS110" s="40">
        <v>144789.4</v>
      </c>
      <c r="CT110" s="40">
        <v>4814.92</v>
      </c>
      <c r="CU110" s="40">
        <v>16679.39</v>
      </c>
      <c r="CV110" s="40">
        <v>28655.439999999999</v>
      </c>
      <c r="CW110" s="40">
        <v>659048.1</v>
      </c>
      <c r="CX110" s="40">
        <v>780977.66</v>
      </c>
      <c r="CY110" s="40">
        <v>6957245.7400000002</v>
      </c>
      <c r="CZ110" s="40">
        <v>9781363.6400000006</v>
      </c>
      <c r="DB110" s="40" t="s">
        <v>1391</v>
      </c>
      <c r="DF110" s="40">
        <v>6463158.25</v>
      </c>
      <c r="DH110" s="40">
        <v>3406883.76</v>
      </c>
      <c r="DK110" s="40">
        <v>3245752.3199999998</v>
      </c>
      <c r="DM110" s="40">
        <v>3718251.28</v>
      </c>
      <c r="DO110" s="40">
        <v>16834045.609999999</v>
      </c>
      <c r="DQ110" s="40" t="s">
        <v>1391</v>
      </c>
      <c r="DU110" s="40">
        <v>6289730.3300000001</v>
      </c>
      <c r="DW110" s="40">
        <v>2500313.4900000002</v>
      </c>
      <c r="DZ110" s="40">
        <v>2341486.75</v>
      </c>
      <c r="EB110" s="40">
        <v>5548246.7599999998</v>
      </c>
      <c r="EC110" s="40">
        <v>42561980.340000004</v>
      </c>
      <c r="ED110" s="40">
        <v>59241757.670000002</v>
      </c>
      <c r="EF110" s="40" t="s">
        <v>1376</v>
      </c>
      <c r="EG110" s="40">
        <v>6960799.54</v>
      </c>
      <c r="ER110" s="40">
        <v>14958569.199999999</v>
      </c>
      <c r="ES110" s="40">
        <v>21919368.739999998</v>
      </c>
      <c r="EU110" s="40" t="s">
        <v>1376</v>
      </c>
      <c r="FG110" s="40">
        <v>15231561.34</v>
      </c>
      <c r="FH110" s="40">
        <v>15231561.34</v>
      </c>
      <c r="FJ110" s="40" t="s">
        <v>1015</v>
      </c>
      <c r="FP110" s="40">
        <v>268521482.73000002</v>
      </c>
      <c r="FW110" s="40">
        <v>268521482.73000002</v>
      </c>
      <c r="FY110" s="40" t="s">
        <v>1339</v>
      </c>
      <c r="FZ110" s="40">
        <v>1910654.24</v>
      </c>
      <c r="GA110" s="40">
        <v>2193038.1</v>
      </c>
      <c r="GB110" s="40">
        <v>2132121.79</v>
      </c>
      <c r="GC110" s="40">
        <v>1003584.71</v>
      </c>
      <c r="GD110" s="40">
        <v>4013269.99</v>
      </c>
      <c r="GE110" s="40">
        <v>2468187.83</v>
      </c>
      <c r="GF110" s="40">
        <v>2527076.59</v>
      </c>
      <c r="GG110" s="40">
        <v>1875117.62</v>
      </c>
      <c r="GH110" s="40">
        <v>2130924.7200000002</v>
      </c>
      <c r="GI110" s="40">
        <v>6262354.8099999996</v>
      </c>
      <c r="GJ110" s="40">
        <v>2422843.46</v>
      </c>
      <c r="GK110" s="40">
        <v>1841057.23</v>
      </c>
      <c r="GL110" s="40">
        <v>30780231.09</v>
      </c>
      <c r="GN110" s="40" t="s">
        <v>1020</v>
      </c>
      <c r="GO110" s="40">
        <v>138681.99</v>
      </c>
      <c r="GP110" s="40">
        <v>72342.820000000007</v>
      </c>
      <c r="GQ110" s="40">
        <v>21281289.899999999</v>
      </c>
      <c r="GR110" s="40">
        <v>9533675.4600000009</v>
      </c>
      <c r="GS110" s="40">
        <v>308733029.86000001</v>
      </c>
      <c r="GT110" s="40">
        <v>16069428.720000001</v>
      </c>
      <c r="GU110" s="40">
        <v>24434704.629999999</v>
      </c>
      <c r="GV110" s="40">
        <v>3702367.82</v>
      </c>
      <c r="GW110" s="40">
        <v>284291923.05000001</v>
      </c>
      <c r="GX110" s="40">
        <v>115888.26</v>
      </c>
      <c r="GY110" s="40">
        <v>2734320.82</v>
      </c>
      <c r="GZ110" s="40">
        <v>73067969.909999996</v>
      </c>
      <c r="HA110" s="40">
        <v>744175623.24000001</v>
      </c>
      <c r="HC110" s="40" t="s">
        <v>1011</v>
      </c>
      <c r="HH110" s="40">
        <v>3008641.3</v>
      </c>
      <c r="HO110" s="40">
        <v>-2260676.89</v>
      </c>
      <c r="HP110" s="40">
        <v>747964.41</v>
      </c>
      <c r="HR110" s="40" t="s">
        <v>1338</v>
      </c>
      <c r="HS110" s="40">
        <v>1794157.9</v>
      </c>
      <c r="HT110" s="40">
        <v>2302512.69</v>
      </c>
      <c r="HU110" s="40">
        <v>2335280.59</v>
      </c>
      <c r="HV110" s="40">
        <v>2156052.17</v>
      </c>
      <c r="HW110" s="40">
        <v>2124444.14</v>
      </c>
      <c r="HX110" s="40">
        <v>3113682.59</v>
      </c>
      <c r="HY110" s="40">
        <v>2433127.4300000002</v>
      </c>
      <c r="HZ110" s="40">
        <v>2157095.9900000002</v>
      </c>
      <c r="IA110" s="40">
        <v>2168569.71</v>
      </c>
      <c r="IB110" s="40">
        <v>2444593.08</v>
      </c>
      <c r="IC110" s="40">
        <v>2022179.45</v>
      </c>
      <c r="ID110" s="40">
        <v>698036.83</v>
      </c>
      <c r="IE110" s="40">
        <v>25749732.57</v>
      </c>
      <c r="IG110" s="40" t="s">
        <v>1289</v>
      </c>
      <c r="IH110" s="42">
        <v>7.4522729999999995E-2</v>
      </c>
      <c r="II110" s="42">
        <v>0</v>
      </c>
      <c r="IJ110" s="42">
        <v>0</v>
      </c>
      <c r="IK110" s="42">
        <v>0</v>
      </c>
      <c r="IL110" s="42">
        <v>0</v>
      </c>
      <c r="IM110" s="42">
        <v>0</v>
      </c>
      <c r="IN110" s="42">
        <v>0</v>
      </c>
      <c r="IO110" s="42">
        <v>0</v>
      </c>
      <c r="IP110" s="42">
        <v>0</v>
      </c>
      <c r="IQ110" s="42">
        <v>0</v>
      </c>
      <c r="IR110" s="42">
        <v>0</v>
      </c>
      <c r="IS110" s="42">
        <v>0</v>
      </c>
      <c r="IT110" s="42">
        <v>7.4522729999999995E-2</v>
      </c>
    </row>
    <row r="111" spans="1:254" x14ac:dyDescent="0.25">
      <c r="A111" s="40" t="s">
        <v>904</v>
      </c>
      <c r="B111" s="40">
        <v>60319387.740000002</v>
      </c>
      <c r="C111" s="40">
        <v>-27531655.789999999</v>
      </c>
      <c r="D111" s="40">
        <v>44684582.920000002</v>
      </c>
      <c r="E111" s="40">
        <v>6506758.1299999999</v>
      </c>
      <c r="F111" s="40">
        <v>44786665.560000002</v>
      </c>
      <c r="G111" s="40">
        <v>1604562.24</v>
      </c>
      <c r="H111" s="40">
        <v>4933042.88</v>
      </c>
      <c r="I111" s="40">
        <v>20604415.219999999</v>
      </c>
      <c r="J111" s="40">
        <v>16177809.390000001</v>
      </c>
      <c r="K111" s="40">
        <v>-28339296.129999999</v>
      </c>
      <c r="L111" s="40">
        <v>7065250.4699999997</v>
      </c>
      <c r="M111" s="40">
        <v>-39418848.520000003</v>
      </c>
      <c r="N111" s="40">
        <v>111392674.11</v>
      </c>
      <c r="P111" s="40" t="s">
        <v>1254</v>
      </c>
      <c r="Q111" s="40">
        <v>74490676.760000005</v>
      </c>
      <c r="R111" s="40">
        <v>499871.77</v>
      </c>
      <c r="S111" s="40">
        <v>963525.41</v>
      </c>
      <c r="T111" s="40">
        <v>16083669.369999999</v>
      </c>
      <c r="U111" s="40">
        <v>17670701.329999998</v>
      </c>
      <c r="V111" s="40">
        <v>7835836.8799999999</v>
      </c>
      <c r="W111" s="40">
        <v>2316273.39</v>
      </c>
      <c r="X111" s="40">
        <v>14013989.15</v>
      </c>
      <c r="Y111" s="40">
        <v>-2531300.35</v>
      </c>
      <c r="Z111" s="40">
        <v>27486045.5</v>
      </c>
      <c r="AA111" s="40">
        <v>18560294.52</v>
      </c>
      <c r="AB111" s="40">
        <v>-63985478.109999999</v>
      </c>
      <c r="AC111" s="40">
        <v>113404105.62</v>
      </c>
      <c r="AE111" s="40" t="s">
        <v>1292</v>
      </c>
      <c r="AF111" s="40">
        <v>675393.01</v>
      </c>
      <c r="AG111" s="40">
        <v>759141.66</v>
      </c>
      <c r="AH111" s="40">
        <v>847510.55</v>
      </c>
      <c r="AI111" s="40">
        <v>635495.21</v>
      </c>
      <c r="AJ111" s="40">
        <v>640252.61</v>
      </c>
      <c r="AK111" s="40">
        <v>677567.41</v>
      </c>
      <c r="AL111" s="40">
        <v>829284.31</v>
      </c>
      <c r="AM111" s="40">
        <v>805671.78</v>
      </c>
      <c r="AN111" s="40">
        <v>785032.4</v>
      </c>
      <c r="AO111" s="40">
        <v>797894.53</v>
      </c>
      <c r="AP111" s="40">
        <v>822582.48</v>
      </c>
      <c r="AQ111" s="40">
        <v>954122.07</v>
      </c>
      <c r="AR111" s="40">
        <v>9229948.0199999996</v>
      </c>
      <c r="AT111" s="40" t="s">
        <v>1030</v>
      </c>
      <c r="AU111" s="40">
        <v>11619878.35</v>
      </c>
      <c r="AV111" s="40">
        <v>53858491.450000003</v>
      </c>
      <c r="AW111" s="40">
        <v>14410475.560000001</v>
      </c>
      <c r="AX111" s="40">
        <v>12760493.6</v>
      </c>
      <c r="AY111" s="40">
        <v>13861721.449999999</v>
      </c>
      <c r="AZ111" s="40">
        <v>13833823.789999999</v>
      </c>
      <c r="BA111" s="40">
        <v>13328422.119999999</v>
      </c>
      <c r="BB111" s="40">
        <v>14286724</v>
      </c>
      <c r="BC111" s="40">
        <v>12510453.720000001</v>
      </c>
      <c r="BD111" s="40">
        <v>11852233.23</v>
      </c>
      <c r="BE111" s="40">
        <v>11435413.82</v>
      </c>
      <c r="BF111" s="40">
        <v>-2156087.29</v>
      </c>
      <c r="BG111" s="40">
        <v>181602043.80000001</v>
      </c>
      <c r="BI111" s="40" t="s">
        <v>1032</v>
      </c>
      <c r="BJ111" s="40">
        <v>1365263.83</v>
      </c>
      <c r="BK111" s="40">
        <v>1880572.17</v>
      </c>
      <c r="BL111" s="40">
        <v>1460120.36</v>
      </c>
      <c r="BM111" s="40">
        <v>1468642.49</v>
      </c>
      <c r="BN111" s="40">
        <v>1913145.65</v>
      </c>
      <c r="BO111" s="40">
        <v>1594268.77</v>
      </c>
      <c r="BP111" s="40">
        <v>1966450.25</v>
      </c>
      <c r="BQ111" s="40">
        <v>1576656.92</v>
      </c>
      <c r="BR111" s="40">
        <v>1482239.4</v>
      </c>
      <c r="BS111" s="40">
        <v>1426046.84</v>
      </c>
      <c r="BT111" s="40">
        <v>1173749.3600000001</v>
      </c>
      <c r="BU111" s="40">
        <v>-13977590.07</v>
      </c>
      <c r="BV111" s="40">
        <v>3329565.97</v>
      </c>
      <c r="BX111" s="40" t="s">
        <v>1024</v>
      </c>
      <c r="CH111" s="40">
        <v>7155596.5099999998</v>
      </c>
      <c r="CK111" s="40">
        <v>7155596.5099999998</v>
      </c>
      <c r="CM111" s="40" t="s">
        <v>1022</v>
      </c>
      <c r="CO111" s="40">
        <v>12299645.76</v>
      </c>
      <c r="CY111" s="40">
        <v>24499294.399999999</v>
      </c>
      <c r="CZ111" s="40">
        <v>36798940.159999996</v>
      </c>
      <c r="DB111" s="40" t="s">
        <v>1518</v>
      </c>
      <c r="DL111" s="40">
        <v>16603474.890000001</v>
      </c>
      <c r="DO111" s="40">
        <v>16603474.890000001</v>
      </c>
      <c r="DQ111" s="40" t="s">
        <v>1518</v>
      </c>
      <c r="DR111" s="40">
        <v>12913813.83</v>
      </c>
      <c r="DX111" s="40">
        <v>3758111.6</v>
      </c>
      <c r="EA111" s="40">
        <v>9224152.7300000004</v>
      </c>
      <c r="EC111" s="40">
        <v>9224152.7300000004</v>
      </c>
      <c r="ED111" s="40">
        <v>35120230.890000001</v>
      </c>
      <c r="EF111" s="40" t="s">
        <v>1390</v>
      </c>
      <c r="EK111" s="40">
        <v>499394.17</v>
      </c>
      <c r="ES111" s="40">
        <v>499394.17</v>
      </c>
      <c r="EU111" s="40" t="s">
        <v>1390</v>
      </c>
      <c r="EY111" s="40">
        <v>6336727.4199999999</v>
      </c>
      <c r="FC111" s="40">
        <v>2610264.84</v>
      </c>
      <c r="FG111" s="40">
        <v>1315075.23</v>
      </c>
      <c r="FH111" s="40">
        <v>10262067.49</v>
      </c>
      <c r="FJ111" s="40" t="s">
        <v>1018</v>
      </c>
      <c r="FL111" s="40">
        <v>38.96</v>
      </c>
      <c r="FR111" s="40">
        <v>79.97</v>
      </c>
      <c r="FU111" s="40">
        <v>39.51</v>
      </c>
      <c r="FV111" s="40">
        <v>27.48</v>
      </c>
      <c r="FW111" s="40">
        <v>185.92</v>
      </c>
      <c r="FY111" s="40" t="s">
        <v>1010</v>
      </c>
      <c r="FZ111" s="40">
        <v>262510.21999999997</v>
      </c>
      <c r="GA111" s="40">
        <v>261533.39</v>
      </c>
      <c r="GB111" s="40">
        <v>261533.39</v>
      </c>
      <c r="GC111" s="40">
        <v>261533.39</v>
      </c>
      <c r="GD111" s="40">
        <v>233333.33</v>
      </c>
      <c r="GE111" s="40">
        <v>289733.39</v>
      </c>
      <c r="GF111" s="40">
        <v>3499286.85</v>
      </c>
      <c r="GG111" s="40">
        <v>261533.39</v>
      </c>
      <c r="GH111" s="40">
        <v>261533.39</v>
      </c>
      <c r="GI111" s="40">
        <v>233333.33</v>
      </c>
      <c r="GJ111" s="40">
        <v>261533.39</v>
      </c>
      <c r="GK111" s="40">
        <v>-3826125.59</v>
      </c>
      <c r="GL111" s="40">
        <v>2261271.87</v>
      </c>
      <c r="GN111" s="40" t="s">
        <v>1021</v>
      </c>
      <c r="GO111" s="40">
        <v>138681.49</v>
      </c>
      <c r="GP111" s="40">
        <v>72342.820000000007</v>
      </c>
      <c r="GQ111" s="40">
        <v>8490.18</v>
      </c>
      <c r="GR111" s="40">
        <v>67080.75</v>
      </c>
      <c r="GS111" s="40">
        <v>11556.06</v>
      </c>
      <c r="GT111" s="40">
        <v>108144.22</v>
      </c>
      <c r="GU111" s="40">
        <v>352288.44</v>
      </c>
      <c r="GV111" s="40">
        <v>5448.44</v>
      </c>
      <c r="GW111" s="40">
        <v>12.16</v>
      </c>
      <c r="GX111" s="40">
        <v>115888.26</v>
      </c>
      <c r="GY111" s="40">
        <v>3.04</v>
      </c>
      <c r="GZ111" s="40">
        <v>102375.35</v>
      </c>
      <c r="HA111" s="40">
        <v>982311.21</v>
      </c>
      <c r="HC111" s="40" t="s">
        <v>1012</v>
      </c>
      <c r="HH111" s="40">
        <v>3008641.3</v>
      </c>
      <c r="HO111" s="40">
        <v>-2260676.89</v>
      </c>
      <c r="HP111" s="40">
        <v>747964.41</v>
      </c>
      <c r="HR111" s="40" t="s">
        <v>1339</v>
      </c>
      <c r="HS111" s="40">
        <v>1794157.9</v>
      </c>
      <c r="HT111" s="40">
        <v>2302512.69</v>
      </c>
      <c r="HU111" s="40">
        <v>2335280.59</v>
      </c>
      <c r="HV111" s="40">
        <v>2156052.17</v>
      </c>
      <c r="HW111" s="40">
        <v>2124444.14</v>
      </c>
      <c r="HX111" s="40">
        <v>3113682.59</v>
      </c>
      <c r="HY111" s="40">
        <v>2433127.4300000002</v>
      </c>
      <c r="HZ111" s="40">
        <v>2157095.9900000002</v>
      </c>
      <c r="IA111" s="40">
        <v>2168569.71</v>
      </c>
      <c r="IB111" s="40">
        <v>2444593.08</v>
      </c>
      <c r="IC111" s="40">
        <v>2022179.45</v>
      </c>
      <c r="ID111" s="40">
        <v>698036.83</v>
      </c>
      <c r="IE111" s="40">
        <v>25749732.57</v>
      </c>
      <c r="IG111" s="40" t="s">
        <v>1337</v>
      </c>
      <c r="IH111" s="42">
        <v>2.3313227599999999</v>
      </c>
      <c r="II111" s="42">
        <v>1.01441165</v>
      </c>
      <c r="IJ111" s="42">
        <v>1.1288874600000001</v>
      </c>
      <c r="IK111" s="42">
        <v>0.57776816000000009</v>
      </c>
      <c r="IL111" s="42">
        <v>1.0936662500000001</v>
      </c>
      <c r="IM111" s="42">
        <v>1.10269204</v>
      </c>
      <c r="IN111" s="42">
        <v>1.01906886</v>
      </c>
      <c r="IO111" s="42">
        <v>1.3679709499999999</v>
      </c>
      <c r="IP111" s="42">
        <v>0.99157446999999999</v>
      </c>
      <c r="IQ111" s="42">
        <v>1.14598972</v>
      </c>
      <c r="IR111" s="42">
        <v>1.05765007</v>
      </c>
      <c r="IS111" s="42">
        <v>1.13904121</v>
      </c>
      <c r="IT111" s="42">
        <v>13.9700436</v>
      </c>
    </row>
    <row r="112" spans="1:254" x14ac:dyDescent="0.25">
      <c r="A112" s="40" t="s">
        <v>92</v>
      </c>
      <c r="B112" s="40">
        <v>4586554.42</v>
      </c>
      <c r="C112" s="40">
        <v>6309647.6299999999</v>
      </c>
      <c r="D112" s="40">
        <v>9250500.8699999992</v>
      </c>
      <c r="E112" s="40">
        <v>9699085.0500000007</v>
      </c>
      <c r="F112" s="40">
        <v>10747398.24</v>
      </c>
      <c r="G112" s="40">
        <v>7537259.2000000002</v>
      </c>
      <c r="H112" s="40">
        <v>7104347.5300000003</v>
      </c>
      <c r="I112" s="40">
        <v>9666331.5600000005</v>
      </c>
      <c r="J112" s="40">
        <v>8891655.2899999991</v>
      </c>
      <c r="K112" s="40">
        <v>11329923.939999999</v>
      </c>
      <c r="L112" s="40">
        <v>8228539.5499999998</v>
      </c>
      <c r="M112" s="40">
        <v>10348699.789999999</v>
      </c>
      <c r="N112" s="40">
        <v>103699943.06999999</v>
      </c>
      <c r="P112" s="40" t="s">
        <v>911</v>
      </c>
      <c r="Q112" s="40">
        <v>73422367.159999996</v>
      </c>
      <c r="R112" s="40">
        <v>499871.77</v>
      </c>
      <c r="S112" s="40">
        <v>879414.86</v>
      </c>
      <c r="T112" s="40">
        <v>13111733.859999999</v>
      </c>
      <c r="U112" s="40">
        <v>13927516.720000001</v>
      </c>
      <c r="V112" s="40">
        <v>7766658.5999999996</v>
      </c>
      <c r="W112" s="40">
        <v>1892293.39</v>
      </c>
      <c r="X112" s="40">
        <v>13899846.58</v>
      </c>
      <c r="Y112" s="40">
        <v>884114.11</v>
      </c>
      <c r="Z112" s="40">
        <v>17990893.670000002</v>
      </c>
      <c r="AA112" s="40">
        <v>18554550.07</v>
      </c>
      <c r="AB112" s="40">
        <v>-52559672.450000003</v>
      </c>
      <c r="AC112" s="40">
        <v>110269588.34</v>
      </c>
      <c r="AE112" s="40" t="s">
        <v>1035</v>
      </c>
      <c r="AF112" s="40">
        <v>3935.63</v>
      </c>
      <c r="AG112" s="40">
        <v>36793.620000000003</v>
      </c>
      <c r="AH112" s="40">
        <v>23803.79</v>
      </c>
      <c r="AI112" s="40">
        <v>96295.46</v>
      </c>
      <c r="AJ112" s="40">
        <v>79310.42</v>
      </c>
      <c r="AK112" s="40">
        <v>49697.06</v>
      </c>
      <c r="AL112" s="40">
        <v>39734.5</v>
      </c>
      <c r="AM112" s="40">
        <v>34651.79</v>
      </c>
      <c r="AN112" s="40">
        <v>52556.47</v>
      </c>
      <c r="AO112" s="40">
        <v>69183.899999999994</v>
      </c>
      <c r="AP112" s="40">
        <v>146722.17000000001</v>
      </c>
      <c r="AQ112" s="40">
        <v>38359778.859999999</v>
      </c>
      <c r="AR112" s="40">
        <v>38992463.670000002</v>
      </c>
      <c r="AT112" s="40" t="s">
        <v>1031</v>
      </c>
      <c r="AU112" s="40">
        <v>3760201.15</v>
      </c>
      <c r="AV112" s="40">
        <v>3081012.18</v>
      </c>
      <c r="AW112" s="40">
        <v>4458060.0199999996</v>
      </c>
      <c r="AX112" s="40">
        <v>3867392.23</v>
      </c>
      <c r="AY112" s="40">
        <v>4166132.51</v>
      </c>
      <c r="AZ112" s="40">
        <v>3605395.98</v>
      </c>
      <c r="BA112" s="40">
        <v>3808331.43</v>
      </c>
      <c r="BB112" s="40">
        <v>4526782.58</v>
      </c>
      <c r="BC112" s="40">
        <v>3776151.45</v>
      </c>
      <c r="BD112" s="40">
        <v>3940921.24</v>
      </c>
      <c r="BE112" s="40">
        <v>3924044.91</v>
      </c>
      <c r="BF112" s="40">
        <v>4343744.25</v>
      </c>
      <c r="BG112" s="40">
        <v>47258169.93</v>
      </c>
      <c r="BI112" s="40" t="s">
        <v>1291</v>
      </c>
      <c r="BJ112" s="40">
        <v>6626788.6699999999</v>
      </c>
      <c r="BK112" s="40">
        <v>5488617.0999999996</v>
      </c>
      <c r="BL112" s="40">
        <v>16690173.93</v>
      </c>
      <c r="BM112" s="40">
        <v>5497044.5899999999</v>
      </c>
      <c r="BN112" s="40">
        <v>6594695.6299999999</v>
      </c>
      <c r="BO112" s="40">
        <v>5210116.43</v>
      </c>
      <c r="BP112" s="40">
        <v>9357004.8900000006</v>
      </c>
      <c r="BQ112" s="40">
        <v>5298268.5999999996</v>
      </c>
      <c r="BR112" s="40">
        <v>5837202.54</v>
      </c>
      <c r="BS112" s="40">
        <v>5227839.7300000004</v>
      </c>
      <c r="BT112" s="40">
        <v>4926896.1399999997</v>
      </c>
      <c r="BU112" s="40">
        <v>-15813874.76</v>
      </c>
      <c r="BV112" s="40">
        <v>60940773.490000002</v>
      </c>
      <c r="BX112" s="40" t="s">
        <v>1025</v>
      </c>
      <c r="CA112" s="40">
        <v>9108120.8100000005</v>
      </c>
      <c r="CE112" s="40">
        <v>15028979.26</v>
      </c>
      <c r="CI112" s="40">
        <v>834947.92</v>
      </c>
      <c r="CK112" s="40">
        <v>24972047.989999998</v>
      </c>
      <c r="CM112" s="40" t="s">
        <v>1023</v>
      </c>
      <c r="CQ112" s="40">
        <v>110024.34</v>
      </c>
      <c r="CZ112" s="40">
        <v>110024.34</v>
      </c>
      <c r="DB112" s="40" t="s">
        <v>1019</v>
      </c>
      <c r="DC112" s="40">
        <v>7688625.8300000001</v>
      </c>
      <c r="DD112" s="40">
        <v>1677823.9</v>
      </c>
      <c r="DE112" s="40">
        <v>37929610.340000004</v>
      </c>
      <c r="DF112" s="40">
        <v>6694507.2699999996</v>
      </c>
      <c r="DG112" s="40">
        <v>784417.16</v>
      </c>
      <c r="DH112" s="40">
        <v>5619959.6699999999</v>
      </c>
      <c r="DI112" s="40">
        <v>3809101.37</v>
      </c>
      <c r="DJ112" s="40">
        <v>10063668.92</v>
      </c>
      <c r="DK112" s="40">
        <v>60271.88</v>
      </c>
      <c r="DL112" s="40">
        <v>3873650.36</v>
      </c>
      <c r="DM112" s="40">
        <v>747254.7</v>
      </c>
      <c r="DN112" s="40">
        <v>24593903.210000001</v>
      </c>
      <c r="DO112" s="40">
        <v>103542794.61</v>
      </c>
      <c r="DQ112" s="40" t="s">
        <v>1019</v>
      </c>
      <c r="DR112" s="40">
        <v>10022567.550000001</v>
      </c>
      <c r="DS112" s="40">
        <v>173878.93</v>
      </c>
      <c r="DT112" s="40">
        <v>5451.64</v>
      </c>
      <c r="DU112" s="40">
        <v>8072739.4400000004</v>
      </c>
      <c r="DV112" s="40">
        <v>1202749.55</v>
      </c>
      <c r="DW112" s="40">
        <v>25492204.690000001</v>
      </c>
      <c r="DX112" s="40">
        <v>8902406.4700000007</v>
      </c>
      <c r="DY112" s="40">
        <v>99188.86</v>
      </c>
      <c r="DZ112" s="40">
        <v>205843.19</v>
      </c>
      <c r="EA112" s="40">
        <v>18745.150000000001</v>
      </c>
      <c r="EB112" s="40">
        <v>810244.66</v>
      </c>
      <c r="EC112" s="40">
        <v>-265260.18</v>
      </c>
      <c r="ED112" s="40">
        <v>54740759.950000003</v>
      </c>
      <c r="EF112" s="40" t="s">
        <v>1391</v>
      </c>
      <c r="EI112" s="40">
        <v>8642461.6500000004</v>
      </c>
      <c r="EM112" s="40">
        <v>2924624.59</v>
      </c>
      <c r="EP112" s="40">
        <v>4389021.18</v>
      </c>
      <c r="ER112" s="40">
        <v>8731759.5399999991</v>
      </c>
      <c r="ES112" s="40">
        <v>24687866.960000001</v>
      </c>
      <c r="EU112" s="40" t="s">
        <v>1391</v>
      </c>
      <c r="EY112" s="40">
        <v>9973168.2699999996</v>
      </c>
      <c r="FA112" s="40">
        <v>5806065.2699999996</v>
      </c>
      <c r="FE112" s="40">
        <v>8777947.0600000005</v>
      </c>
      <c r="FG112" s="40">
        <v>7805168.7599999998</v>
      </c>
      <c r="FH112" s="40">
        <v>32362349.359999999</v>
      </c>
      <c r="FJ112" s="40" t="s">
        <v>1376</v>
      </c>
      <c r="FV112" s="40">
        <v>11403671.560000001</v>
      </c>
      <c r="FW112" s="40">
        <v>11403671.560000001</v>
      </c>
      <c r="FY112" s="40" t="s">
        <v>1011</v>
      </c>
      <c r="FZ112" s="40">
        <v>262510.21999999997</v>
      </c>
      <c r="GA112" s="40">
        <v>261533.39</v>
      </c>
      <c r="GB112" s="40">
        <v>261533.39</v>
      </c>
      <c r="GC112" s="40">
        <v>261533.39</v>
      </c>
      <c r="GD112" s="40">
        <v>233333.33</v>
      </c>
      <c r="GE112" s="40">
        <v>289733.39</v>
      </c>
      <c r="GF112" s="40">
        <v>3499286.85</v>
      </c>
      <c r="GG112" s="40">
        <v>261533.39</v>
      </c>
      <c r="GH112" s="40">
        <v>261533.39</v>
      </c>
      <c r="GI112" s="40">
        <v>233333.33</v>
      </c>
      <c r="GJ112" s="40">
        <v>261533.39</v>
      </c>
      <c r="GK112" s="40">
        <v>-3826125.59</v>
      </c>
      <c r="GL112" s="40">
        <v>2261271.87</v>
      </c>
      <c r="GN112" s="40" t="s">
        <v>1519</v>
      </c>
      <c r="GS112" s="40">
        <v>287755166.77999997</v>
      </c>
      <c r="GW112" s="40">
        <v>284291910.88999999</v>
      </c>
      <c r="HA112" s="40">
        <v>572047077.66999996</v>
      </c>
      <c r="HC112" s="40" t="s">
        <v>185</v>
      </c>
      <c r="HD112" s="40">
        <v>238059616.13999999</v>
      </c>
      <c r="HE112" s="40">
        <v>214511670.63</v>
      </c>
      <c r="HF112" s="40">
        <v>293288760.17000002</v>
      </c>
      <c r="HG112" s="40">
        <v>248609031.81999999</v>
      </c>
      <c r="HH112" s="40">
        <v>263197641.40000001</v>
      </c>
      <c r="HI112" s="40">
        <v>391450914.5</v>
      </c>
      <c r="HJ112" s="40">
        <v>268311004.22</v>
      </c>
      <c r="HK112" s="40">
        <v>291579621.20999998</v>
      </c>
      <c r="HL112" s="40">
        <v>406517350.92000002</v>
      </c>
      <c r="HM112" s="40">
        <v>235752122.53</v>
      </c>
      <c r="HN112" s="40">
        <v>254873015.77000001</v>
      </c>
      <c r="HO112" s="40">
        <v>381381431.67000002</v>
      </c>
      <c r="HP112" s="40">
        <v>3487532180.98</v>
      </c>
      <c r="HR112" s="40" t="s">
        <v>1010</v>
      </c>
      <c r="HS112" s="40">
        <v>463593</v>
      </c>
      <c r="HU112" s="40">
        <v>2248676.14</v>
      </c>
      <c r="ID112" s="40">
        <v>-2327413.2000000002</v>
      </c>
      <c r="IE112" s="40">
        <v>384855.94</v>
      </c>
      <c r="IG112" s="40" t="s">
        <v>1338</v>
      </c>
      <c r="IH112" s="42">
        <v>2.3313227599999999</v>
      </c>
      <c r="II112" s="42">
        <v>1.01441165</v>
      </c>
      <c r="IJ112" s="42">
        <v>1.1288874600000001</v>
      </c>
      <c r="IK112" s="42">
        <v>0.57776816000000009</v>
      </c>
      <c r="IL112" s="42">
        <v>1.0936662500000001</v>
      </c>
      <c r="IM112" s="42">
        <v>1.10269204</v>
      </c>
      <c r="IN112" s="42">
        <v>1.01906886</v>
      </c>
      <c r="IO112" s="42">
        <v>1.3679709499999999</v>
      </c>
      <c r="IP112" s="42">
        <v>0.99157446999999999</v>
      </c>
      <c r="IQ112" s="42">
        <v>1.14598972</v>
      </c>
      <c r="IR112" s="42">
        <v>1.05765007</v>
      </c>
      <c r="IS112" s="42">
        <v>1.13904121</v>
      </c>
      <c r="IT112" s="42">
        <v>13.9700436</v>
      </c>
    </row>
    <row r="113" spans="1:254" x14ac:dyDescent="0.25">
      <c r="A113" s="40" t="s">
        <v>911</v>
      </c>
      <c r="B113" s="40">
        <v>56873303.600000001</v>
      </c>
      <c r="C113" s="40">
        <v>-28180789.75</v>
      </c>
      <c r="D113" s="40">
        <v>43987764.82</v>
      </c>
      <c r="E113" s="40">
        <v>3893314.89</v>
      </c>
      <c r="F113" s="40">
        <v>42234740.600000001</v>
      </c>
      <c r="G113" s="40">
        <v>1523291.78</v>
      </c>
      <c r="H113" s="40">
        <v>5947928.4100000001</v>
      </c>
      <c r="I113" s="40">
        <v>20495665.800000001</v>
      </c>
      <c r="J113" s="40">
        <v>15852166.92</v>
      </c>
      <c r="K113" s="40">
        <v>-28845464.609999999</v>
      </c>
      <c r="L113" s="40">
        <v>7098028.3499999996</v>
      </c>
      <c r="M113" s="40">
        <v>-39806034.640000001</v>
      </c>
      <c r="N113" s="40">
        <v>101073916.17</v>
      </c>
      <c r="P113" s="40" t="s">
        <v>963</v>
      </c>
      <c r="Q113" s="40">
        <v>4779845.7300000004</v>
      </c>
      <c r="R113" s="40">
        <v>6910488.8899999997</v>
      </c>
      <c r="S113" s="40">
        <v>8106868.6299999999</v>
      </c>
      <c r="T113" s="40">
        <v>9152990.0600000005</v>
      </c>
      <c r="U113" s="40">
        <v>9282777.0700000003</v>
      </c>
      <c r="V113" s="40">
        <v>10144858.640000001</v>
      </c>
      <c r="W113" s="40">
        <v>10291371.15</v>
      </c>
      <c r="X113" s="40">
        <v>8283319.3600000003</v>
      </c>
      <c r="Y113" s="40">
        <v>10737203.24</v>
      </c>
      <c r="Z113" s="40">
        <v>10661827.35</v>
      </c>
      <c r="AA113" s="40">
        <v>9019509.0099999998</v>
      </c>
      <c r="AB113" s="40">
        <v>10698813.65</v>
      </c>
      <c r="AC113" s="40">
        <v>108069872.78</v>
      </c>
      <c r="AE113" s="40" t="s">
        <v>1036</v>
      </c>
      <c r="AF113" s="40">
        <v>27175569.190000001</v>
      </c>
      <c r="AG113" s="40">
        <v>27032618.850000001</v>
      </c>
      <c r="AH113" s="40">
        <v>26943698.879999999</v>
      </c>
      <c r="AI113" s="40">
        <v>30815395.420000002</v>
      </c>
      <c r="AJ113" s="40">
        <v>25476298.210000001</v>
      </c>
      <c r="AK113" s="40">
        <v>27133368.32</v>
      </c>
      <c r="AL113" s="40">
        <v>28020219.5</v>
      </c>
      <c r="AM113" s="40">
        <v>30056193.98</v>
      </c>
      <c r="AN113" s="40">
        <v>29962626.809999999</v>
      </c>
      <c r="AO113" s="40">
        <v>29877881.32</v>
      </c>
      <c r="AP113" s="40">
        <v>30352976.690000001</v>
      </c>
      <c r="AQ113" s="40">
        <v>-3313927.83</v>
      </c>
      <c r="AR113" s="40">
        <v>309532919.33999997</v>
      </c>
      <c r="AT113" s="40" t="s">
        <v>1032</v>
      </c>
      <c r="AU113" s="40">
        <v>920786.41</v>
      </c>
      <c r="AV113" s="40">
        <v>2741924.02</v>
      </c>
      <c r="AW113" s="40">
        <v>1463286.67</v>
      </c>
      <c r="AX113" s="40">
        <v>1388693.25</v>
      </c>
      <c r="AY113" s="40">
        <v>1791570.68</v>
      </c>
      <c r="AZ113" s="40">
        <v>2105120.13</v>
      </c>
      <c r="BA113" s="40">
        <v>2130652.6800000002</v>
      </c>
      <c r="BB113" s="40">
        <v>2077451.76</v>
      </c>
      <c r="BC113" s="40">
        <v>1903605.31</v>
      </c>
      <c r="BD113" s="40">
        <v>1480004.67</v>
      </c>
      <c r="BE113" s="40">
        <v>1186275.1399999999</v>
      </c>
      <c r="BF113" s="40">
        <v>569391.63</v>
      </c>
      <c r="BG113" s="40">
        <v>19758762.350000001</v>
      </c>
      <c r="BI113" s="40" t="s">
        <v>1033</v>
      </c>
      <c r="BJ113" s="40">
        <v>1228518.97</v>
      </c>
      <c r="BK113" s="40">
        <v>897303.76</v>
      </c>
      <c r="BL113" s="40">
        <v>61964702.590000004</v>
      </c>
      <c r="BM113" s="40">
        <v>1045693.6</v>
      </c>
      <c r="BN113" s="40">
        <v>1288998.1000000001</v>
      </c>
      <c r="BO113" s="40">
        <v>1241496.98</v>
      </c>
      <c r="BP113" s="40">
        <v>1240405.79</v>
      </c>
      <c r="BQ113" s="40">
        <v>1223058.01</v>
      </c>
      <c r="BR113" s="40">
        <v>961626.56</v>
      </c>
      <c r="BS113" s="40">
        <v>987316.67</v>
      </c>
      <c r="BT113" s="40">
        <v>976106.44</v>
      </c>
      <c r="BU113" s="40">
        <v>1062718.6200000001</v>
      </c>
      <c r="BV113" s="40">
        <v>74117946.090000004</v>
      </c>
      <c r="BX113" s="40" t="s">
        <v>1029</v>
      </c>
      <c r="BY113" s="40">
        <v>120736144.34</v>
      </c>
      <c r="BZ113" s="40">
        <v>91801446.019999996</v>
      </c>
      <c r="CA113" s="40">
        <v>127737137.84999999</v>
      </c>
      <c r="CB113" s="40">
        <v>146512689.06</v>
      </c>
      <c r="CC113" s="40">
        <v>167604820.99000001</v>
      </c>
      <c r="CD113" s="40">
        <v>108314864.98999999</v>
      </c>
      <c r="CE113" s="40">
        <v>115078533.14</v>
      </c>
      <c r="CF113" s="40">
        <v>143304307.46000001</v>
      </c>
      <c r="CG113" s="40">
        <v>187935674.71000001</v>
      </c>
      <c r="CH113" s="40">
        <v>184354090.59999999</v>
      </c>
      <c r="CI113" s="40">
        <v>217526976.22999999</v>
      </c>
      <c r="CJ113" s="40">
        <v>-419761698.48000002</v>
      </c>
      <c r="CK113" s="40">
        <v>1191144986.9100001</v>
      </c>
      <c r="CM113" s="40" t="s">
        <v>1024</v>
      </c>
      <c r="CN113" s="40">
        <v>5471406.3600000003</v>
      </c>
      <c r="CO113" s="40">
        <v>1244305.67</v>
      </c>
      <c r="CS113" s="40">
        <v>102457.9</v>
      </c>
      <c r="CZ113" s="40">
        <v>6818169.9299999997</v>
      </c>
      <c r="DB113" s="40" t="s">
        <v>1020</v>
      </c>
      <c r="DC113" s="40">
        <v>7688625.8300000001</v>
      </c>
      <c r="DD113" s="40">
        <v>1677823.9</v>
      </c>
      <c r="DE113" s="40">
        <v>37929610.340000004</v>
      </c>
      <c r="DF113" s="40">
        <v>6694507.2699999996</v>
      </c>
      <c r="DG113" s="40">
        <v>784417.16</v>
      </c>
      <c r="DH113" s="40">
        <v>5619959.6699999999</v>
      </c>
      <c r="DI113" s="40">
        <v>3809101.37</v>
      </c>
      <c r="DJ113" s="40">
        <v>10063668.92</v>
      </c>
      <c r="DK113" s="40">
        <v>60271.88</v>
      </c>
      <c r="DL113" s="40">
        <v>3873650.36</v>
      </c>
      <c r="DM113" s="40">
        <v>747254.7</v>
      </c>
      <c r="DN113" s="40">
        <v>24593903.210000001</v>
      </c>
      <c r="DO113" s="40">
        <v>103542794.61</v>
      </c>
      <c r="DQ113" s="40" t="s">
        <v>1020</v>
      </c>
      <c r="DR113" s="40">
        <v>10022567.550000001</v>
      </c>
      <c r="DS113" s="40">
        <v>173878.93</v>
      </c>
      <c r="DT113" s="40">
        <v>5451.64</v>
      </c>
      <c r="DU113" s="40">
        <v>8072739.4400000004</v>
      </c>
      <c r="DV113" s="40">
        <v>1202749.55</v>
      </c>
      <c r="DW113" s="40">
        <v>25492204.690000001</v>
      </c>
      <c r="DX113" s="40">
        <v>8902406.4700000007</v>
      </c>
      <c r="DY113" s="40">
        <v>99188.86</v>
      </c>
      <c r="DZ113" s="40">
        <v>205843.19</v>
      </c>
      <c r="EA113" s="40">
        <v>18745.150000000001</v>
      </c>
      <c r="EB113" s="40">
        <v>810244.66</v>
      </c>
      <c r="EC113" s="40">
        <v>-265260.18</v>
      </c>
      <c r="ED113" s="40">
        <v>54740759.950000003</v>
      </c>
      <c r="EF113" s="40" t="s">
        <v>1518</v>
      </c>
      <c r="EM113" s="40">
        <v>3758111.6</v>
      </c>
      <c r="EP113" s="40">
        <v>18448305.460000001</v>
      </c>
      <c r="ES113" s="40">
        <v>22206417.059999999</v>
      </c>
      <c r="EU113" s="40" t="s">
        <v>1518</v>
      </c>
      <c r="FB113" s="40">
        <v>22206417.059999999</v>
      </c>
      <c r="FE113" s="40">
        <v>14739408.199999999</v>
      </c>
      <c r="FH113" s="40">
        <v>36945825.259999998</v>
      </c>
      <c r="FJ113" s="40" t="s">
        <v>1390</v>
      </c>
      <c r="FM113" s="40">
        <v>12406253.42</v>
      </c>
      <c r="FP113" s="40">
        <v>45729010.689999998</v>
      </c>
      <c r="FQ113" s="40">
        <v>2790175.17</v>
      </c>
      <c r="FU113" s="40">
        <v>1843508.59</v>
      </c>
      <c r="FW113" s="40">
        <v>62768947.869999997</v>
      </c>
      <c r="FY113" s="40" t="s">
        <v>1012</v>
      </c>
      <c r="FZ113" s="40">
        <v>262510.21999999997</v>
      </c>
      <c r="GA113" s="40">
        <v>261533.39</v>
      </c>
      <c r="GB113" s="40">
        <v>261533.39</v>
      </c>
      <c r="GC113" s="40">
        <v>261533.39</v>
      </c>
      <c r="GD113" s="40">
        <v>233333.33</v>
      </c>
      <c r="GE113" s="40">
        <v>289733.39</v>
      </c>
      <c r="GF113" s="40">
        <v>3499286.85</v>
      </c>
      <c r="GG113" s="40">
        <v>261533.39</v>
      </c>
      <c r="GH113" s="40">
        <v>261533.39</v>
      </c>
      <c r="GI113" s="40">
        <v>233333.33</v>
      </c>
      <c r="GJ113" s="40">
        <v>261533.39</v>
      </c>
      <c r="GK113" s="40">
        <v>-3826125.59</v>
      </c>
      <c r="GL113" s="40">
        <v>2261271.87</v>
      </c>
      <c r="GN113" s="40" t="s">
        <v>1022</v>
      </c>
      <c r="GT113" s="40">
        <v>9702720.5800000001</v>
      </c>
      <c r="GZ113" s="40">
        <v>63074183.439999998</v>
      </c>
      <c r="HA113" s="40">
        <v>72776904.019999996</v>
      </c>
      <c r="HC113" s="40" t="s">
        <v>1019</v>
      </c>
      <c r="HD113" s="40">
        <v>3211355.57</v>
      </c>
      <c r="HF113" s="40">
        <v>18791106.57</v>
      </c>
      <c r="HH113" s="40">
        <v>12010356.609999999</v>
      </c>
      <c r="HI113" s="40">
        <v>113442254.08</v>
      </c>
      <c r="HJ113" s="40">
        <v>1318965.77</v>
      </c>
      <c r="HK113" s="40">
        <v>6785191.1399999997</v>
      </c>
      <c r="HL113" s="40">
        <v>511604.74</v>
      </c>
      <c r="HM113" s="40">
        <v>4849.46</v>
      </c>
      <c r="HN113" s="40">
        <v>26886892.620000001</v>
      </c>
      <c r="HO113" s="40">
        <v>141180968.05000001</v>
      </c>
      <c r="HP113" s="40">
        <v>324143544.61000001</v>
      </c>
      <c r="HR113" s="40" t="s">
        <v>1011</v>
      </c>
      <c r="HS113" s="40">
        <v>463593</v>
      </c>
      <c r="HU113" s="40">
        <v>2248676.14</v>
      </c>
      <c r="ID113" s="40">
        <v>-2327413.2000000002</v>
      </c>
      <c r="IE113" s="40">
        <v>384855.94</v>
      </c>
      <c r="IG113" s="40" t="s">
        <v>1339</v>
      </c>
      <c r="IH113" s="42">
        <v>2.3313227599999999</v>
      </c>
      <c r="II113" s="42">
        <v>1.01441165</v>
      </c>
      <c r="IJ113" s="42">
        <v>1.1288874600000001</v>
      </c>
      <c r="IK113" s="42">
        <v>0.57776816000000009</v>
      </c>
      <c r="IL113" s="42">
        <v>1.0936662500000001</v>
      </c>
      <c r="IM113" s="42">
        <v>1.10269204</v>
      </c>
      <c r="IN113" s="42">
        <v>1.01906886</v>
      </c>
      <c r="IO113" s="42">
        <v>1.3679709499999999</v>
      </c>
      <c r="IP113" s="42">
        <v>0.99157446999999999</v>
      </c>
      <c r="IQ113" s="42">
        <v>1.14598972</v>
      </c>
      <c r="IR113" s="42">
        <v>1.05765007</v>
      </c>
      <c r="IS113" s="42">
        <v>1.13904121</v>
      </c>
      <c r="IT113" s="42">
        <v>13.9700436</v>
      </c>
    </row>
    <row r="114" spans="1:254" x14ac:dyDescent="0.25">
      <c r="A114" s="40" t="s">
        <v>912</v>
      </c>
      <c r="B114" s="40">
        <v>56873303.600000001</v>
      </c>
      <c r="C114" s="40">
        <v>-28180789.75</v>
      </c>
      <c r="D114" s="40">
        <v>43987764.82</v>
      </c>
      <c r="E114" s="40">
        <v>3893314.89</v>
      </c>
      <c r="F114" s="40">
        <v>42234740.600000001</v>
      </c>
      <c r="G114" s="40">
        <v>1523291.78</v>
      </c>
      <c r="H114" s="40">
        <v>5947928.4100000001</v>
      </c>
      <c r="I114" s="40">
        <v>20495665.800000001</v>
      </c>
      <c r="J114" s="40">
        <v>15852166.92</v>
      </c>
      <c r="K114" s="40">
        <v>-28845464.609999999</v>
      </c>
      <c r="L114" s="40">
        <v>7098028.3499999996</v>
      </c>
      <c r="M114" s="40">
        <v>-39806034.640000001</v>
      </c>
      <c r="N114" s="40">
        <v>101073916.17</v>
      </c>
      <c r="P114" s="40" t="s">
        <v>1261</v>
      </c>
      <c r="Q114" s="40">
        <v>73422367.159999996</v>
      </c>
      <c r="R114" s="40">
        <v>499871.77</v>
      </c>
      <c r="S114" s="40">
        <v>879414.86</v>
      </c>
      <c r="T114" s="40">
        <v>13111733.859999999</v>
      </c>
      <c r="U114" s="40">
        <v>13927516.720000001</v>
      </c>
      <c r="V114" s="40">
        <v>7766658.5999999996</v>
      </c>
      <c r="W114" s="40">
        <v>1892293.39</v>
      </c>
      <c r="X114" s="40">
        <v>13899846.58</v>
      </c>
      <c r="Y114" s="40">
        <v>884114.11</v>
      </c>
      <c r="Z114" s="40">
        <v>14766006.060000001</v>
      </c>
      <c r="AA114" s="40">
        <v>18499736.629999999</v>
      </c>
      <c r="AB114" s="40">
        <v>-52559672.450000003</v>
      </c>
      <c r="AC114" s="40">
        <v>106989887.29000001</v>
      </c>
      <c r="AE114" s="40" t="s">
        <v>1037</v>
      </c>
      <c r="AF114" s="40">
        <v>27086605.530000001</v>
      </c>
      <c r="AG114" s="40">
        <v>26942890.129999999</v>
      </c>
      <c r="AH114" s="40">
        <v>26824439.309999999</v>
      </c>
      <c r="AI114" s="40">
        <v>30716558.920000002</v>
      </c>
      <c r="AJ114" s="40">
        <v>25378770.390000001</v>
      </c>
      <c r="AK114" s="40">
        <v>27050062.32</v>
      </c>
      <c r="AL114" s="40">
        <v>27926584.48</v>
      </c>
      <c r="AM114" s="40">
        <v>29942187.390000001</v>
      </c>
      <c r="AN114" s="40">
        <v>29857362.98</v>
      </c>
      <c r="AO114" s="40">
        <v>29782514.350000001</v>
      </c>
      <c r="AP114" s="40">
        <v>29850204.449999999</v>
      </c>
      <c r="AQ114" s="40">
        <v>-2053250.38</v>
      </c>
      <c r="AR114" s="40">
        <v>309304929.87</v>
      </c>
      <c r="AT114" s="40" t="s">
        <v>1291</v>
      </c>
      <c r="AU114" s="40">
        <v>6938890.79</v>
      </c>
      <c r="AV114" s="40">
        <v>48035555.25</v>
      </c>
      <c r="AW114" s="40">
        <v>8489128.8699999992</v>
      </c>
      <c r="AX114" s="40">
        <v>7504408.1200000001</v>
      </c>
      <c r="AY114" s="40">
        <v>7904018.2599999998</v>
      </c>
      <c r="AZ114" s="40">
        <v>8123307.6799999997</v>
      </c>
      <c r="BA114" s="40">
        <v>7389438.0099999998</v>
      </c>
      <c r="BB114" s="40">
        <v>7682489.6600000001</v>
      </c>
      <c r="BC114" s="40">
        <v>6830696.96</v>
      </c>
      <c r="BD114" s="40">
        <v>6431307.3200000003</v>
      </c>
      <c r="BE114" s="40">
        <v>6325093.7699999996</v>
      </c>
      <c r="BF114" s="40">
        <v>-7069223.1699999999</v>
      </c>
      <c r="BG114" s="40">
        <v>114585111.52</v>
      </c>
      <c r="BI114" s="40" t="s">
        <v>1035</v>
      </c>
      <c r="BJ114" s="40">
        <v>1228518.97</v>
      </c>
      <c r="BK114" s="40">
        <v>897303.76</v>
      </c>
      <c r="BL114" s="40">
        <v>61964702.590000004</v>
      </c>
      <c r="BM114" s="40">
        <v>1045693.6</v>
      </c>
      <c r="BN114" s="40">
        <v>1288998.1000000001</v>
      </c>
      <c r="BO114" s="40">
        <v>1241496.98</v>
      </c>
      <c r="BP114" s="40">
        <v>1240405.79</v>
      </c>
      <c r="BQ114" s="40">
        <v>1223058.01</v>
      </c>
      <c r="BR114" s="40">
        <v>961626.56</v>
      </c>
      <c r="BS114" s="40">
        <v>987316.67</v>
      </c>
      <c r="BT114" s="40">
        <v>976106.44</v>
      </c>
      <c r="BU114" s="40">
        <v>1062718.6200000001</v>
      </c>
      <c r="BV114" s="40">
        <v>74117946.090000004</v>
      </c>
      <c r="BX114" s="40" t="s">
        <v>1030</v>
      </c>
      <c r="BY114" s="40">
        <v>120736144.34</v>
      </c>
      <c r="BZ114" s="40">
        <v>91801446.019999996</v>
      </c>
      <c r="CA114" s="40">
        <v>127737137.84999999</v>
      </c>
      <c r="CB114" s="40">
        <v>146512689.06</v>
      </c>
      <c r="CC114" s="40">
        <v>167604820.99000001</v>
      </c>
      <c r="CD114" s="40">
        <v>108314864.98999999</v>
      </c>
      <c r="CE114" s="40">
        <v>115078533.14</v>
      </c>
      <c r="CF114" s="40">
        <v>143304307.46000001</v>
      </c>
      <c r="CG114" s="40">
        <v>187935674.71000001</v>
      </c>
      <c r="CH114" s="40">
        <v>184354090.59999999</v>
      </c>
      <c r="CI114" s="40">
        <v>217526976.22999999</v>
      </c>
      <c r="CJ114" s="40">
        <v>-419761698.48000002</v>
      </c>
      <c r="CK114" s="40">
        <v>1191144986.9100001</v>
      </c>
      <c r="CM114" s="40" t="s">
        <v>1029</v>
      </c>
      <c r="CN114" s="40">
        <v>168265080.16</v>
      </c>
      <c r="CO114" s="40">
        <v>145653789.97</v>
      </c>
      <c r="CP114" s="40">
        <v>117860208.39</v>
      </c>
      <c r="CQ114" s="40">
        <v>144682650.00999999</v>
      </c>
      <c r="CR114" s="40">
        <v>205091631.19</v>
      </c>
      <c r="CS114" s="40">
        <v>168221063.34</v>
      </c>
      <c r="CT114" s="40">
        <v>282048007.23000002</v>
      </c>
      <c r="CU114" s="40">
        <v>274454399.73000002</v>
      </c>
      <c r="CV114" s="40">
        <v>233820269.08000001</v>
      </c>
      <c r="CW114" s="40">
        <v>235035574.46000001</v>
      </c>
      <c r="CX114" s="40">
        <v>290161194.94999999</v>
      </c>
      <c r="CY114" s="40">
        <v>-500283733.94</v>
      </c>
      <c r="CZ114" s="40">
        <v>1765010134.5699999</v>
      </c>
      <c r="DB114" s="40" t="s">
        <v>1021</v>
      </c>
      <c r="DC114" s="40">
        <v>25468.63</v>
      </c>
      <c r="DD114" s="40">
        <v>1659269.46</v>
      </c>
      <c r="DE114" s="40">
        <v>120212.62</v>
      </c>
      <c r="DF114" s="40">
        <v>70367.94</v>
      </c>
      <c r="DG114" s="40">
        <v>784417.16</v>
      </c>
      <c r="DH114" s="40">
        <v>17017.54</v>
      </c>
      <c r="DI114" s="40">
        <v>3036.18</v>
      </c>
      <c r="DJ114" s="40">
        <v>3263864.76</v>
      </c>
      <c r="DK114" s="40">
        <v>60271.88</v>
      </c>
      <c r="DL114" s="40">
        <v>27027.07</v>
      </c>
      <c r="DM114" s="40">
        <v>723491.06</v>
      </c>
      <c r="DN114" s="40">
        <v>1024582.05</v>
      </c>
      <c r="DO114" s="40">
        <v>7779026.3499999996</v>
      </c>
      <c r="DQ114" s="40" t="s">
        <v>1021</v>
      </c>
      <c r="DR114" s="40">
        <v>42676.639999999999</v>
      </c>
      <c r="DS114" s="40">
        <v>173878.93</v>
      </c>
      <c r="DT114" s="40">
        <v>5451.64</v>
      </c>
      <c r="DU114" s="40">
        <v>15693.24</v>
      </c>
      <c r="DV114" s="40">
        <v>1202516.1599999999</v>
      </c>
      <c r="DW114" s="40">
        <v>19688.18</v>
      </c>
      <c r="DX114" s="40">
        <v>231329.38</v>
      </c>
      <c r="DY114" s="40">
        <v>99188.86</v>
      </c>
      <c r="DZ114" s="40">
        <v>205843.19</v>
      </c>
      <c r="EA114" s="40">
        <v>18745.150000000001</v>
      </c>
      <c r="EB114" s="40">
        <v>810244.66</v>
      </c>
      <c r="EC114" s="40">
        <v>-265260.18</v>
      </c>
      <c r="ED114" s="40">
        <v>2559995.85</v>
      </c>
      <c r="EF114" s="40" t="s">
        <v>1585</v>
      </c>
      <c r="EG114" s="40">
        <v>1511763.47</v>
      </c>
      <c r="EH114" s="40">
        <v>340561.81</v>
      </c>
      <c r="EJ114" s="40">
        <v>9315261.1099999994</v>
      </c>
      <c r="EM114" s="40">
        <v>5799830.75</v>
      </c>
      <c r="EP114" s="40">
        <v>10529183.1</v>
      </c>
      <c r="ES114" s="40">
        <v>27496600.239999998</v>
      </c>
      <c r="EU114" s="40" t="s">
        <v>1585</v>
      </c>
      <c r="EV114" s="40">
        <v>4358763.88</v>
      </c>
      <c r="EX114" s="40">
        <v>1727993.89</v>
      </c>
      <c r="EY114" s="40">
        <v>7031261.5800000001</v>
      </c>
      <c r="FB114" s="40">
        <v>6904327.75</v>
      </c>
      <c r="FE114" s="40">
        <v>1791225.74</v>
      </c>
      <c r="FH114" s="40">
        <v>21813572.84</v>
      </c>
      <c r="FJ114" s="40" t="s">
        <v>1391</v>
      </c>
      <c r="FP114" s="40">
        <v>12300595.380000001</v>
      </c>
      <c r="FS114" s="40">
        <v>7324096.21</v>
      </c>
      <c r="FV114" s="40">
        <v>6053390.5599999996</v>
      </c>
      <c r="FW114" s="40">
        <v>25678082.149999999</v>
      </c>
      <c r="FY114" s="40" t="s">
        <v>185</v>
      </c>
      <c r="FZ114" s="40">
        <v>333921807.13</v>
      </c>
      <c r="GA114" s="40">
        <v>223841700.43000001</v>
      </c>
      <c r="GB114" s="40">
        <v>237661462.81</v>
      </c>
      <c r="GC114" s="40">
        <v>279634624.83999997</v>
      </c>
      <c r="GD114" s="40">
        <v>269996238.52999997</v>
      </c>
      <c r="GE114" s="40">
        <v>677630723.86000001</v>
      </c>
      <c r="GF114" s="40">
        <v>306207402.75</v>
      </c>
      <c r="GG114" s="40">
        <v>226556644.46000001</v>
      </c>
      <c r="GH114" s="40">
        <v>305722213.25999999</v>
      </c>
      <c r="GI114" s="40">
        <v>230147315.91</v>
      </c>
      <c r="GJ114" s="40">
        <v>537587301.74000001</v>
      </c>
      <c r="GK114" s="40">
        <v>281564114.20999998</v>
      </c>
      <c r="GL114" s="40">
        <v>3910471549.9299998</v>
      </c>
      <c r="GN114" s="40" t="s">
        <v>1025</v>
      </c>
      <c r="GT114" s="40">
        <v>6258563.9199999999</v>
      </c>
      <c r="GZ114" s="40">
        <v>9891411.1199999992</v>
      </c>
      <c r="HA114" s="40">
        <v>16149975.039999999</v>
      </c>
      <c r="HC114" s="40" t="s">
        <v>1020</v>
      </c>
      <c r="HD114" s="40">
        <v>121968.31</v>
      </c>
      <c r="HF114" s="40">
        <v>9754073.9499999993</v>
      </c>
      <c r="HH114" s="40">
        <v>3379.13</v>
      </c>
      <c r="HI114" s="40">
        <v>8986517</v>
      </c>
      <c r="HJ114" s="40">
        <v>1318965.77</v>
      </c>
      <c r="HK114" s="40">
        <v>3759725.24</v>
      </c>
      <c r="HL114" s="40">
        <v>511604.74</v>
      </c>
      <c r="HM114" s="40">
        <v>4849.46</v>
      </c>
      <c r="HN114" s="40">
        <v>1454021.9</v>
      </c>
      <c r="HO114" s="40">
        <v>61835001.899999999</v>
      </c>
      <c r="HP114" s="40">
        <v>87750107.400000006</v>
      </c>
      <c r="HR114" s="40" t="s">
        <v>1012</v>
      </c>
      <c r="HS114" s="40">
        <v>463593</v>
      </c>
      <c r="HU114" s="40">
        <v>2248676.14</v>
      </c>
      <c r="ID114" s="40">
        <v>-2327413.2000000002</v>
      </c>
      <c r="IE114" s="40">
        <v>384855.94</v>
      </c>
      <c r="IG114" s="40" t="s">
        <v>1010</v>
      </c>
      <c r="IH114" s="42">
        <v>0</v>
      </c>
      <c r="II114" s="42">
        <v>0.23263400000000001</v>
      </c>
      <c r="IJ114" s="42">
        <v>1.0592422800000001</v>
      </c>
      <c r="IK114" s="42">
        <v>0</v>
      </c>
      <c r="IL114" s="42">
        <v>0</v>
      </c>
      <c r="IM114" s="42">
        <v>0</v>
      </c>
      <c r="IN114" s="42">
        <v>0</v>
      </c>
      <c r="IO114" s="42">
        <v>0</v>
      </c>
      <c r="IP114" s="42">
        <v>0</v>
      </c>
      <c r="IQ114" s="42">
        <v>0</v>
      </c>
      <c r="IR114" s="42">
        <v>0</v>
      </c>
      <c r="IS114" s="42">
        <v>0.18076720000000002</v>
      </c>
      <c r="IT114" s="42">
        <v>1.4726434799999999</v>
      </c>
    </row>
    <row r="115" spans="1:254" x14ac:dyDescent="0.25">
      <c r="A115" s="40" t="s">
        <v>141</v>
      </c>
      <c r="B115" s="40">
        <v>6744584.3700000001</v>
      </c>
      <c r="C115" s="40">
        <v>6779307.5499999998</v>
      </c>
      <c r="D115" s="40">
        <v>6818232.7000000002</v>
      </c>
      <c r="E115" s="40">
        <v>6801078.9699999997</v>
      </c>
      <c r="F115" s="40">
        <v>7217795.9500000002</v>
      </c>
      <c r="G115" s="40">
        <v>7253487.4699999997</v>
      </c>
      <c r="H115" s="40">
        <v>7240508.3300000001</v>
      </c>
      <c r="I115" s="40">
        <v>7260976.2300000004</v>
      </c>
      <c r="J115" s="40">
        <v>7286244.8300000001</v>
      </c>
      <c r="K115" s="40">
        <v>7218719.4400000004</v>
      </c>
      <c r="L115" s="40">
        <v>7299585.1200000001</v>
      </c>
      <c r="M115" s="40">
        <v>19510899.719999999</v>
      </c>
      <c r="N115" s="40">
        <v>97431420.680000007</v>
      </c>
      <c r="P115" s="40" t="s">
        <v>1029</v>
      </c>
      <c r="Q115" s="40">
        <v>5688610.9199999999</v>
      </c>
      <c r="R115" s="40">
        <v>5771812.79</v>
      </c>
      <c r="S115" s="40">
        <v>5232873.29</v>
      </c>
      <c r="T115" s="40">
        <v>6137329.6799999997</v>
      </c>
      <c r="U115" s="40">
        <v>6178430.0599999996</v>
      </c>
      <c r="V115" s="40">
        <v>5895309.5899999999</v>
      </c>
      <c r="W115" s="40">
        <v>7027270.1100000003</v>
      </c>
      <c r="X115" s="40">
        <v>5319333.1900000004</v>
      </c>
      <c r="Y115" s="40">
        <v>5376468.9299999997</v>
      </c>
      <c r="Z115" s="40">
        <v>5181254.91</v>
      </c>
      <c r="AA115" s="40">
        <v>4582574.87</v>
      </c>
      <c r="AB115" s="40">
        <v>42439850.420000002</v>
      </c>
      <c r="AC115" s="40">
        <v>104831118.76000001</v>
      </c>
      <c r="AE115" s="40" t="s">
        <v>1038</v>
      </c>
      <c r="AF115" s="40">
        <v>27086605.530000001</v>
      </c>
      <c r="AG115" s="40">
        <v>26942890.129999999</v>
      </c>
      <c r="AH115" s="40">
        <v>26824439.309999999</v>
      </c>
      <c r="AI115" s="40">
        <v>30716558.920000002</v>
      </c>
      <c r="AJ115" s="40">
        <v>25378770.390000001</v>
      </c>
      <c r="AK115" s="40">
        <v>27050062.32</v>
      </c>
      <c r="AL115" s="40">
        <v>27926584.48</v>
      </c>
      <c r="AM115" s="40">
        <v>29942187.390000001</v>
      </c>
      <c r="AN115" s="40">
        <v>29857362.98</v>
      </c>
      <c r="AO115" s="40">
        <v>29782514.350000001</v>
      </c>
      <c r="AP115" s="40">
        <v>29850204.449999999</v>
      </c>
      <c r="AQ115" s="40">
        <v>-2053250.38</v>
      </c>
      <c r="AR115" s="40">
        <v>309304929.87</v>
      </c>
      <c r="AT115" s="40" t="s">
        <v>1033</v>
      </c>
      <c r="AU115" s="40">
        <v>914031.55</v>
      </c>
      <c r="AV115" s="40">
        <v>790008.07</v>
      </c>
      <c r="AW115" s="40">
        <v>1053932.06</v>
      </c>
      <c r="AX115" s="40">
        <v>956370.75</v>
      </c>
      <c r="AY115" s="40">
        <v>1023568.05</v>
      </c>
      <c r="AZ115" s="40">
        <v>1047401.36</v>
      </c>
      <c r="BA115" s="40">
        <v>1188977.3799999999</v>
      </c>
      <c r="BB115" s="40">
        <v>1412344.93</v>
      </c>
      <c r="BC115" s="40">
        <v>1301879.46</v>
      </c>
      <c r="BD115" s="40">
        <v>1235896.77</v>
      </c>
      <c r="BE115" s="40">
        <v>1153627.78</v>
      </c>
      <c r="BF115" s="40">
        <v>1207890.44</v>
      </c>
      <c r="BG115" s="40">
        <v>13285928.6</v>
      </c>
      <c r="BI115" s="40" t="s">
        <v>1036</v>
      </c>
      <c r="BJ115" s="40">
        <v>31745922.940000001</v>
      </c>
      <c r="BK115" s="40">
        <v>31969666.579999998</v>
      </c>
      <c r="BL115" s="40">
        <v>32305932.02</v>
      </c>
      <c r="BM115" s="40">
        <v>37598077.939999998</v>
      </c>
      <c r="BN115" s="40">
        <v>32365018.93</v>
      </c>
      <c r="BO115" s="40">
        <v>32721524.199999999</v>
      </c>
      <c r="BP115" s="40">
        <v>37032253.869999997</v>
      </c>
      <c r="BQ115" s="40">
        <v>32715693.07</v>
      </c>
      <c r="BR115" s="40">
        <v>135159228.43000001</v>
      </c>
      <c r="BS115" s="40">
        <v>37380969.409999996</v>
      </c>
      <c r="BT115" s="40">
        <v>32809683.219999999</v>
      </c>
      <c r="BU115" s="40">
        <v>-12203161.57</v>
      </c>
      <c r="BV115" s="40">
        <v>461600809.04000002</v>
      </c>
      <c r="BX115" s="40" t="s">
        <v>1392</v>
      </c>
      <c r="BY115" s="40">
        <v>103389663.12</v>
      </c>
      <c r="BZ115" s="40">
        <v>82851780.030000001</v>
      </c>
      <c r="CA115" s="40">
        <v>114286321.76000001</v>
      </c>
      <c r="CB115" s="40">
        <v>131143424.08</v>
      </c>
      <c r="CC115" s="40">
        <v>151644485.12</v>
      </c>
      <c r="CD115" s="40">
        <v>84223521.829999998</v>
      </c>
      <c r="CE115" s="40">
        <v>104666753.93000001</v>
      </c>
      <c r="CF115" s="40">
        <v>132616695.70999999</v>
      </c>
      <c r="CG115" s="40">
        <v>174692880.09999999</v>
      </c>
      <c r="CH115" s="40">
        <v>172317150.77000001</v>
      </c>
      <c r="CI115" s="40">
        <v>208256479.61000001</v>
      </c>
      <c r="CJ115" s="40">
        <v>-387688384.77999997</v>
      </c>
      <c r="CK115" s="40">
        <v>1072400771.28</v>
      </c>
      <c r="CM115" s="40" t="s">
        <v>1030</v>
      </c>
      <c r="CN115" s="40">
        <v>168265080.16</v>
      </c>
      <c r="CO115" s="40">
        <v>145653789.97</v>
      </c>
      <c r="CP115" s="40">
        <v>117860208.39</v>
      </c>
      <c r="CQ115" s="40">
        <v>144682650.00999999</v>
      </c>
      <c r="CR115" s="40">
        <v>205091631.19</v>
      </c>
      <c r="CS115" s="40">
        <v>168221063.34</v>
      </c>
      <c r="CT115" s="40">
        <v>282048007.23000002</v>
      </c>
      <c r="CU115" s="40">
        <v>274454399.73000002</v>
      </c>
      <c r="CV115" s="40">
        <v>233820269.08000001</v>
      </c>
      <c r="CW115" s="40">
        <v>235035574.46000001</v>
      </c>
      <c r="CX115" s="40">
        <v>290161194.94999999</v>
      </c>
      <c r="CY115" s="40">
        <v>-500283733.94</v>
      </c>
      <c r="CZ115" s="40">
        <v>1765010134.5699999</v>
      </c>
      <c r="DB115" s="40" t="s">
        <v>1519</v>
      </c>
      <c r="DH115" s="40">
        <v>5602942.1299999999</v>
      </c>
      <c r="DO115" s="40">
        <v>5602942.1299999999</v>
      </c>
      <c r="DQ115" s="40" t="s">
        <v>1519</v>
      </c>
      <c r="DW115" s="40">
        <v>12772882.27</v>
      </c>
      <c r="ED115" s="40">
        <v>12772882.27</v>
      </c>
      <c r="EF115" s="40" t="s">
        <v>1019</v>
      </c>
      <c r="EG115" s="40">
        <v>53076545.549999997</v>
      </c>
      <c r="EH115" s="40">
        <v>1787.44</v>
      </c>
      <c r="EJ115" s="40">
        <v>1390542.96</v>
      </c>
      <c r="EK115" s="40">
        <v>28036274.52</v>
      </c>
      <c r="EL115" s="40">
        <v>7380.79</v>
      </c>
      <c r="EM115" s="40">
        <v>20885766.23</v>
      </c>
      <c r="EN115" s="40">
        <v>1160.52</v>
      </c>
      <c r="EO115" s="40">
        <v>60688733.939999998</v>
      </c>
      <c r="EP115" s="40">
        <v>6844845.5700000003</v>
      </c>
      <c r="EQ115" s="40">
        <v>11397317.09</v>
      </c>
      <c r="ER115" s="40">
        <v>45243674.310000002</v>
      </c>
      <c r="ES115" s="40">
        <v>227574028.91999999</v>
      </c>
      <c r="EU115" s="40" t="s">
        <v>1019</v>
      </c>
      <c r="EV115" s="40">
        <v>13101504.09</v>
      </c>
      <c r="EW115" s="40">
        <v>5569.19</v>
      </c>
      <c r="EX115" s="40">
        <v>1019254.89</v>
      </c>
      <c r="EY115" s="40">
        <v>3898730.12</v>
      </c>
      <c r="EZ115" s="40">
        <v>5113777.17</v>
      </c>
      <c r="FA115" s="40">
        <v>59050073.539999999</v>
      </c>
      <c r="FB115" s="40">
        <v>6081179.25</v>
      </c>
      <c r="FC115" s="40">
        <v>231896.35</v>
      </c>
      <c r="FD115" s="40">
        <v>170024567.34</v>
      </c>
      <c r="FE115" s="40">
        <v>11989.95</v>
      </c>
      <c r="FF115" s="40">
        <v>2316.44</v>
      </c>
      <c r="FG115" s="40">
        <v>10496307.189999999</v>
      </c>
      <c r="FH115" s="40">
        <v>269037165.51999998</v>
      </c>
      <c r="FJ115" s="40" t="s">
        <v>1518</v>
      </c>
      <c r="FQ115" s="40">
        <v>35723177.810000002</v>
      </c>
      <c r="FU115" s="40">
        <v>31321242.420000002</v>
      </c>
      <c r="FW115" s="40">
        <v>67044420.229999997</v>
      </c>
      <c r="FY115" s="40" t="s">
        <v>1019</v>
      </c>
      <c r="FZ115" s="40">
        <v>12589321.92</v>
      </c>
      <c r="GA115" s="40">
        <v>3762.97</v>
      </c>
      <c r="GB115" s="40">
        <v>23013698.010000002</v>
      </c>
      <c r="GC115" s="40">
        <v>9659344.3900000006</v>
      </c>
      <c r="GD115" s="40">
        <v>6592202.9199999999</v>
      </c>
      <c r="GE115" s="40">
        <v>446823347.82999998</v>
      </c>
      <c r="GF115" s="40">
        <v>56608734.119999997</v>
      </c>
      <c r="GG115" s="40">
        <v>6262675.0199999996</v>
      </c>
      <c r="GH115" s="40">
        <v>86025041.060000002</v>
      </c>
      <c r="GI115" s="40">
        <v>2802571.86</v>
      </c>
      <c r="GJ115" s="40">
        <v>131545077.98</v>
      </c>
      <c r="GK115" s="40">
        <v>90390584.650000006</v>
      </c>
      <c r="GL115" s="40">
        <v>872316362.73000002</v>
      </c>
      <c r="GN115" s="40" t="s">
        <v>1706</v>
      </c>
      <c r="GS115" s="40">
        <v>20966307.02</v>
      </c>
      <c r="HA115" s="40">
        <v>20966307.02</v>
      </c>
      <c r="HC115" s="40" t="s">
        <v>1021</v>
      </c>
      <c r="HD115" s="40">
        <v>121968.31</v>
      </c>
      <c r="HF115" s="40">
        <v>96424.44</v>
      </c>
      <c r="HH115" s="40">
        <v>3379.13</v>
      </c>
      <c r="HI115" s="40">
        <v>81849</v>
      </c>
      <c r="HJ115" s="40">
        <v>9393.65</v>
      </c>
      <c r="HK115" s="40">
        <v>44628.07</v>
      </c>
      <c r="HL115" s="40">
        <v>511604.74</v>
      </c>
      <c r="HM115" s="40">
        <v>4849.46</v>
      </c>
      <c r="HN115" s="40">
        <v>1454021.9</v>
      </c>
      <c r="HO115" s="40">
        <v>100779.88</v>
      </c>
      <c r="HP115" s="40">
        <v>2428898.58</v>
      </c>
      <c r="HR115" s="40" t="s">
        <v>185</v>
      </c>
      <c r="HS115" s="40">
        <v>234766422.41999999</v>
      </c>
      <c r="HT115" s="40">
        <v>208696313.66999999</v>
      </c>
      <c r="HU115" s="40">
        <v>263938395.80000001</v>
      </c>
      <c r="HV115" s="40">
        <v>197771049.31</v>
      </c>
      <c r="HW115" s="40">
        <v>244076370.18000001</v>
      </c>
      <c r="HX115" s="40">
        <v>679246404.84000003</v>
      </c>
      <c r="HY115" s="40">
        <v>206750797.03999999</v>
      </c>
      <c r="HZ115" s="40">
        <v>251792887.69999999</v>
      </c>
      <c r="IA115" s="40">
        <v>175618086.13999999</v>
      </c>
      <c r="IB115" s="40">
        <v>169400551.40000001</v>
      </c>
      <c r="IC115" s="40">
        <v>167303349.97999999</v>
      </c>
      <c r="ID115" s="40">
        <v>205382138.63</v>
      </c>
      <c r="IE115" s="40">
        <v>3004742767.1100001</v>
      </c>
      <c r="IG115" s="40" t="s">
        <v>1011</v>
      </c>
      <c r="IH115" s="42">
        <v>0</v>
      </c>
      <c r="II115" s="42">
        <v>0.23263400000000001</v>
      </c>
      <c r="IJ115" s="42">
        <v>1.0592422800000001</v>
      </c>
      <c r="IK115" s="42">
        <v>0</v>
      </c>
      <c r="IL115" s="42">
        <v>0</v>
      </c>
      <c r="IM115" s="42">
        <v>0</v>
      </c>
      <c r="IN115" s="42">
        <v>0</v>
      </c>
      <c r="IO115" s="42">
        <v>0</v>
      </c>
      <c r="IP115" s="42">
        <v>0</v>
      </c>
      <c r="IQ115" s="42">
        <v>0</v>
      </c>
      <c r="IR115" s="42">
        <v>0</v>
      </c>
      <c r="IS115" s="42">
        <v>0.18076720000000002</v>
      </c>
      <c r="IT115" s="42">
        <v>1.4726434799999999</v>
      </c>
    </row>
    <row r="116" spans="1:254" x14ac:dyDescent="0.25">
      <c r="A116" s="40" t="s">
        <v>142</v>
      </c>
      <c r="B116" s="40">
        <v>6744584.3700000001</v>
      </c>
      <c r="C116" s="40">
        <v>6779307.5499999998</v>
      </c>
      <c r="D116" s="40">
        <v>6818232.7000000002</v>
      </c>
      <c r="E116" s="40">
        <v>6801078.9699999997</v>
      </c>
      <c r="F116" s="40">
        <v>7217795.9500000002</v>
      </c>
      <c r="G116" s="40">
        <v>7253487.4699999997</v>
      </c>
      <c r="H116" s="40">
        <v>7240508.3300000001</v>
      </c>
      <c r="I116" s="40">
        <v>7260976.2300000004</v>
      </c>
      <c r="J116" s="40">
        <v>7286244.8300000001</v>
      </c>
      <c r="K116" s="40">
        <v>7218719.4400000004</v>
      </c>
      <c r="L116" s="40">
        <v>7299585.1200000001</v>
      </c>
      <c r="M116" s="40">
        <v>19510899.719999999</v>
      </c>
      <c r="N116" s="40">
        <v>97431420.680000007</v>
      </c>
      <c r="P116" s="40" t="s">
        <v>1264</v>
      </c>
      <c r="Q116" s="40">
        <v>68980921.260000005</v>
      </c>
      <c r="R116" s="40">
        <v>323785.39</v>
      </c>
      <c r="S116" s="40">
        <v>654733.04</v>
      </c>
      <c r="T116" s="40">
        <v>11661147.210000001</v>
      </c>
      <c r="U116" s="40">
        <v>15032246.85</v>
      </c>
      <c r="V116" s="40">
        <v>8032431.5099999998</v>
      </c>
      <c r="W116" s="40">
        <v>1692818.32</v>
      </c>
      <c r="X116" s="40">
        <v>13640891.380000001</v>
      </c>
      <c r="Y116" s="40">
        <v>667311.93000000005</v>
      </c>
      <c r="Z116" s="40">
        <v>13611030.9</v>
      </c>
      <c r="AA116" s="40">
        <v>18476683.629999999</v>
      </c>
      <c r="AB116" s="40">
        <v>-49210035.799999997</v>
      </c>
      <c r="AC116" s="40">
        <v>103563965.62</v>
      </c>
      <c r="AE116" s="40" t="s">
        <v>1039</v>
      </c>
      <c r="AF116" s="40">
        <v>3793574.81</v>
      </c>
      <c r="AG116" s="40">
        <v>3649859.41</v>
      </c>
      <c r="AH116" s="40">
        <v>3531408.6</v>
      </c>
      <c r="AI116" s="40">
        <v>8740602.2599999998</v>
      </c>
      <c r="AJ116" s="40">
        <v>4566850.92</v>
      </c>
      <c r="AK116" s="40">
        <v>6357031.5999999996</v>
      </c>
      <c r="AL116" s="40">
        <v>5714532.0099999998</v>
      </c>
      <c r="AM116" s="40">
        <v>6379830.5499999998</v>
      </c>
      <c r="AN116" s="40">
        <v>6315505.8600000003</v>
      </c>
      <c r="AO116" s="40">
        <v>6240657.21</v>
      </c>
      <c r="AP116" s="40">
        <v>6308347.3300000001</v>
      </c>
      <c r="AQ116" s="40">
        <v>-25595107.699999999</v>
      </c>
      <c r="AR116" s="40">
        <v>36003092.859999999</v>
      </c>
      <c r="AT116" s="40" t="s">
        <v>1035</v>
      </c>
      <c r="AU116" s="40">
        <v>914031.55</v>
      </c>
      <c r="AV116" s="40">
        <v>790008.07</v>
      </c>
      <c r="AW116" s="40">
        <v>1053932.06</v>
      </c>
      <c r="AX116" s="40">
        <v>956370.75</v>
      </c>
      <c r="AY116" s="40">
        <v>1023568.05</v>
      </c>
      <c r="AZ116" s="40">
        <v>1047401.36</v>
      </c>
      <c r="BA116" s="40">
        <v>1188977.3799999999</v>
      </c>
      <c r="BB116" s="40">
        <v>1412344.93</v>
      </c>
      <c r="BC116" s="40">
        <v>1301879.46</v>
      </c>
      <c r="BD116" s="40">
        <v>1235896.77</v>
      </c>
      <c r="BE116" s="40">
        <v>1153627.78</v>
      </c>
      <c r="BF116" s="40">
        <v>1207890.44</v>
      </c>
      <c r="BG116" s="40">
        <v>13285928.6</v>
      </c>
      <c r="BI116" s="40" t="s">
        <v>1037</v>
      </c>
      <c r="BJ116" s="40">
        <v>31644962.579999998</v>
      </c>
      <c r="BK116" s="40">
        <v>31858477.280000001</v>
      </c>
      <c r="BL116" s="40">
        <v>32150621.510000002</v>
      </c>
      <c r="BM116" s="40">
        <v>37466510.409999996</v>
      </c>
      <c r="BN116" s="40">
        <v>32244767.34</v>
      </c>
      <c r="BO116" s="40">
        <v>32602078.219999999</v>
      </c>
      <c r="BP116" s="40">
        <v>36874165.469999999</v>
      </c>
      <c r="BQ116" s="40">
        <v>32578855.280000001</v>
      </c>
      <c r="BR116" s="40">
        <v>132708692.51000001</v>
      </c>
      <c r="BS116" s="40">
        <v>37229875.369999997</v>
      </c>
      <c r="BT116" s="40">
        <v>32684056.489999998</v>
      </c>
      <c r="BU116" s="40">
        <v>-8496084.9700000007</v>
      </c>
      <c r="BV116" s="40">
        <v>461546977.49000001</v>
      </c>
      <c r="BX116" s="40" t="s">
        <v>1032</v>
      </c>
      <c r="BY116" s="40">
        <v>1272401.3899999999</v>
      </c>
      <c r="BZ116" s="40">
        <v>1847923.86</v>
      </c>
      <c r="CA116" s="40">
        <v>1422207.25</v>
      </c>
      <c r="CB116" s="40">
        <v>1428442.1</v>
      </c>
      <c r="CC116" s="40">
        <v>1863273.97</v>
      </c>
      <c r="CD116" s="40">
        <v>1075566.3799999999</v>
      </c>
      <c r="CE116" s="40">
        <v>1185334.55</v>
      </c>
      <c r="CF116" s="40">
        <v>1239124.8799999999</v>
      </c>
      <c r="CG116" s="40">
        <v>1280248.17</v>
      </c>
      <c r="CH116" s="40">
        <v>1100794.3</v>
      </c>
      <c r="CI116" s="40">
        <v>1020447.13</v>
      </c>
      <c r="CJ116" s="40">
        <v>-14681151.52</v>
      </c>
      <c r="CK116" s="40">
        <v>54612.46</v>
      </c>
      <c r="CM116" s="40" t="s">
        <v>1392</v>
      </c>
      <c r="CN116" s="40">
        <v>152141801.59999999</v>
      </c>
      <c r="CO116" s="40">
        <v>122864413.97</v>
      </c>
      <c r="CP116" s="40">
        <v>93160283.859999999</v>
      </c>
      <c r="CQ116" s="40">
        <v>116826318.38</v>
      </c>
      <c r="CR116" s="40">
        <v>182816769.31</v>
      </c>
      <c r="CS116" s="40">
        <v>154967344.12</v>
      </c>
      <c r="CT116" s="40">
        <v>260664692.80000001</v>
      </c>
      <c r="CU116" s="40">
        <v>255672996.12</v>
      </c>
      <c r="CV116" s="40">
        <v>216022486.02000001</v>
      </c>
      <c r="CW116" s="40">
        <v>219304903.00999999</v>
      </c>
      <c r="CX116" s="40">
        <v>268129563.56</v>
      </c>
      <c r="CY116" s="40">
        <v>-425125969.11000001</v>
      </c>
      <c r="CZ116" s="40">
        <v>1617445603.6400001</v>
      </c>
      <c r="DB116" s="40" t="s">
        <v>1290</v>
      </c>
      <c r="DM116" s="40">
        <v>23763.64</v>
      </c>
      <c r="DO116" s="40">
        <v>23763.64</v>
      </c>
      <c r="DQ116" s="40" t="s">
        <v>1290</v>
      </c>
      <c r="DV116" s="40">
        <v>233.39</v>
      </c>
      <c r="ED116" s="40">
        <v>233.39</v>
      </c>
      <c r="EF116" s="40" t="s">
        <v>1020</v>
      </c>
      <c r="EG116" s="40">
        <v>53076545.549999997</v>
      </c>
      <c r="EH116" s="40">
        <v>1787.44</v>
      </c>
      <c r="EJ116" s="40">
        <v>1390542.96</v>
      </c>
      <c r="EK116" s="40">
        <v>28036274.52</v>
      </c>
      <c r="EL116" s="40">
        <v>7380.79</v>
      </c>
      <c r="EM116" s="40">
        <v>20885766.23</v>
      </c>
      <c r="EN116" s="40">
        <v>1160.52</v>
      </c>
      <c r="EO116" s="40">
        <v>60688733.939999998</v>
      </c>
      <c r="EP116" s="40">
        <v>6844845.5700000003</v>
      </c>
      <c r="EQ116" s="40">
        <v>11397317.09</v>
      </c>
      <c r="ER116" s="40">
        <v>45243674.310000002</v>
      </c>
      <c r="ES116" s="40">
        <v>227574028.91999999</v>
      </c>
      <c r="EU116" s="40" t="s">
        <v>1020</v>
      </c>
      <c r="EV116" s="40">
        <v>13101504.09</v>
      </c>
      <c r="EW116" s="40">
        <v>5569.19</v>
      </c>
      <c r="EX116" s="40">
        <v>1019254.89</v>
      </c>
      <c r="EY116" s="40">
        <v>3898730.12</v>
      </c>
      <c r="EZ116" s="40">
        <v>5113777.17</v>
      </c>
      <c r="FA116" s="40">
        <v>59050073.539999999</v>
      </c>
      <c r="FB116" s="40">
        <v>6081179.25</v>
      </c>
      <c r="FC116" s="40">
        <v>231896.35</v>
      </c>
      <c r="FD116" s="40">
        <v>170024567.34</v>
      </c>
      <c r="FE116" s="40">
        <v>11989.95</v>
      </c>
      <c r="FF116" s="40">
        <v>2316.44</v>
      </c>
      <c r="FG116" s="40">
        <v>10496307.189999999</v>
      </c>
      <c r="FH116" s="40">
        <v>269037165.51999998</v>
      </c>
      <c r="FJ116" s="40" t="s">
        <v>1585</v>
      </c>
      <c r="FK116" s="40">
        <v>1674845.45</v>
      </c>
      <c r="FL116" s="40">
        <v>1197828.01</v>
      </c>
      <c r="FS116" s="40">
        <v>4259385.8899999997</v>
      </c>
      <c r="FV116" s="40">
        <v>594793.52</v>
      </c>
      <c r="FW116" s="40">
        <v>7726852.8700000001</v>
      </c>
      <c r="FY116" s="40" t="s">
        <v>1020</v>
      </c>
      <c r="FZ116" s="40">
        <v>354762.51</v>
      </c>
      <c r="GA116" s="40">
        <v>83.83</v>
      </c>
      <c r="GB116" s="40">
        <v>9930656.8900000006</v>
      </c>
      <c r="GC116" s="40">
        <v>44.65</v>
      </c>
      <c r="GD116" s="40">
        <v>3795446.22</v>
      </c>
      <c r="GE116" s="40">
        <v>446823347.61000001</v>
      </c>
      <c r="GF116" s="40">
        <v>56608731.630000003</v>
      </c>
      <c r="GG116" s="40">
        <v>4692645.26</v>
      </c>
      <c r="GH116" s="40">
        <v>1836507.08</v>
      </c>
      <c r="GI116" s="40">
        <v>12157.56</v>
      </c>
      <c r="GJ116" s="40">
        <v>130997745.95</v>
      </c>
      <c r="GK116" s="40">
        <v>64190300.770000003</v>
      </c>
      <c r="GL116" s="40">
        <v>719242429.96000004</v>
      </c>
      <c r="GN116" s="40" t="s">
        <v>1666</v>
      </c>
      <c r="GU116" s="40">
        <v>24082416.190000001</v>
      </c>
      <c r="HA116" s="40">
        <v>24082416.190000001</v>
      </c>
      <c r="HC116" s="40" t="s">
        <v>1519</v>
      </c>
      <c r="HI116" s="40">
        <v>8904667.3399999999</v>
      </c>
      <c r="HJ116" s="40">
        <v>1309547.24</v>
      </c>
      <c r="HP116" s="40">
        <v>10214214.58</v>
      </c>
      <c r="HR116" s="40" t="s">
        <v>1019</v>
      </c>
      <c r="HS116" s="40">
        <v>166264.5</v>
      </c>
      <c r="HT116" s="40">
        <v>169.93</v>
      </c>
      <c r="HU116" s="40">
        <v>16141148.189999999</v>
      </c>
      <c r="HV116" s="40">
        <v>5687054.04</v>
      </c>
      <c r="HW116" s="40">
        <v>28526813.699999999</v>
      </c>
      <c r="HX116" s="40">
        <v>482110462.51999998</v>
      </c>
      <c r="HY116" s="40">
        <v>2914849.23</v>
      </c>
      <c r="HZ116" s="40">
        <v>5778004.9400000004</v>
      </c>
      <c r="IA116" s="40">
        <v>2808167.78</v>
      </c>
      <c r="IB116" s="40">
        <v>2794190.29</v>
      </c>
      <c r="IC116" s="40">
        <v>2597484.0299999998</v>
      </c>
      <c r="ID116" s="40">
        <v>80086926.590000004</v>
      </c>
      <c r="IE116" s="40">
        <v>629611535.74000001</v>
      </c>
      <c r="IG116" s="40" t="s">
        <v>1012</v>
      </c>
      <c r="IH116" s="42">
        <v>0</v>
      </c>
      <c r="II116" s="42">
        <v>0.23263400000000001</v>
      </c>
      <c r="IJ116" s="42">
        <v>1.0592422800000001</v>
      </c>
      <c r="IK116" s="42">
        <v>0</v>
      </c>
      <c r="IL116" s="42">
        <v>0</v>
      </c>
      <c r="IM116" s="42">
        <v>0</v>
      </c>
      <c r="IN116" s="42">
        <v>0</v>
      </c>
      <c r="IO116" s="42">
        <v>0</v>
      </c>
      <c r="IP116" s="42">
        <v>0</v>
      </c>
      <c r="IQ116" s="42">
        <v>0</v>
      </c>
      <c r="IR116" s="42">
        <v>0</v>
      </c>
      <c r="IS116" s="42">
        <v>0.18076720000000002</v>
      </c>
      <c r="IT116" s="42">
        <v>1.4726434799999999</v>
      </c>
    </row>
    <row r="117" spans="1:254" x14ac:dyDescent="0.25">
      <c r="A117" s="40" t="s">
        <v>778</v>
      </c>
      <c r="B117" s="40">
        <v>9067994.1799999997</v>
      </c>
      <c r="C117" s="40">
        <v>4568280.92</v>
      </c>
      <c r="D117" s="40">
        <v>6809155.4500000002</v>
      </c>
      <c r="E117" s="40">
        <v>5786949.9800000004</v>
      </c>
      <c r="F117" s="40">
        <v>10642334.560000001</v>
      </c>
      <c r="G117" s="40">
        <v>6296765.2400000002</v>
      </c>
      <c r="H117" s="40">
        <v>8925338.8699999992</v>
      </c>
      <c r="I117" s="40">
        <v>8114102.8499999996</v>
      </c>
      <c r="J117" s="40">
        <v>6139709.6299999999</v>
      </c>
      <c r="K117" s="40">
        <v>10292924.470000001</v>
      </c>
      <c r="L117" s="40">
        <v>6301886.8200000003</v>
      </c>
      <c r="M117" s="40">
        <v>13579875.050000001</v>
      </c>
      <c r="N117" s="40">
        <v>96525318.019999996</v>
      </c>
      <c r="P117" s="40" t="s">
        <v>1265</v>
      </c>
      <c r="Q117" s="40">
        <v>68936804.469999999</v>
      </c>
      <c r="R117" s="40">
        <v>183785.39</v>
      </c>
      <c r="S117" s="40">
        <v>609138.73</v>
      </c>
      <c r="T117" s="40">
        <v>11661147.210000001</v>
      </c>
      <c r="U117" s="40">
        <v>15022004.390000001</v>
      </c>
      <c r="V117" s="40">
        <v>8032431.5099999998</v>
      </c>
      <c r="W117" s="40">
        <v>1666318.32</v>
      </c>
      <c r="X117" s="40">
        <v>13640401.310000001</v>
      </c>
      <c r="Y117" s="40">
        <v>640321.86</v>
      </c>
      <c r="Z117" s="40">
        <v>13557050.76</v>
      </c>
      <c r="AA117" s="40">
        <v>18449693.559999999</v>
      </c>
      <c r="AB117" s="40">
        <v>-49292295.369999997</v>
      </c>
      <c r="AC117" s="40">
        <v>103106802.14</v>
      </c>
      <c r="AE117" s="40" t="s">
        <v>1040</v>
      </c>
      <c r="AF117" s="40">
        <v>23293030.719999999</v>
      </c>
      <c r="AG117" s="40">
        <v>23293030.719999999</v>
      </c>
      <c r="AH117" s="40">
        <v>23293030.710000001</v>
      </c>
      <c r="AI117" s="40">
        <v>21975956.66</v>
      </c>
      <c r="AJ117" s="40">
        <v>20811919.469999999</v>
      </c>
      <c r="AK117" s="40">
        <v>20693030.719999999</v>
      </c>
      <c r="AL117" s="40">
        <v>22212052.469999999</v>
      </c>
      <c r="AM117" s="40">
        <v>23562356.84</v>
      </c>
      <c r="AN117" s="40">
        <v>23541857.120000001</v>
      </c>
      <c r="AO117" s="40">
        <v>23541857.140000001</v>
      </c>
      <c r="AP117" s="40">
        <v>23541857.120000001</v>
      </c>
      <c r="AQ117" s="40">
        <v>23541857.32</v>
      </c>
      <c r="AR117" s="40">
        <v>273301837.00999999</v>
      </c>
      <c r="AT117" s="40" t="s">
        <v>1036</v>
      </c>
      <c r="AU117" s="40">
        <v>28951572.780000001</v>
      </c>
      <c r="AV117" s="40">
        <v>28697496.760000002</v>
      </c>
      <c r="AW117" s="40">
        <v>31168492.52</v>
      </c>
      <c r="AX117" s="40">
        <v>31829943.629999999</v>
      </c>
      <c r="AY117" s="40">
        <v>30864392.640000001</v>
      </c>
      <c r="AZ117" s="40">
        <v>32773819.16</v>
      </c>
      <c r="BA117" s="40">
        <v>34319216.240000002</v>
      </c>
      <c r="BB117" s="40">
        <v>75402813.590000004</v>
      </c>
      <c r="BC117" s="40">
        <v>114651074.87</v>
      </c>
      <c r="BD117" s="40">
        <v>115988615.93000001</v>
      </c>
      <c r="BE117" s="40">
        <v>37236508.479999997</v>
      </c>
      <c r="BF117" s="40">
        <v>-18287080.629999999</v>
      </c>
      <c r="BG117" s="40">
        <v>543596865.97000003</v>
      </c>
      <c r="BI117" s="40" t="s">
        <v>1038</v>
      </c>
      <c r="BJ117" s="40">
        <v>31644962.579999998</v>
      </c>
      <c r="BK117" s="40">
        <v>31858477.280000001</v>
      </c>
      <c r="BL117" s="40">
        <v>32150621.510000002</v>
      </c>
      <c r="BM117" s="40">
        <v>37466510.409999996</v>
      </c>
      <c r="BN117" s="40">
        <v>32244767.34</v>
      </c>
      <c r="BO117" s="40">
        <v>32602078.219999999</v>
      </c>
      <c r="BP117" s="40">
        <v>36874165.469999999</v>
      </c>
      <c r="BQ117" s="40">
        <v>32578855.280000001</v>
      </c>
      <c r="BR117" s="40">
        <v>132708692.51000001</v>
      </c>
      <c r="BS117" s="40">
        <v>37229875.369999997</v>
      </c>
      <c r="BT117" s="40">
        <v>32684056.489999998</v>
      </c>
      <c r="BU117" s="40">
        <v>-8496084.9700000007</v>
      </c>
      <c r="BV117" s="40">
        <v>461546977.49000001</v>
      </c>
      <c r="BX117" s="40" t="s">
        <v>1291</v>
      </c>
      <c r="BY117" s="40">
        <v>5992368.71</v>
      </c>
      <c r="BZ117" s="40">
        <v>5617506.2599999998</v>
      </c>
      <c r="CA117" s="40">
        <v>6188287.0499999998</v>
      </c>
      <c r="CB117" s="40">
        <v>6290417.1200000001</v>
      </c>
      <c r="CC117" s="40">
        <v>6497472.9299999997</v>
      </c>
      <c r="CD117" s="40">
        <v>18114456.16</v>
      </c>
      <c r="CE117" s="40">
        <v>4476187.1900000004</v>
      </c>
      <c r="CF117" s="40">
        <v>4696191.28</v>
      </c>
      <c r="CG117" s="40">
        <v>5685630.8799999999</v>
      </c>
      <c r="CH117" s="40">
        <v>4942083.2300000004</v>
      </c>
      <c r="CI117" s="40">
        <v>4239805.45</v>
      </c>
      <c r="CJ117" s="40">
        <v>-14358571.52</v>
      </c>
      <c r="CK117" s="40">
        <v>58381834.740000002</v>
      </c>
      <c r="CM117" s="40" t="s">
        <v>1032</v>
      </c>
      <c r="CN117" s="40">
        <v>1516861.25</v>
      </c>
      <c r="CO117" s="40">
        <v>1341963.6499999999</v>
      </c>
      <c r="CP117" s="40">
        <v>5361044.76</v>
      </c>
      <c r="CQ117" s="40">
        <v>7612925.2300000004</v>
      </c>
      <c r="CR117" s="40">
        <v>7391473.7000000002</v>
      </c>
      <c r="CS117" s="40">
        <v>1598100.25</v>
      </c>
      <c r="CT117" s="40">
        <v>2248765.0299999998</v>
      </c>
      <c r="CU117" s="40">
        <v>1697826.71</v>
      </c>
      <c r="CV117" s="40">
        <v>1687301.69</v>
      </c>
      <c r="CW117" s="40">
        <v>1223551.55</v>
      </c>
      <c r="CX117" s="40">
        <v>1712337.35</v>
      </c>
      <c r="CY117" s="40">
        <v>-33392151.170000002</v>
      </c>
      <c r="CZ117" s="40">
        <v>0</v>
      </c>
      <c r="DB117" s="40" t="s">
        <v>1022</v>
      </c>
      <c r="DJ117" s="40">
        <v>6799804.1600000001</v>
      </c>
      <c r="DN117" s="40">
        <v>23569321.16</v>
      </c>
      <c r="DO117" s="40">
        <v>30369125.32</v>
      </c>
      <c r="DQ117" s="40" t="s">
        <v>1022</v>
      </c>
      <c r="DW117" s="40">
        <v>12699634.24</v>
      </c>
      <c r="ED117" s="40">
        <v>12699634.24</v>
      </c>
      <c r="EF117" s="40" t="s">
        <v>1021</v>
      </c>
      <c r="EG117" s="40">
        <v>39073.089999999997</v>
      </c>
      <c r="EH117" s="40">
        <v>1787.44</v>
      </c>
      <c r="EJ117" s="40">
        <v>7546.8</v>
      </c>
      <c r="EK117" s="40">
        <v>993560.2</v>
      </c>
      <c r="EL117" s="40">
        <v>7380.79</v>
      </c>
      <c r="EM117" s="40">
        <v>1154012.1000000001</v>
      </c>
      <c r="EN117" s="40">
        <v>1160.52</v>
      </c>
      <c r="EO117" s="40">
        <v>15933.42</v>
      </c>
      <c r="EP117" s="40">
        <v>5752.75</v>
      </c>
      <c r="EQ117" s="40">
        <v>770448.23</v>
      </c>
      <c r="ER117" s="40">
        <v>203971.51</v>
      </c>
      <c r="ES117" s="40">
        <v>3200626.85</v>
      </c>
      <c r="EU117" s="40" t="s">
        <v>1021</v>
      </c>
      <c r="EV117" s="40">
        <v>13600.25</v>
      </c>
      <c r="EW117" s="40">
        <v>5569.19</v>
      </c>
      <c r="EX117" s="40">
        <v>53.15</v>
      </c>
      <c r="EY117" s="40">
        <v>30281.81</v>
      </c>
      <c r="EZ117" s="40">
        <v>114764.82</v>
      </c>
      <c r="FA117" s="40">
        <v>15496.05</v>
      </c>
      <c r="FB117" s="40">
        <v>144351.84</v>
      </c>
      <c r="FC117" s="40">
        <v>231896.35</v>
      </c>
      <c r="FD117" s="40">
        <v>1436.08</v>
      </c>
      <c r="FE117" s="40">
        <v>9980.6299999999992</v>
      </c>
      <c r="FF117" s="40">
        <v>2316.44</v>
      </c>
      <c r="FG117" s="40">
        <v>740602.22</v>
      </c>
      <c r="FH117" s="40">
        <v>1310348.83</v>
      </c>
      <c r="FJ117" s="40" t="s">
        <v>1019</v>
      </c>
      <c r="FK117" s="40">
        <v>964.86</v>
      </c>
      <c r="FL117" s="40">
        <v>958368.87</v>
      </c>
      <c r="FM117" s="40">
        <v>609250.35</v>
      </c>
      <c r="FN117" s="40">
        <v>2937038.67</v>
      </c>
      <c r="FO117" s="40">
        <v>6975.52</v>
      </c>
      <c r="FP117" s="40">
        <v>171309.81</v>
      </c>
      <c r="FQ117" s="40">
        <v>10491.19</v>
      </c>
      <c r="FR117" s="40">
        <v>-240167.09</v>
      </c>
      <c r="FS117" s="40">
        <v>204095.93</v>
      </c>
      <c r="FT117" s="40">
        <v>138456.22</v>
      </c>
      <c r="FU117" s="40">
        <v>4278</v>
      </c>
      <c r="FV117" s="40">
        <v>165050870.06999999</v>
      </c>
      <c r="FW117" s="40">
        <v>169851932.40000001</v>
      </c>
      <c r="FY117" s="40" t="s">
        <v>1021</v>
      </c>
      <c r="FZ117" s="40">
        <v>354762.51</v>
      </c>
      <c r="GA117" s="40">
        <v>83.83</v>
      </c>
      <c r="GB117" s="40">
        <v>5507.06</v>
      </c>
      <c r="GC117" s="40">
        <v>44.65</v>
      </c>
      <c r="GD117" s="40">
        <v>186962.93</v>
      </c>
      <c r="GE117" s="40">
        <v>409732.9</v>
      </c>
      <c r="GF117" s="40">
        <v>738.71</v>
      </c>
      <c r="GG117" s="40">
        <v>734.84</v>
      </c>
      <c r="GH117" s="40">
        <v>1315.7</v>
      </c>
      <c r="GI117" s="40">
        <v>12008.39</v>
      </c>
      <c r="GJ117" s="40">
        <v>200244.2</v>
      </c>
      <c r="GK117" s="40">
        <v>2110461.29</v>
      </c>
      <c r="GL117" s="40">
        <v>3282597.01</v>
      </c>
      <c r="GN117" s="40" t="s">
        <v>1586</v>
      </c>
      <c r="GQ117" s="40">
        <v>21272799.719999999</v>
      </c>
      <c r="GR117" s="40">
        <v>9466594.7100000009</v>
      </c>
      <c r="GV117" s="40">
        <v>3696919.38</v>
      </c>
      <c r="GY117" s="40">
        <v>2734317.78</v>
      </c>
      <c r="HA117" s="40">
        <v>37170631.590000004</v>
      </c>
      <c r="HC117" s="40" t="s">
        <v>1290</v>
      </c>
      <c r="HJ117" s="40">
        <v>24.88</v>
      </c>
      <c r="HK117" s="40">
        <v>17.48</v>
      </c>
      <c r="HP117" s="40">
        <v>42.36</v>
      </c>
      <c r="HR117" s="40" t="s">
        <v>1020</v>
      </c>
      <c r="HS117" s="40">
        <v>166261.51</v>
      </c>
      <c r="HT117" s="40">
        <v>169.93</v>
      </c>
      <c r="HU117" s="40">
        <v>51968.6</v>
      </c>
      <c r="HV117" s="40">
        <v>347385.21</v>
      </c>
      <c r="HW117" s="40">
        <v>16946491.649999999</v>
      </c>
      <c r="HX117" s="40">
        <v>65446433.979999997</v>
      </c>
      <c r="HY117" s="40">
        <v>128879.25</v>
      </c>
      <c r="HZ117" s="40">
        <v>855813.75</v>
      </c>
      <c r="IA117" s="40">
        <v>22197.8</v>
      </c>
      <c r="IB117" s="40">
        <v>8220.31</v>
      </c>
      <c r="IC117" s="40">
        <v>-84364.93</v>
      </c>
      <c r="ID117" s="40">
        <v>56508916.359999999</v>
      </c>
      <c r="IE117" s="40">
        <v>140398373.41999999</v>
      </c>
      <c r="IG117" s="40" t="s">
        <v>185</v>
      </c>
      <c r="IH117" s="42">
        <v>165.64998394</v>
      </c>
      <c r="II117" s="42">
        <v>131.32915444</v>
      </c>
      <c r="IJ117" s="42">
        <v>171.93400880999999</v>
      </c>
      <c r="IK117" s="42">
        <v>144.95121872999999</v>
      </c>
      <c r="IL117" s="42">
        <v>165.94451531999999</v>
      </c>
      <c r="IM117" s="42">
        <v>485.18528219000001</v>
      </c>
      <c r="IN117" s="42">
        <v>137.58548844999999</v>
      </c>
      <c r="IO117" s="42">
        <v>139.08842963999999</v>
      </c>
      <c r="IP117" s="42">
        <v>118.05209135</v>
      </c>
      <c r="IQ117" s="42">
        <v>137.02851325999998</v>
      </c>
      <c r="IR117" s="42">
        <v>111.32229915000001</v>
      </c>
      <c r="IS117" s="42">
        <v>220.85190436000002</v>
      </c>
      <c r="IT117" s="42">
        <v>2128.92288964</v>
      </c>
    </row>
    <row r="118" spans="1:254" x14ac:dyDescent="0.25">
      <c r="A118" s="40" t="s">
        <v>779</v>
      </c>
      <c r="B118" s="40">
        <v>9067994.1799999997</v>
      </c>
      <c r="C118" s="40">
        <v>4568280.92</v>
      </c>
      <c r="D118" s="40">
        <v>6809155.4500000002</v>
      </c>
      <c r="E118" s="40">
        <v>5786949.9800000004</v>
      </c>
      <c r="F118" s="40">
        <v>10642334.560000001</v>
      </c>
      <c r="G118" s="40">
        <v>6296765.2400000002</v>
      </c>
      <c r="H118" s="40">
        <v>8925338.8699999992</v>
      </c>
      <c r="I118" s="40">
        <v>8114102.8499999996</v>
      </c>
      <c r="J118" s="40">
        <v>6139709.6299999999</v>
      </c>
      <c r="K118" s="40">
        <v>10286147.68</v>
      </c>
      <c r="L118" s="40">
        <v>6296540.0999999996</v>
      </c>
      <c r="M118" s="40">
        <v>13572659.699999999</v>
      </c>
      <c r="N118" s="40">
        <v>96505979.159999996</v>
      </c>
      <c r="P118" s="40" t="s">
        <v>1151</v>
      </c>
      <c r="Q118" s="40">
        <v>2856917.65</v>
      </c>
      <c r="R118" s="40">
        <v>4277761.21</v>
      </c>
      <c r="S118" s="40">
        <v>3382274.81</v>
      </c>
      <c r="T118" s="40">
        <v>4779697.88</v>
      </c>
      <c r="U118" s="40">
        <v>4568611.82</v>
      </c>
      <c r="V118" s="40">
        <v>4722968.5199999996</v>
      </c>
      <c r="W118" s="40">
        <v>5722109.3600000003</v>
      </c>
      <c r="X118" s="40">
        <v>4683947.13</v>
      </c>
      <c r="Y118" s="40">
        <v>6931825.7300000004</v>
      </c>
      <c r="Z118" s="40">
        <v>5461136.4900000002</v>
      </c>
      <c r="AA118" s="40">
        <v>4124011.98</v>
      </c>
      <c r="AB118" s="40">
        <v>46154855.299999997</v>
      </c>
      <c r="AC118" s="40">
        <v>97666117.879999995</v>
      </c>
      <c r="AE118" s="40" t="s">
        <v>1041</v>
      </c>
      <c r="AF118" s="40">
        <v>88963.66</v>
      </c>
      <c r="AG118" s="40">
        <v>89728.72</v>
      </c>
      <c r="AH118" s="40">
        <v>119259.57</v>
      </c>
      <c r="AI118" s="40">
        <v>98836.5</v>
      </c>
      <c r="AJ118" s="40">
        <v>97527.82</v>
      </c>
      <c r="AK118" s="40">
        <v>83306</v>
      </c>
      <c r="AL118" s="40">
        <v>93635.02</v>
      </c>
      <c r="AM118" s="40">
        <v>114006.59</v>
      </c>
      <c r="AN118" s="40">
        <v>105263.83</v>
      </c>
      <c r="AO118" s="40">
        <v>95366.97</v>
      </c>
      <c r="AP118" s="40">
        <v>502772.24</v>
      </c>
      <c r="AQ118" s="40">
        <v>-1260677.45</v>
      </c>
      <c r="AR118" s="40">
        <v>227989.47</v>
      </c>
      <c r="AT118" s="40" t="s">
        <v>1037</v>
      </c>
      <c r="AU118" s="40">
        <v>28879129.379999999</v>
      </c>
      <c r="AV118" s="40">
        <v>28620357.859999999</v>
      </c>
      <c r="AW118" s="40">
        <v>31046388.52</v>
      </c>
      <c r="AX118" s="40">
        <v>31717314.68</v>
      </c>
      <c r="AY118" s="40">
        <v>30759596.039999999</v>
      </c>
      <c r="AZ118" s="40">
        <v>32652020.710000001</v>
      </c>
      <c r="BA118" s="40">
        <v>34210710.219999999</v>
      </c>
      <c r="BB118" s="40">
        <v>75270312.530000001</v>
      </c>
      <c r="BC118" s="40">
        <v>114531751.58</v>
      </c>
      <c r="BD118" s="40">
        <v>114155339.81</v>
      </c>
      <c r="BE118" s="40">
        <v>37094406.030000001</v>
      </c>
      <c r="BF118" s="40">
        <v>-16128996.050000001</v>
      </c>
      <c r="BG118" s="40">
        <v>542808331.30999994</v>
      </c>
      <c r="BI118" s="40" t="s">
        <v>1039</v>
      </c>
      <c r="BJ118" s="40">
        <v>5966628.4699999997</v>
      </c>
      <c r="BK118" s="40">
        <v>6180143.1699999999</v>
      </c>
      <c r="BL118" s="40">
        <v>6472287.4100000001</v>
      </c>
      <c r="BM118" s="40">
        <v>7210135.9400000004</v>
      </c>
      <c r="BN118" s="40">
        <v>6566433.2300000004</v>
      </c>
      <c r="BO118" s="40">
        <v>6923744.0999999996</v>
      </c>
      <c r="BP118" s="40">
        <v>6751441.5099999998</v>
      </c>
      <c r="BQ118" s="40">
        <v>7034086</v>
      </c>
      <c r="BR118" s="40">
        <v>7163923.2400000002</v>
      </c>
      <c r="BS118" s="40">
        <v>7002637.3600000003</v>
      </c>
      <c r="BT118" s="40">
        <v>7090298.75</v>
      </c>
      <c r="BU118" s="40">
        <v>-18277988.43</v>
      </c>
      <c r="BV118" s="40">
        <v>56083770.75</v>
      </c>
      <c r="BX118" s="40" t="s">
        <v>1393</v>
      </c>
      <c r="BY118" s="40">
        <v>5922842.5800000001</v>
      </c>
      <c r="BZ118" s="40">
        <v>-1108355.73</v>
      </c>
      <c r="CA118" s="40">
        <v>2553146.34</v>
      </c>
      <c r="CB118" s="40">
        <v>1650537.09</v>
      </c>
      <c r="CC118" s="40">
        <v>1860399.19</v>
      </c>
      <c r="CD118" s="40">
        <v>1577520.87</v>
      </c>
      <c r="CE118" s="40">
        <v>1709724.2</v>
      </c>
      <c r="CF118" s="40">
        <v>2174392.4900000002</v>
      </c>
      <c r="CG118" s="40">
        <v>1760389.42</v>
      </c>
      <c r="CH118" s="40">
        <v>1829605.92</v>
      </c>
      <c r="CI118" s="40">
        <v>1420201.69</v>
      </c>
      <c r="CJ118" s="40">
        <v>-6207514.4400000004</v>
      </c>
      <c r="CK118" s="40">
        <v>15142889.619999999</v>
      </c>
      <c r="CM118" s="40" t="s">
        <v>1291</v>
      </c>
      <c r="CN118" s="40">
        <v>6262609.1699999999</v>
      </c>
      <c r="CO118" s="40">
        <v>14211636.07</v>
      </c>
      <c r="CP118" s="40">
        <v>12546002.630000001</v>
      </c>
      <c r="CQ118" s="40">
        <v>12957447.34</v>
      </c>
      <c r="CR118" s="40">
        <v>6784067.7400000002</v>
      </c>
      <c r="CS118" s="40">
        <v>5236443.8600000003</v>
      </c>
      <c r="CT118" s="40">
        <v>8975625.7799999993</v>
      </c>
      <c r="CU118" s="40">
        <v>8169095.9800000004</v>
      </c>
      <c r="CV118" s="40">
        <v>7807519.5199999996</v>
      </c>
      <c r="CW118" s="40">
        <v>6398532.8300000001</v>
      </c>
      <c r="CX118" s="40">
        <v>10003913.59</v>
      </c>
      <c r="CY118" s="40">
        <v>-40273710.75</v>
      </c>
      <c r="CZ118" s="40">
        <v>59079183.759999998</v>
      </c>
      <c r="DB118" s="40" t="s">
        <v>1024</v>
      </c>
      <c r="DD118" s="40">
        <v>18554.439999999999</v>
      </c>
      <c r="DE118" s="40">
        <v>37809397.719999999</v>
      </c>
      <c r="DO118" s="40">
        <v>37827952.159999996</v>
      </c>
      <c r="DQ118" s="40" t="s">
        <v>1025</v>
      </c>
      <c r="DR118" s="40">
        <v>9979890.9100000001</v>
      </c>
      <c r="DU118" s="40">
        <v>8057046.2000000002</v>
      </c>
      <c r="DX118" s="40">
        <v>8671077.0899999999</v>
      </c>
      <c r="ED118" s="40">
        <v>26708014.199999999</v>
      </c>
      <c r="EF118" s="40" t="s">
        <v>1519</v>
      </c>
      <c r="EO118" s="40">
        <v>60672800.520000003</v>
      </c>
      <c r="ES118" s="40">
        <v>60672800.520000003</v>
      </c>
      <c r="EU118" s="40" t="s">
        <v>1519</v>
      </c>
      <c r="FA118" s="40">
        <v>59034577.490000002</v>
      </c>
      <c r="FD118" s="40">
        <v>170023131.25999999</v>
      </c>
      <c r="FG118" s="40">
        <v>-85011565.629999995</v>
      </c>
      <c r="FH118" s="40">
        <v>144046143.12</v>
      </c>
      <c r="FJ118" s="40" t="s">
        <v>1020</v>
      </c>
      <c r="FK118" s="40">
        <v>964.86</v>
      </c>
      <c r="FL118" s="40">
        <v>958368.87</v>
      </c>
      <c r="FM118" s="40">
        <v>609250.35</v>
      </c>
      <c r="FN118" s="40">
        <v>2937038.67</v>
      </c>
      <c r="FO118" s="40">
        <v>6975.52</v>
      </c>
      <c r="FP118" s="40">
        <v>171309.81</v>
      </c>
      <c r="FQ118" s="40">
        <v>10491.19</v>
      </c>
      <c r="FR118" s="40">
        <v>-240167.09</v>
      </c>
      <c r="FS118" s="40">
        <v>204095.93</v>
      </c>
      <c r="FT118" s="40">
        <v>138456.22</v>
      </c>
      <c r="FU118" s="40">
        <v>4278</v>
      </c>
      <c r="FV118" s="40">
        <v>165050870.06999999</v>
      </c>
      <c r="FW118" s="40">
        <v>169851932.40000001</v>
      </c>
      <c r="FY118" s="40" t="s">
        <v>1519</v>
      </c>
      <c r="GE118" s="40">
        <v>145866210.46000001</v>
      </c>
      <c r="GJ118" s="40">
        <v>130797501.75</v>
      </c>
      <c r="GL118" s="40">
        <v>276663712.20999998</v>
      </c>
      <c r="GN118" s="40" t="s">
        <v>1667</v>
      </c>
      <c r="GO118" s="40">
        <v>0.5</v>
      </c>
      <c r="HA118" s="40">
        <v>0.5</v>
      </c>
      <c r="HC118" s="40" t="s">
        <v>1022</v>
      </c>
      <c r="HO118" s="40">
        <v>61734222.020000003</v>
      </c>
      <c r="HP118" s="40">
        <v>61734222.020000003</v>
      </c>
      <c r="HR118" s="40" t="s">
        <v>1021</v>
      </c>
      <c r="HS118" s="40">
        <v>166260.68</v>
      </c>
      <c r="HT118" s="40">
        <v>169.93</v>
      </c>
      <c r="HU118" s="40">
        <v>51968.6</v>
      </c>
      <c r="HW118" s="40">
        <v>11508.87</v>
      </c>
      <c r="HX118" s="40">
        <v>403348.78</v>
      </c>
      <c r="HY118" s="40">
        <v>128879.25</v>
      </c>
      <c r="HZ118" s="40">
        <v>855813.75</v>
      </c>
      <c r="IA118" s="40">
        <v>22197.8</v>
      </c>
      <c r="IB118" s="40">
        <v>8220.31</v>
      </c>
      <c r="IC118" s="40">
        <v>-84367.14</v>
      </c>
      <c r="ID118" s="40">
        <v>5946372.6200000001</v>
      </c>
      <c r="IE118" s="40">
        <v>7510373.4500000002</v>
      </c>
      <c r="IG118" s="40" t="s">
        <v>1019</v>
      </c>
      <c r="IH118" s="42">
        <v>0.62157231000000002</v>
      </c>
      <c r="II118" s="42">
        <v>5.1844800000000003E-2</v>
      </c>
      <c r="IJ118" s="42">
        <v>13.157892759999999</v>
      </c>
      <c r="IK118" s="42">
        <v>1.27905285</v>
      </c>
      <c r="IL118" s="42">
        <v>42.258706189999998</v>
      </c>
      <c r="IM118" s="42">
        <v>359.97730944</v>
      </c>
      <c r="IN118" s="42">
        <v>3.0172634300000003</v>
      </c>
      <c r="IO118" s="42">
        <v>2.2984696699999998</v>
      </c>
      <c r="IP118" s="42">
        <v>8.2352240000000007E-2</v>
      </c>
      <c r="IQ118" s="42">
        <v>6.8888842099999996</v>
      </c>
      <c r="IR118" s="42">
        <v>1.3631E-4</v>
      </c>
      <c r="IS118" s="42">
        <v>83.126082920000002</v>
      </c>
      <c r="IT118" s="42">
        <v>512.75956713000005</v>
      </c>
    </row>
    <row r="119" spans="1:254" x14ac:dyDescent="0.25">
      <c r="A119" s="40" t="s">
        <v>589</v>
      </c>
      <c r="B119" s="40">
        <v>8172498.0999999996</v>
      </c>
      <c r="C119" s="40">
        <v>7590122.5800000001</v>
      </c>
      <c r="D119" s="40">
        <v>6693920.7000000002</v>
      </c>
      <c r="E119" s="40">
        <v>8368552.4500000002</v>
      </c>
      <c r="F119" s="40">
        <v>7866977.3399999999</v>
      </c>
      <c r="G119" s="40">
        <v>7335759.21</v>
      </c>
      <c r="H119" s="40">
        <v>7555416.1299999999</v>
      </c>
      <c r="I119" s="40">
        <v>7751830.9000000004</v>
      </c>
      <c r="J119" s="40">
        <v>7774473.2199999997</v>
      </c>
      <c r="K119" s="40">
        <v>8152482.5800000001</v>
      </c>
      <c r="L119" s="40">
        <v>8232482.3700000001</v>
      </c>
      <c r="M119" s="40">
        <v>8411495.5800000001</v>
      </c>
      <c r="N119" s="40">
        <v>93906011.159999996</v>
      </c>
      <c r="P119" s="40" t="s">
        <v>1152</v>
      </c>
      <c r="Q119" s="40">
        <v>2856917.65</v>
      </c>
      <c r="R119" s="40">
        <v>4277167.07</v>
      </c>
      <c r="S119" s="40">
        <v>3380801.36</v>
      </c>
      <c r="T119" s="40">
        <v>4777915.12</v>
      </c>
      <c r="U119" s="40">
        <v>4564604.22</v>
      </c>
      <c r="V119" s="40">
        <v>4713357.2699999996</v>
      </c>
      <c r="W119" s="40">
        <v>5717675.6900000004</v>
      </c>
      <c r="X119" s="40">
        <v>4683600.24</v>
      </c>
      <c r="Y119" s="40">
        <v>6928972.4100000001</v>
      </c>
      <c r="Z119" s="40">
        <v>5458189.5899999999</v>
      </c>
      <c r="AA119" s="40">
        <v>4114982.04</v>
      </c>
      <c r="AB119" s="40">
        <v>45984689.869999997</v>
      </c>
      <c r="AC119" s="40">
        <v>97458872.530000001</v>
      </c>
      <c r="AE119" s="40" t="s">
        <v>1042</v>
      </c>
      <c r="AF119" s="40">
        <v>88963.66</v>
      </c>
      <c r="AG119" s="40">
        <v>89728.72</v>
      </c>
      <c r="AH119" s="40">
        <v>119259.57</v>
      </c>
      <c r="AI119" s="40">
        <v>98836.5</v>
      </c>
      <c r="AJ119" s="40">
        <v>97527.82</v>
      </c>
      <c r="AK119" s="40">
        <v>83306</v>
      </c>
      <c r="AL119" s="40">
        <v>93635.02</v>
      </c>
      <c r="AM119" s="40">
        <v>114006.59</v>
      </c>
      <c r="AN119" s="40">
        <v>105263.83</v>
      </c>
      <c r="AO119" s="40">
        <v>95366.97</v>
      </c>
      <c r="AP119" s="40">
        <v>502772.24</v>
      </c>
      <c r="AQ119" s="40">
        <v>-1260677.45</v>
      </c>
      <c r="AR119" s="40">
        <v>227989.47</v>
      </c>
      <c r="AT119" s="40" t="s">
        <v>1038</v>
      </c>
      <c r="AU119" s="40">
        <v>28879129.379999999</v>
      </c>
      <c r="AV119" s="40">
        <v>28620357.859999999</v>
      </c>
      <c r="AW119" s="40">
        <v>31046388.52</v>
      </c>
      <c r="AX119" s="40">
        <v>31717314.68</v>
      </c>
      <c r="AY119" s="40">
        <v>30759596.039999999</v>
      </c>
      <c r="AZ119" s="40">
        <v>32652020.710000001</v>
      </c>
      <c r="BA119" s="40">
        <v>34210710.219999999</v>
      </c>
      <c r="BB119" s="40">
        <v>75270312.530000001</v>
      </c>
      <c r="BC119" s="40">
        <v>114531751.58</v>
      </c>
      <c r="BD119" s="40">
        <v>114155339.81</v>
      </c>
      <c r="BE119" s="40">
        <v>37094406.030000001</v>
      </c>
      <c r="BF119" s="40">
        <v>-16128996.050000001</v>
      </c>
      <c r="BG119" s="40">
        <v>542808331.30999994</v>
      </c>
      <c r="BI119" s="40" t="s">
        <v>1040</v>
      </c>
      <c r="BJ119" s="40">
        <v>25678334.109999999</v>
      </c>
      <c r="BK119" s="40">
        <v>25678334.109999999</v>
      </c>
      <c r="BL119" s="40">
        <v>25678334.100000001</v>
      </c>
      <c r="BM119" s="40">
        <v>25678334.219999999</v>
      </c>
      <c r="BN119" s="40">
        <v>25678334.109999999</v>
      </c>
      <c r="BO119" s="40">
        <v>25678334.120000001</v>
      </c>
      <c r="BP119" s="40">
        <v>25544683.710000001</v>
      </c>
      <c r="BQ119" s="40">
        <v>25544769.280000001</v>
      </c>
      <c r="BR119" s="40">
        <v>25544769.27</v>
      </c>
      <c r="BS119" s="40">
        <v>25593803.289999999</v>
      </c>
      <c r="BT119" s="40">
        <v>25593757.739999998</v>
      </c>
      <c r="BU119" s="40">
        <v>25593757.739999998</v>
      </c>
      <c r="BV119" s="40">
        <v>307485545.80000001</v>
      </c>
      <c r="BX119" s="40" t="s">
        <v>1394</v>
      </c>
      <c r="BY119" s="40">
        <v>4158868.54</v>
      </c>
      <c r="BZ119" s="40">
        <v>2592591.6</v>
      </c>
      <c r="CA119" s="40">
        <v>3287175.45</v>
      </c>
      <c r="CB119" s="40">
        <v>5999868.6699999999</v>
      </c>
      <c r="CC119" s="40">
        <v>5739189.7800000003</v>
      </c>
      <c r="CD119" s="40">
        <v>3323799.75</v>
      </c>
      <c r="CE119" s="40">
        <v>3040533.27</v>
      </c>
      <c r="CF119" s="40">
        <v>2577903.1</v>
      </c>
      <c r="CG119" s="40">
        <v>4516526.1399999997</v>
      </c>
      <c r="CH119" s="40">
        <v>4164456.38</v>
      </c>
      <c r="CI119" s="40">
        <v>2590042.35</v>
      </c>
      <c r="CJ119" s="40">
        <v>3173923.78</v>
      </c>
      <c r="CK119" s="40">
        <v>45164878.810000002</v>
      </c>
      <c r="CM119" s="40" t="s">
        <v>1393</v>
      </c>
      <c r="CN119" s="40">
        <v>2806861.96</v>
      </c>
      <c r="CO119" s="40">
        <v>2479663.5099999998</v>
      </c>
      <c r="CP119" s="40">
        <v>2890374.91</v>
      </c>
      <c r="CQ119" s="40">
        <v>2501039.14</v>
      </c>
      <c r="CR119" s="40">
        <v>2556957.64</v>
      </c>
      <c r="CS119" s="40">
        <v>1810844.93</v>
      </c>
      <c r="CT119" s="40">
        <v>3008636.69</v>
      </c>
      <c r="CU119" s="40">
        <v>2564938.9300000002</v>
      </c>
      <c r="CV119" s="40">
        <v>2756278.12</v>
      </c>
      <c r="CW119" s="40">
        <v>3307723.32</v>
      </c>
      <c r="CX119" s="40">
        <v>3696337.85</v>
      </c>
      <c r="CY119" s="40">
        <v>-11947832.210000001</v>
      </c>
      <c r="CZ119" s="40">
        <v>18431824.789999999</v>
      </c>
      <c r="DB119" s="40" t="s">
        <v>1025</v>
      </c>
      <c r="DC119" s="40">
        <v>7663157.2000000002</v>
      </c>
      <c r="DF119" s="40">
        <v>6624139.3300000001</v>
      </c>
      <c r="DI119" s="40">
        <v>3806065.19</v>
      </c>
      <c r="DL119" s="40">
        <v>3846623.29</v>
      </c>
      <c r="DO119" s="40">
        <v>21939985.010000002</v>
      </c>
      <c r="DQ119" s="40" t="s">
        <v>1029</v>
      </c>
      <c r="DR119" s="40">
        <v>196988456.31</v>
      </c>
      <c r="DS119" s="40">
        <v>196583722.90000001</v>
      </c>
      <c r="DT119" s="40">
        <v>128243626</v>
      </c>
      <c r="DU119" s="40">
        <v>168503306.63</v>
      </c>
      <c r="DV119" s="40">
        <v>168210177.33000001</v>
      </c>
      <c r="DW119" s="40">
        <v>194391662.38</v>
      </c>
      <c r="DX119" s="40">
        <v>316454964.50999999</v>
      </c>
      <c r="DY119" s="40">
        <v>241213229.22999999</v>
      </c>
      <c r="DZ119" s="40">
        <v>240446426.94999999</v>
      </c>
      <c r="EA119" s="40">
        <v>215769561.90000001</v>
      </c>
      <c r="EB119" s="40">
        <v>262521164.83000001</v>
      </c>
      <c r="EC119" s="40">
        <v>-153868396.15000001</v>
      </c>
      <c r="ED119" s="40">
        <v>2175457902.8200002</v>
      </c>
      <c r="EF119" s="40" t="s">
        <v>1022</v>
      </c>
      <c r="EG119" s="40">
        <v>53037472.460000001</v>
      </c>
      <c r="ER119" s="40">
        <v>45039702.799999997</v>
      </c>
      <c r="ES119" s="40">
        <v>98077175.260000005</v>
      </c>
      <c r="EU119" s="40" t="s">
        <v>1290</v>
      </c>
      <c r="EX119" s="40">
        <v>4159.41</v>
      </c>
      <c r="EZ119" s="40">
        <v>2380.37</v>
      </c>
      <c r="FE119" s="40">
        <v>2009.32</v>
      </c>
      <c r="FH119" s="40">
        <v>8549.1</v>
      </c>
      <c r="FJ119" s="40" t="s">
        <v>1021</v>
      </c>
      <c r="FK119" s="40">
        <v>964.86</v>
      </c>
      <c r="FL119" s="40">
        <v>74.62</v>
      </c>
      <c r="FM119" s="40">
        <v>609250.35</v>
      </c>
      <c r="FN119" s="40">
        <v>2937038.67</v>
      </c>
      <c r="FO119" s="40">
        <v>6975.52</v>
      </c>
      <c r="FP119" s="40">
        <v>171309.81</v>
      </c>
      <c r="FQ119" s="40">
        <v>10491.19</v>
      </c>
      <c r="FR119" s="40">
        <v>-240167.09</v>
      </c>
      <c r="FS119" s="40">
        <v>200125.67</v>
      </c>
      <c r="FT119" s="40">
        <v>138327.95000000001</v>
      </c>
      <c r="FU119" s="40">
        <v>4278</v>
      </c>
      <c r="FV119" s="40">
        <v>11924.75</v>
      </c>
      <c r="FW119" s="40">
        <v>3850594.3</v>
      </c>
      <c r="FY119" s="40" t="s">
        <v>1290</v>
      </c>
      <c r="GD119" s="40">
        <v>200.62</v>
      </c>
      <c r="GI119" s="40">
        <v>149.16999999999999</v>
      </c>
      <c r="GL119" s="40">
        <v>349.79</v>
      </c>
      <c r="GN119" s="40" t="s">
        <v>1668</v>
      </c>
      <c r="GQ119" s="40">
        <v>2462540.4300000002</v>
      </c>
      <c r="GS119" s="40">
        <v>32188366.059999999</v>
      </c>
      <c r="GT119" s="40">
        <v>24082443.989999998</v>
      </c>
      <c r="GU119" s="40">
        <v>0.24</v>
      </c>
      <c r="GV119" s="40">
        <v>14566863.35</v>
      </c>
      <c r="GW119" s="40">
        <v>95123545.760000005</v>
      </c>
      <c r="GX119" s="40">
        <v>24082416.199999999</v>
      </c>
      <c r="GY119" s="40">
        <v>27929630.640000001</v>
      </c>
      <c r="GZ119" s="40">
        <v>21653912.140000001</v>
      </c>
      <c r="HA119" s="40">
        <v>242089718.81</v>
      </c>
      <c r="HC119" s="40" t="s">
        <v>1025</v>
      </c>
      <c r="HI119" s="40">
        <v>0.66</v>
      </c>
      <c r="HP119" s="40">
        <v>0.66</v>
      </c>
      <c r="HR119" s="40" t="s">
        <v>1519</v>
      </c>
      <c r="HX119" s="40">
        <v>56996316.170000002</v>
      </c>
      <c r="IE119" s="40">
        <v>56996316.170000002</v>
      </c>
      <c r="IG119" s="40" t="s">
        <v>1020</v>
      </c>
      <c r="IH119" s="42">
        <v>0.62157231000000002</v>
      </c>
      <c r="II119" s="42">
        <v>5.1844800000000003E-2</v>
      </c>
      <c r="IJ119" s="42">
        <v>3.18003788</v>
      </c>
      <c r="IK119" s="42">
        <v>0</v>
      </c>
      <c r="IL119" s="42">
        <v>0.13891636999999998</v>
      </c>
      <c r="IM119" s="42">
        <v>3.9206856400000003</v>
      </c>
      <c r="IN119" s="42">
        <v>0.72194831999999998</v>
      </c>
      <c r="IO119" s="42">
        <v>3.1545599999999998E-3</v>
      </c>
      <c r="IP119" s="42">
        <v>8.2352240000000007E-2</v>
      </c>
      <c r="IQ119" s="42">
        <v>-7.0408720000000008E-2</v>
      </c>
      <c r="IR119" s="42">
        <v>1.3631E-4</v>
      </c>
      <c r="IS119" s="42">
        <v>63.628078950000003</v>
      </c>
      <c r="IT119" s="42">
        <v>72.278318659999996</v>
      </c>
    </row>
    <row r="120" spans="1:254" x14ac:dyDescent="0.25">
      <c r="A120" s="40" t="s">
        <v>132</v>
      </c>
      <c r="B120" s="40">
        <v>8865688.0800000001</v>
      </c>
      <c r="C120" s="40">
        <v>6793735.2699999996</v>
      </c>
      <c r="D120" s="40">
        <v>6875655.3600000003</v>
      </c>
      <c r="E120" s="40">
        <v>6802606.2999999998</v>
      </c>
      <c r="F120" s="40">
        <v>6906227.2000000002</v>
      </c>
      <c r="G120" s="40">
        <v>7369370.9199999999</v>
      </c>
      <c r="H120" s="40">
        <v>7593480.21</v>
      </c>
      <c r="I120" s="40">
        <v>7346012.8300000001</v>
      </c>
      <c r="J120" s="40">
        <v>7398639.6299999999</v>
      </c>
      <c r="K120" s="40">
        <v>7525930.1500000004</v>
      </c>
      <c r="L120" s="40">
        <v>8145498.96</v>
      </c>
      <c r="M120" s="40">
        <v>11957318.869999999</v>
      </c>
      <c r="N120" s="40">
        <v>93580163.780000001</v>
      </c>
      <c r="P120" s="40" t="s">
        <v>988</v>
      </c>
      <c r="Q120" s="40">
        <v>7251811.6600000001</v>
      </c>
      <c r="R120" s="40">
        <v>7355364.4400000004</v>
      </c>
      <c r="S120" s="40">
        <v>7323276.8399999999</v>
      </c>
      <c r="T120" s="40">
        <v>7325049.6500000004</v>
      </c>
      <c r="U120" s="40">
        <v>7431463.0099999998</v>
      </c>
      <c r="V120" s="40">
        <v>7368591.2999999998</v>
      </c>
      <c r="W120" s="40">
        <v>7486672.4100000001</v>
      </c>
      <c r="X120" s="40">
        <v>7507626.0599999996</v>
      </c>
      <c r="Y120" s="40">
        <v>7515718.0499999998</v>
      </c>
      <c r="Z120" s="40">
        <v>7467298.79</v>
      </c>
      <c r="AA120" s="40">
        <v>8058507.1699999999</v>
      </c>
      <c r="AB120" s="40">
        <v>10239875.779999999</v>
      </c>
      <c r="AC120" s="40">
        <v>92331255.159999996</v>
      </c>
      <c r="AE120" s="40" t="s">
        <v>1043</v>
      </c>
      <c r="AF120" s="40">
        <v>88963.66</v>
      </c>
      <c r="AG120" s="40">
        <v>89728.72</v>
      </c>
      <c r="AH120" s="40">
        <v>119259.57</v>
      </c>
      <c r="AI120" s="40">
        <v>98836.5</v>
      </c>
      <c r="AJ120" s="40">
        <v>97527.82</v>
      </c>
      <c r="AK120" s="40">
        <v>83306</v>
      </c>
      <c r="AL120" s="40">
        <v>93635.02</v>
      </c>
      <c r="AM120" s="40">
        <v>114006.59</v>
      </c>
      <c r="AN120" s="40">
        <v>105263.83</v>
      </c>
      <c r="AO120" s="40">
        <v>95366.97</v>
      </c>
      <c r="AP120" s="40">
        <v>502772.24</v>
      </c>
      <c r="AQ120" s="40">
        <v>-1260677.45</v>
      </c>
      <c r="AR120" s="40">
        <v>227989.47</v>
      </c>
      <c r="AT120" s="40" t="s">
        <v>1039</v>
      </c>
      <c r="AU120" s="40">
        <v>5337272.25</v>
      </c>
      <c r="AV120" s="40">
        <v>5078500.74</v>
      </c>
      <c r="AW120" s="40">
        <v>7504531.4000000004</v>
      </c>
      <c r="AX120" s="40">
        <v>8175457.5599999996</v>
      </c>
      <c r="AY120" s="40">
        <v>7556390.46</v>
      </c>
      <c r="AZ120" s="40">
        <v>8771512.0399999991</v>
      </c>
      <c r="BA120" s="40">
        <v>8271624.7000000002</v>
      </c>
      <c r="BB120" s="40">
        <v>8952255.8499999996</v>
      </c>
      <c r="BC120" s="40">
        <v>8854742.3100000005</v>
      </c>
      <c r="BD120" s="40">
        <v>8872128.5299999993</v>
      </c>
      <c r="BE120" s="40">
        <v>11416071.91</v>
      </c>
      <c r="BF120" s="40">
        <v>-41807330.170000002</v>
      </c>
      <c r="BG120" s="40">
        <v>46983157.579999998</v>
      </c>
      <c r="BI120" s="40" t="s">
        <v>1341</v>
      </c>
      <c r="BM120" s="40">
        <v>4578040.25</v>
      </c>
      <c r="BP120" s="40">
        <v>4578040.25</v>
      </c>
      <c r="BR120" s="40">
        <v>100000000</v>
      </c>
      <c r="BS120" s="40">
        <v>4633434.72</v>
      </c>
      <c r="BU120" s="40">
        <v>-15811854.279999999</v>
      </c>
      <c r="BV120" s="40">
        <v>97977660.939999998</v>
      </c>
      <c r="BX120" s="40" t="s">
        <v>1036</v>
      </c>
      <c r="BY120" s="40">
        <v>36499732.939999998</v>
      </c>
      <c r="BZ120" s="40">
        <v>31510884.059999999</v>
      </c>
      <c r="CA120" s="40">
        <v>31153168.949999999</v>
      </c>
      <c r="CB120" s="40">
        <v>37143001.219999999</v>
      </c>
      <c r="CC120" s="40">
        <v>36342624.18</v>
      </c>
      <c r="CD120" s="40">
        <v>34719230.43</v>
      </c>
      <c r="CE120" s="40">
        <v>34473801.640000001</v>
      </c>
      <c r="CF120" s="40">
        <v>36479594.539999999</v>
      </c>
      <c r="CG120" s="40">
        <v>36383572.140000001</v>
      </c>
      <c r="CH120" s="40">
        <v>36205615.530000001</v>
      </c>
      <c r="CI120" s="40">
        <v>34902843.079999998</v>
      </c>
      <c r="CJ120" s="40">
        <v>-17462773.190000001</v>
      </c>
      <c r="CK120" s="40">
        <v>368351295.51999998</v>
      </c>
      <c r="CM120" s="40" t="s">
        <v>1394</v>
      </c>
      <c r="CN120" s="40">
        <v>5536946.1799999997</v>
      </c>
      <c r="CO120" s="40">
        <v>4756112.7699999996</v>
      </c>
      <c r="CP120" s="40">
        <v>3902502.23</v>
      </c>
      <c r="CQ120" s="40">
        <v>4784919.92</v>
      </c>
      <c r="CR120" s="40">
        <v>5542362.7999999998</v>
      </c>
      <c r="CS120" s="40">
        <v>4608330.18</v>
      </c>
      <c r="CT120" s="40">
        <v>7150286.9299999997</v>
      </c>
      <c r="CU120" s="40">
        <v>6349541.9900000002</v>
      </c>
      <c r="CV120" s="40">
        <v>5546683.7300000004</v>
      </c>
      <c r="CW120" s="40">
        <v>4800863.75</v>
      </c>
      <c r="CX120" s="40">
        <v>6619042.5999999996</v>
      </c>
      <c r="CY120" s="40">
        <v>10455929.300000001</v>
      </c>
      <c r="CZ120" s="40">
        <v>70053522.379999995</v>
      </c>
      <c r="DB120" s="40" t="s">
        <v>1029</v>
      </c>
      <c r="DC120" s="40">
        <v>245609374.15000001</v>
      </c>
      <c r="DD120" s="40">
        <v>216579748.41</v>
      </c>
      <c r="DE120" s="40">
        <v>303025148.62</v>
      </c>
      <c r="DF120" s="40">
        <v>184862350.11000001</v>
      </c>
      <c r="DG120" s="40">
        <v>194895181.12</v>
      </c>
      <c r="DH120" s="40">
        <v>161546784.63999999</v>
      </c>
      <c r="DI120" s="40">
        <v>165121206.03</v>
      </c>
      <c r="DJ120" s="40">
        <v>163200552.09999999</v>
      </c>
      <c r="DK120" s="40">
        <v>165490015.25</v>
      </c>
      <c r="DL120" s="40">
        <v>163861035.22999999</v>
      </c>
      <c r="DM120" s="40">
        <v>170479269.58000001</v>
      </c>
      <c r="DN120" s="40">
        <v>-327282801.30000001</v>
      </c>
      <c r="DO120" s="40">
        <v>1807387863.9400001</v>
      </c>
      <c r="DQ120" s="40" t="s">
        <v>1030</v>
      </c>
      <c r="DR120" s="40">
        <v>196988456.31</v>
      </c>
      <c r="DS120" s="40">
        <v>196583722.90000001</v>
      </c>
      <c r="DT120" s="40">
        <v>128243626</v>
      </c>
      <c r="DU120" s="40">
        <v>168503306.63</v>
      </c>
      <c r="DV120" s="40">
        <v>168210177.33000001</v>
      </c>
      <c r="DW120" s="40">
        <v>194391662.38</v>
      </c>
      <c r="DX120" s="40">
        <v>316454964.50999999</v>
      </c>
      <c r="DY120" s="40">
        <v>241213229.22999999</v>
      </c>
      <c r="DZ120" s="40">
        <v>240446426.94999999</v>
      </c>
      <c r="EA120" s="40">
        <v>215769561.90000001</v>
      </c>
      <c r="EB120" s="40">
        <v>262521164.83000001</v>
      </c>
      <c r="EC120" s="40">
        <v>-153868396.15000001</v>
      </c>
      <c r="ED120" s="40">
        <v>2175457902.8200002</v>
      </c>
      <c r="EF120" s="40" t="s">
        <v>1023</v>
      </c>
      <c r="EJ120" s="40">
        <v>96383.74</v>
      </c>
      <c r="ES120" s="40">
        <v>96383.74</v>
      </c>
      <c r="EU120" s="40" t="s">
        <v>1022</v>
      </c>
      <c r="FG120" s="40">
        <v>94767270.599999994</v>
      </c>
      <c r="FH120" s="40">
        <v>94767270.599999994</v>
      </c>
      <c r="FJ120" s="40" t="s">
        <v>1519</v>
      </c>
      <c r="FV120" s="40">
        <v>99922681.019999996</v>
      </c>
      <c r="FW120" s="40">
        <v>99922681.019999996</v>
      </c>
      <c r="FY120" s="40" t="s">
        <v>1022</v>
      </c>
      <c r="GE120" s="40">
        <v>6104824.2000000002</v>
      </c>
      <c r="GK120" s="40">
        <v>52524487.280000001</v>
      </c>
      <c r="GL120" s="40">
        <v>58629311.479999997</v>
      </c>
      <c r="GN120" s="40" t="s">
        <v>1707</v>
      </c>
      <c r="GW120" s="40">
        <v>95123545.760000005</v>
      </c>
      <c r="HA120" s="40">
        <v>95123545.760000005</v>
      </c>
      <c r="HC120" s="40" t="s">
        <v>1586</v>
      </c>
      <c r="HF120" s="40">
        <v>9657649.5099999998</v>
      </c>
      <c r="HP120" s="40">
        <v>9657649.5099999998</v>
      </c>
      <c r="HR120" s="40" t="s">
        <v>1022</v>
      </c>
      <c r="HX120" s="40">
        <v>8046768.2199999997</v>
      </c>
      <c r="ID120" s="40">
        <v>50562543.740000002</v>
      </c>
      <c r="IE120" s="40">
        <v>58609311.960000001</v>
      </c>
      <c r="IG120" s="40" t="s">
        <v>1021</v>
      </c>
      <c r="IH120" s="42">
        <v>0.55129508999999999</v>
      </c>
      <c r="II120" s="42">
        <v>5.1844800000000003E-2</v>
      </c>
      <c r="IJ120" s="42">
        <v>4.2400000000000001E-6</v>
      </c>
      <c r="IK120" s="42">
        <v>0</v>
      </c>
      <c r="IL120" s="42">
        <v>0.13891636999999998</v>
      </c>
      <c r="IM120" s="42">
        <v>1.258101E-2</v>
      </c>
      <c r="IN120" s="42">
        <v>0.15185014999999999</v>
      </c>
      <c r="IO120" s="42">
        <v>3.1545599999999998E-3</v>
      </c>
      <c r="IP120" s="42">
        <v>8.2352240000000007E-2</v>
      </c>
      <c r="IQ120" s="42">
        <v>-1.315E-4</v>
      </c>
      <c r="IR120" s="42">
        <v>1.3631E-4</v>
      </c>
      <c r="IS120" s="42">
        <v>12.26230432</v>
      </c>
      <c r="IT120" s="42">
        <v>13.25430759</v>
      </c>
    </row>
    <row r="121" spans="1:254" x14ac:dyDescent="0.25">
      <c r="A121" s="40" t="s">
        <v>462</v>
      </c>
      <c r="B121" s="40">
        <v>20510899.329999998</v>
      </c>
      <c r="C121" s="40">
        <v>-5003467.07</v>
      </c>
      <c r="D121" s="40">
        <v>9670253.5500000007</v>
      </c>
      <c r="E121" s="40">
        <v>7821201.25</v>
      </c>
      <c r="F121" s="40">
        <v>16209270.91</v>
      </c>
      <c r="G121" s="40">
        <v>6833690.9400000004</v>
      </c>
      <c r="H121" s="40">
        <v>7597221.7400000002</v>
      </c>
      <c r="I121" s="40">
        <v>7543829.2599999998</v>
      </c>
      <c r="J121" s="40">
        <v>6421705.9100000001</v>
      </c>
      <c r="K121" s="40">
        <v>7266708.3300000001</v>
      </c>
      <c r="L121" s="40">
        <v>7494294</v>
      </c>
      <c r="M121" s="40">
        <v>-5708904.5800000001</v>
      </c>
      <c r="N121" s="40">
        <v>86656703.569999993</v>
      </c>
      <c r="P121" s="40" t="s">
        <v>1099</v>
      </c>
      <c r="Q121" s="40">
        <v>8032266.6100000003</v>
      </c>
      <c r="R121" s="40">
        <v>7979909.04</v>
      </c>
      <c r="S121" s="40">
        <v>7372555.2300000004</v>
      </c>
      <c r="T121" s="40">
        <v>8240064.4500000002</v>
      </c>
      <c r="U121" s="40">
        <v>6375491.3600000003</v>
      </c>
      <c r="V121" s="40">
        <v>7125947.8700000001</v>
      </c>
      <c r="W121" s="40">
        <v>6733923.5599999996</v>
      </c>
      <c r="X121" s="40">
        <v>7182245.0199999996</v>
      </c>
      <c r="Y121" s="40">
        <v>6490115.54</v>
      </c>
      <c r="Z121" s="40">
        <v>7883480.5700000003</v>
      </c>
      <c r="AA121" s="40">
        <v>8074533.1799999997</v>
      </c>
      <c r="AB121" s="40">
        <v>8684902.1999999993</v>
      </c>
      <c r="AC121" s="40">
        <v>90175434.629999995</v>
      </c>
      <c r="AE121" s="40" t="s">
        <v>194</v>
      </c>
      <c r="AF121" s="40">
        <v>57.91</v>
      </c>
      <c r="AG121" s="40">
        <v>401.27</v>
      </c>
      <c r="AH121" s="40">
        <v>12102.02</v>
      </c>
      <c r="AI121" s="40">
        <v>614117.93000000005</v>
      </c>
      <c r="AJ121" s="40">
        <v>2606119.77</v>
      </c>
      <c r="AK121" s="40">
        <v>-2953.73</v>
      </c>
      <c r="AL121" s="40">
        <v>-893351.55</v>
      </c>
      <c r="AM121" s="40">
        <v>-879547.39</v>
      </c>
      <c r="AN121" s="40">
        <v>2231.9</v>
      </c>
      <c r="AO121" s="40">
        <v>26233.72</v>
      </c>
      <c r="AP121" s="40">
        <v>-137776.16</v>
      </c>
      <c r="AQ121" s="40">
        <v>-318321.43</v>
      </c>
      <c r="AR121" s="40">
        <v>1029314.26</v>
      </c>
      <c r="AT121" s="40" t="s">
        <v>1040</v>
      </c>
      <c r="AU121" s="40">
        <v>23541857.129999999</v>
      </c>
      <c r="AV121" s="40">
        <v>23541857.120000001</v>
      </c>
      <c r="AW121" s="40">
        <v>23541857.120000001</v>
      </c>
      <c r="AX121" s="40">
        <v>23541857.120000001</v>
      </c>
      <c r="AY121" s="40">
        <v>23203205.579999998</v>
      </c>
      <c r="AZ121" s="40">
        <v>23880508.670000002</v>
      </c>
      <c r="BA121" s="40">
        <v>25939085.52</v>
      </c>
      <c r="BB121" s="40">
        <v>25825610.280000001</v>
      </c>
      <c r="BC121" s="40">
        <v>25685610.280000001</v>
      </c>
      <c r="BD121" s="40">
        <v>25274610.27</v>
      </c>
      <c r="BE121" s="40">
        <v>25678334.120000001</v>
      </c>
      <c r="BF121" s="40">
        <v>25678334.120000001</v>
      </c>
      <c r="BG121" s="40">
        <v>295332727.32999998</v>
      </c>
      <c r="BI121" s="40" t="s">
        <v>1041</v>
      </c>
      <c r="BJ121" s="40">
        <v>100960.36</v>
      </c>
      <c r="BK121" s="40">
        <v>111189.3</v>
      </c>
      <c r="BL121" s="40">
        <v>155310.51</v>
      </c>
      <c r="BM121" s="40">
        <v>131567.53</v>
      </c>
      <c r="BN121" s="40">
        <v>120251.59</v>
      </c>
      <c r="BO121" s="40">
        <v>119445.98</v>
      </c>
      <c r="BP121" s="40">
        <v>158088.4</v>
      </c>
      <c r="BQ121" s="40">
        <v>136837.79</v>
      </c>
      <c r="BR121" s="40">
        <v>2450535.92</v>
      </c>
      <c r="BS121" s="40">
        <v>151094.04</v>
      </c>
      <c r="BT121" s="40">
        <v>125626.73</v>
      </c>
      <c r="BU121" s="40">
        <v>-3707076.6</v>
      </c>
      <c r="BV121" s="40">
        <v>53831.55</v>
      </c>
      <c r="BX121" s="40" t="s">
        <v>1395</v>
      </c>
      <c r="BY121" s="40">
        <v>104423.76</v>
      </c>
      <c r="BZ121" s="40">
        <v>94181.92</v>
      </c>
      <c r="CA121" s="40">
        <v>145973.35</v>
      </c>
      <c r="CB121" s="40">
        <v>150710.17000000001</v>
      </c>
      <c r="CC121" s="40">
        <v>154831.1</v>
      </c>
      <c r="CD121" s="40">
        <v>153757.69</v>
      </c>
      <c r="CE121" s="40">
        <v>138441.22</v>
      </c>
      <c r="CF121" s="40">
        <v>969503</v>
      </c>
      <c r="CG121" s="40">
        <v>914159.82</v>
      </c>
      <c r="CH121" s="40">
        <v>966121.83</v>
      </c>
      <c r="CI121" s="40">
        <v>904404.6</v>
      </c>
      <c r="CJ121" s="40">
        <v>-4258371.5</v>
      </c>
      <c r="CK121" s="40">
        <v>438136.96</v>
      </c>
      <c r="CM121" s="40" t="s">
        <v>1493</v>
      </c>
      <c r="CR121" s="40">
        <v>308585.23</v>
      </c>
      <c r="CS121" s="40">
        <v>87376.26</v>
      </c>
      <c r="CT121" s="40">
        <v>70056.22</v>
      </c>
      <c r="CU121" s="40">
        <v>110910.99</v>
      </c>
      <c r="CV121" s="40">
        <v>109483.11</v>
      </c>
      <c r="CW121" s="40">
        <v>98299.78</v>
      </c>
      <c r="CX121" s="40">
        <v>236202.67</v>
      </c>
      <c r="CY121" s="40">
        <v>-102714.1</v>
      </c>
      <c r="CZ121" s="40">
        <v>918200.16</v>
      </c>
      <c r="DB121" s="40" t="s">
        <v>1030</v>
      </c>
      <c r="DC121" s="40">
        <v>245609374.15000001</v>
      </c>
      <c r="DD121" s="40">
        <v>216579748.41</v>
      </c>
      <c r="DE121" s="40">
        <v>303025148.62</v>
      </c>
      <c r="DF121" s="40">
        <v>184862350.11000001</v>
      </c>
      <c r="DG121" s="40">
        <v>194895181.12</v>
      </c>
      <c r="DH121" s="40">
        <v>161546784.63999999</v>
      </c>
      <c r="DI121" s="40">
        <v>165121206.03</v>
      </c>
      <c r="DJ121" s="40">
        <v>163200552.09999999</v>
      </c>
      <c r="DK121" s="40">
        <v>165490015.25</v>
      </c>
      <c r="DL121" s="40">
        <v>163861035.22999999</v>
      </c>
      <c r="DM121" s="40">
        <v>170479269.58000001</v>
      </c>
      <c r="DN121" s="40">
        <v>-327282801.30000001</v>
      </c>
      <c r="DO121" s="40">
        <v>1807387863.9400001</v>
      </c>
      <c r="DQ121" s="40" t="s">
        <v>1392</v>
      </c>
      <c r="DR121" s="40">
        <v>175938928.18000001</v>
      </c>
      <c r="DS121" s="40">
        <v>155842474.74000001</v>
      </c>
      <c r="DT121" s="40">
        <v>89059386.590000004</v>
      </c>
      <c r="DU121" s="40">
        <v>140897554.80000001</v>
      </c>
      <c r="DV121" s="40">
        <v>134639839.38</v>
      </c>
      <c r="DW121" s="40">
        <v>149187722.62</v>
      </c>
      <c r="DX121" s="40">
        <v>281878630.69</v>
      </c>
      <c r="DY121" s="40">
        <v>199912143.06999999</v>
      </c>
      <c r="DZ121" s="40">
        <v>201438767.71000001</v>
      </c>
      <c r="EA121" s="40">
        <v>177528576.36000001</v>
      </c>
      <c r="EB121" s="40">
        <v>222672248.36000001</v>
      </c>
      <c r="EC121" s="40">
        <v>-68323355.170000002</v>
      </c>
      <c r="ED121" s="40">
        <v>1860672917.3299999</v>
      </c>
      <c r="EF121" s="40" t="s">
        <v>1025</v>
      </c>
      <c r="EK121" s="40">
        <v>27042714.32</v>
      </c>
      <c r="EM121" s="40">
        <v>10901679.68</v>
      </c>
      <c r="EQ121" s="40">
        <v>10626868.859999999</v>
      </c>
      <c r="ES121" s="40">
        <v>48571262.859999999</v>
      </c>
      <c r="EU121" s="40" t="s">
        <v>1025</v>
      </c>
      <c r="EV121" s="40">
        <v>10389702.439999999</v>
      </c>
      <c r="EZ121" s="40">
        <v>4996631.9800000004</v>
      </c>
      <c r="FB121" s="40">
        <v>5936827.4100000001</v>
      </c>
      <c r="FH121" s="40">
        <v>21323161.829999998</v>
      </c>
      <c r="FJ121" s="40" t="s">
        <v>1290</v>
      </c>
      <c r="FS121" s="40">
        <v>1407.47</v>
      </c>
      <c r="FT121" s="40">
        <v>128.27000000000001</v>
      </c>
      <c r="FW121" s="40">
        <v>1535.74</v>
      </c>
      <c r="FY121" s="40" t="s">
        <v>1665</v>
      </c>
      <c r="GE121" s="40">
        <v>237834587.13</v>
      </c>
      <c r="GL121" s="40">
        <v>237834587.13</v>
      </c>
      <c r="GN121" s="40" t="s">
        <v>1669</v>
      </c>
      <c r="GZ121" s="40">
        <v>7088331.6600000001</v>
      </c>
      <c r="HA121" s="40">
        <v>7088331.6600000001</v>
      </c>
      <c r="HC121" s="40" t="s">
        <v>1667</v>
      </c>
      <c r="HK121" s="40">
        <v>3715079.69</v>
      </c>
      <c r="HP121" s="40">
        <v>3715079.69</v>
      </c>
      <c r="HR121" s="40" t="s">
        <v>1023</v>
      </c>
      <c r="HV121" s="40">
        <v>347385.21</v>
      </c>
      <c r="IE121" s="40">
        <v>347385.21</v>
      </c>
      <c r="IG121" s="40" t="s">
        <v>1519</v>
      </c>
      <c r="IH121" s="42">
        <v>0</v>
      </c>
      <c r="II121" s="42">
        <v>0</v>
      </c>
      <c r="IJ121" s="42">
        <v>0</v>
      </c>
      <c r="IK121" s="42">
        <v>0</v>
      </c>
      <c r="IL121" s="42">
        <v>0</v>
      </c>
      <c r="IM121" s="42">
        <v>3.90810002</v>
      </c>
      <c r="IN121" s="42">
        <v>0.57009817000000007</v>
      </c>
      <c r="IO121" s="42">
        <v>0</v>
      </c>
      <c r="IP121" s="42">
        <v>0</v>
      </c>
      <c r="IQ121" s="42">
        <v>0</v>
      </c>
      <c r="IR121" s="42">
        <v>0</v>
      </c>
      <c r="IS121" s="42">
        <v>0</v>
      </c>
      <c r="IT121" s="42">
        <v>4.4781981900000005</v>
      </c>
    </row>
    <row r="122" spans="1:254" x14ac:dyDescent="0.25">
      <c r="A122" s="40" t="s">
        <v>463</v>
      </c>
      <c r="B122" s="40">
        <v>20510899.329999998</v>
      </c>
      <c r="C122" s="40">
        <v>-5003467.07</v>
      </c>
      <c r="D122" s="40">
        <v>9670253.5500000007</v>
      </c>
      <c r="E122" s="40">
        <v>7821201.25</v>
      </c>
      <c r="F122" s="40">
        <v>16209270.91</v>
      </c>
      <c r="G122" s="40">
        <v>6833690.9400000004</v>
      </c>
      <c r="H122" s="40">
        <v>7597221.7400000002</v>
      </c>
      <c r="I122" s="40">
        <v>7543829.2599999998</v>
      </c>
      <c r="J122" s="40">
        <v>6421705.9100000001</v>
      </c>
      <c r="K122" s="40">
        <v>7266708.3300000001</v>
      </c>
      <c r="L122" s="40">
        <v>7494294</v>
      </c>
      <c r="M122" s="40">
        <v>-5708904.5800000001</v>
      </c>
      <c r="N122" s="40">
        <v>86656703.569999993</v>
      </c>
      <c r="P122" s="40" t="s">
        <v>1200</v>
      </c>
      <c r="Q122" s="40">
        <v>2667108.2999999998</v>
      </c>
      <c r="R122" s="40">
        <v>10373342.630000001</v>
      </c>
      <c r="S122" s="40">
        <v>179615309.52000001</v>
      </c>
      <c r="T122" s="40">
        <v>27970737.789999999</v>
      </c>
      <c r="U122" s="40">
        <v>1656941.51</v>
      </c>
      <c r="V122" s="40">
        <v>2910328.19</v>
      </c>
      <c r="W122" s="40">
        <v>3533164.29</v>
      </c>
      <c r="X122" s="40">
        <v>9677380.7400000002</v>
      </c>
      <c r="Y122" s="40">
        <v>3152410.63</v>
      </c>
      <c r="Z122" s="40">
        <v>2187831.66</v>
      </c>
      <c r="AA122" s="40">
        <v>515236.38</v>
      </c>
      <c r="AB122" s="40">
        <v>-160044467.71000001</v>
      </c>
      <c r="AC122" s="40">
        <v>84215323.930000007</v>
      </c>
      <c r="AE122" s="40" t="s">
        <v>195</v>
      </c>
      <c r="AF122" s="40">
        <v>57.91</v>
      </c>
      <c r="AG122" s="40">
        <v>401.27</v>
      </c>
      <c r="AH122" s="40">
        <v>12102.02</v>
      </c>
      <c r="AI122" s="40">
        <v>614117.93000000005</v>
      </c>
      <c r="AJ122" s="40">
        <v>2606119.77</v>
      </c>
      <c r="AK122" s="40">
        <v>-2953.73</v>
      </c>
      <c r="AL122" s="40">
        <v>-893351.55</v>
      </c>
      <c r="AM122" s="40">
        <v>-879547.39</v>
      </c>
      <c r="AN122" s="40">
        <v>2231.9</v>
      </c>
      <c r="AO122" s="40">
        <v>26233.72</v>
      </c>
      <c r="AP122" s="40">
        <v>-137776.16</v>
      </c>
      <c r="AQ122" s="40">
        <v>-318321.43</v>
      </c>
      <c r="AR122" s="40">
        <v>1029314.26</v>
      </c>
      <c r="AT122" s="40" t="s">
        <v>1341</v>
      </c>
      <c r="BB122" s="40">
        <v>40492446.399999999</v>
      </c>
      <c r="BC122" s="40">
        <v>79991398.989999995</v>
      </c>
      <c r="BD122" s="40">
        <v>80008601.010000005</v>
      </c>
      <c r="BG122" s="40">
        <v>200492446.40000001</v>
      </c>
      <c r="BI122" s="40" t="s">
        <v>1042</v>
      </c>
      <c r="BJ122" s="40">
        <v>100960.36</v>
      </c>
      <c r="BK122" s="40">
        <v>111189.3</v>
      </c>
      <c r="BL122" s="40">
        <v>155310.51</v>
      </c>
      <c r="BM122" s="40">
        <v>131567.53</v>
      </c>
      <c r="BN122" s="40">
        <v>120251.59</v>
      </c>
      <c r="BO122" s="40">
        <v>119445.98</v>
      </c>
      <c r="BP122" s="40">
        <v>158088.4</v>
      </c>
      <c r="BQ122" s="40">
        <v>136837.79</v>
      </c>
      <c r="BR122" s="40">
        <v>2450535.92</v>
      </c>
      <c r="BS122" s="40">
        <v>151094.04</v>
      </c>
      <c r="BT122" s="40">
        <v>125626.73</v>
      </c>
      <c r="BU122" s="40">
        <v>-3707076.6</v>
      </c>
      <c r="BV122" s="40">
        <v>53831.55</v>
      </c>
      <c r="BX122" s="40" t="s">
        <v>1396</v>
      </c>
      <c r="BY122" s="40">
        <v>104423.76</v>
      </c>
      <c r="BZ122" s="40">
        <v>94181.92</v>
      </c>
      <c r="CA122" s="40">
        <v>145973.35</v>
      </c>
      <c r="CB122" s="40">
        <v>150710.17000000001</v>
      </c>
      <c r="CC122" s="40">
        <v>154831.1</v>
      </c>
      <c r="CD122" s="40">
        <v>153757.69</v>
      </c>
      <c r="CE122" s="40">
        <v>138441.22</v>
      </c>
      <c r="CF122" s="40">
        <v>969503</v>
      </c>
      <c r="CG122" s="40">
        <v>914159.82</v>
      </c>
      <c r="CH122" s="40">
        <v>966121.83</v>
      </c>
      <c r="CI122" s="40">
        <v>904404.6</v>
      </c>
      <c r="CJ122" s="40">
        <v>-4258371.5</v>
      </c>
      <c r="CK122" s="40">
        <v>438136.96</v>
      </c>
      <c r="CM122" s="40" t="s">
        <v>1494</v>
      </c>
      <c r="CR122" s="40">
        <v>308585.23</v>
      </c>
      <c r="CS122" s="40">
        <v>87376.26</v>
      </c>
      <c r="CT122" s="40">
        <v>70056.22</v>
      </c>
      <c r="CU122" s="40">
        <v>110910.99</v>
      </c>
      <c r="CV122" s="40">
        <v>109483.11</v>
      </c>
      <c r="CW122" s="40">
        <v>98299.78</v>
      </c>
      <c r="CX122" s="40">
        <v>236202.67</v>
      </c>
      <c r="CY122" s="40">
        <v>-102714.1</v>
      </c>
      <c r="CZ122" s="40">
        <v>918200.16</v>
      </c>
      <c r="DB122" s="40" t="s">
        <v>1392</v>
      </c>
      <c r="DC122" s="40">
        <v>219445443.66999999</v>
      </c>
      <c r="DD122" s="40">
        <v>184563069.30000001</v>
      </c>
      <c r="DE122" s="40">
        <v>270280454.06</v>
      </c>
      <c r="DF122" s="40">
        <v>160171923.69999999</v>
      </c>
      <c r="DG122" s="40">
        <v>167883254.53999999</v>
      </c>
      <c r="DH122" s="40">
        <v>137384964.63999999</v>
      </c>
      <c r="DI122" s="40">
        <v>139890671.65000001</v>
      </c>
      <c r="DJ122" s="40">
        <v>142412202.97999999</v>
      </c>
      <c r="DK122" s="40">
        <v>142443580.30000001</v>
      </c>
      <c r="DL122" s="40">
        <v>139382512.08000001</v>
      </c>
      <c r="DM122" s="40">
        <v>140204847.22999999</v>
      </c>
      <c r="DN122" s="40">
        <v>-240560942.19999999</v>
      </c>
      <c r="DO122" s="40">
        <v>1603501981.95</v>
      </c>
      <c r="DQ122" s="40" t="s">
        <v>1032</v>
      </c>
      <c r="DR122" s="40">
        <v>982423.91</v>
      </c>
      <c r="DS122" s="40">
        <v>787171.06</v>
      </c>
      <c r="DT122" s="40">
        <v>1534034.8</v>
      </c>
      <c r="DU122" s="40">
        <v>-2119352.08</v>
      </c>
      <c r="DV122" s="40">
        <v>1025794.74</v>
      </c>
      <c r="DW122" s="40">
        <v>1843220.44</v>
      </c>
      <c r="DX122" s="40">
        <v>1083397</v>
      </c>
      <c r="DY122" s="40">
        <v>1238538.07</v>
      </c>
      <c r="DZ122" s="40">
        <v>949934.57</v>
      </c>
      <c r="EA122" s="40">
        <v>1018623.95</v>
      </c>
      <c r="EB122" s="40">
        <v>1084853.29</v>
      </c>
      <c r="EC122" s="40">
        <v>-8903995.2300000004</v>
      </c>
      <c r="ED122" s="40">
        <v>524644.52</v>
      </c>
      <c r="EF122" s="40" t="s">
        <v>1586</v>
      </c>
      <c r="EJ122" s="40">
        <v>1286612.42</v>
      </c>
      <c r="EM122" s="40">
        <v>8830074.4499999993</v>
      </c>
      <c r="EP122" s="40">
        <v>6839092.8200000003</v>
      </c>
      <c r="ES122" s="40">
        <v>16955779.690000001</v>
      </c>
      <c r="EU122" s="40" t="s">
        <v>1586</v>
      </c>
      <c r="EV122" s="40">
        <v>2698201.4</v>
      </c>
      <c r="EX122" s="40">
        <v>1015042.33</v>
      </c>
      <c r="EY122" s="40">
        <v>3868448.31</v>
      </c>
      <c r="FH122" s="40">
        <v>7581692.04</v>
      </c>
      <c r="FJ122" s="40" t="s">
        <v>1022</v>
      </c>
      <c r="FV122" s="40">
        <v>63386174.439999998</v>
      </c>
      <c r="FW122" s="40">
        <v>63386174.439999998</v>
      </c>
      <c r="FY122" s="40" t="s">
        <v>1025</v>
      </c>
      <c r="GG122" s="40">
        <v>1835191.38</v>
      </c>
      <c r="GH122" s="40">
        <v>1835191.38</v>
      </c>
      <c r="GK122" s="40">
        <v>9555352.1999999993</v>
      </c>
      <c r="GL122" s="40">
        <v>13225734.960000001</v>
      </c>
      <c r="GN122" s="40" t="s">
        <v>1670</v>
      </c>
      <c r="GT122" s="40">
        <v>27.8</v>
      </c>
      <c r="GU122" s="40">
        <v>0.24</v>
      </c>
      <c r="HA122" s="40">
        <v>28.04</v>
      </c>
      <c r="HC122" s="40" t="s">
        <v>1668</v>
      </c>
      <c r="HD122" s="40">
        <v>3089387.26</v>
      </c>
      <c r="HF122" s="40">
        <v>9037032.6199999992</v>
      </c>
      <c r="HH122" s="40">
        <v>12006977.48</v>
      </c>
      <c r="HI122" s="40">
        <v>104455737.08</v>
      </c>
      <c r="HK122" s="40">
        <v>3025465.9</v>
      </c>
      <c r="HN122" s="40">
        <v>25432870.719999999</v>
      </c>
      <c r="HO122" s="40">
        <v>79345966.150000006</v>
      </c>
      <c r="HP122" s="40">
        <v>236393437.21000001</v>
      </c>
      <c r="HR122" s="40" t="s">
        <v>1025</v>
      </c>
      <c r="HS122" s="40">
        <v>0.83</v>
      </c>
      <c r="HX122" s="40">
        <v>0.81</v>
      </c>
      <c r="IC122" s="40">
        <v>2.21</v>
      </c>
      <c r="IE122" s="40">
        <v>3.85</v>
      </c>
      <c r="IG122" s="40" t="s">
        <v>1290</v>
      </c>
      <c r="IH122" s="42">
        <v>7.0277220000000001E-2</v>
      </c>
      <c r="II122" s="42">
        <v>0</v>
      </c>
      <c r="IJ122" s="42">
        <v>0</v>
      </c>
      <c r="IK122" s="42">
        <v>0</v>
      </c>
      <c r="IL122" s="42">
        <v>0</v>
      </c>
      <c r="IM122" s="42">
        <v>0</v>
      </c>
      <c r="IN122" s="42">
        <v>0</v>
      </c>
      <c r="IO122" s="42">
        <v>0</v>
      </c>
      <c r="IP122" s="42">
        <v>0</v>
      </c>
      <c r="IQ122" s="42">
        <v>-7.0277220000000001E-2</v>
      </c>
      <c r="IR122" s="42">
        <v>0</v>
      </c>
      <c r="IS122" s="42">
        <v>0</v>
      </c>
      <c r="IT122" s="42">
        <v>0</v>
      </c>
    </row>
    <row r="123" spans="1:254" x14ac:dyDescent="0.25">
      <c r="A123" s="40" t="s">
        <v>866</v>
      </c>
      <c r="B123" s="40">
        <v>4925255.7300000004</v>
      </c>
      <c r="C123" s="40">
        <v>2778141.3</v>
      </c>
      <c r="D123" s="40">
        <v>4575981.13</v>
      </c>
      <c r="E123" s="40">
        <v>7415817.7199999997</v>
      </c>
      <c r="F123" s="40">
        <v>15171321.15</v>
      </c>
      <c r="G123" s="40">
        <v>-8525459.9900000002</v>
      </c>
      <c r="H123" s="40">
        <v>4552730.41</v>
      </c>
      <c r="I123" s="40">
        <v>8200555.2000000002</v>
      </c>
      <c r="J123" s="40">
        <v>7796872.5300000003</v>
      </c>
      <c r="K123" s="40">
        <v>16545577.560000001</v>
      </c>
      <c r="L123" s="40">
        <v>2279629.75</v>
      </c>
      <c r="M123" s="40">
        <v>20436195.879999999</v>
      </c>
      <c r="N123" s="40">
        <v>86152618.370000005</v>
      </c>
      <c r="P123" s="40" t="s">
        <v>1015</v>
      </c>
      <c r="Q123" s="40">
        <v>3316529.22</v>
      </c>
      <c r="R123" s="40">
        <v>217731.3</v>
      </c>
      <c r="X123" s="40">
        <v>52241620.119999997</v>
      </c>
      <c r="Y123" s="40">
        <v>15943190.25</v>
      </c>
      <c r="Z123" s="40">
        <v>4447701.34</v>
      </c>
      <c r="AA123" s="40">
        <v>4798849.71</v>
      </c>
      <c r="AC123" s="40">
        <v>80965621.939999998</v>
      </c>
      <c r="AE123" s="40" t="s">
        <v>1044</v>
      </c>
      <c r="AF123" s="40">
        <v>57.91</v>
      </c>
      <c r="AG123" s="40">
        <v>401.27</v>
      </c>
      <c r="AH123" s="40">
        <v>12102.02</v>
      </c>
      <c r="AI123" s="40">
        <v>614117.93000000005</v>
      </c>
      <c r="AJ123" s="40">
        <v>2606119.77</v>
      </c>
      <c r="AK123" s="40">
        <v>-2953.73</v>
      </c>
      <c r="AL123" s="40">
        <v>-893351.55</v>
      </c>
      <c r="AM123" s="40">
        <v>-879547.39</v>
      </c>
      <c r="AN123" s="40">
        <v>2231.9</v>
      </c>
      <c r="AO123" s="40">
        <v>26233.72</v>
      </c>
      <c r="AP123" s="40">
        <v>-137776.16</v>
      </c>
      <c r="AQ123" s="40">
        <v>-318321.43</v>
      </c>
      <c r="AR123" s="40">
        <v>1029314.26</v>
      </c>
      <c r="AT123" s="40" t="s">
        <v>1041</v>
      </c>
      <c r="AU123" s="40">
        <v>72443.399999999994</v>
      </c>
      <c r="AV123" s="40">
        <v>77138.899999999994</v>
      </c>
      <c r="AW123" s="40">
        <v>122104</v>
      </c>
      <c r="AX123" s="40">
        <v>112628.95</v>
      </c>
      <c r="AY123" s="40">
        <v>104796.6</v>
      </c>
      <c r="AZ123" s="40">
        <v>121798.45</v>
      </c>
      <c r="BA123" s="40">
        <v>108506.02</v>
      </c>
      <c r="BB123" s="40">
        <v>132501.06</v>
      </c>
      <c r="BC123" s="40">
        <v>119323.29</v>
      </c>
      <c r="BD123" s="40">
        <v>1833276.12</v>
      </c>
      <c r="BE123" s="40">
        <v>142102.45000000001</v>
      </c>
      <c r="BF123" s="40">
        <v>-2158084.58</v>
      </c>
      <c r="BG123" s="40">
        <v>788534.66</v>
      </c>
      <c r="BI123" s="40" t="s">
        <v>1043</v>
      </c>
      <c r="BJ123" s="40">
        <v>100960.36</v>
      </c>
      <c r="BK123" s="40">
        <v>111189.3</v>
      </c>
      <c r="BL123" s="40">
        <v>155310.51</v>
      </c>
      <c r="BM123" s="40">
        <v>131567.53</v>
      </c>
      <c r="BN123" s="40">
        <v>120251.59</v>
      </c>
      <c r="BO123" s="40">
        <v>119445.98</v>
      </c>
      <c r="BP123" s="40">
        <v>158088.4</v>
      </c>
      <c r="BQ123" s="40">
        <v>136837.79</v>
      </c>
      <c r="BR123" s="40">
        <v>2450535.92</v>
      </c>
      <c r="BS123" s="40">
        <v>151094.04</v>
      </c>
      <c r="BT123" s="40">
        <v>125626.73</v>
      </c>
      <c r="BU123" s="40">
        <v>-3707076.6</v>
      </c>
      <c r="BV123" s="40">
        <v>53831.55</v>
      </c>
      <c r="BX123" s="40" t="s">
        <v>1397</v>
      </c>
      <c r="BY123" s="40">
        <v>104423.76</v>
      </c>
      <c r="BZ123" s="40">
        <v>94181.92</v>
      </c>
      <c r="CA123" s="40">
        <v>145973.35</v>
      </c>
      <c r="CB123" s="40">
        <v>150710.17000000001</v>
      </c>
      <c r="CC123" s="40">
        <v>154831.1</v>
      </c>
      <c r="CD123" s="40">
        <v>153757.69</v>
      </c>
      <c r="CE123" s="40">
        <v>138441.22</v>
      </c>
      <c r="CF123" s="40">
        <v>969503</v>
      </c>
      <c r="CG123" s="40">
        <v>914159.82</v>
      </c>
      <c r="CH123" s="40">
        <v>966121.83</v>
      </c>
      <c r="CI123" s="40">
        <v>904404.6</v>
      </c>
      <c r="CJ123" s="40">
        <v>-4258371.5</v>
      </c>
      <c r="CK123" s="40">
        <v>438136.96</v>
      </c>
      <c r="CM123" s="40" t="s">
        <v>1495</v>
      </c>
      <c r="CR123" s="40">
        <v>308585.23</v>
      </c>
      <c r="CS123" s="40">
        <v>87376.26</v>
      </c>
      <c r="CT123" s="40">
        <v>70056.22</v>
      </c>
      <c r="CU123" s="40">
        <v>110910.99</v>
      </c>
      <c r="CV123" s="40">
        <v>109483.11</v>
      </c>
      <c r="CW123" s="40">
        <v>98299.78</v>
      </c>
      <c r="CX123" s="40">
        <v>236202.67</v>
      </c>
      <c r="CY123" s="40">
        <v>-102714.1</v>
      </c>
      <c r="CZ123" s="40">
        <v>918200.16</v>
      </c>
      <c r="DB123" s="40" t="s">
        <v>1032</v>
      </c>
      <c r="DC123" s="40">
        <v>2445932.11</v>
      </c>
      <c r="DD123" s="40">
        <v>1955281.63</v>
      </c>
      <c r="DE123" s="40">
        <v>3607648.83</v>
      </c>
      <c r="DF123" s="40">
        <v>3215358.63</v>
      </c>
      <c r="DG123" s="40">
        <v>3421850.96</v>
      </c>
      <c r="DH123" s="40">
        <v>3436998.35</v>
      </c>
      <c r="DI123" s="40">
        <v>2977450.89</v>
      </c>
      <c r="DJ123" s="40">
        <v>2168374.25</v>
      </c>
      <c r="DK123" s="40">
        <v>2259081.2400000002</v>
      </c>
      <c r="DL123" s="40">
        <v>1702721.7</v>
      </c>
      <c r="DM123" s="40">
        <v>1501805.67</v>
      </c>
      <c r="DN123" s="40">
        <v>-4730733.62</v>
      </c>
      <c r="DO123" s="40">
        <v>23961770.640000001</v>
      </c>
      <c r="DQ123" s="40" t="s">
        <v>1291</v>
      </c>
      <c r="DR123" s="40">
        <v>9246054.9700000007</v>
      </c>
      <c r="DS123" s="40">
        <v>25481808.510000002</v>
      </c>
      <c r="DT123" s="40">
        <v>24760385.510000002</v>
      </c>
      <c r="DU123" s="40">
        <v>15086338.050000001</v>
      </c>
      <c r="DV123" s="40">
        <v>16291603.43</v>
      </c>
      <c r="DW123" s="40">
        <v>23473135.949999999</v>
      </c>
      <c r="DX123" s="40">
        <v>10954855.48</v>
      </c>
      <c r="DY123" s="40">
        <v>18570062.620000001</v>
      </c>
      <c r="DZ123" s="40">
        <v>17055977.829999998</v>
      </c>
      <c r="EA123" s="40">
        <v>16389554.609999999</v>
      </c>
      <c r="EB123" s="40">
        <v>16416628.65</v>
      </c>
      <c r="EC123" s="40">
        <v>-80850224.930000007</v>
      </c>
      <c r="ED123" s="40">
        <v>112876180.68000001</v>
      </c>
      <c r="EF123" s="40" t="s">
        <v>1029</v>
      </c>
      <c r="EG123" s="40">
        <v>255130793.13999999</v>
      </c>
      <c r="EH123" s="40">
        <v>262946512.88</v>
      </c>
      <c r="EI123" s="40">
        <v>293168900.37</v>
      </c>
      <c r="EJ123" s="40">
        <v>281876757</v>
      </c>
      <c r="EK123" s="40">
        <v>295461465.14999998</v>
      </c>
      <c r="EL123" s="40">
        <v>295427420.38</v>
      </c>
      <c r="EM123" s="40">
        <v>307632321.92000002</v>
      </c>
      <c r="EN123" s="40">
        <v>441813175.24000001</v>
      </c>
      <c r="EO123" s="40">
        <v>332011235.91000003</v>
      </c>
      <c r="EP123" s="40">
        <v>287878339.10000002</v>
      </c>
      <c r="EQ123" s="40">
        <v>290009428.44</v>
      </c>
      <c r="ER123" s="40">
        <v>-542019052.38999999</v>
      </c>
      <c r="ES123" s="40">
        <v>2801337297.1399999</v>
      </c>
      <c r="EU123" s="40" t="s">
        <v>1029</v>
      </c>
      <c r="EV123" s="40">
        <v>300211609.63</v>
      </c>
      <c r="EW123" s="40">
        <v>397533749.61000001</v>
      </c>
      <c r="EX123" s="40">
        <v>247079936.69999999</v>
      </c>
      <c r="EY123" s="40">
        <v>268842520.77999997</v>
      </c>
      <c r="EZ123" s="40">
        <v>264931877.94999999</v>
      </c>
      <c r="FA123" s="40">
        <v>226066376.61000001</v>
      </c>
      <c r="FB123" s="40">
        <v>619871630.47000003</v>
      </c>
      <c r="FC123" s="40">
        <v>241998321.78999999</v>
      </c>
      <c r="FD123" s="40">
        <v>352930901.08999997</v>
      </c>
      <c r="FE123" s="40">
        <v>888289938.98000002</v>
      </c>
      <c r="FF123" s="40">
        <v>193303355.24000001</v>
      </c>
      <c r="FG123" s="40">
        <v>-823747390.5</v>
      </c>
      <c r="FH123" s="40">
        <v>3177312828.3499999</v>
      </c>
      <c r="FJ123" s="40" t="s">
        <v>1025</v>
      </c>
      <c r="FS123" s="40">
        <v>2562.79</v>
      </c>
      <c r="FW123" s="40">
        <v>2562.79</v>
      </c>
      <c r="FY123" s="40" t="s">
        <v>1666</v>
      </c>
      <c r="GE123" s="40">
        <v>56607992.920000002</v>
      </c>
      <c r="GF123" s="40">
        <v>56607992.920000002</v>
      </c>
      <c r="GL123" s="40">
        <v>113215985.84</v>
      </c>
      <c r="GN123" s="40" t="s">
        <v>1671</v>
      </c>
      <c r="GZ123" s="40">
        <v>14565580.48</v>
      </c>
      <c r="HA123" s="40">
        <v>14565580.48</v>
      </c>
      <c r="HC123" s="40" t="s">
        <v>1707</v>
      </c>
      <c r="HI123" s="40">
        <v>75334875.700000003</v>
      </c>
      <c r="HP123" s="40">
        <v>75334875.700000003</v>
      </c>
      <c r="HR123" s="40" t="s">
        <v>1586</v>
      </c>
      <c r="HW123" s="40">
        <v>16934982.780000001</v>
      </c>
      <c r="IE123" s="40">
        <v>16934982.780000001</v>
      </c>
      <c r="IG123" s="40" t="s">
        <v>1022</v>
      </c>
      <c r="IH123" s="42">
        <v>0</v>
      </c>
      <c r="II123" s="42">
        <v>0</v>
      </c>
      <c r="IJ123" s="42">
        <v>0</v>
      </c>
      <c r="IK123" s="42">
        <v>0</v>
      </c>
      <c r="IL123" s="42">
        <v>0</v>
      </c>
      <c r="IM123" s="42">
        <v>0</v>
      </c>
      <c r="IN123" s="42">
        <v>0</v>
      </c>
      <c r="IO123" s="42">
        <v>0</v>
      </c>
      <c r="IP123" s="42">
        <v>0</v>
      </c>
      <c r="IQ123" s="42">
        <v>0</v>
      </c>
      <c r="IR123" s="42">
        <v>0</v>
      </c>
      <c r="IS123" s="42">
        <v>51.365767200000001</v>
      </c>
      <c r="IT123" s="42">
        <v>51.365767200000001</v>
      </c>
    </row>
    <row r="124" spans="1:254" x14ac:dyDescent="0.25">
      <c r="A124" s="40" t="s">
        <v>222</v>
      </c>
      <c r="B124" s="40">
        <v>50603723.990000002</v>
      </c>
      <c r="C124" s="40">
        <v>16510460.810000001</v>
      </c>
      <c r="D124" s="40">
        <v>75357219.060000002</v>
      </c>
      <c r="E124" s="40">
        <v>30088732.219999999</v>
      </c>
      <c r="F124" s="40">
        <v>31911588.760000002</v>
      </c>
      <c r="G124" s="40">
        <v>36146958.039999999</v>
      </c>
      <c r="H124" s="40">
        <v>41301782.700000003</v>
      </c>
      <c r="I124" s="40">
        <v>-80344509.930000007</v>
      </c>
      <c r="J124" s="40">
        <v>23613365.190000001</v>
      </c>
      <c r="K124" s="40">
        <v>12868912.02</v>
      </c>
      <c r="L124" s="40">
        <v>21311301.219999999</v>
      </c>
      <c r="M124" s="40">
        <v>-179005279.47999999</v>
      </c>
      <c r="N124" s="40">
        <v>80364254.599999994</v>
      </c>
      <c r="P124" s="40" t="s">
        <v>990</v>
      </c>
      <c r="Q124" s="40">
        <v>6276395.9800000004</v>
      </c>
      <c r="R124" s="40">
        <v>6279078.1799999997</v>
      </c>
      <c r="S124" s="40">
        <v>6279207.5</v>
      </c>
      <c r="T124" s="40">
        <v>6171494.5199999996</v>
      </c>
      <c r="U124" s="40">
        <v>6271369.0700000003</v>
      </c>
      <c r="V124" s="40">
        <v>6285548.3499999996</v>
      </c>
      <c r="W124" s="40">
        <v>6320922.5599999996</v>
      </c>
      <c r="X124" s="40">
        <v>6333081.75</v>
      </c>
      <c r="Y124" s="40">
        <v>6326537.3499999996</v>
      </c>
      <c r="Z124" s="40">
        <v>6335152.9299999997</v>
      </c>
      <c r="AA124" s="40">
        <v>6322304.8899999997</v>
      </c>
      <c r="AB124" s="40">
        <v>10285526.359999999</v>
      </c>
      <c r="AC124" s="40">
        <v>79486619.439999998</v>
      </c>
      <c r="AE124" s="40" t="s">
        <v>1045</v>
      </c>
      <c r="AF124" s="40">
        <v>57.91</v>
      </c>
      <c r="AG124" s="40">
        <v>401.27</v>
      </c>
      <c r="AH124" s="40">
        <v>12102.02</v>
      </c>
      <c r="AI124" s="40">
        <v>614117.93000000005</v>
      </c>
      <c r="AJ124" s="40">
        <v>2606119.77</v>
      </c>
      <c r="AK124" s="40">
        <v>-2953.73</v>
      </c>
      <c r="AL124" s="40">
        <v>-893351.55</v>
      </c>
      <c r="AM124" s="40">
        <v>-879547.39</v>
      </c>
      <c r="AN124" s="40">
        <v>2231.9</v>
      </c>
      <c r="AO124" s="40">
        <v>26233.72</v>
      </c>
      <c r="AP124" s="40">
        <v>-137776.16</v>
      </c>
      <c r="AQ124" s="40">
        <v>-318321.43</v>
      </c>
      <c r="AR124" s="40">
        <v>1029314.26</v>
      </c>
      <c r="AT124" s="40" t="s">
        <v>1042</v>
      </c>
      <c r="AU124" s="40">
        <v>72443.399999999994</v>
      </c>
      <c r="AV124" s="40">
        <v>77138.899999999994</v>
      </c>
      <c r="AW124" s="40">
        <v>122104</v>
      </c>
      <c r="AX124" s="40">
        <v>112628.95</v>
      </c>
      <c r="AY124" s="40">
        <v>104796.6</v>
      </c>
      <c r="AZ124" s="40">
        <v>121798.45</v>
      </c>
      <c r="BA124" s="40">
        <v>108506.02</v>
      </c>
      <c r="BB124" s="40">
        <v>132501.06</v>
      </c>
      <c r="BC124" s="40">
        <v>119323.29</v>
      </c>
      <c r="BD124" s="40">
        <v>1833276.12</v>
      </c>
      <c r="BE124" s="40">
        <v>142102.45000000001</v>
      </c>
      <c r="BF124" s="40">
        <v>-2158084.58</v>
      </c>
      <c r="BG124" s="40">
        <v>788534.66</v>
      </c>
      <c r="BI124" s="40" t="s">
        <v>1046</v>
      </c>
      <c r="BJ124" s="40">
        <v>528436.93999999994</v>
      </c>
      <c r="BK124" s="40">
        <v>1033708.54</v>
      </c>
      <c r="BL124" s="40">
        <v>4890074.75</v>
      </c>
      <c r="BM124" s="40">
        <v>1915375.46</v>
      </c>
      <c r="BN124" s="40">
        <v>3527441.69</v>
      </c>
      <c r="BO124" s="40">
        <v>2992655.73</v>
      </c>
      <c r="BP124" s="40">
        <v>3464282.14</v>
      </c>
      <c r="BQ124" s="40">
        <v>6106890.04</v>
      </c>
      <c r="BR124" s="40">
        <v>2628400.12</v>
      </c>
      <c r="BS124" s="40">
        <v>5248265.88</v>
      </c>
      <c r="BT124" s="40">
        <v>2418873.34</v>
      </c>
      <c r="BU124" s="40">
        <v>-10801476.01</v>
      </c>
      <c r="BV124" s="40">
        <v>23952928.620000001</v>
      </c>
      <c r="BX124" s="40" t="s">
        <v>1041</v>
      </c>
      <c r="BY124" s="40">
        <v>36395309.18</v>
      </c>
      <c r="BZ124" s="40">
        <v>31416702.140000001</v>
      </c>
      <c r="CA124" s="40">
        <v>31007195.600000001</v>
      </c>
      <c r="CB124" s="40">
        <v>36992291.049999997</v>
      </c>
      <c r="CC124" s="40">
        <v>36187793.079999998</v>
      </c>
      <c r="CD124" s="40">
        <v>34565472.740000002</v>
      </c>
      <c r="CE124" s="40">
        <v>34335360.420000002</v>
      </c>
      <c r="CF124" s="40">
        <v>35510091.539999999</v>
      </c>
      <c r="CG124" s="40">
        <v>35469412.32</v>
      </c>
      <c r="CH124" s="40">
        <v>35239493.700000003</v>
      </c>
      <c r="CI124" s="40">
        <v>33998438.479999997</v>
      </c>
      <c r="CJ124" s="40">
        <v>-13204401.689999999</v>
      </c>
      <c r="CK124" s="40">
        <v>367913158.56</v>
      </c>
      <c r="CM124" s="40" t="s">
        <v>1036</v>
      </c>
      <c r="CN124" s="40">
        <v>35243521.18</v>
      </c>
      <c r="CO124" s="40">
        <v>29307701.609999999</v>
      </c>
      <c r="CP124" s="40">
        <v>38759570.100000001</v>
      </c>
      <c r="CQ124" s="40">
        <v>39512774.439999998</v>
      </c>
      <c r="CR124" s="40">
        <v>239451143.81999999</v>
      </c>
      <c r="CS124" s="40">
        <v>114834769.64</v>
      </c>
      <c r="CT124" s="40">
        <v>117186407.59</v>
      </c>
      <c r="CU124" s="40">
        <v>119595222.23</v>
      </c>
      <c r="CV124" s="40">
        <v>119164299.59</v>
      </c>
      <c r="CW124" s="40">
        <v>119189693.72</v>
      </c>
      <c r="CX124" s="40">
        <v>120417105.79000001</v>
      </c>
      <c r="CY124" s="40">
        <v>-39206399.130000003</v>
      </c>
      <c r="CZ124" s="40">
        <v>1053455810.58</v>
      </c>
      <c r="DB124" s="40" t="s">
        <v>1291</v>
      </c>
      <c r="DC124" s="40">
        <v>10728000.800000001</v>
      </c>
      <c r="DD124" s="40">
        <v>20279510.559999999</v>
      </c>
      <c r="DE124" s="40">
        <v>17830260.25</v>
      </c>
      <c r="DF124" s="40">
        <v>14423788.029999999</v>
      </c>
      <c r="DG124" s="40">
        <v>14744581.6</v>
      </c>
      <c r="DH124" s="40">
        <v>13308026.75</v>
      </c>
      <c r="DI124" s="40">
        <v>14627872.810000001</v>
      </c>
      <c r="DJ124" s="40">
        <v>12293703.35</v>
      </c>
      <c r="DK124" s="40">
        <v>13528363.43</v>
      </c>
      <c r="DL124" s="40">
        <v>13898903.27</v>
      </c>
      <c r="DM124" s="40">
        <v>12922316.109999999</v>
      </c>
      <c r="DN124" s="40">
        <v>-62871665.100000001</v>
      </c>
      <c r="DO124" s="40">
        <v>95713661.859999999</v>
      </c>
      <c r="DQ124" s="40" t="s">
        <v>1393</v>
      </c>
      <c r="DR124" s="40">
        <v>5634496.5899999999</v>
      </c>
      <c r="DS124" s="40">
        <v>7043938.7699999996</v>
      </c>
      <c r="DT124" s="40">
        <v>339734.82</v>
      </c>
      <c r="DU124" s="40">
        <v>3325660.85</v>
      </c>
      <c r="DV124" s="40">
        <v>2552839.94</v>
      </c>
      <c r="DW124" s="40">
        <v>4809934.99</v>
      </c>
      <c r="DX124" s="40">
        <v>4579633.75</v>
      </c>
      <c r="DY124" s="40">
        <v>3981230.84</v>
      </c>
      <c r="DZ124" s="40">
        <v>3484412.27</v>
      </c>
      <c r="EA124" s="40">
        <v>3460383.66</v>
      </c>
      <c r="EB124" s="40">
        <v>3641424.19</v>
      </c>
      <c r="EC124" s="40">
        <v>-17812761.91</v>
      </c>
      <c r="ED124" s="40">
        <v>25040928.760000002</v>
      </c>
      <c r="EF124" s="40" t="s">
        <v>1030</v>
      </c>
      <c r="EG124" s="40">
        <v>255130793.13999999</v>
      </c>
      <c r="EH124" s="40">
        <v>262946512.88</v>
      </c>
      <c r="EI124" s="40">
        <v>293168900.37</v>
      </c>
      <c r="EJ124" s="40">
        <v>281876757</v>
      </c>
      <c r="EK124" s="40">
        <v>295461465.14999998</v>
      </c>
      <c r="EL124" s="40">
        <v>295427420.38</v>
      </c>
      <c r="EM124" s="40">
        <v>307632321.92000002</v>
      </c>
      <c r="EN124" s="40">
        <v>441813175.24000001</v>
      </c>
      <c r="EO124" s="40">
        <v>332011235.91000003</v>
      </c>
      <c r="EP124" s="40">
        <v>287878339.10000002</v>
      </c>
      <c r="EQ124" s="40">
        <v>290009428.44</v>
      </c>
      <c r="ER124" s="40">
        <v>-542019052.38999999</v>
      </c>
      <c r="ES124" s="40">
        <v>2801337297.1399999</v>
      </c>
      <c r="EU124" s="40" t="s">
        <v>1030</v>
      </c>
      <c r="EV124" s="40">
        <v>300211609.63</v>
      </c>
      <c r="EW124" s="40">
        <v>397533749.61000001</v>
      </c>
      <c r="EX124" s="40">
        <v>247079936.69999999</v>
      </c>
      <c r="EY124" s="40">
        <v>268842520.77999997</v>
      </c>
      <c r="EZ124" s="40">
        <v>264931877.94999999</v>
      </c>
      <c r="FA124" s="40">
        <v>226066376.61000001</v>
      </c>
      <c r="FB124" s="40">
        <v>619871630.47000003</v>
      </c>
      <c r="FC124" s="40">
        <v>241998321.78999999</v>
      </c>
      <c r="FD124" s="40">
        <v>352930901.08999997</v>
      </c>
      <c r="FE124" s="40">
        <v>888289938.98000002</v>
      </c>
      <c r="FF124" s="40">
        <v>193303355.24000001</v>
      </c>
      <c r="FG124" s="40">
        <v>-823747390.5</v>
      </c>
      <c r="FH124" s="40">
        <v>3177312828.3499999</v>
      </c>
      <c r="FJ124" s="40" t="s">
        <v>1586</v>
      </c>
      <c r="FL124" s="40">
        <v>958294.25</v>
      </c>
      <c r="FV124" s="40">
        <v>1730089.86</v>
      </c>
      <c r="FW124" s="40">
        <v>2688384.11</v>
      </c>
      <c r="FY124" s="40" t="s">
        <v>1586</v>
      </c>
      <c r="GB124" s="40">
        <v>9925149.8300000001</v>
      </c>
      <c r="GD124" s="40">
        <v>3286900.63</v>
      </c>
      <c r="GG124" s="40">
        <v>2856719.04</v>
      </c>
      <c r="GL124" s="40">
        <v>16068769.5</v>
      </c>
      <c r="GN124" s="40" t="s">
        <v>1672</v>
      </c>
      <c r="GQ124" s="40">
        <v>2462540.4300000002</v>
      </c>
      <c r="GT124" s="40">
        <v>24082416.190000001</v>
      </c>
      <c r="GV124" s="40">
        <v>2790414.08</v>
      </c>
      <c r="GX124" s="40">
        <v>24082416.199999999</v>
      </c>
      <c r="HA124" s="40">
        <v>53417786.899999999</v>
      </c>
      <c r="HC124" s="40" t="s">
        <v>1670</v>
      </c>
      <c r="HD124" s="40">
        <v>0.24</v>
      </c>
      <c r="HK124" s="40">
        <v>5.1100000000000003</v>
      </c>
      <c r="HP124" s="40">
        <v>5.35</v>
      </c>
      <c r="HR124" s="40" t="s">
        <v>1668</v>
      </c>
      <c r="HS124" s="40">
        <v>2.99</v>
      </c>
      <c r="HU124" s="40">
        <v>16089179.59</v>
      </c>
      <c r="HV124" s="40">
        <v>5339668.83</v>
      </c>
      <c r="HW124" s="40">
        <v>11580322.050000001</v>
      </c>
      <c r="HX124" s="40">
        <v>416664028.54000002</v>
      </c>
      <c r="HY124" s="40">
        <v>2785969.98</v>
      </c>
      <c r="HZ124" s="40">
        <v>4922191.1900000004</v>
      </c>
      <c r="IA124" s="40">
        <v>2785969.98</v>
      </c>
      <c r="IB124" s="40">
        <v>2785969.98</v>
      </c>
      <c r="IC124" s="40">
        <v>2681848.96</v>
      </c>
      <c r="ID124" s="40">
        <v>23578010.23</v>
      </c>
      <c r="IE124" s="40">
        <v>489213162.31999999</v>
      </c>
      <c r="IG124" s="40" t="s">
        <v>1023</v>
      </c>
      <c r="IH124" s="42">
        <v>0</v>
      </c>
      <c r="II124" s="42">
        <v>0</v>
      </c>
      <c r="IJ124" s="42">
        <v>3.18003364</v>
      </c>
      <c r="IK124" s="42">
        <v>0</v>
      </c>
      <c r="IL124" s="42">
        <v>0</v>
      </c>
      <c r="IM124" s="42">
        <v>0</v>
      </c>
      <c r="IN124" s="42">
        <v>0</v>
      </c>
      <c r="IO124" s="42">
        <v>0</v>
      </c>
      <c r="IP124" s="42">
        <v>0</v>
      </c>
      <c r="IQ124" s="42">
        <v>0</v>
      </c>
      <c r="IR124" s="42">
        <v>0</v>
      </c>
      <c r="IS124" s="42">
        <v>0</v>
      </c>
      <c r="IT124" s="42">
        <v>3.18003364</v>
      </c>
    </row>
    <row r="125" spans="1:254" x14ac:dyDescent="0.25">
      <c r="A125" s="40" t="s">
        <v>143</v>
      </c>
      <c r="B125" s="40">
        <v>5787446.7699999996</v>
      </c>
      <c r="C125" s="40">
        <v>5777625.6799999997</v>
      </c>
      <c r="D125" s="40">
        <v>5800667.8700000001</v>
      </c>
      <c r="E125" s="40">
        <v>5805777.71</v>
      </c>
      <c r="F125" s="40">
        <v>6241663.7199999997</v>
      </c>
      <c r="G125" s="40">
        <v>6265686.0199999996</v>
      </c>
      <c r="H125" s="40">
        <v>6269420.9299999997</v>
      </c>
      <c r="I125" s="40">
        <v>6272274.4500000002</v>
      </c>
      <c r="J125" s="40">
        <v>6283597.1200000001</v>
      </c>
      <c r="K125" s="40">
        <v>6287510.6500000004</v>
      </c>
      <c r="L125" s="40">
        <v>6322530.7800000003</v>
      </c>
      <c r="M125" s="40">
        <v>9354538.5600000005</v>
      </c>
      <c r="N125" s="40">
        <v>76468740.260000005</v>
      </c>
      <c r="P125" s="40" t="s">
        <v>1073</v>
      </c>
      <c r="Q125" s="40">
        <v>8094737.6799999997</v>
      </c>
      <c r="R125" s="40">
        <v>9872630.2799999993</v>
      </c>
      <c r="S125" s="40">
        <v>7348999.5700000003</v>
      </c>
      <c r="T125" s="40">
        <v>6543324.1500000004</v>
      </c>
      <c r="U125" s="40">
        <v>7395698.7999999998</v>
      </c>
      <c r="V125" s="40">
        <v>7362576.5199999996</v>
      </c>
      <c r="W125" s="40">
        <v>6237351.4500000002</v>
      </c>
      <c r="X125" s="40">
        <v>6546554.1200000001</v>
      </c>
      <c r="Y125" s="40">
        <v>4018743.58</v>
      </c>
      <c r="Z125" s="40">
        <v>7178248.4100000001</v>
      </c>
      <c r="AA125" s="40">
        <v>6429780.4800000004</v>
      </c>
      <c r="AB125" s="40">
        <v>1139324.26</v>
      </c>
      <c r="AC125" s="40">
        <v>78167969.299999997</v>
      </c>
      <c r="AE125" s="40" t="s">
        <v>1046</v>
      </c>
      <c r="AF125" s="40">
        <v>887399.6</v>
      </c>
      <c r="AG125" s="40">
        <v>530607.46</v>
      </c>
      <c r="AH125" s="40">
        <v>447209.59</v>
      </c>
      <c r="AI125" s="40">
        <v>1241115</v>
      </c>
      <c r="AJ125" s="40">
        <v>1374939.49</v>
      </c>
      <c r="AK125" s="40">
        <v>2020267.74</v>
      </c>
      <c r="AL125" s="40">
        <v>3837274.83</v>
      </c>
      <c r="AM125" s="40">
        <v>1227084.6599999999</v>
      </c>
      <c r="AN125" s="40">
        <v>960666.33</v>
      </c>
      <c r="AO125" s="40">
        <v>2924994.88</v>
      </c>
      <c r="AP125" s="40">
        <v>852648.68</v>
      </c>
      <c r="AQ125" s="40">
        <v>-4224548.67</v>
      </c>
      <c r="AR125" s="40">
        <v>12079659.59</v>
      </c>
      <c r="AT125" s="40" t="s">
        <v>1043</v>
      </c>
      <c r="AU125" s="40">
        <v>72443.399999999994</v>
      </c>
      <c r="AV125" s="40">
        <v>77138.899999999994</v>
      </c>
      <c r="AW125" s="40">
        <v>122104</v>
      </c>
      <c r="AX125" s="40">
        <v>112628.95</v>
      </c>
      <c r="AY125" s="40">
        <v>104796.6</v>
      </c>
      <c r="AZ125" s="40">
        <v>121798.45</v>
      </c>
      <c r="BA125" s="40">
        <v>108506.02</v>
      </c>
      <c r="BB125" s="40">
        <v>132501.06</v>
      </c>
      <c r="BC125" s="40">
        <v>119323.29</v>
      </c>
      <c r="BD125" s="40">
        <v>1833276.12</v>
      </c>
      <c r="BE125" s="40">
        <v>142102.45000000001</v>
      </c>
      <c r="BF125" s="40">
        <v>-2158084.58</v>
      </c>
      <c r="BG125" s="40">
        <v>788534.66</v>
      </c>
      <c r="BI125" s="40" t="s">
        <v>1047</v>
      </c>
      <c r="BJ125" s="40">
        <v>385835.53</v>
      </c>
      <c r="BK125" s="40">
        <v>979481.28</v>
      </c>
      <c r="BL125" s="40">
        <v>4166591.16</v>
      </c>
      <c r="BM125" s="40">
        <v>1775877.72</v>
      </c>
      <c r="BN125" s="40">
        <v>3278960.38</v>
      </c>
      <c r="BO125" s="40">
        <v>2790600</v>
      </c>
      <c r="BP125" s="40">
        <v>3183779.43</v>
      </c>
      <c r="BQ125" s="40">
        <v>5868630.75</v>
      </c>
      <c r="BR125" s="40">
        <v>2460371.11</v>
      </c>
      <c r="BS125" s="40">
        <v>4990083.47</v>
      </c>
      <c r="BT125" s="40">
        <v>1992062.14</v>
      </c>
      <c r="BU125" s="40">
        <v>-9859181.5700000003</v>
      </c>
      <c r="BV125" s="40">
        <v>22013091.399999999</v>
      </c>
      <c r="BX125" s="40" t="s">
        <v>1042</v>
      </c>
      <c r="BY125" s="40">
        <v>36395309.18</v>
      </c>
      <c r="BZ125" s="40">
        <v>31416702.140000001</v>
      </c>
      <c r="CA125" s="40">
        <v>31007195.600000001</v>
      </c>
      <c r="CB125" s="40">
        <v>36992291.049999997</v>
      </c>
      <c r="CC125" s="40">
        <v>36187793.079999998</v>
      </c>
      <c r="CD125" s="40">
        <v>34565472.740000002</v>
      </c>
      <c r="CE125" s="40">
        <v>34335360.420000002</v>
      </c>
      <c r="CF125" s="40">
        <v>35510091.539999999</v>
      </c>
      <c r="CG125" s="40">
        <v>35469412.32</v>
      </c>
      <c r="CH125" s="40">
        <v>35239493.700000003</v>
      </c>
      <c r="CI125" s="40">
        <v>33998438.479999997</v>
      </c>
      <c r="CJ125" s="40">
        <v>-13204401.689999999</v>
      </c>
      <c r="CK125" s="40">
        <v>367913158.56</v>
      </c>
      <c r="CM125" s="40" t="s">
        <v>1395</v>
      </c>
      <c r="CN125" s="40">
        <v>138142.13</v>
      </c>
      <c r="CO125" s="40">
        <v>602288.43999999994</v>
      </c>
      <c r="CP125" s="40">
        <v>633656.22</v>
      </c>
      <c r="CQ125" s="40">
        <v>651410.87</v>
      </c>
      <c r="CR125" s="40">
        <v>606066.09</v>
      </c>
      <c r="CS125" s="40">
        <v>662221.17000000004</v>
      </c>
      <c r="CT125" s="40">
        <v>639189.23</v>
      </c>
      <c r="CU125" s="40">
        <v>634333.14</v>
      </c>
      <c r="CV125" s="40">
        <v>640185.47</v>
      </c>
      <c r="CW125" s="40">
        <v>668353.78</v>
      </c>
      <c r="CX125" s="40">
        <v>660806.32999999996</v>
      </c>
      <c r="CY125" s="40">
        <v>-5391721.1900000004</v>
      </c>
      <c r="CZ125" s="40">
        <v>1144931.68</v>
      </c>
      <c r="DB125" s="40" t="s">
        <v>1393</v>
      </c>
      <c r="DC125" s="40">
        <v>5758178.9199999999</v>
      </c>
      <c r="DD125" s="40">
        <v>3104966.55</v>
      </c>
      <c r="DE125" s="40">
        <v>4304067.3899999997</v>
      </c>
      <c r="DF125" s="40">
        <v>3134361.45</v>
      </c>
      <c r="DG125" s="40">
        <v>4090467.08</v>
      </c>
      <c r="DH125" s="40">
        <v>2773431.02</v>
      </c>
      <c r="DI125" s="40">
        <v>3600383.4</v>
      </c>
      <c r="DJ125" s="40">
        <v>2785066.17</v>
      </c>
      <c r="DK125" s="40">
        <v>2799512.44</v>
      </c>
      <c r="DL125" s="40">
        <v>4561804.96</v>
      </c>
      <c r="DM125" s="40">
        <v>11619378.220000001</v>
      </c>
      <c r="DN125" s="40">
        <v>-22916538.52</v>
      </c>
      <c r="DO125" s="40">
        <v>25615079.079999998</v>
      </c>
      <c r="DQ125" s="40" t="s">
        <v>1394</v>
      </c>
      <c r="DR125" s="40">
        <v>5186552.66</v>
      </c>
      <c r="DS125" s="40">
        <v>7428329.8200000003</v>
      </c>
      <c r="DT125" s="40">
        <v>12550084.279999999</v>
      </c>
      <c r="DU125" s="40">
        <v>11313105.01</v>
      </c>
      <c r="DV125" s="40">
        <v>13700099.84</v>
      </c>
      <c r="DW125" s="40">
        <v>15077648.380000001</v>
      </c>
      <c r="DX125" s="40">
        <v>17958447.59</v>
      </c>
      <c r="DY125" s="40">
        <v>17511254.629999999</v>
      </c>
      <c r="DZ125" s="40">
        <v>17517334.57</v>
      </c>
      <c r="EA125" s="40">
        <v>17372423.32</v>
      </c>
      <c r="EB125" s="40">
        <v>18706010.34</v>
      </c>
      <c r="EC125" s="40">
        <v>22021941.09</v>
      </c>
      <c r="ED125" s="40">
        <v>176343231.53</v>
      </c>
      <c r="EF125" s="40" t="s">
        <v>1392</v>
      </c>
      <c r="EG125" s="40">
        <v>217571810.69999999</v>
      </c>
      <c r="EH125" s="40">
        <v>190223659.56</v>
      </c>
      <c r="EI125" s="40">
        <v>223267085.97999999</v>
      </c>
      <c r="EJ125" s="40">
        <v>231717521.69</v>
      </c>
      <c r="EK125" s="40">
        <v>238726928.53</v>
      </c>
      <c r="EL125" s="40">
        <v>235065821.40000001</v>
      </c>
      <c r="EM125" s="40">
        <v>246531254.28</v>
      </c>
      <c r="EN125" s="40">
        <v>371009204.17000002</v>
      </c>
      <c r="EO125" s="40">
        <v>269491691.55000001</v>
      </c>
      <c r="EP125" s="40">
        <v>227310059.59999999</v>
      </c>
      <c r="EQ125" s="40">
        <v>235224091.61000001</v>
      </c>
      <c r="ER125" s="40">
        <v>-535321024.47000003</v>
      </c>
      <c r="ES125" s="40">
        <v>2150818104.5999999</v>
      </c>
      <c r="EU125" s="40" t="s">
        <v>1392</v>
      </c>
      <c r="EV125" s="40">
        <v>243271492.25</v>
      </c>
      <c r="EW125" s="40">
        <v>311939704.17000002</v>
      </c>
      <c r="EX125" s="40">
        <v>189377697.83000001</v>
      </c>
      <c r="EY125" s="40">
        <v>219775851.61000001</v>
      </c>
      <c r="EZ125" s="40">
        <v>216514262.49000001</v>
      </c>
      <c r="FA125" s="40">
        <v>182267333.63</v>
      </c>
      <c r="FB125" s="40">
        <v>574841443.88</v>
      </c>
      <c r="FC125" s="40">
        <v>195567329.53999999</v>
      </c>
      <c r="FD125" s="40">
        <v>315708166.81</v>
      </c>
      <c r="FE125" s="40">
        <v>849802517.92999995</v>
      </c>
      <c r="FF125" s="40">
        <v>156270435.22</v>
      </c>
      <c r="FG125" s="40">
        <v>-683640395.53999996</v>
      </c>
      <c r="FH125" s="40">
        <v>2771695839.8200002</v>
      </c>
      <c r="FJ125" s="40" t="s">
        <v>1029</v>
      </c>
      <c r="FK125" s="40">
        <v>182052444.55000001</v>
      </c>
      <c r="FL125" s="40">
        <v>146513277.91</v>
      </c>
      <c r="FM125" s="40">
        <v>175007559.97999999</v>
      </c>
      <c r="FN125" s="40">
        <v>199464535.68000001</v>
      </c>
      <c r="FO125" s="40">
        <v>194755512.58000001</v>
      </c>
      <c r="FP125" s="40">
        <v>193875209.38999999</v>
      </c>
      <c r="FQ125" s="40">
        <v>242846334.75999999</v>
      </c>
      <c r="FR125" s="40">
        <v>295930885.06</v>
      </c>
      <c r="FS125" s="40">
        <v>261470827.16</v>
      </c>
      <c r="FT125" s="40">
        <v>272160449.19999999</v>
      </c>
      <c r="FU125" s="40">
        <v>323911206.68000001</v>
      </c>
      <c r="FV125" s="40">
        <v>1284632358.28</v>
      </c>
      <c r="FW125" s="40">
        <v>3772620601.23</v>
      </c>
      <c r="FY125" s="40" t="s">
        <v>1667</v>
      </c>
      <c r="GD125" s="40">
        <v>321382.03999999998</v>
      </c>
      <c r="GL125" s="40">
        <v>321382.03999999998</v>
      </c>
      <c r="GN125" s="40" t="s">
        <v>1673</v>
      </c>
      <c r="GS125" s="40">
        <v>29134637.890000001</v>
      </c>
      <c r="GV125" s="40">
        <v>8256276.79</v>
      </c>
      <c r="GY125" s="40">
        <v>24940461.289999999</v>
      </c>
      <c r="HA125" s="40">
        <v>62331375.969999999</v>
      </c>
      <c r="HC125" s="40" t="s">
        <v>1671</v>
      </c>
      <c r="HI125" s="40">
        <v>6012826.8399999999</v>
      </c>
      <c r="HO125" s="40">
        <v>17807487.120000001</v>
      </c>
      <c r="HP125" s="40">
        <v>23820313.960000001</v>
      </c>
      <c r="HR125" s="40" t="s">
        <v>1707</v>
      </c>
      <c r="HX125" s="40">
        <v>413878058.56</v>
      </c>
      <c r="IE125" s="40">
        <v>413878058.56</v>
      </c>
      <c r="IG125" s="40" t="s">
        <v>1025</v>
      </c>
      <c r="IH125" s="42">
        <v>0</v>
      </c>
      <c r="II125" s="42">
        <v>0</v>
      </c>
      <c r="IJ125" s="42">
        <v>0</v>
      </c>
      <c r="IK125" s="42">
        <v>0</v>
      </c>
      <c r="IL125" s="42">
        <v>0</v>
      </c>
      <c r="IM125" s="42">
        <v>4.6099999999999999E-6</v>
      </c>
      <c r="IN125" s="42">
        <v>0</v>
      </c>
      <c r="IO125" s="42">
        <v>0</v>
      </c>
      <c r="IP125" s="42">
        <v>0</v>
      </c>
      <c r="IQ125" s="42">
        <v>0</v>
      </c>
      <c r="IR125" s="42">
        <v>0</v>
      </c>
      <c r="IS125" s="42">
        <v>7.43E-6</v>
      </c>
      <c r="IT125" s="42">
        <v>1.204E-5</v>
      </c>
    </row>
    <row r="126" spans="1:254" x14ac:dyDescent="0.25">
      <c r="A126" s="40" t="s">
        <v>144</v>
      </c>
      <c r="B126" s="40">
        <v>5787446.7699999996</v>
      </c>
      <c r="C126" s="40">
        <v>5777625.6799999997</v>
      </c>
      <c r="D126" s="40">
        <v>5800667.8700000001</v>
      </c>
      <c r="E126" s="40">
        <v>5805777.71</v>
      </c>
      <c r="F126" s="40">
        <v>6241663.7199999997</v>
      </c>
      <c r="G126" s="40">
        <v>6265686.0199999996</v>
      </c>
      <c r="H126" s="40">
        <v>6269420.9299999997</v>
      </c>
      <c r="I126" s="40">
        <v>6272274.4500000002</v>
      </c>
      <c r="J126" s="40">
        <v>6283597.1200000001</v>
      </c>
      <c r="K126" s="40">
        <v>6287510.6500000004</v>
      </c>
      <c r="L126" s="40">
        <v>6322530.7800000003</v>
      </c>
      <c r="M126" s="40">
        <v>9354538.5600000005</v>
      </c>
      <c r="N126" s="40">
        <v>76468740.260000005</v>
      </c>
      <c r="P126" s="40" t="s">
        <v>1074</v>
      </c>
      <c r="Q126" s="40">
        <v>8093646.6799999997</v>
      </c>
      <c r="R126" s="40">
        <v>9871167.2799999993</v>
      </c>
      <c r="S126" s="40">
        <v>7348332.5700000003</v>
      </c>
      <c r="T126" s="40">
        <v>6542520.1500000004</v>
      </c>
      <c r="U126" s="40">
        <v>7394647.7999999998</v>
      </c>
      <c r="V126" s="40">
        <v>7362193.5199999996</v>
      </c>
      <c r="W126" s="40">
        <v>6236165.1100000003</v>
      </c>
      <c r="X126" s="40">
        <v>6541998.8399999999</v>
      </c>
      <c r="Y126" s="40">
        <v>4016353.58</v>
      </c>
      <c r="Z126" s="40">
        <v>7176882.4100000001</v>
      </c>
      <c r="AA126" s="40">
        <v>6427494.8799999999</v>
      </c>
      <c r="AB126" s="40">
        <v>1139249.26</v>
      </c>
      <c r="AC126" s="40">
        <v>78150652.079999998</v>
      </c>
      <c r="AE126" s="40" t="s">
        <v>1047</v>
      </c>
      <c r="AF126" s="40">
        <v>678746.09</v>
      </c>
      <c r="AG126" s="40">
        <v>272907.34000000003</v>
      </c>
      <c r="AH126" s="40">
        <v>399230.71</v>
      </c>
      <c r="AI126" s="40">
        <v>1072524.98</v>
      </c>
      <c r="AJ126" s="40">
        <v>1086697.56</v>
      </c>
      <c r="AK126" s="40">
        <v>1851795.64</v>
      </c>
      <c r="AL126" s="40">
        <v>3539503.62</v>
      </c>
      <c r="AM126" s="40">
        <v>1121384.71</v>
      </c>
      <c r="AN126" s="40">
        <v>633339.22</v>
      </c>
      <c r="AO126" s="40">
        <v>2816992.85</v>
      </c>
      <c r="AP126" s="40">
        <v>476617.67</v>
      </c>
      <c r="AQ126" s="40">
        <v>-3484631.31</v>
      </c>
      <c r="AR126" s="40">
        <v>10465109.08</v>
      </c>
      <c r="AT126" s="40" t="s">
        <v>1046</v>
      </c>
      <c r="AU126" s="40">
        <v>3425699.11</v>
      </c>
      <c r="AV126" s="40">
        <v>3153870.9</v>
      </c>
      <c r="AW126" s="40">
        <v>2297791.21</v>
      </c>
      <c r="AX126" s="40">
        <v>1707278.57</v>
      </c>
      <c r="AY126" s="40">
        <v>2588366.5099999998</v>
      </c>
      <c r="AZ126" s="40">
        <v>2645040.98</v>
      </c>
      <c r="BA126" s="40">
        <v>2349164.04</v>
      </c>
      <c r="BB126" s="40">
        <v>3866822.37</v>
      </c>
      <c r="BC126" s="40">
        <v>2894862.95</v>
      </c>
      <c r="BD126" s="40">
        <v>4697593.5199999996</v>
      </c>
      <c r="BE126" s="40">
        <v>1766251.89</v>
      </c>
      <c r="BF126" s="40">
        <v>-12883632.65</v>
      </c>
      <c r="BG126" s="40">
        <v>18509109.399999999</v>
      </c>
      <c r="BI126" s="40" t="s">
        <v>1048</v>
      </c>
      <c r="BJ126" s="40">
        <v>385835.53</v>
      </c>
      <c r="BK126" s="40">
        <v>979481.28</v>
      </c>
      <c r="BL126" s="40">
        <v>4166591.16</v>
      </c>
      <c r="BM126" s="40">
        <v>1775877.72</v>
      </c>
      <c r="BN126" s="40">
        <v>3278960.38</v>
      </c>
      <c r="BO126" s="40">
        <v>2790600</v>
      </c>
      <c r="BP126" s="40">
        <v>3183779.43</v>
      </c>
      <c r="BQ126" s="40">
        <v>5868630.75</v>
      </c>
      <c r="BR126" s="40">
        <v>2460371.11</v>
      </c>
      <c r="BS126" s="40">
        <v>4990083.47</v>
      </c>
      <c r="BT126" s="40">
        <v>1992062.14</v>
      </c>
      <c r="BU126" s="40">
        <v>-9859181.5700000003</v>
      </c>
      <c r="BV126" s="40">
        <v>22013091.399999999</v>
      </c>
      <c r="BX126" s="40" t="s">
        <v>1043</v>
      </c>
      <c r="BY126" s="40">
        <v>6168116.7199999997</v>
      </c>
      <c r="BZ126" s="40">
        <v>5822944.4000000004</v>
      </c>
      <c r="CA126" s="40">
        <v>5413437.8600000003</v>
      </c>
      <c r="CB126" s="40">
        <v>11398533.310000001</v>
      </c>
      <c r="CC126" s="40">
        <v>10594035.35</v>
      </c>
      <c r="CD126" s="40">
        <v>8971715.0099999998</v>
      </c>
      <c r="CE126" s="40">
        <v>7834856.4100000001</v>
      </c>
      <c r="CF126" s="40">
        <v>8570993.4100000001</v>
      </c>
      <c r="CG126" s="40">
        <v>8749611.25</v>
      </c>
      <c r="CH126" s="40">
        <v>8519692.6199999992</v>
      </c>
      <c r="CI126" s="40">
        <v>8350084.8600000003</v>
      </c>
      <c r="CJ126" s="40">
        <v>-29377320.59</v>
      </c>
      <c r="CK126" s="40">
        <v>61016700.609999999</v>
      </c>
      <c r="CM126" s="40" t="s">
        <v>1396</v>
      </c>
      <c r="CN126" s="40">
        <v>138142.13</v>
      </c>
      <c r="CO126" s="40">
        <v>602288.43999999994</v>
      </c>
      <c r="CP126" s="40">
        <v>633656.22</v>
      </c>
      <c r="CQ126" s="40">
        <v>651410.87</v>
      </c>
      <c r="CR126" s="40">
        <v>606066.09</v>
      </c>
      <c r="CS126" s="40">
        <v>662221.17000000004</v>
      </c>
      <c r="CT126" s="40">
        <v>639189.23</v>
      </c>
      <c r="CU126" s="40">
        <v>634333.14</v>
      </c>
      <c r="CV126" s="40">
        <v>640185.47</v>
      </c>
      <c r="CW126" s="40">
        <v>668353.78</v>
      </c>
      <c r="CX126" s="40">
        <v>660806.32999999996</v>
      </c>
      <c r="CY126" s="40">
        <v>-5391721.1900000004</v>
      </c>
      <c r="CZ126" s="40">
        <v>1144931.68</v>
      </c>
      <c r="DB126" s="40" t="s">
        <v>1394</v>
      </c>
      <c r="DC126" s="40">
        <v>7231818.6500000004</v>
      </c>
      <c r="DD126" s="40">
        <v>6676920.3700000001</v>
      </c>
      <c r="DE126" s="40">
        <v>7002718.0899999999</v>
      </c>
      <c r="DF126" s="40">
        <v>3916918.3</v>
      </c>
      <c r="DG126" s="40">
        <v>4755026.9400000004</v>
      </c>
      <c r="DH126" s="40">
        <v>4643363.88</v>
      </c>
      <c r="DI126" s="40">
        <v>4024827.28</v>
      </c>
      <c r="DJ126" s="40">
        <v>3541205.35</v>
      </c>
      <c r="DK126" s="40">
        <v>4459477.84</v>
      </c>
      <c r="DL126" s="40">
        <v>4315093.22</v>
      </c>
      <c r="DM126" s="40">
        <v>4230922.3499999996</v>
      </c>
      <c r="DN126" s="40">
        <v>3797078.14</v>
      </c>
      <c r="DO126" s="40">
        <v>58595370.409999996</v>
      </c>
      <c r="DQ126" s="40" t="s">
        <v>1493</v>
      </c>
      <c r="DR126" s="40">
        <v>302417.83</v>
      </c>
      <c r="DS126" s="40">
        <v>262498.34999999998</v>
      </c>
      <c r="DT126" s="40">
        <v>3573382.35</v>
      </c>
      <c r="DU126" s="40">
        <v>449345.27</v>
      </c>
      <c r="DV126" s="40">
        <v>394181.51</v>
      </c>
      <c r="DW126" s="40">
        <v>456132.37</v>
      </c>
      <c r="DX126" s="40">
        <v>412840.03</v>
      </c>
      <c r="DY126" s="40">
        <v>527576.73</v>
      </c>
      <c r="DZ126" s="40">
        <v>360081</v>
      </c>
      <c r="EA126" s="40">
        <v>480082.41</v>
      </c>
      <c r="EB126" s="40">
        <v>407694.18</v>
      </c>
      <c r="EC126" s="40">
        <v>-2308555.88</v>
      </c>
      <c r="ED126" s="40">
        <v>5317676.1500000004</v>
      </c>
      <c r="EF126" s="40" t="s">
        <v>1032</v>
      </c>
      <c r="EG126" s="40">
        <v>1219153.24</v>
      </c>
      <c r="EH126" s="40">
        <v>1596286.95</v>
      </c>
      <c r="EI126" s="40">
        <v>2415870.8199999998</v>
      </c>
      <c r="EJ126" s="40">
        <v>1963858.18</v>
      </c>
      <c r="EK126" s="40">
        <v>2101222.4500000002</v>
      </c>
      <c r="EL126" s="40">
        <v>2243446.4</v>
      </c>
      <c r="EM126" s="40">
        <v>2110432.9700000002</v>
      </c>
      <c r="EN126" s="40">
        <v>2715264.94</v>
      </c>
      <c r="EO126" s="40">
        <v>1863373.57</v>
      </c>
      <c r="EP126" s="40">
        <v>1811290.78</v>
      </c>
      <c r="EQ126" s="40">
        <v>2040304.73</v>
      </c>
      <c r="ER126" s="40">
        <v>603897.59</v>
      </c>
      <c r="ES126" s="40">
        <v>22684402.620000001</v>
      </c>
      <c r="EU126" s="40" t="s">
        <v>1032</v>
      </c>
      <c r="EV126" s="40">
        <v>1945367.63</v>
      </c>
      <c r="EW126" s="40">
        <v>1624125.84</v>
      </c>
      <c r="EX126" s="40">
        <v>2064451.82</v>
      </c>
      <c r="EY126" s="40">
        <v>2024393.23</v>
      </c>
      <c r="EZ126" s="40">
        <v>2205974.1800000002</v>
      </c>
      <c r="FA126" s="40">
        <v>1951212.19</v>
      </c>
      <c r="FB126" s="40">
        <v>1344950.76</v>
      </c>
      <c r="FC126" s="40">
        <v>1616214.74</v>
      </c>
      <c r="FD126" s="40">
        <v>1556135.65</v>
      </c>
      <c r="FE126" s="40">
        <v>1908399.71</v>
      </c>
      <c r="FF126" s="40">
        <v>1875195.98</v>
      </c>
      <c r="FG126" s="40">
        <v>1575364.96</v>
      </c>
      <c r="FH126" s="40">
        <v>21691786.690000001</v>
      </c>
      <c r="FJ126" s="40" t="s">
        <v>1030</v>
      </c>
      <c r="FK126" s="40">
        <v>182052444.55000001</v>
      </c>
      <c r="FL126" s="40">
        <v>146513277.91</v>
      </c>
      <c r="FM126" s="40">
        <v>175007559.97999999</v>
      </c>
      <c r="FN126" s="40">
        <v>199464535.68000001</v>
      </c>
      <c r="FO126" s="40">
        <v>194755512.58000001</v>
      </c>
      <c r="FP126" s="40">
        <v>193875209.38999999</v>
      </c>
      <c r="FQ126" s="40">
        <v>242846334.75999999</v>
      </c>
      <c r="FR126" s="40">
        <v>295930885.06</v>
      </c>
      <c r="FS126" s="40">
        <v>261470827.16</v>
      </c>
      <c r="FT126" s="40">
        <v>272160449.19999999</v>
      </c>
      <c r="FU126" s="40">
        <v>323911206.68000001</v>
      </c>
      <c r="FV126" s="40">
        <v>1284632358.28</v>
      </c>
      <c r="FW126" s="40">
        <v>3772620601.23</v>
      </c>
      <c r="FY126" s="40" t="s">
        <v>1668</v>
      </c>
      <c r="FZ126" s="40">
        <v>12234559.41</v>
      </c>
      <c r="GA126" s="40">
        <v>3679.14</v>
      </c>
      <c r="GB126" s="40">
        <v>13083041.119999999</v>
      </c>
      <c r="GC126" s="40">
        <v>9659299.7400000002</v>
      </c>
      <c r="GD126" s="40">
        <v>2796756.7</v>
      </c>
      <c r="GE126" s="40">
        <v>0.22</v>
      </c>
      <c r="GF126" s="40">
        <v>2.4900000000000002</v>
      </c>
      <c r="GG126" s="40">
        <v>1570029.76</v>
      </c>
      <c r="GH126" s="40">
        <v>84188533.980000004</v>
      </c>
      <c r="GI126" s="40">
        <v>2790414.3</v>
      </c>
      <c r="GJ126" s="40">
        <v>547332.03</v>
      </c>
      <c r="GK126" s="40">
        <v>26200283.879999999</v>
      </c>
      <c r="GL126" s="40">
        <v>153073932.77000001</v>
      </c>
      <c r="GN126" s="40" t="s">
        <v>1675</v>
      </c>
      <c r="GV126" s="40">
        <v>3520172.48</v>
      </c>
      <c r="GY126" s="40">
        <v>2989169.35</v>
      </c>
      <c r="HA126" s="40">
        <v>6509341.8300000001</v>
      </c>
      <c r="HC126" s="40" t="s">
        <v>1672</v>
      </c>
      <c r="HD126" s="40">
        <v>3089387.02</v>
      </c>
      <c r="HI126" s="40">
        <v>23108034.539999999</v>
      </c>
      <c r="HO126" s="40">
        <v>3089387.02</v>
      </c>
      <c r="HP126" s="40">
        <v>29286808.579999998</v>
      </c>
      <c r="HR126" s="40" t="s">
        <v>1670</v>
      </c>
      <c r="HS126" s="40">
        <v>2.99</v>
      </c>
      <c r="IE126" s="40">
        <v>2.99</v>
      </c>
      <c r="IG126" s="40" t="s">
        <v>1668</v>
      </c>
      <c r="IH126" s="42">
        <v>0</v>
      </c>
      <c r="II126" s="42">
        <v>0</v>
      </c>
      <c r="IJ126" s="42">
        <v>9.9778548800000006</v>
      </c>
      <c r="IK126" s="42">
        <v>1.27905285</v>
      </c>
      <c r="IL126" s="42">
        <v>42.119789820000001</v>
      </c>
      <c r="IM126" s="42">
        <v>356.05662380000001</v>
      </c>
      <c r="IN126" s="42">
        <v>2.2953151099999998</v>
      </c>
      <c r="IO126" s="42">
        <v>2.2953151099999998</v>
      </c>
      <c r="IP126" s="42">
        <v>0</v>
      </c>
      <c r="IQ126" s="42">
        <v>6.9592929299999993</v>
      </c>
      <c r="IR126" s="42">
        <v>0</v>
      </c>
      <c r="IS126" s="42">
        <v>19.498003969999999</v>
      </c>
      <c r="IT126" s="42">
        <v>440.48124847000003</v>
      </c>
    </row>
    <row r="127" spans="1:254" x14ac:dyDescent="0.25">
      <c r="A127" s="40" t="s">
        <v>787</v>
      </c>
      <c r="B127" s="40">
        <v>4738398.99</v>
      </c>
      <c r="C127" s="40">
        <v>918120.03</v>
      </c>
      <c r="D127" s="40">
        <v>2783188.71</v>
      </c>
      <c r="E127" s="40">
        <v>15465672.18</v>
      </c>
      <c r="F127" s="40">
        <v>5747517.1399999997</v>
      </c>
      <c r="G127" s="40">
        <v>2292692.87</v>
      </c>
      <c r="H127" s="40">
        <v>2833980.3</v>
      </c>
      <c r="I127" s="40">
        <v>29932091.16</v>
      </c>
      <c r="J127" s="40">
        <v>3423779.86</v>
      </c>
      <c r="K127" s="40">
        <v>6827068.8799999999</v>
      </c>
      <c r="L127" s="40">
        <v>1199238.46</v>
      </c>
      <c r="M127" s="40">
        <v>-950569.99</v>
      </c>
      <c r="N127" s="40">
        <v>75211178.590000004</v>
      </c>
      <c r="P127" s="40" t="s">
        <v>1112</v>
      </c>
      <c r="S127" s="40">
        <v>1314875.81</v>
      </c>
      <c r="U127" s="40">
        <v>-1314875.31</v>
      </c>
      <c r="Y127" s="40">
        <v>40000</v>
      </c>
      <c r="AA127" s="40">
        <v>37400000</v>
      </c>
      <c r="AB127" s="40">
        <v>37662949.859999999</v>
      </c>
      <c r="AC127" s="40">
        <v>75102950.359999999</v>
      </c>
      <c r="AE127" s="40" t="s">
        <v>1048</v>
      </c>
      <c r="AF127" s="40">
        <v>678746.09</v>
      </c>
      <c r="AG127" s="40">
        <v>272907.34000000003</v>
      </c>
      <c r="AH127" s="40">
        <v>399230.71</v>
      </c>
      <c r="AI127" s="40">
        <v>1072524.98</v>
      </c>
      <c r="AJ127" s="40">
        <v>1086697.56</v>
      </c>
      <c r="AK127" s="40">
        <v>1851795.64</v>
      </c>
      <c r="AL127" s="40">
        <v>3539503.62</v>
      </c>
      <c r="AM127" s="40">
        <v>1121384.71</v>
      </c>
      <c r="AN127" s="40">
        <v>633339.22</v>
      </c>
      <c r="AO127" s="40">
        <v>2816992.85</v>
      </c>
      <c r="AP127" s="40">
        <v>476617.67</v>
      </c>
      <c r="AQ127" s="40">
        <v>-3484631.31</v>
      </c>
      <c r="AR127" s="40">
        <v>10465109.08</v>
      </c>
      <c r="AT127" s="40" t="s">
        <v>1047</v>
      </c>
      <c r="AU127" s="40">
        <v>2603665.17</v>
      </c>
      <c r="AV127" s="40">
        <v>3029087.18</v>
      </c>
      <c r="AW127" s="40">
        <v>2268158.2000000002</v>
      </c>
      <c r="AX127" s="40">
        <v>1609919.98</v>
      </c>
      <c r="AY127" s="40">
        <v>2452868.12</v>
      </c>
      <c r="AZ127" s="40">
        <v>2575931.4500000002</v>
      </c>
      <c r="BA127" s="40">
        <v>1897073.61</v>
      </c>
      <c r="BB127" s="40">
        <v>3627217.46</v>
      </c>
      <c r="BC127" s="40">
        <v>2827600.76</v>
      </c>
      <c r="BD127" s="40">
        <v>4641075.96</v>
      </c>
      <c r="BE127" s="40">
        <v>1657374.17</v>
      </c>
      <c r="BF127" s="40">
        <v>-12206251.689999999</v>
      </c>
      <c r="BG127" s="40">
        <v>16983720.370000001</v>
      </c>
      <c r="BI127" s="40" t="s">
        <v>1049</v>
      </c>
      <c r="BJ127" s="40">
        <v>385835.53</v>
      </c>
      <c r="BK127" s="40">
        <v>979481.28</v>
      </c>
      <c r="BL127" s="40">
        <v>4166591.16</v>
      </c>
      <c r="BM127" s="40">
        <v>1775877.72</v>
      </c>
      <c r="BN127" s="40">
        <v>3278960.38</v>
      </c>
      <c r="BO127" s="40">
        <v>2790600</v>
      </c>
      <c r="BP127" s="40">
        <v>3183779.43</v>
      </c>
      <c r="BQ127" s="40">
        <v>5868630.75</v>
      </c>
      <c r="BR127" s="40">
        <v>2460371.11</v>
      </c>
      <c r="BS127" s="40">
        <v>4990083.47</v>
      </c>
      <c r="BT127" s="40">
        <v>1992062.14</v>
      </c>
      <c r="BU127" s="40">
        <v>-9859181.5700000003</v>
      </c>
      <c r="BV127" s="40">
        <v>22013091.399999999</v>
      </c>
      <c r="BX127" s="40" t="s">
        <v>1398</v>
      </c>
      <c r="BY127" s="40">
        <v>25593757.739999998</v>
      </c>
      <c r="BZ127" s="40">
        <v>25593757.739999998</v>
      </c>
      <c r="CA127" s="40">
        <v>25593757.739999998</v>
      </c>
      <c r="CB127" s="40">
        <v>25593757.739999998</v>
      </c>
      <c r="CC127" s="40">
        <v>25593757.73</v>
      </c>
      <c r="CD127" s="40">
        <v>25593757.73</v>
      </c>
      <c r="CE127" s="40">
        <v>26500504.010000002</v>
      </c>
      <c r="CF127" s="40">
        <v>5493282.0999999996</v>
      </c>
      <c r="CG127" s="40">
        <v>48165617.100000001</v>
      </c>
      <c r="CH127" s="40">
        <v>26719801.079999998</v>
      </c>
      <c r="CI127" s="40">
        <v>25648353.620000001</v>
      </c>
      <c r="CJ127" s="40">
        <v>20806353.620000001</v>
      </c>
      <c r="CK127" s="40">
        <v>306896457.94999999</v>
      </c>
      <c r="CM127" s="40" t="s">
        <v>1397</v>
      </c>
      <c r="CN127" s="40">
        <v>138142.13</v>
      </c>
      <c r="CO127" s="40">
        <v>602288.43999999994</v>
      </c>
      <c r="CP127" s="40">
        <v>633656.22</v>
      </c>
      <c r="CQ127" s="40">
        <v>651410.87</v>
      </c>
      <c r="CR127" s="40">
        <v>606066.09</v>
      </c>
      <c r="CS127" s="40">
        <v>662221.17000000004</v>
      </c>
      <c r="CT127" s="40">
        <v>639189.23</v>
      </c>
      <c r="CU127" s="40">
        <v>634333.14</v>
      </c>
      <c r="CV127" s="40">
        <v>640185.47</v>
      </c>
      <c r="CW127" s="40">
        <v>668353.78</v>
      </c>
      <c r="CX127" s="40">
        <v>660806.32999999996</v>
      </c>
      <c r="CY127" s="40">
        <v>-5391721.1900000004</v>
      </c>
      <c r="CZ127" s="40">
        <v>1144931.68</v>
      </c>
      <c r="DB127" s="40" t="s">
        <v>1493</v>
      </c>
      <c r="DC127" s="40">
        <v>407864.05</v>
      </c>
      <c r="DD127" s="40">
        <v>229865.19</v>
      </c>
      <c r="DE127" s="40">
        <v>322071.2</v>
      </c>
      <c r="DF127" s="40">
        <v>231246.24</v>
      </c>
      <c r="DG127" s="40">
        <v>266045.68</v>
      </c>
      <c r="DH127" s="40">
        <v>222498.22</v>
      </c>
      <c r="DI127" s="40">
        <v>250313.52</v>
      </c>
      <c r="DJ127" s="40">
        <v>307481.93</v>
      </c>
      <c r="DK127" s="40">
        <v>223603.37</v>
      </c>
      <c r="DL127" s="40">
        <v>238632.42</v>
      </c>
      <c r="DM127" s="40">
        <v>245335.53</v>
      </c>
      <c r="DN127" s="40">
        <v>-2106822.09</v>
      </c>
      <c r="DO127" s="40">
        <v>838135.26</v>
      </c>
      <c r="DQ127" s="40" t="s">
        <v>1494</v>
      </c>
      <c r="DR127" s="40">
        <v>302417.83</v>
      </c>
      <c r="DS127" s="40">
        <v>262498.34999999998</v>
      </c>
      <c r="DT127" s="40">
        <v>3573382.35</v>
      </c>
      <c r="DU127" s="40">
        <v>449345.27</v>
      </c>
      <c r="DV127" s="40">
        <v>394181.51</v>
      </c>
      <c r="DW127" s="40">
        <v>456132.37</v>
      </c>
      <c r="DX127" s="40">
        <v>412840.03</v>
      </c>
      <c r="DY127" s="40">
        <v>527576.73</v>
      </c>
      <c r="DZ127" s="40">
        <v>360081</v>
      </c>
      <c r="EA127" s="40">
        <v>480082.41</v>
      </c>
      <c r="EB127" s="40">
        <v>407694.18</v>
      </c>
      <c r="EC127" s="40">
        <v>-2308555.88</v>
      </c>
      <c r="ED127" s="40">
        <v>5317676.1500000004</v>
      </c>
      <c r="EF127" s="40" t="s">
        <v>1291</v>
      </c>
      <c r="EG127" s="40">
        <v>11837746.810000001</v>
      </c>
      <c r="EH127" s="40">
        <v>38427987.009999998</v>
      </c>
      <c r="EI127" s="40">
        <v>39389162.990000002</v>
      </c>
      <c r="EJ127" s="40">
        <v>19452845.670000002</v>
      </c>
      <c r="EK127" s="40">
        <v>22835105.600000001</v>
      </c>
      <c r="EL127" s="40">
        <v>22993730.690000001</v>
      </c>
      <c r="EM127" s="40">
        <v>24104860.239999998</v>
      </c>
      <c r="EN127" s="40">
        <v>27040909.710000001</v>
      </c>
      <c r="EO127" s="40">
        <v>24888122.75</v>
      </c>
      <c r="EP127" s="40">
        <v>23962735.039999999</v>
      </c>
      <c r="EQ127" s="40">
        <v>23724161.039999999</v>
      </c>
      <c r="ER127" s="40">
        <v>-2337797.11</v>
      </c>
      <c r="ES127" s="40">
        <v>276319570.44</v>
      </c>
      <c r="EU127" s="40" t="s">
        <v>1291</v>
      </c>
      <c r="EV127" s="40">
        <v>19139265.859999999</v>
      </c>
      <c r="EW127" s="40">
        <v>36713340.289999999</v>
      </c>
      <c r="EX127" s="40">
        <v>22253800.390000001</v>
      </c>
      <c r="EY127" s="40">
        <v>20085682.289999999</v>
      </c>
      <c r="EZ127" s="40">
        <v>18961734.02</v>
      </c>
      <c r="FA127" s="40">
        <v>16543156.5</v>
      </c>
      <c r="FB127" s="40">
        <v>17972407.43</v>
      </c>
      <c r="FC127" s="40">
        <v>18833771.460000001</v>
      </c>
      <c r="FD127" s="40">
        <v>14605986.48</v>
      </c>
      <c r="FE127" s="40">
        <v>16602367.970000001</v>
      </c>
      <c r="FF127" s="40">
        <v>14715429.08</v>
      </c>
      <c r="FG127" s="40">
        <v>-152397454.33000001</v>
      </c>
      <c r="FH127" s="40">
        <v>64029487.439999998</v>
      </c>
      <c r="FJ127" s="40" t="s">
        <v>1392</v>
      </c>
      <c r="FK127" s="40">
        <v>140315232.36000001</v>
      </c>
      <c r="FL127" s="40">
        <v>114439910</v>
      </c>
      <c r="FM127" s="40">
        <v>136572795.49000001</v>
      </c>
      <c r="FN127" s="40">
        <v>159555484.12</v>
      </c>
      <c r="FO127" s="40">
        <v>152152558.47</v>
      </c>
      <c r="FP127" s="40">
        <v>151388126.62</v>
      </c>
      <c r="FQ127" s="40">
        <v>190702795.25999999</v>
      </c>
      <c r="FR127" s="40">
        <v>236659668.99000001</v>
      </c>
      <c r="FS127" s="40">
        <v>212657908.81999999</v>
      </c>
      <c r="FT127" s="40">
        <v>217719811.91999999</v>
      </c>
      <c r="FU127" s="40">
        <v>275615901.81999999</v>
      </c>
      <c r="FV127" s="40">
        <v>1067747847.92</v>
      </c>
      <c r="FW127" s="40">
        <v>3055528041.79</v>
      </c>
      <c r="FY127" s="40" t="s">
        <v>1669</v>
      </c>
      <c r="FZ127" s="40">
        <v>12234559.41</v>
      </c>
      <c r="GA127" s="40">
        <v>3597.82</v>
      </c>
      <c r="GB127" s="40">
        <v>28.57</v>
      </c>
      <c r="GC127" s="40">
        <v>0.22</v>
      </c>
      <c r="GD127" s="40">
        <v>0.22</v>
      </c>
      <c r="GE127" s="40">
        <v>0.22</v>
      </c>
      <c r="GF127" s="40">
        <v>2.4900000000000002</v>
      </c>
      <c r="GG127" s="40">
        <v>0.22</v>
      </c>
      <c r="GH127" s="40">
        <v>0.22</v>
      </c>
      <c r="GI127" s="40">
        <v>0.22</v>
      </c>
      <c r="GL127" s="40">
        <v>12238189.609999999</v>
      </c>
      <c r="GN127" s="40" t="s">
        <v>1708</v>
      </c>
      <c r="GS127" s="40">
        <v>3053728.17</v>
      </c>
      <c r="HA127" s="40">
        <v>3053728.17</v>
      </c>
      <c r="HC127" s="40" t="s">
        <v>1673</v>
      </c>
      <c r="HH127" s="40">
        <v>10303862</v>
      </c>
      <c r="HN127" s="40">
        <v>23529656.300000001</v>
      </c>
      <c r="HO127" s="40">
        <v>11882154.210000001</v>
      </c>
      <c r="HP127" s="40">
        <v>45715672.509999998</v>
      </c>
      <c r="HR127" s="40" t="s">
        <v>1741</v>
      </c>
      <c r="HV127" s="40">
        <v>5339668.83</v>
      </c>
      <c r="IE127" s="40">
        <v>5339668.83</v>
      </c>
      <c r="IG127" s="40" t="s">
        <v>1707</v>
      </c>
      <c r="IH127" s="42">
        <v>0</v>
      </c>
      <c r="II127" s="42">
        <v>0</v>
      </c>
      <c r="IJ127" s="42">
        <v>0</v>
      </c>
      <c r="IK127" s="42">
        <v>0</v>
      </c>
      <c r="IL127" s="42">
        <v>0</v>
      </c>
      <c r="IM127" s="42">
        <v>353.76130869000002</v>
      </c>
      <c r="IN127" s="42">
        <v>0</v>
      </c>
      <c r="IO127" s="42">
        <v>0</v>
      </c>
      <c r="IP127" s="42">
        <v>0</v>
      </c>
      <c r="IQ127" s="42">
        <v>0</v>
      </c>
      <c r="IR127" s="42">
        <v>0</v>
      </c>
      <c r="IS127" s="42">
        <v>0</v>
      </c>
      <c r="IT127" s="42">
        <v>353.76130869000002</v>
      </c>
    </row>
    <row r="128" spans="1:254" x14ac:dyDescent="0.25">
      <c r="A128" s="40" t="s">
        <v>827</v>
      </c>
      <c r="B128" s="40">
        <v>5859884.1100000003</v>
      </c>
      <c r="C128" s="40">
        <v>5192741.47</v>
      </c>
      <c r="D128" s="40">
        <v>6544418.9299999997</v>
      </c>
      <c r="E128" s="40">
        <v>6457088.75</v>
      </c>
      <c r="F128" s="40">
        <v>6234408.7599999998</v>
      </c>
      <c r="G128" s="40">
        <v>5829686.4299999997</v>
      </c>
      <c r="H128" s="40">
        <v>6971231.5099999998</v>
      </c>
      <c r="I128" s="40">
        <v>6889089.0899999999</v>
      </c>
      <c r="J128" s="40">
        <v>7331296.4299999997</v>
      </c>
      <c r="K128" s="40">
        <v>5903165.2000000002</v>
      </c>
      <c r="L128" s="40">
        <v>5434527.21</v>
      </c>
      <c r="M128" s="40">
        <v>5096171</v>
      </c>
      <c r="N128" s="40">
        <v>73743708.890000001</v>
      </c>
      <c r="P128" s="40" t="s">
        <v>878</v>
      </c>
      <c r="Q128" s="40">
        <v>3468261.19</v>
      </c>
      <c r="R128" s="40">
        <v>265168</v>
      </c>
      <c r="S128" s="40">
        <v>7883561.8799999999</v>
      </c>
      <c r="T128" s="40">
        <v>3679882.56</v>
      </c>
      <c r="U128" s="40">
        <v>6645456.4699999997</v>
      </c>
      <c r="V128" s="40">
        <v>222934</v>
      </c>
      <c r="W128" s="40">
        <v>6702975.8200000003</v>
      </c>
      <c r="X128" s="40">
        <v>6651276.0499999998</v>
      </c>
      <c r="Z128" s="40">
        <v>5590288.7199999997</v>
      </c>
      <c r="AA128" s="40">
        <v>13797875.43</v>
      </c>
      <c r="AB128" s="40">
        <v>16463901.279999999</v>
      </c>
      <c r="AC128" s="40">
        <v>71371581.400000006</v>
      </c>
      <c r="AE128" s="40" t="s">
        <v>1049</v>
      </c>
      <c r="AF128" s="40">
        <v>678746.09</v>
      </c>
      <c r="AG128" s="40">
        <v>272907.34000000003</v>
      </c>
      <c r="AH128" s="40">
        <v>399230.71</v>
      </c>
      <c r="AI128" s="40">
        <v>1072524.98</v>
      </c>
      <c r="AJ128" s="40">
        <v>1086697.56</v>
      </c>
      <c r="AK128" s="40">
        <v>1851795.64</v>
      </c>
      <c r="AL128" s="40">
        <v>3539503.62</v>
      </c>
      <c r="AM128" s="40">
        <v>1121384.71</v>
      </c>
      <c r="AN128" s="40">
        <v>633339.22</v>
      </c>
      <c r="AO128" s="40">
        <v>2816992.85</v>
      </c>
      <c r="AP128" s="40">
        <v>476617.67</v>
      </c>
      <c r="AQ128" s="40">
        <v>-3484631.31</v>
      </c>
      <c r="AR128" s="40">
        <v>10465109.08</v>
      </c>
      <c r="AT128" s="40" t="s">
        <v>1048</v>
      </c>
      <c r="AU128" s="40">
        <v>2603665.17</v>
      </c>
      <c r="AV128" s="40">
        <v>3029087.18</v>
      </c>
      <c r="AW128" s="40">
        <v>2268158.2000000002</v>
      </c>
      <c r="AX128" s="40">
        <v>1609919.98</v>
      </c>
      <c r="AY128" s="40">
        <v>2452868.12</v>
      </c>
      <c r="AZ128" s="40">
        <v>2575931.4500000002</v>
      </c>
      <c r="BA128" s="40">
        <v>1897073.61</v>
      </c>
      <c r="BB128" s="40">
        <v>3627217.46</v>
      </c>
      <c r="BC128" s="40">
        <v>2827600.76</v>
      </c>
      <c r="BD128" s="40">
        <v>4641075.96</v>
      </c>
      <c r="BE128" s="40">
        <v>1657374.17</v>
      </c>
      <c r="BF128" s="40">
        <v>-12206251.689999999</v>
      </c>
      <c r="BG128" s="40">
        <v>16983720.370000001</v>
      </c>
      <c r="BI128" s="40" t="s">
        <v>1050</v>
      </c>
      <c r="BJ128" s="40">
        <v>385835.53</v>
      </c>
      <c r="BK128" s="40">
        <v>979481.28</v>
      </c>
      <c r="BL128" s="40">
        <v>4166591.16</v>
      </c>
      <c r="BM128" s="40">
        <v>1775877.72</v>
      </c>
      <c r="BN128" s="40">
        <v>3278960.38</v>
      </c>
      <c r="BO128" s="40">
        <v>2790600</v>
      </c>
      <c r="BP128" s="40">
        <v>3183779.43</v>
      </c>
      <c r="BQ128" s="40">
        <v>5868630.75</v>
      </c>
      <c r="BR128" s="40">
        <v>2460371.11</v>
      </c>
      <c r="BS128" s="40">
        <v>4990083.47</v>
      </c>
      <c r="BT128" s="40">
        <v>1992062.14</v>
      </c>
      <c r="BU128" s="40">
        <v>-9859181.5700000003</v>
      </c>
      <c r="BV128" s="40">
        <v>22013091.399999999</v>
      </c>
      <c r="BX128" s="40" t="s">
        <v>1399</v>
      </c>
      <c r="BY128" s="40">
        <v>4633434.72</v>
      </c>
      <c r="CJ128" s="40">
        <v>-4633434.72</v>
      </c>
      <c r="CK128" s="40">
        <v>0</v>
      </c>
      <c r="CM128" s="40" t="s">
        <v>1041</v>
      </c>
      <c r="CN128" s="40">
        <v>35105379.049999997</v>
      </c>
      <c r="CO128" s="40">
        <v>28705413.170000002</v>
      </c>
      <c r="CP128" s="40">
        <v>38125913.880000003</v>
      </c>
      <c r="CQ128" s="40">
        <v>38861363.57</v>
      </c>
      <c r="CR128" s="40">
        <v>238845077.72999999</v>
      </c>
      <c r="CS128" s="40">
        <v>114172548.47</v>
      </c>
      <c r="CT128" s="40">
        <v>116547218.36</v>
      </c>
      <c r="CU128" s="40">
        <v>118960889.09</v>
      </c>
      <c r="CV128" s="40">
        <v>118524114.12</v>
      </c>
      <c r="CW128" s="40">
        <v>118521339.94</v>
      </c>
      <c r="CX128" s="40">
        <v>119756299.45999999</v>
      </c>
      <c r="CY128" s="40">
        <v>-33814677.939999998</v>
      </c>
      <c r="CZ128" s="40">
        <v>1052310878.9</v>
      </c>
      <c r="DB128" s="40" t="s">
        <v>1494</v>
      </c>
      <c r="DC128" s="40">
        <v>407864.05</v>
      </c>
      <c r="DD128" s="40">
        <v>229865.19</v>
      </c>
      <c r="DE128" s="40">
        <v>322071.2</v>
      </c>
      <c r="DF128" s="40">
        <v>231246.24</v>
      </c>
      <c r="DG128" s="40">
        <v>266045.68</v>
      </c>
      <c r="DH128" s="40">
        <v>222498.22</v>
      </c>
      <c r="DI128" s="40">
        <v>250313.52</v>
      </c>
      <c r="DJ128" s="40">
        <v>307481.93</v>
      </c>
      <c r="DK128" s="40">
        <v>223603.37</v>
      </c>
      <c r="DL128" s="40">
        <v>238632.42</v>
      </c>
      <c r="DM128" s="40">
        <v>245335.53</v>
      </c>
      <c r="DN128" s="40">
        <v>-2106822.09</v>
      </c>
      <c r="DO128" s="40">
        <v>838135.26</v>
      </c>
      <c r="DQ128" s="40" t="s">
        <v>1495</v>
      </c>
      <c r="DR128" s="40">
        <v>302417.83</v>
      </c>
      <c r="DS128" s="40">
        <v>262498.34999999998</v>
      </c>
      <c r="DT128" s="40">
        <v>3573382.35</v>
      </c>
      <c r="DU128" s="40">
        <v>449345.27</v>
      </c>
      <c r="DV128" s="40">
        <v>394181.51</v>
      </c>
      <c r="DW128" s="40">
        <v>456132.37</v>
      </c>
      <c r="DX128" s="40">
        <v>412840.03</v>
      </c>
      <c r="DY128" s="40">
        <v>527576.73</v>
      </c>
      <c r="DZ128" s="40">
        <v>360081</v>
      </c>
      <c r="EA128" s="40">
        <v>480082.41</v>
      </c>
      <c r="EB128" s="40">
        <v>407694.18</v>
      </c>
      <c r="EC128" s="40">
        <v>-2308555.88</v>
      </c>
      <c r="ED128" s="40">
        <v>5317676.1500000004</v>
      </c>
      <c r="EF128" s="40" t="s">
        <v>1393</v>
      </c>
      <c r="EG128" s="40">
        <v>5920465.9900000002</v>
      </c>
      <c r="EH128" s="40">
        <v>11312050.630000001</v>
      </c>
      <c r="EI128" s="40">
        <v>3778885.23</v>
      </c>
      <c r="EJ128" s="40">
        <v>4458228.3499999996</v>
      </c>
      <c r="EK128" s="40">
        <v>4517544.8899999997</v>
      </c>
      <c r="EL128" s="40">
        <v>5829805.25</v>
      </c>
      <c r="EM128" s="40">
        <v>4026670.75</v>
      </c>
      <c r="EN128" s="40">
        <v>7366679.46</v>
      </c>
      <c r="EO128" s="40">
        <v>4679777.1399999997</v>
      </c>
      <c r="EP128" s="40">
        <v>6836269.1600000001</v>
      </c>
      <c r="EQ128" s="40">
        <v>1346710.43</v>
      </c>
      <c r="ER128" s="40">
        <v>-35366485.350000001</v>
      </c>
      <c r="ES128" s="40">
        <v>24706601.93</v>
      </c>
      <c r="EU128" s="40" t="s">
        <v>1393</v>
      </c>
      <c r="EV128" s="40">
        <v>7277536.0199999996</v>
      </c>
      <c r="EW128" s="40">
        <v>21369299.789999999</v>
      </c>
      <c r="EX128" s="40">
        <v>1269817.58</v>
      </c>
      <c r="EY128" s="40">
        <v>4098368.77</v>
      </c>
      <c r="EZ128" s="40">
        <v>4324514.8600000003</v>
      </c>
      <c r="FA128" s="40">
        <v>5311640.41</v>
      </c>
      <c r="FB128" s="40">
        <v>4813514.12</v>
      </c>
      <c r="FC128" s="40">
        <v>4991922.6399999997</v>
      </c>
      <c r="FD128" s="40">
        <v>4579065.9800000004</v>
      </c>
      <c r="FE128" s="40">
        <v>699293.64</v>
      </c>
      <c r="FF128" s="40">
        <v>3737438.49</v>
      </c>
      <c r="FG128" s="40">
        <v>-4824666.95</v>
      </c>
      <c r="FH128" s="40">
        <v>57647745.350000001</v>
      </c>
      <c r="FJ128" s="40" t="s">
        <v>1032</v>
      </c>
      <c r="FK128" s="40">
        <v>2566952.6800000002</v>
      </c>
      <c r="FL128" s="40">
        <v>2132291.09</v>
      </c>
      <c r="FM128" s="40">
        <v>2947392.42</v>
      </c>
      <c r="FN128" s="40">
        <v>3375244.42</v>
      </c>
      <c r="FO128" s="40">
        <v>3535750.1</v>
      </c>
      <c r="FP128" s="40">
        <v>3925707.17</v>
      </c>
      <c r="FQ128" s="40">
        <v>5024494.3499999996</v>
      </c>
      <c r="FR128" s="40">
        <v>5203842.74</v>
      </c>
      <c r="FS128" s="40">
        <v>5462867.5</v>
      </c>
      <c r="FT128" s="40">
        <v>6196866.8200000003</v>
      </c>
      <c r="FU128" s="40">
        <v>5678102.3399999999</v>
      </c>
      <c r="FV128" s="40">
        <v>5020206.6399999997</v>
      </c>
      <c r="FW128" s="40">
        <v>51069718.270000003</v>
      </c>
      <c r="FY128" s="40" t="s">
        <v>1670</v>
      </c>
      <c r="GA128" s="40">
        <v>81.319999999999993</v>
      </c>
      <c r="GG128" s="40">
        <v>80.349999999999994</v>
      </c>
      <c r="GL128" s="40">
        <v>161.66999999999999</v>
      </c>
      <c r="GN128" s="40" t="s">
        <v>1029</v>
      </c>
      <c r="GO128" s="40">
        <v>219629513.78</v>
      </c>
      <c r="GP128" s="40">
        <v>195424816.69999999</v>
      </c>
      <c r="GQ128" s="40">
        <v>355311857.26999998</v>
      </c>
      <c r="GR128" s="40">
        <v>252276323.77000001</v>
      </c>
      <c r="GS128" s="40">
        <v>232457264.88999999</v>
      </c>
      <c r="GT128" s="40">
        <v>263080175.02000001</v>
      </c>
      <c r="GU128" s="40">
        <v>269340110.83999997</v>
      </c>
      <c r="GV128" s="40">
        <v>237264301.81</v>
      </c>
      <c r="GW128" s="40">
        <v>235883826.16999999</v>
      </c>
      <c r="GX128" s="40">
        <v>246497916.03</v>
      </c>
      <c r="GY128" s="40">
        <v>223762422.53999999</v>
      </c>
      <c r="GZ128" s="40">
        <v>342730779.75999999</v>
      </c>
      <c r="HA128" s="40">
        <v>3073659308.5799999</v>
      </c>
      <c r="HC128" s="40" t="s">
        <v>1674</v>
      </c>
      <c r="HO128" s="40">
        <v>46566937.799999997</v>
      </c>
      <c r="HP128" s="40">
        <v>46566937.799999997</v>
      </c>
      <c r="HR128" s="40" t="s">
        <v>1671</v>
      </c>
      <c r="ID128" s="40">
        <v>19083450.399999999</v>
      </c>
      <c r="IE128" s="40">
        <v>19083450.399999999</v>
      </c>
      <c r="IG128" s="40" t="s">
        <v>1741</v>
      </c>
      <c r="IH128" s="42">
        <v>0</v>
      </c>
      <c r="II128" s="42">
        <v>0</v>
      </c>
      <c r="IJ128" s="42">
        <v>5.3505476600000001</v>
      </c>
      <c r="IK128" s="42">
        <v>0</v>
      </c>
      <c r="IL128" s="42">
        <v>0</v>
      </c>
      <c r="IM128" s="42">
        <v>0</v>
      </c>
      <c r="IN128" s="42">
        <v>0</v>
      </c>
      <c r="IO128" s="42">
        <v>0</v>
      </c>
      <c r="IP128" s="42">
        <v>0</v>
      </c>
      <c r="IQ128" s="42">
        <v>0</v>
      </c>
      <c r="IR128" s="42">
        <v>0</v>
      </c>
      <c r="IS128" s="42">
        <v>0</v>
      </c>
      <c r="IT128" s="42">
        <v>5.3505476600000001</v>
      </c>
    </row>
    <row r="129" spans="1:254" x14ac:dyDescent="0.25">
      <c r="A129" s="40" t="s">
        <v>640</v>
      </c>
      <c r="B129" s="40">
        <v>625119.86</v>
      </c>
      <c r="C129" s="40">
        <v>1800559.41</v>
      </c>
      <c r="D129" s="40">
        <v>11446307.289999999</v>
      </c>
      <c r="E129" s="40">
        <v>1917776.01</v>
      </c>
      <c r="F129" s="40">
        <v>3075594.81</v>
      </c>
      <c r="H129" s="40">
        <v>37202540.140000001</v>
      </c>
      <c r="I129" s="40">
        <v>1294315.1599999999</v>
      </c>
      <c r="J129" s="40">
        <v>2563682.59</v>
      </c>
      <c r="K129" s="40">
        <v>886315.55</v>
      </c>
      <c r="L129" s="40">
        <v>4914104.18</v>
      </c>
      <c r="M129" s="40">
        <v>6618493.5700000003</v>
      </c>
      <c r="N129" s="40">
        <v>72344808.569999993</v>
      </c>
      <c r="P129" s="40" t="s">
        <v>1131</v>
      </c>
      <c r="Q129" s="40">
        <v>25474854.079999998</v>
      </c>
      <c r="R129" s="40">
        <v>5970127.5800000001</v>
      </c>
      <c r="S129" s="40">
        <v>3951411.71</v>
      </c>
      <c r="T129" s="40">
        <v>5887195.4400000004</v>
      </c>
      <c r="U129" s="40">
        <v>1631423.69</v>
      </c>
      <c r="V129" s="40">
        <v>4105820.09</v>
      </c>
      <c r="W129" s="40">
        <v>9740587.25</v>
      </c>
      <c r="X129" s="40">
        <v>6935535.3300000001</v>
      </c>
      <c r="Y129" s="40">
        <v>10539648.09</v>
      </c>
      <c r="Z129" s="40">
        <v>7086412.96</v>
      </c>
      <c r="AA129" s="40">
        <v>18030282.489999998</v>
      </c>
      <c r="AB129" s="40">
        <v>-28992023.68</v>
      </c>
      <c r="AC129" s="40">
        <v>70361275.030000001</v>
      </c>
      <c r="AE129" s="40" t="s">
        <v>1050</v>
      </c>
      <c r="AF129" s="40">
        <v>678746.09</v>
      </c>
      <c r="AG129" s="40">
        <v>272907.34000000003</v>
      </c>
      <c r="AH129" s="40">
        <v>399230.71</v>
      </c>
      <c r="AI129" s="40">
        <v>1072524.98</v>
      </c>
      <c r="AJ129" s="40">
        <v>1086697.56</v>
      </c>
      <c r="AK129" s="40">
        <v>1851795.64</v>
      </c>
      <c r="AL129" s="40">
        <v>3539503.62</v>
      </c>
      <c r="AM129" s="40">
        <v>1121384.71</v>
      </c>
      <c r="AN129" s="40">
        <v>633339.22</v>
      </c>
      <c r="AO129" s="40">
        <v>2816992.85</v>
      </c>
      <c r="AP129" s="40">
        <v>476617.67</v>
      </c>
      <c r="AQ129" s="40">
        <v>-3484631.31</v>
      </c>
      <c r="AR129" s="40">
        <v>10465109.08</v>
      </c>
      <c r="AT129" s="40" t="s">
        <v>1049</v>
      </c>
      <c r="AU129" s="40">
        <v>2603665.17</v>
      </c>
      <c r="AV129" s="40">
        <v>3029087.18</v>
      </c>
      <c r="AW129" s="40">
        <v>2268158.2000000002</v>
      </c>
      <c r="AX129" s="40">
        <v>1609919.98</v>
      </c>
      <c r="AY129" s="40">
        <v>2452868.12</v>
      </c>
      <c r="AZ129" s="40">
        <v>2575931.4500000002</v>
      </c>
      <c r="BA129" s="40">
        <v>1897073.61</v>
      </c>
      <c r="BB129" s="40">
        <v>3627217.46</v>
      </c>
      <c r="BC129" s="40">
        <v>2827600.76</v>
      </c>
      <c r="BD129" s="40">
        <v>4641075.96</v>
      </c>
      <c r="BE129" s="40">
        <v>1657374.17</v>
      </c>
      <c r="BF129" s="40">
        <v>-12206251.689999999</v>
      </c>
      <c r="BG129" s="40">
        <v>16983720.370000001</v>
      </c>
      <c r="BI129" s="40" t="s">
        <v>323</v>
      </c>
      <c r="BJ129" s="40">
        <v>3133.03</v>
      </c>
      <c r="BK129" s="40">
        <v>35582.080000000002</v>
      </c>
      <c r="BL129" s="40">
        <v>691015.15</v>
      </c>
      <c r="BM129" s="40">
        <v>37364.639999999999</v>
      </c>
      <c r="BN129" s="40">
        <v>228051.24</v>
      </c>
      <c r="BO129" s="40">
        <v>136053.96</v>
      </c>
      <c r="BP129" s="40">
        <v>253080.66</v>
      </c>
      <c r="BQ129" s="40">
        <v>210837.24</v>
      </c>
      <c r="BR129" s="40">
        <v>57368.67</v>
      </c>
      <c r="BS129" s="40">
        <v>155314.01</v>
      </c>
      <c r="BT129" s="40">
        <v>254791.04000000001</v>
      </c>
      <c r="BU129" s="40">
        <v>-653710.06000000006</v>
      </c>
      <c r="BV129" s="40">
        <v>1408881.66</v>
      </c>
      <c r="BX129" s="40" t="s">
        <v>1400</v>
      </c>
      <c r="CF129" s="40">
        <v>21445816.030000001</v>
      </c>
      <c r="CG129" s="40">
        <v>-21445816.030000001</v>
      </c>
      <c r="CK129" s="40">
        <v>0</v>
      </c>
      <c r="CM129" s="40" t="s">
        <v>1042</v>
      </c>
      <c r="CN129" s="40">
        <v>35105379.049999997</v>
      </c>
      <c r="CO129" s="40">
        <v>28705413.170000002</v>
      </c>
      <c r="CP129" s="40">
        <v>38125913.880000003</v>
      </c>
      <c r="CQ129" s="40">
        <v>38861363.57</v>
      </c>
      <c r="CR129" s="40">
        <v>238845077.72999999</v>
      </c>
      <c r="CS129" s="40">
        <v>114172548.47</v>
      </c>
      <c r="CT129" s="40">
        <v>116547218.36</v>
      </c>
      <c r="CU129" s="40">
        <v>118960889.09</v>
      </c>
      <c r="CV129" s="40">
        <v>118524114.12</v>
      </c>
      <c r="CW129" s="40">
        <v>118521339.94</v>
      </c>
      <c r="CX129" s="40">
        <v>119756299.45999999</v>
      </c>
      <c r="CY129" s="40">
        <v>-33814677.939999998</v>
      </c>
      <c r="CZ129" s="40">
        <v>1052310878.9</v>
      </c>
      <c r="DB129" s="40" t="s">
        <v>1495</v>
      </c>
      <c r="DC129" s="40">
        <v>407864.05</v>
      </c>
      <c r="DD129" s="40">
        <v>229865.19</v>
      </c>
      <c r="DE129" s="40">
        <v>322071.2</v>
      </c>
      <c r="DF129" s="40">
        <v>231246.24</v>
      </c>
      <c r="DG129" s="40">
        <v>266045.68</v>
      </c>
      <c r="DH129" s="40">
        <v>222498.22</v>
      </c>
      <c r="DI129" s="40">
        <v>250313.52</v>
      </c>
      <c r="DJ129" s="40">
        <v>307481.93</v>
      </c>
      <c r="DK129" s="40">
        <v>223603.37</v>
      </c>
      <c r="DL129" s="40">
        <v>238632.42</v>
      </c>
      <c r="DM129" s="40">
        <v>245335.53</v>
      </c>
      <c r="DN129" s="40">
        <v>-2106822.09</v>
      </c>
      <c r="DO129" s="40">
        <v>838135.26</v>
      </c>
      <c r="DQ129" s="40" t="s">
        <v>1036</v>
      </c>
      <c r="DR129" s="40">
        <v>283383978.54000002</v>
      </c>
      <c r="DS129" s="40">
        <v>284785500.19</v>
      </c>
      <c r="DT129" s="40">
        <v>284022989.44999999</v>
      </c>
      <c r="DU129" s="40">
        <v>285394426.5</v>
      </c>
      <c r="DV129" s="40">
        <v>288962706.04000002</v>
      </c>
      <c r="DW129" s="40">
        <v>209389207.09999999</v>
      </c>
      <c r="DX129" s="40">
        <v>217766494.94</v>
      </c>
      <c r="DY129" s="40">
        <v>222410746.97</v>
      </c>
      <c r="DZ129" s="40">
        <v>220562249.19</v>
      </c>
      <c r="EA129" s="40">
        <v>190850675.87</v>
      </c>
      <c r="EB129" s="40">
        <v>98518230.390000001</v>
      </c>
      <c r="EC129" s="40">
        <v>-191340081.84</v>
      </c>
      <c r="ED129" s="40">
        <v>2394707123.3400002</v>
      </c>
      <c r="EF129" s="40" t="s">
        <v>1394</v>
      </c>
      <c r="EG129" s="40">
        <v>18581616.399999999</v>
      </c>
      <c r="EH129" s="40">
        <v>21386528.73</v>
      </c>
      <c r="EI129" s="40">
        <v>24317895.350000001</v>
      </c>
      <c r="EJ129" s="40">
        <v>24284303.109999999</v>
      </c>
      <c r="EK129" s="40">
        <v>27280663.68</v>
      </c>
      <c r="EL129" s="40">
        <v>29294616.640000001</v>
      </c>
      <c r="EM129" s="40">
        <v>30859103.68</v>
      </c>
      <c r="EN129" s="40">
        <v>33681116.960000001</v>
      </c>
      <c r="EO129" s="40">
        <v>31088270.899999999</v>
      </c>
      <c r="EP129" s="40">
        <v>27957984.52</v>
      </c>
      <c r="EQ129" s="40">
        <v>27674160.629999999</v>
      </c>
      <c r="ER129" s="40">
        <v>30402356.949999999</v>
      </c>
      <c r="ES129" s="40">
        <v>326808617.55000001</v>
      </c>
      <c r="EU129" s="40" t="s">
        <v>1394</v>
      </c>
      <c r="EV129" s="40">
        <v>28577947.870000001</v>
      </c>
      <c r="EW129" s="40">
        <v>25887279.52</v>
      </c>
      <c r="EX129" s="40">
        <v>32114169.079999998</v>
      </c>
      <c r="EY129" s="40">
        <v>22858224.879999999</v>
      </c>
      <c r="EZ129" s="40">
        <v>22925392.399999999</v>
      </c>
      <c r="FA129" s="40">
        <v>19993033.879999999</v>
      </c>
      <c r="FB129" s="40">
        <v>20899314.280000001</v>
      </c>
      <c r="FC129" s="40">
        <v>20989083.41</v>
      </c>
      <c r="FD129" s="40">
        <v>16481546.17</v>
      </c>
      <c r="FE129" s="40">
        <v>19277359.73</v>
      </c>
      <c r="FF129" s="40">
        <v>16704856.470000001</v>
      </c>
      <c r="FG129" s="40">
        <v>15539761.359999999</v>
      </c>
      <c r="FH129" s="40">
        <v>262247969.05000001</v>
      </c>
      <c r="FJ129" s="40" t="s">
        <v>1291</v>
      </c>
      <c r="FK129" s="40">
        <v>15732747.449999999</v>
      </c>
      <c r="FL129" s="40">
        <v>13234135.289999999</v>
      </c>
      <c r="FM129" s="40">
        <v>15133779.789999999</v>
      </c>
      <c r="FN129" s="40">
        <v>17226963.760000002</v>
      </c>
      <c r="FO129" s="40">
        <v>16401693.289999999</v>
      </c>
      <c r="FP129" s="40">
        <v>15864905.18</v>
      </c>
      <c r="FQ129" s="40">
        <v>18825677.620000001</v>
      </c>
      <c r="FR129" s="40">
        <v>18140984.07</v>
      </c>
      <c r="FS129" s="40">
        <v>16818056.379999999</v>
      </c>
      <c r="FT129" s="40">
        <v>18150907.690000001</v>
      </c>
      <c r="FU129" s="40">
        <v>15418731.85</v>
      </c>
      <c r="FV129" s="40">
        <v>181087562.22999999</v>
      </c>
      <c r="FW129" s="40">
        <v>362036144.60000002</v>
      </c>
      <c r="FY129" s="40" t="s">
        <v>1671</v>
      </c>
      <c r="GK129" s="40">
        <v>11321673.9</v>
      </c>
      <c r="GL129" s="40">
        <v>11321673.9</v>
      </c>
      <c r="GN129" s="40" t="s">
        <v>1030</v>
      </c>
      <c r="GO129" s="40">
        <v>219629513.78</v>
      </c>
      <c r="GP129" s="40">
        <v>195424816.69999999</v>
      </c>
      <c r="GQ129" s="40">
        <v>355311857.26999998</v>
      </c>
      <c r="GR129" s="40">
        <v>252276323.77000001</v>
      </c>
      <c r="GS129" s="40">
        <v>232457264.88999999</v>
      </c>
      <c r="GT129" s="40">
        <v>263080175.02000001</v>
      </c>
      <c r="GU129" s="40">
        <v>269340110.83999997</v>
      </c>
      <c r="GV129" s="40">
        <v>237264301.81</v>
      </c>
      <c r="GW129" s="40">
        <v>235883826.16999999</v>
      </c>
      <c r="GX129" s="40">
        <v>246497916.03</v>
      </c>
      <c r="GY129" s="40">
        <v>223762422.53999999</v>
      </c>
      <c r="GZ129" s="40">
        <v>342730779.75999999</v>
      </c>
      <c r="HA129" s="40">
        <v>3073659308.5799999</v>
      </c>
      <c r="HC129" s="40" t="s">
        <v>1675</v>
      </c>
      <c r="HF129" s="40">
        <v>9037032.6199999992</v>
      </c>
      <c r="HH129" s="40">
        <v>1703115.48</v>
      </c>
      <c r="HK129" s="40">
        <v>3025460.79</v>
      </c>
      <c r="HN129" s="40">
        <v>1903214.42</v>
      </c>
      <c r="HP129" s="40">
        <v>15668823.310000001</v>
      </c>
      <c r="HR129" s="40" t="s">
        <v>1672</v>
      </c>
      <c r="HU129" s="40">
        <v>3089387.02</v>
      </c>
      <c r="HX129" s="40">
        <v>2785969.98</v>
      </c>
      <c r="HY129" s="40">
        <v>2785969.98</v>
      </c>
      <c r="HZ129" s="40">
        <v>2785969.98</v>
      </c>
      <c r="IA129" s="40">
        <v>2785969.98</v>
      </c>
      <c r="IB129" s="40">
        <v>2785969.98</v>
      </c>
      <c r="ID129" s="40">
        <v>4494559.83</v>
      </c>
      <c r="IE129" s="40">
        <v>21513796.75</v>
      </c>
      <c r="IG129" s="40" t="s">
        <v>1671</v>
      </c>
      <c r="IH129" s="42">
        <v>0</v>
      </c>
      <c r="II129" s="42">
        <v>0</v>
      </c>
      <c r="IJ129" s="42">
        <v>0</v>
      </c>
      <c r="IK129" s="42">
        <v>0</v>
      </c>
      <c r="IL129" s="42">
        <v>0</v>
      </c>
      <c r="IM129" s="42">
        <v>0</v>
      </c>
      <c r="IN129" s="42">
        <v>0</v>
      </c>
      <c r="IO129" s="42">
        <v>0</v>
      </c>
      <c r="IP129" s="42">
        <v>0</v>
      </c>
      <c r="IQ129" s="42">
        <v>0</v>
      </c>
      <c r="IR129" s="42">
        <v>0</v>
      </c>
      <c r="IS129" s="42">
        <v>18.061566500000001</v>
      </c>
      <c r="IT129" s="42">
        <v>18.061566500000001</v>
      </c>
    </row>
    <row r="130" spans="1:254" x14ac:dyDescent="0.25">
      <c r="A130" s="40" t="s">
        <v>788</v>
      </c>
      <c r="B130" s="40">
        <v>4429142.2</v>
      </c>
      <c r="C130" s="40">
        <v>628745.18000000005</v>
      </c>
      <c r="D130" s="40">
        <v>2399474.37</v>
      </c>
      <c r="E130" s="40">
        <v>14992912.1</v>
      </c>
      <c r="F130" s="40">
        <v>5333565.8499999996</v>
      </c>
      <c r="G130" s="40">
        <v>1872817.85</v>
      </c>
      <c r="H130" s="40">
        <v>2412199.6800000002</v>
      </c>
      <c r="I130" s="40">
        <v>29604683.199999999</v>
      </c>
      <c r="J130" s="40">
        <v>3002334.37</v>
      </c>
      <c r="K130" s="40">
        <v>6444072.8200000003</v>
      </c>
      <c r="L130" s="40">
        <v>674133.67</v>
      </c>
      <c r="M130" s="40">
        <v>-1388763.7</v>
      </c>
      <c r="N130" s="40">
        <v>70405317.590000004</v>
      </c>
      <c r="P130" s="40" t="s">
        <v>1191</v>
      </c>
      <c r="Q130" s="40">
        <v>8728119.6300000008</v>
      </c>
      <c r="R130" s="40">
        <v>6371180.21</v>
      </c>
      <c r="S130" s="40">
        <v>13890111.09</v>
      </c>
      <c r="T130" s="40">
        <v>6978219.8600000003</v>
      </c>
      <c r="U130" s="40">
        <v>6033315.96</v>
      </c>
      <c r="V130" s="40">
        <v>5079199.3600000003</v>
      </c>
      <c r="W130" s="40">
        <v>5632648.7699999996</v>
      </c>
      <c r="X130" s="40">
        <v>5021290.74</v>
      </c>
      <c r="Y130" s="40">
        <v>7097899.9500000002</v>
      </c>
      <c r="Z130" s="40">
        <v>6871828.4900000002</v>
      </c>
      <c r="AA130" s="40">
        <v>6058726.7000000002</v>
      </c>
      <c r="AB130" s="40">
        <v>-7509074.9699999997</v>
      </c>
      <c r="AC130" s="40">
        <v>70253465.790000007</v>
      </c>
      <c r="AE130" s="40" t="s">
        <v>323</v>
      </c>
      <c r="AF130" s="40">
        <v>29802.73</v>
      </c>
      <c r="AG130" s="40">
        <v>220673.37</v>
      </c>
      <c r="AH130" s="40">
        <v>18438.18</v>
      </c>
      <c r="AI130" s="40">
        <v>146304.98000000001</v>
      </c>
      <c r="AJ130" s="40">
        <v>249601.02</v>
      </c>
      <c r="AK130" s="40">
        <v>131752.16</v>
      </c>
      <c r="AL130" s="40">
        <v>276348.06</v>
      </c>
      <c r="AM130" s="40">
        <v>22148.22</v>
      </c>
      <c r="AN130" s="40">
        <v>212318.72</v>
      </c>
      <c r="AO130" s="40">
        <v>49708</v>
      </c>
      <c r="AP130" s="40">
        <v>282244.07</v>
      </c>
      <c r="AQ130" s="40">
        <v>-747448.48</v>
      </c>
      <c r="AR130" s="40">
        <v>891891.03</v>
      </c>
      <c r="AT130" s="40" t="s">
        <v>1050</v>
      </c>
      <c r="AU130" s="40">
        <v>2603665.17</v>
      </c>
      <c r="AV130" s="40">
        <v>3029087.18</v>
      </c>
      <c r="AW130" s="40">
        <v>2268158.2000000002</v>
      </c>
      <c r="AX130" s="40">
        <v>1609919.98</v>
      </c>
      <c r="AY130" s="40">
        <v>2452868.12</v>
      </c>
      <c r="AZ130" s="40">
        <v>2575931.4500000002</v>
      </c>
      <c r="BA130" s="40">
        <v>1897073.61</v>
      </c>
      <c r="BB130" s="40">
        <v>3627217.46</v>
      </c>
      <c r="BC130" s="40">
        <v>2827600.76</v>
      </c>
      <c r="BD130" s="40">
        <v>4641075.96</v>
      </c>
      <c r="BE130" s="40">
        <v>1657374.17</v>
      </c>
      <c r="BF130" s="40">
        <v>-12206251.689999999</v>
      </c>
      <c r="BG130" s="40">
        <v>16983720.370000001</v>
      </c>
      <c r="BI130" s="40" t="s">
        <v>324</v>
      </c>
      <c r="BJ130" s="40">
        <v>3133.03</v>
      </c>
      <c r="BK130" s="40">
        <v>35582.080000000002</v>
      </c>
      <c r="BL130" s="40">
        <v>691015.15</v>
      </c>
      <c r="BM130" s="40">
        <v>37364.639999999999</v>
      </c>
      <c r="BN130" s="40">
        <v>228051.24</v>
      </c>
      <c r="BO130" s="40">
        <v>136053.96</v>
      </c>
      <c r="BP130" s="40">
        <v>253080.66</v>
      </c>
      <c r="BQ130" s="40">
        <v>210837.24</v>
      </c>
      <c r="BR130" s="40">
        <v>57368.67</v>
      </c>
      <c r="BS130" s="40">
        <v>155314.01</v>
      </c>
      <c r="BT130" s="40">
        <v>254791.04000000001</v>
      </c>
      <c r="BU130" s="40">
        <v>-653710.06000000006</v>
      </c>
      <c r="BV130" s="40">
        <v>1408881.66</v>
      </c>
      <c r="BX130" s="40" t="s">
        <v>194</v>
      </c>
      <c r="CE130" s="40">
        <v>2084000000</v>
      </c>
      <c r="CF130" s="40">
        <v>735.54</v>
      </c>
      <c r="CK130" s="40">
        <v>2084000735.54</v>
      </c>
      <c r="CM130" s="40" t="s">
        <v>1043</v>
      </c>
      <c r="CN130" s="40">
        <v>8385713.4800000004</v>
      </c>
      <c r="CO130" s="40">
        <v>7899059.5499999998</v>
      </c>
      <c r="CP130" s="40">
        <v>11406537.41</v>
      </c>
      <c r="CQ130" s="40">
        <v>12150140</v>
      </c>
      <c r="CR130" s="40">
        <v>12125277.66</v>
      </c>
      <c r="CS130" s="40">
        <v>12460289.199999999</v>
      </c>
      <c r="CT130" s="40">
        <v>8350994.8700000001</v>
      </c>
      <c r="CU130" s="40">
        <v>9989572.2300000004</v>
      </c>
      <c r="CV130" s="40">
        <v>9556089.9700000007</v>
      </c>
      <c r="CW130" s="40">
        <v>9539829.0099999998</v>
      </c>
      <c r="CX130" s="40">
        <v>10775677.720000001</v>
      </c>
      <c r="CY130" s="40">
        <v>-47481036.68</v>
      </c>
      <c r="CZ130" s="40">
        <v>65158144.420000002</v>
      </c>
      <c r="DB130" s="40" t="s">
        <v>1036</v>
      </c>
      <c r="DC130" s="40">
        <v>117333618.03</v>
      </c>
      <c r="DD130" s="40">
        <v>117876853.83</v>
      </c>
      <c r="DE130" s="40">
        <v>512738919.22000003</v>
      </c>
      <c r="DF130" s="40">
        <v>250111748.16999999</v>
      </c>
      <c r="DG130" s="40">
        <v>289448387.64999998</v>
      </c>
      <c r="DH130" s="40">
        <v>390758637.12</v>
      </c>
      <c r="DI130" s="40">
        <v>288622815.97000003</v>
      </c>
      <c r="DJ130" s="40">
        <v>290311290.93000001</v>
      </c>
      <c r="DK130" s="40">
        <v>290630457.74000001</v>
      </c>
      <c r="DL130" s="40">
        <v>291536083.69999999</v>
      </c>
      <c r="DM130" s="40">
        <v>273407955.42000002</v>
      </c>
      <c r="DN130" s="40">
        <v>179542695.41999999</v>
      </c>
      <c r="DO130" s="40">
        <v>3292319463.1999998</v>
      </c>
      <c r="DQ130" s="40" t="s">
        <v>1395</v>
      </c>
      <c r="DR130" s="40">
        <v>128234.9</v>
      </c>
      <c r="DS130" s="40">
        <v>131428.25</v>
      </c>
      <c r="DT130" s="40">
        <v>517316.15</v>
      </c>
      <c r="DU130" s="40">
        <v>489370.23</v>
      </c>
      <c r="DV130" s="40">
        <v>571658.01</v>
      </c>
      <c r="DW130" s="40">
        <v>165842.95000000001</v>
      </c>
      <c r="DX130" s="40">
        <v>206677.31</v>
      </c>
      <c r="DY130" s="40">
        <v>208450.88</v>
      </c>
      <c r="DZ130" s="40">
        <v>193655.67999999999</v>
      </c>
      <c r="EA130" s="40">
        <v>172926.3</v>
      </c>
      <c r="EB130" s="40">
        <v>195767.22</v>
      </c>
      <c r="EC130" s="40">
        <v>-48639.09</v>
      </c>
      <c r="ED130" s="40">
        <v>2932688.79</v>
      </c>
      <c r="EF130" s="40" t="s">
        <v>1493</v>
      </c>
      <c r="EG130" s="40">
        <v>442551.21</v>
      </c>
      <c r="EH130" s="40">
        <v>424256.31</v>
      </c>
      <c r="EI130" s="40">
        <v>408213.97</v>
      </c>
      <c r="EJ130" s="40">
        <v>3290471.61</v>
      </c>
      <c r="EK130" s="40">
        <v>554727.94999999995</v>
      </c>
      <c r="EL130" s="40">
        <v>834899.6</v>
      </c>
      <c r="EM130" s="40">
        <v>1257742.67</v>
      </c>
      <c r="EN130" s="40">
        <v>1351942.94</v>
      </c>
      <c r="EO130" s="40">
        <v>1185198.03</v>
      </c>
      <c r="EP130" s="40">
        <v>917067.4</v>
      </c>
      <c r="EQ130" s="40">
        <v>796812.22</v>
      </c>
      <c r="ER130" s="40">
        <v>-7312431.0800000001</v>
      </c>
      <c r="ES130" s="40">
        <v>4151452.83</v>
      </c>
      <c r="EU130" s="40" t="s">
        <v>1493</v>
      </c>
      <c r="EV130" s="40">
        <v>689341.3</v>
      </c>
      <c r="EW130" s="40">
        <v>591638.46</v>
      </c>
      <c r="EX130" s="40">
        <v>640718.25</v>
      </c>
      <c r="EY130" s="40">
        <v>503600.86</v>
      </c>
      <c r="EZ130" s="40">
        <v>631125.09</v>
      </c>
      <c r="FA130" s="40">
        <v>445721.66</v>
      </c>
      <c r="FB130" s="40">
        <v>421937.49</v>
      </c>
      <c r="FC130" s="40">
        <v>457519.92</v>
      </c>
      <c r="FD130" s="40">
        <v>360216.79</v>
      </c>
      <c r="FE130" s="40">
        <v>405382.91</v>
      </c>
      <c r="FF130" s="40">
        <v>368712.99</v>
      </c>
      <c r="FG130" s="40">
        <v>374698.08</v>
      </c>
      <c r="FH130" s="40">
        <v>5890613.7999999998</v>
      </c>
      <c r="FJ130" s="40" t="s">
        <v>1393</v>
      </c>
      <c r="FK130" s="40">
        <v>3922424.44</v>
      </c>
      <c r="FL130" s="40">
        <v>1986711.71</v>
      </c>
      <c r="FM130" s="40">
        <v>2375512.87</v>
      </c>
      <c r="FN130" s="40">
        <v>2654583.5099999998</v>
      </c>
      <c r="FO130" s="40">
        <v>5729855.6799999997</v>
      </c>
      <c r="FP130" s="40">
        <v>3001179.48</v>
      </c>
      <c r="FQ130" s="40">
        <v>5151902.43</v>
      </c>
      <c r="FR130" s="40">
        <v>13337584.189999999</v>
      </c>
      <c r="FS130" s="40">
        <v>2943158.73</v>
      </c>
      <c r="FT130" s="40">
        <v>3805384.54</v>
      </c>
      <c r="FU130" s="40">
        <v>4344025.67</v>
      </c>
      <c r="FV130" s="40">
        <v>3496810.95</v>
      </c>
      <c r="FW130" s="40">
        <v>52749134.200000003</v>
      </c>
      <c r="FY130" s="40" t="s">
        <v>1672</v>
      </c>
      <c r="GB130" s="40">
        <v>1544561.25</v>
      </c>
      <c r="GI130" s="40">
        <v>2790414.08</v>
      </c>
      <c r="GL130" s="40">
        <v>4334975.33</v>
      </c>
      <c r="GN130" s="40" t="s">
        <v>1392</v>
      </c>
      <c r="GO130" s="40">
        <v>192224082.25999999</v>
      </c>
      <c r="GP130" s="40">
        <v>167859887.75</v>
      </c>
      <c r="GQ130" s="40">
        <v>310789742.37</v>
      </c>
      <c r="GR130" s="40">
        <v>187132900.02000001</v>
      </c>
      <c r="GS130" s="40">
        <v>204241826.34999999</v>
      </c>
      <c r="GT130" s="40">
        <v>236111569.11000001</v>
      </c>
      <c r="GU130" s="40">
        <v>240601656.53999999</v>
      </c>
      <c r="GV130" s="40">
        <v>214123318.58000001</v>
      </c>
      <c r="GW130" s="40">
        <v>217577003.18000001</v>
      </c>
      <c r="GX130" s="40">
        <v>228118645.58000001</v>
      </c>
      <c r="GY130" s="40">
        <v>196983948.19</v>
      </c>
      <c r="GZ130" s="40">
        <v>338660629.38999999</v>
      </c>
      <c r="HA130" s="40">
        <v>2734425209.3200002</v>
      </c>
      <c r="HC130" s="40" t="s">
        <v>1029</v>
      </c>
      <c r="HD130" s="40">
        <v>233658184.75999999</v>
      </c>
      <c r="HE130" s="40">
        <v>213385925.84</v>
      </c>
      <c r="HF130" s="40">
        <v>273131342.39999998</v>
      </c>
      <c r="HG130" s="40">
        <v>247282391.87</v>
      </c>
      <c r="HH130" s="40">
        <v>249716911.02000001</v>
      </c>
      <c r="HI130" s="40">
        <v>275397409.04000002</v>
      </c>
      <c r="HJ130" s="40">
        <v>265107391.28999999</v>
      </c>
      <c r="HK130" s="40">
        <v>281723452.92000002</v>
      </c>
      <c r="HL130" s="40">
        <v>403769392.69</v>
      </c>
      <c r="HM130" s="40">
        <v>234080179.38999999</v>
      </c>
      <c r="HN130" s="40">
        <v>226175090.37</v>
      </c>
      <c r="HO130" s="40">
        <v>238165371.31</v>
      </c>
      <c r="HP130" s="40">
        <v>3141593042.9000001</v>
      </c>
      <c r="HR130" s="40" t="s">
        <v>1673</v>
      </c>
      <c r="HU130" s="40">
        <v>11208271.619999999</v>
      </c>
      <c r="IE130" s="40">
        <v>11208271.619999999</v>
      </c>
      <c r="IG130" s="40" t="s">
        <v>1672</v>
      </c>
      <c r="IH130" s="42">
        <v>0</v>
      </c>
      <c r="II130" s="42">
        <v>0</v>
      </c>
      <c r="IJ130" s="42">
        <v>1.59452233</v>
      </c>
      <c r="IK130" s="42">
        <v>0</v>
      </c>
      <c r="IL130" s="42">
        <v>0</v>
      </c>
      <c r="IM130" s="42">
        <v>2.2953151099999998</v>
      </c>
      <c r="IN130" s="42">
        <v>2.2953151099999998</v>
      </c>
      <c r="IO130" s="42">
        <v>2.2953151099999998</v>
      </c>
      <c r="IP130" s="42">
        <v>0</v>
      </c>
      <c r="IQ130" s="42">
        <v>6.9592929299999993</v>
      </c>
      <c r="IR130" s="42">
        <v>0</v>
      </c>
      <c r="IS130" s="42">
        <v>0</v>
      </c>
      <c r="IT130" s="42">
        <v>15.439760590000001</v>
      </c>
    </row>
    <row r="131" spans="1:254" x14ac:dyDescent="0.25">
      <c r="A131" s="40" t="s">
        <v>206</v>
      </c>
      <c r="B131" s="40">
        <v>20286377.559999999</v>
      </c>
      <c r="C131" s="40">
        <v>-7937440.3399999999</v>
      </c>
      <c r="D131" s="40">
        <v>17502384.949999999</v>
      </c>
      <c r="E131" s="40">
        <v>5213201.95</v>
      </c>
      <c r="F131" s="40">
        <v>5010830.75</v>
      </c>
      <c r="G131" s="40">
        <v>4997485.4400000004</v>
      </c>
      <c r="H131" s="40">
        <v>5988958.1299999999</v>
      </c>
      <c r="I131" s="40">
        <v>5776087.4500000002</v>
      </c>
      <c r="J131" s="40">
        <v>5618099.7199999997</v>
      </c>
      <c r="K131" s="40">
        <v>6191464.9500000002</v>
      </c>
      <c r="L131" s="40">
        <v>5944465.1100000003</v>
      </c>
      <c r="M131" s="40">
        <v>-5204131.62</v>
      </c>
      <c r="N131" s="40">
        <v>69387784.049999997</v>
      </c>
      <c r="P131" s="40" t="s">
        <v>1227</v>
      </c>
      <c r="S131" s="40">
        <v>10639952.550000001</v>
      </c>
      <c r="T131" s="40">
        <v>3176355.12</v>
      </c>
      <c r="U131" s="40">
        <v>6645456.4699999997</v>
      </c>
      <c r="W131" s="40">
        <v>6613688.2599999998</v>
      </c>
      <c r="X131" s="40">
        <v>6631484.71</v>
      </c>
      <c r="Z131" s="40">
        <v>5463429.2199999997</v>
      </c>
      <c r="AA131" s="40">
        <v>13683915.029999999</v>
      </c>
      <c r="AB131" s="40">
        <v>16240136.939999999</v>
      </c>
      <c r="AC131" s="40">
        <v>69094418.299999997</v>
      </c>
      <c r="AE131" s="40" t="s">
        <v>324</v>
      </c>
      <c r="AF131" s="40">
        <v>29802.73</v>
      </c>
      <c r="AG131" s="40">
        <v>220673.37</v>
      </c>
      <c r="AH131" s="40">
        <v>18438.18</v>
      </c>
      <c r="AI131" s="40">
        <v>146304.98000000001</v>
      </c>
      <c r="AJ131" s="40">
        <v>249601.02</v>
      </c>
      <c r="AK131" s="40">
        <v>131752.16</v>
      </c>
      <c r="AL131" s="40">
        <v>276348.06</v>
      </c>
      <c r="AM131" s="40">
        <v>22148.22</v>
      </c>
      <c r="AN131" s="40">
        <v>212318.72</v>
      </c>
      <c r="AO131" s="40">
        <v>49708</v>
      </c>
      <c r="AP131" s="40">
        <v>282244.07</v>
      </c>
      <c r="AQ131" s="40">
        <v>-747448.48</v>
      </c>
      <c r="AR131" s="40">
        <v>891891.03</v>
      </c>
      <c r="AT131" s="40" t="s">
        <v>323</v>
      </c>
      <c r="AU131" s="40">
        <v>755346</v>
      </c>
      <c r="AV131" s="40">
        <v>85930.64</v>
      </c>
      <c r="AW131" s="40">
        <v>4195.8999999999996</v>
      </c>
      <c r="AX131" s="40">
        <v>63063.91</v>
      </c>
      <c r="AY131" s="40">
        <v>101864.21</v>
      </c>
      <c r="AZ131" s="40">
        <v>46086.05</v>
      </c>
      <c r="BA131" s="40">
        <v>409473.68</v>
      </c>
      <c r="BB131" s="40">
        <v>201979.08</v>
      </c>
      <c r="BC131" s="40">
        <v>21196.87</v>
      </c>
      <c r="BD131" s="40">
        <v>4060.02</v>
      </c>
      <c r="BE131" s="40">
        <v>88763.82</v>
      </c>
      <c r="BF131" s="40">
        <v>-669639.17000000004</v>
      </c>
      <c r="BG131" s="40">
        <v>1112321.01</v>
      </c>
      <c r="BI131" s="40" t="s">
        <v>1051</v>
      </c>
      <c r="BJ131" s="40">
        <v>3133.03</v>
      </c>
      <c r="BK131" s="40">
        <v>35582.080000000002</v>
      </c>
      <c r="BL131" s="40">
        <v>691015.15</v>
      </c>
      <c r="BM131" s="40">
        <v>37364.639999999999</v>
      </c>
      <c r="BN131" s="40">
        <v>228051.24</v>
      </c>
      <c r="BO131" s="40">
        <v>136053.96</v>
      </c>
      <c r="BP131" s="40">
        <v>253080.66</v>
      </c>
      <c r="BQ131" s="40">
        <v>210837.24</v>
      </c>
      <c r="BR131" s="40">
        <v>57368.67</v>
      </c>
      <c r="BS131" s="40">
        <v>155314.01</v>
      </c>
      <c r="BT131" s="40">
        <v>254791.04000000001</v>
      </c>
      <c r="BU131" s="40">
        <v>-653710.06000000006</v>
      </c>
      <c r="BV131" s="40">
        <v>1408881.66</v>
      </c>
      <c r="BX131" s="40" t="s">
        <v>195</v>
      </c>
      <c r="CE131" s="40">
        <v>2084000000</v>
      </c>
      <c r="CF131" s="40">
        <v>735.54</v>
      </c>
      <c r="CK131" s="40">
        <v>2084000735.54</v>
      </c>
      <c r="CM131" s="40" t="s">
        <v>1398</v>
      </c>
      <c r="CN131" s="40">
        <v>26719665.57</v>
      </c>
      <c r="CO131" s="40">
        <v>1987381.51</v>
      </c>
      <c r="CP131" s="40">
        <v>17747812.09</v>
      </c>
      <c r="CQ131" s="40">
        <v>17356673.379999999</v>
      </c>
      <c r="CR131" s="40">
        <v>217307180.66</v>
      </c>
      <c r="CS131" s="40">
        <v>92173673.599999994</v>
      </c>
      <c r="CT131" s="40">
        <v>98694049.709999993</v>
      </c>
      <c r="CU131" s="40">
        <v>99996733.700000003</v>
      </c>
      <c r="CV131" s="40">
        <v>100218477.73</v>
      </c>
      <c r="CW131" s="40">
        <v>100231685.95999999</v>
      </c>
      <c r="CX131" s="40">
        <v>100090916.52</v>
      </c>
      <c r="CY131" s="40">
        <v>114628484.05</v>
      </c>
      <c r="CZ131" s="40">
        <v>987152734.48000002</v>
      </c>
      <c r="DB131" s="40" t="s">
        <v>1395</v>
      </c>
      <c r="DC131" s="40">
        <v>120454.26</v>
      </c>
      <c r="DD131" s="40">
        <v>128627.99</v>
      </c>
      <c r="DE131" s="40">
        <v>205775.38</v>
      </c>
      <c r="DF131" s="40">
        <v>176600.31</v>
      </c>
      <c r="DG131" s="40">
        <v>669381.06999999995</v>
      </c>
      <c r="DH131" s="40">
        <v>614857.55000000005</v>
      </c>
      <c r="DI131" s="40">
        <v>503552.54</v>
      </c>
      <c r="DJ131" s="40">
        <v>1191400.24</v>
      </c>
      <c r="DK131" s="40">
        <v>1206458.5900000001</v>
      </c>
      <c r="DL131" s="40">
        <v>1237117.08</v>
      </c>
      <c r="DM131" s="40">
        <v>1195235.33</v>
      </c>
      <c r="DN131" s="40">
        <v>19691.54</v>
      </c>
      <c r="DO131" s="40">
        <v>7269151.8799999999</v>
      </c>
      <c r="DQ131" s="40" t="s">
        <v>1396</v>
      </c>
      <c r="DR131" s="40">
        <v>128234.9</v>
      </c>
      <c r="DS131" s="40">
        <v>131428.25</v>
      </c>
      <c r="DT131" s="40">
        <v>517316.15</v>
      </c>
      <c r="DU131" s="40">
        <v>489370.23</v>
      </c>
      <c r="DV131" s="40">
        <v>571658.01</v>
      </c>
      <c r="DW131" s="40">
        <v>165842.95000000001</v>
      </c>
      <c r="DX131" s="40">
        <v>206677.31</v>
      </c>
      <c r="DY131" s="40">
        <v>208450.88</v>
      </c>
      <c r="DZ131" s="40">
        <v>193655.67999999999</v>
      </c>
      <c r="EA131" s="40">
        <v>172926.3</v>
      </c>
      <c r="EB131" s="40">
        <v>195767.22</v>
      </c>
      <c r="EC131" s="40">
        <v>-48639.09</v>
      </c>
      <c r="ED131" s="40">
        <v>2932688.79</v>
      </c>
      <c r="EF131" s="40" t="s">
        <v>1494</v>
      </c>
      <c r="EG131" s="40">
        <v>442551.21</v>
      </c>
      <c r="EH131" s="40">
        <v>424256.31</v>
      </c>
      <c r="EI131" s="40">
        <v>408213.97</v>
      </c>
      <c r="EJ131" s="40">
        <v>3290471.61</v>
      </c>
      <c r="EK131" s="40">
        <v>554727.94999999995</v>
      </c>
      <c r="EL131" s="40">
        <v>834899.6</v>
      </c>
      <c r="EM131" s="40">
        <v>1257742.67</v>
      </c>
      <c r="EN131" s="40">
        <v>1351942.94</v>
      </c>
      <c r="EO131" s="40">
        <v>1185198.03</v>
      </c>
      <c r="EP131" s="40">
        <v>917067.4</v>
      </c>
      <c r="EQ131" s="40">
        <v>796812.22</v>
      </c>
      <c r="ER131" s="40">
        <v>-7312431.0800000001</v>
      </c>
      <c r="ES131" s="40">
        <v>4151452.83</v>
      </c>
      <c r="EU131" s="40" t="s">
        <v>1494</v>
      </c>
      <c r="EV131" s="40">
        <v>689341.3</v>
      </c>
      <c r="EW131" s="40">
        <v>591638.46</v>
      </c>
      <c r="EX131" s="40">
        <v>640718.25</v>
      </c>
      <c r="EY131" s="40">
        <v>503600.86</v>
      </c>
      <c r="EZ131" s="40">
        <v>631125.09</v>
      </c>
      <c r="FA131" s="40">
        <v>445721.66</v>
      </c>
      <c r="FB131" s="40">
        <v>421937.49</v>
      </c>
      <c r="FC131" s="40">
        <v>457519.92</v>
      </c>
      <c r="FD131" s="40">
        <v>360216.79</v>
      </c>
      <c r="FE131" s="40">
        <v>405382.91</v>
      </c>
      <c r="FF131" s="40">
        <v>368712.99</v>
      </c>
      <c r="FG131" s="40">
        <v>374698.08</v>
      </c>
      <c r="FH131" s="40">
        <v>5890613.7999999998</v>
      </c>
      <c r="FJ131" s="40" t="s">
        <v>1394</v>
      </c>
      <c r="FK131" s="40">
        <v>19515087.620000001</v>
      </c>
      <c r="FL131" s="40">
        <v>14720229.82</v>
      </c>
      <c r="FM131" s="40">
        <v>17978079.41</v>
      </c>
      <c r="FN131" s="40">
        <v>16652259.869999999</v>
      </c>
      <c r="FO131" s="40">
        <v>16935655.039999999</v>
      </c>
      <c r="FP131" s="40">
        <v>19695290.940000001</v>
      </c>
      <c r="FQ131" s="40">
        <v>23141465.100000001</v>
      </c>
      <c r="FR131" s="40">
        <v>22588805.07</v>
      </c>
      <c r="FS131" s="40">
        <v>23588835.73</v>
      </c>
      <c r="FT131" s="40">
        <v>26287478.23</v>
      </c>
      <c r="FU131" s="40">
        <v>22854445</v>
      </c>
      <c r="FV131" s="40">
        <v>27279930.539999999</v>
      </c>
      <c r="FW131" s="40">
        <v>251237562.37</v>
      </c>
      <c r="FY131" s="40" t="s">
        <v>1673</v>
      </c>
      <c r="GC131" s="40">
        <v>9659299.5199999996</v>
      </c>
      <c r="GH131" s="40">
        <v>18206803.239999998</v>
      </c>
      <c r="GK131" s="40">
        <v>14878609.98</v>
      </c>
      <c r="GL131" s="40">
        <v>42744712.740000002</v>
      </c>
      <c r="GN131" s="40" t="s">
        <v>1032</v>
      </c>
      <c r="GO131" s="40">
        <v>3740603.78</v>
      </c>
      <c r="GP131" s="40">
        <v>3636198.36</v>
      </c>
      <c r="GQ131" s="40">
        <v>4459140.1900000004</v>
      </c>
      <c r="GR131" s="40">
        <v>4106784.24</v>
      </c>
      <c r="GS131" s="40">
        <v>4410039.29</v>
      </c>
      <c r="GT131" s="40">
        <v>4784050.57</v>
      </c>
      <c r="GU131" s="40">
        <v>5546074.2400000002</v>
      </c>
      <c r="GV131" s="40">
        <v>5274510.5199999996</v>
      </c>
      <c r="GW131" s="40">
        <v>5739522.4000000004</v>
      </c>
      <c r="GX131" s="40">
        <v>4211276.8</v>
      </c>
      <c r="GY131" s="40">
        <v>8099600.3600000003</v>
      </c>
      <c r="GZ131" s="40">
        <v>-4291502.68</v>
      </c>
      <c r="HA131" s="40">
        <v>49716298.07</v>
      </c>
      <c r="HC131" s="40" t="s">
        <v>1030</v>
      </c>
      <c r="HD131" s="40">
        <v>233658184.75999999</v>
      </c>
      <c r="HE131" s="40">
        <v>213385925.84</v>
      </c>
      <c r="HF131" s="40">
        <v>273131342.39999998</v>
      </c>
      <c r="HG131" s="40">
        <v>247282391.87</v>
      </c>
      <c r="HH131" s="40">
        <v>249716911.02000001</v>
      </c>
      <c r="HI131" s="40">
        <v>275397409.04000002</v>
      </c>
      <c r="HJ131" s="40">
        <v>265107391.28999999</v>
      </c>
      <c r="HK131" s="40">
        <v>281723452.92000002</v>
      </c>
      <c r="HL131" s="40">
        <v>403769392.69</v>
      </c>
      <c r="HM131" s="40">
        <v>234080179.38999999</v>
      </c>
      <c r="HN131" s="40">
        <v>226175090.37</v>
      </c>
      <c r="HO131" s="40">
        <v>238165371.31</v>
      </c>
      <c r="HP131" s="40">
        <v>3141593042.9000001</v>
      </c>
      <c r="HR131" s="40" t="s">
        <v>1675</v>
      </c>
      <c r="HU131" s="40">
        <v>1791520.95</v>
      </c>
      <c r="HW131" s="40">
        <v>11580322.050000001</v>
      </c>
      <c r="HZ131" s="40">
        <v>2136221.21</v>
      </c>
      <c r="IC131" s="40">
        <v>2681848.96</v>
      </c>
      <c r="IE131" s="40">
        <v>18189913.170000002</v>
      </c>
      <c r="IG131" s="40" t="s">
        <v>1673</v>
      </c>
      <c r="IH131" s="42">
        <v>0</v>
      </c>
      <c r="II131" s="42">
        <v>0</v>
      </c>
      <c r="IJ131" s="42">
        <v>0</v>
      </c>
      <c r="IK131" s="42">
        <v>0</v>
      </c>
      <c r="IL131" s="42">
        <v>31.463733390000002</v>
      </c>
      <c r="IM131" s="42">
        <v>0</v>
      </c>
      <c r="IN131" s="42">
        <v>0</v>
      </c>
      <c r="IO131" s="42">
        <v>0</v>
      </c>
      <c r="IP131" s="42">
        <v>0</v>
      </c>
      <c r="IQ131" s="42">
        <v>0</v>
      </c>
      <c r="IR131" s="42">
        <v>0</v>
      </c>
      <c r="IS131" s="42">
        <v>0</v>
      </c>
      <c r="IT131" s="42">
        <v>31.463733390000002</v>
      </c>
    </row>
    <row r="132" spans="1:254" x14ac:dyDescent="0.25">
      <c r="A132" s="40" t="s">
        <v>185</v>
      </c>
      <c r="B132" s="40">
        <v>202245.58</v>
      </c>
      <c r="C132" s="40">
        <v>20857.07</v>
      </c>
      <c r="D132" s="40">
        <v>30.8</v>
      </c>
      <c r="E132" s="40">
        <v>188.36</v>
      </c>
      <c r="F132" s="40">
        <v>7285295.04</v>
      </c>
      <c r="G132" s="40">
        <v>8655306.3200000003</v>
      </c>
      <c r="H132" s="40">
        <v>21381113.66</v>
      </c>
      <c r="I132" s="40">
        <v>14402250.960000001</v>
      </c>
      <c r="J132" s="40">
        <v>13050924.380000001</v>
      </c>
      <c r="K132" s="40">
        <v>40267.589999999997</v>
      </c>
      <c r="L132" s="40">
        <v>4007.19</v>
      </c>
      <c r="M132" s="40">
        <v>66405.649999999994</v>
      </c>
      <c r="N132" s="40">
        <v>65108892.600000001</v>
      </c>
      <c r="P132" s="40" t="s">
        <v>1228</v>
      </c>
      <c r="S132" s="40">
        <v>10639952.550000001</v>
      </c>
      <c r="T132" s="40">
        <v>3176355.12</v>
      </c>
      <c r="U132" s="40">
        <v>6645456.4699999997</v>
      </c>
      <c r="W132" s="40">
        <v>6613688.2599999998</v>
      </c>
      <c r="X132" s="40">
        <v>6631484.71</v>
      </c>
      <c r="Z132" s="40">
        <v>5463429.2199999997</v>
      </c>
      <c r="AA132" s="40">
        <v>13683915.029999999</v>
      </c>
      <c r="AB132" s="40">
        <v>16240136.939999999</v>
      </c>
      <c r="AC132" s="40">
        <v>69094418.299999997</v>
      </c>
      <c r="AE132" s="40" t="s">
        <v>1051</v>
      </c>
      <c r="AF132" s="40">
        <v>29802.73</v>
      </c>
      <c r="AG132" s="40">
        <v>220673.37</v>
      </c>
      <c r="AH132" s="40">
        <v>18438.18</v>
      </c>
      <c r="AI132" s="40">
        <v>146304.98000000001</v>
      </c>
      <c r="AJ132" s="40">
        <v>249601.02</v>
      </c>
      <c r="AK132" s="40">
        <v>131752.16</v>
      </c>
      <c r="AL132" s="40">
        <v>276348.06</v>
      </c>
      <c r="AM132" s="40">
        <v>22148.22</v>
      </c>
      <c r="AN132" s="40">
        <v>212318.72</v>
      </c>
      <c r="AO132" s="40">
        <v>49708</v>
      </c>
      <c r="AP132" s="40">
        <v>282244.07</v>
      </c>
      <c r="AQ132" s="40">
        <v>-747448.48</v>
      </c>
      <c r="AR132" s="40">
        <v>891891.03</v>
      </c>
      <c r="AT132" s="40" t="s">
        <v>324</v>
      </c>
      <c r="AU132" s="40">
        <v>755346</v>
      </c>
      <c r="AV132" s="40">
        <v>85930.64</v>
      </c>
      <c r="AW132" s="40">
        <v>4195.8999999999996</v>
      </c>
      <c r="AX132" s="40">
        <v>63063.91</v>
      </c>
      <c r="AY132" s="40">
        <v>101864.21</v>
      </c>
      <c r="AZ132" s="40">
        <v>46086.05</v>
      </c>
      <c r="BA132" s="40">
        <v>409473.68</v>
      </c>
      <c r="BB132" s="40">
        <v>201979.08</v>
      </c>
      <c r="BC132" s="40">
        <v>21196.87</v>
      </c>
      <c r="BD132" s="40">
        <v>4060.02</v>
      </c>
      <c r="BE132" s="40">
        <v>88763.82</v>
      </c>
      <c r="BF132" s="40">
        <v>-669639.17000000004</v>
      </c>
      <c r="BG132" s="40">
        <v>1112321.01</v>
      </c>
      <c r="BI132" s="40" t="s">
        <v>1052</v>
      </c>
      <c r="BJ132" s="40">
        <v>3133.03</v>
      </c>
      <c r="BK132" s="40">
        <v>35582.080000000002</v>
      </c>
      <c r="BL132" s="40">
        <v>691015.15</v>
      </c>
      <c r="BM132" s="40">
        <v>37364.639999999999</v>
      </c>
      <c r="BN132" s="40">
        <v>228051.24</v>
      </c>
      <c r="BO132" s="40">
        <v>136053.96</v>
      </c>
      <c r="BP132" s="40">
        <v>253080.66</v>
      </c>
      <c r="BQ132" s="40">
        <v>210837.24</v>
      </c>
      <c r="BR132" s="40">
        <v>57368.67</v>
      </c>
      <c r="BS132" s="40">
        <v>155314.01</v>
      </c>
      <c r="BT132" s="40">
        <v>254791.04000000001</v>
      </c>
      <c r="BU132" s="40">
        <v>-653710.06000000006</v>
      </c>
      <c r="BV132" s="40">
        <v>1408881.66</v>
      </c>
      <c r="BX132" s="40" t="s">
        <v>1401</v>
      </c>
      <c r="CE132" s="40">
        <v>2084000000</v>
      </c>
      <c r="CF132" s="40">
        <v>735.54</v>
      </c>
      <c r="CK132" s="40">
        <v>2084000735.54</v>
      </c>
      <c r="CM132" s="40" t="s">
        <v>1400</v>
      </c>
      <c r="CO132" s="40">
        <v>18818972.109999999</v>
      </c>
      <c r="CP132" s="40">
        <v>8971564.3800000008</v>
      </c>
      <c r="CQ132" s="40">
        <v>9354550.1899999995</v>
      </c>
      <c r="CR132" s="40">
        <v>9412619.4100000001</v>
      </c>
      <c r="CS132" s="40">
        <v>9538585.6699999999</v>
      </c>
      <c r="CT132" s="40">
        <v>9502173.7799999993</v>
      </c>
      <c r="CU132" s="40">
        <v>8974583.1600000001</v>
      </c>
      <c r="CV132" s="40">
        <v>8749546.4199999999</v>
      </c>
      <c r="CW132" s="40">
        <v>8749824.9700000007</v>
      </c>
      <c r="CX132" s="40">
        <v>8889705.2200000007</v>
      </c>
      <c r="CY132" s="40">
        <v>-100962125.31</v>
      </c>
      <c r="CZ132" s="40">
        <v>0</v>
      </c>
      <c r="DB132" s="40" t="s">
        <v>1396</v>
      </c>
      <c r="DC132" s="40">
        <v>120454.26</v>
      </c>
      <c r="DD132" s="40">
        <v>128627.99</v>
      </c>
      <c r="DE132" s="40">
        <v>205775.38</v>
      </c>
      <c r="DF132" s="40">
        <v>176600.31</v>
      </c>
      <c r="DG132" s="40">
        <v>669381.06999999995</v>
      </c>
      <c r="DH132" s="40">
        <v>614857.55000000005</v>
      </c>
      <c r="DI132" s="40">
        <v>503552.54</v>
      </c>
      <c r="DJ132" s="40">
        <v>1191400.24</v>
      </c>
      <c r="DK132" s="40">
        <v>1206458.5900000001</v>
      </c>
      <c r="DL132" s="40">
        <v>1237117.08</v>
      </c>
      <c r="DM132" s="40">
        <v>1195235.33</v>
      </c>
      <c r="DN132" s="40">
        <v>19691.54</v>
      </c>
      <c r="DO132" s="40">
        <v>7269151.8799999999</v>
      </c>
      <c r="DQ132" s="40" t="s">
        <v>1397</v>
      </c>
      <c r="DR132" s="40">
        <v>128234.9</v>
      </c>
      <c r="DS132" s="40">
        <v>131428.25</v>
      </c>
      <c r="DT132" s="40">
        <v>517316.15</v>
      </c>
      <c r="DU132" s="40">
        <v>489370.23</v>
      </c>
      <c r="DV132" s="40">
        <v>571658.01</v>
      </c>
      <c r="DW132" s="40">
        <v>165842.95000000001</v>
      </c>
      <c r="DX132" s="40">
        <v>206677.31</v>
      </c>
      <c r="DY132" s="40">
        <v>208450.88</v>
      </c>
      <c r="DZ132" s="40">
        <v>193655.67999999999</v>
      </c>
      <c r="EA132" s="40">
        <v>172926.3</v>
      </c>
      <c r="EB132" s="40">
        <v>195767.22</v>
      </c>
      <c r="EC132" s="40">
        <v>-48639.09</v>
      </c>
      <c r="ED132" s="40">
        <v>2932688.79</v>
      </c>
      <c r="EF132" s="40" t="s">
        <v>1495</v>
      </c>
      <c r="EG132" s="40">
        <v>442551.21</v>
      </c>
      <c r="EH132" s="40">
        <v>424256.31</v>
      </c>
      <c r="EI132" s="40">
        <v>408213.97</v>
      </c>
      <c r="EJ132" s="40">
        <v>3290471.61</v>
      </c>
      <c r="EK132" s="40">
        <v>554727.94999999995</v>
      </c>
      <c r="EL132" s="40">
        <v>834899.6</v>
      </c>
      <c r="EM132" s="40">
        <v>1257742.67</v>
      </c>
      <c r="EN132" s="40">
        <v>1351942.94</v>
      </c>
      <c r="EO132" s="40">
        <v>1185198.03</v>
      </c>
      <c r="EP132" s="40">
        <v>917067.4</v>
      </c>
      <c r="EQ132" s="40">
        <v>796812.22</v>
      </c>
      <c r="ER132" s="40">
        <v>-7312431.0800000001</v>
      </c>
      <c r="ES132" s="40">
        <v>4151452.83</v>
      </c>
      <c r="EU132" s="40" t="s">
        <v>1495</v>
      </c>
      <c r="EV132" s="40">
        <v>689341.3</v>
      </c>
      <c r="EW132" s="40">
        <v>591638.46</v>
      </c>
      <c r="EX132" s="40">
        <v>640718.25</v>
      </c>
      <c r="EY132" s="40">
        <v>503600.86</v>
      </c>
      <c r="EZ132" s="40">
        <v>631125.09</v>
      </c>
      <c r="FA132" s="40">
        <v>445721.66</v>
      </c>
      <c r="FB132" s="40">
        <v>421937.49</v>
      </c>
      <c r="FC132" s="40">
        <v>457519.92</v>
      </c>
      <c r="FD132" s="40">
        <v>360216.79</v>
      </c>
      <c r="FE132" s="40">
        <v>405382.91</v>
      </c>
      <c r="FF132" s="40">
        <v>368712.99</v>
      </c>
      <c r="FG132" s="40">
        <v>374698.08</v>
      </c>
      <c r="FH132" s="40">
        <v>5890613.7999999998</v>
      </c>
      <c r="FJ132" s="40" t="s">
        <v>1493</v>
      </c>
      <c r="FK132" s="40">
        <v>407165.68</v>
      </c>
      <c r="FL132" s="40">
        <v>330143.55</v>
      </c>
      <c r="FM132" s="40">
        <v>394195.84</v>
      </c>
      <c r="FN132" s="40">
        <v>415713.11</v>
      </c>
      <c r="FO132" s="40">
        <v>408919.43</v>
      </c>
      <c r="FP132" s="40">
        <v>385824.62</v>
      </c>
      <c r="FQ132" s="40">
        <v>465109.66</v>
      </c>
      <c r="FR132" s="40">
        <v>439857.22</v>
      </c>
      <c r="FS132" s="40">
        <v>465898.83</v>
      </c>
      <c r="FT132" s="40">
        <v>531928.5</v>
      </c>
      <c r="FU132" s="40">
        <v>479605.84</v>
      </c>
      <c r="FV132" s="40">
        <v>526250.81999999995</v>
      </c>
      <c r="FW132" s="40">
        <v>5250613.0999999996</v>
      </c>
      <c r="FY132" s="40" t="s">
        <v>1674</v>
      </c>
      <c r="GH132" s="40">
        <v>65981730.520000003</v>
      </c>
      <c r="GL132" s="40">
        <v>65981730.520000003</v>
      </c>
      <c r="GN132" s="40" t="s">
        <v>1291</v>
      </c>
      <c r="GO132" s="40">
        <v>5046589.1900000004</v>
      </c>
      <c r="GP132" s="40">
        <v>5214949.67</v>
      </c>
      <c r="GQ132" s="40">
        <v>8146868.3399999999</v>
      </c>
      <c r="GR132" s="40">
        <v>6812653.6200000001</v>
      </c>
      <c r="GS132" s="40">
        <v>6324676.2599999998</v>
      </c>
      <c r="GT132" s="40">
        <v>6004762.2000000002</v>
      </c>
      <c r="GU132" s="40">
        <v>6284981.8899999997</v>
      </c>
      <c r="GV132" s="40">
        <v>5746023.6600000001</v>
      </c>
      <c r="GW132" s="40">
        <v>5181976.4800000004</v>
      </c>
      <c r="GX132" s="40">
        <v>5357026.47</v>
      </c>
      <c r="GY132" s="40">
        <v>4586722.34</v>
      </c>
      <c r="GZ132" s="40">
        <v>4621105.8600000003</v>
      </c>
      <c r="HA132" s="40">
        <v>69328335.980000004</v>
      </c>
      <c r="HC132" s="40" t="s">
        <v>1392</v>
      </c>
      <c r="HD132" s="40">
        <v>200547333.44</v>
      </c>
      <c r="HE132" s="40">
        <v>187105817.36000001</v>
      </c>
      <c r="HF132" s="40">
        <v>232497944.05000001</v>
      </c>
      <c r="HG132" s="40">
        <v>220704507.34999999</v>
      </c>
      <c r="HH132" s="40">
        <v>234445030.84</v>
      </c>
      <c r="HI132" s="40">
        <v>250929563.18000001</v>
      </c>
      <c r="HJ132" s="40">
        <v>240676292.80000001</v>
      </c>
      <c r="HK132" s="40">
        <v>260827709.25</v>
      </c>
      <c r="HL132" s="40">
        <v>382290333.73000002</v>
      </c>
      <c r="HM132" s="40">
        <v>210040262.47999999</v>
      </c>
      <c r="HN132" s="40">
        <v>203814632.61000001</v>
      </c>
      <c r="HO132" s="40">
        <v>219821926.58000001</v>
      </c>
      <c r="HP132" s="40">
        <v>2843701353.6700001</v>
      </c>
      <c r="HR132" s="40" t="s">
        <v>1029</v>
      </c>
      <c r="HS132" s="40">
        <v>232613008.25999999</v>
      </c>
      <c r="HT132" s="40">
        <v>205885888.13</v>
      </c>
      <c r="HU132" s="40">
        <v>245523162.69999999</v>
      </c>
      <c r="HV132" s="40">
        <v>190789480.41999999</v>
      </c>
      <c r="HW132" s="40">
        <v>212771226.38</v>
      </c>
      <c r="HX132" s="40">
        <v>195409527.09</v>
      </c>
      <c r="HY132" s="40">
        <v>202360308.31999999</v>
      </c>
      <c r="HZ132" s="40">
        <v>243329742.28</v>
      </c>
      <c r="IA132" s="40">
        <v>171157370.36000001</v>
      </c>
      <c r="IB132" s="40">
        <v>165468137.02000001</v>
      </c>
      <c r="IC132" s="40">
        <v>162790076.63999999</v>
      </c>
      <c r="ID132" s="40">
        <v>123932297.87</v>
      </c>
      <c r="IE132" s="40">
        <v>2352030225.4699998</v>
      </c>
      <c r="IG132" s="40" t="s">
        <v>1675</v>
      </c>
      <c r="IH132" s="42">
        <v>0</v>
      </c>
      <c r="II132" s="42">
        <v>0</v>
      </c>
      <c r="IJ132" s="42">
        <v>3.0327848900000003</v>
      </c>
      <c r="IK132" s="42">
        <v>1.27905285</v>
      </c>
      <c r="IL132" s="42">
        <v>0</v>
      </c>
      <c r="IM132" s="42">
        <v>0</v>
      </c>
      <c r="IN132" s="42">
        <v>0</v>
      </c>
      <c r="IO132" s="42">
        <v>0</v>
      </c>
      <c r="IP132" s="42">
        <v>0</v>
      </c>
      <c r="IQ132" s="42">
        <v>0</v>
      </c>
      <c r="IR132" s="42">
        <v>0</v>
      </c>
      <c r="IS132" s="42">
        <v>1.43643747</v>
      </c>
      <c r="IT132" s="42">
        <v>5.7482752100000001</v>
      </c>
    </row>
    <row r="133" spans="1:254" x14ac:dyDescent="0.25">
      <c r="A133" s="40" t="s">
        <v>186</v>
      </c>
      <c r="B133" s="40">
        <v>202245.58</v>
      </c>
      <c r="C133" s="40">
        <v>20857.07</v>
      </c>
      <c r="D133" s="40">
        <v>30.8</v>
      </c>
      <c r="E133" s="40">
        <v>188.36</v>
      </c>
      <c r="F133" s="40">
        <v>7285295.04</v>
      </c>
      <c r="G133" s="40">
        <v>8655306.3200000003</v>
      </c>
      <c r="H133" s="40">
        <v>21381113.66</v>
      </c>
      <c r="I133" s="40">
        <v>14402250.960000001</v>
      </c>
      <c r="J133" s="40">
        <v>13050924.380000001</v>
      </c>
      <c r="K133" s="40">
        <v>40267.589999999997</v>
      </c>
      <c r="L133" s="40">
        <v>4007.19</v>
      </c>
      <c r="M133" s="40">
        <v>66405.649999999994</v>
      </c>
      <c r="N133" s="40">
        <v>65108892.600000001</v>
      </c>
      <c r="P133" s="40" t="s">
        <v>1229</v>
      </c>
      <c r="S133" s="40">
        <v>10639952.550000001</v>
      </c>
      <c r="T133" s="40">
        <v>3176355.12</v>
      </c>
      <c r="U133" s="40">
        <v>6645456.4699999997</v>
      </c>
      <c r="W133" s="40">
        <v>6613688.2599999998</v>
      </c>
      <c r="X133" s="40">
        <v>6631484.71</v>
      </c>
      <c r="Z133" s="40">
        <v>5463429.2199999997</v>
      </c>
      <c r="AA133" s="40">
        <v>13683915.029999999</v>
      </c>
      <c r="AB133" s="40">
        <v>16240136.939999999</v>
      </c>
      <c r="AC133" s="40">
        <v>69094418.299999997</v>
      </c>
      <c r="AE133" s="40" t="s">
        <v>1052</v>
      </c>
      <c r="AF133" s="40">
        <v>29802.73</v>
      </c>
      <c r="AG133" s="40">
        <v>220673.37</v>
      </c>
      <c r="AH133" s="40">
        <v>18438.18</v>
      </c>
      <c r="AI133" s="40">
        <v>146304.98000000001</v>
      </c>
      <c r="AJ133" s="40">
        <v>249601.02</v>
      </c>
      <c r="AK133" s="40">
        <v>131752.16</v>
      </c>
      <c r="AL133" s="40">
        <v>276348.06</v>
      </c>
      <c r="AM133" s="40">
        <v>22148.22</v>
      </c>
      <c r="AN133" s="40">
        <v>212318.72</v>
      </c>
      <c r="AO133" s="40">
        <v>49708</v>
      </c>
      <c r="AP133" s="40">
        <v>282244.07</v>
      </c>
      <c r="AQ133" s="40">
        <v>-747448.48</v>
      </c>
      <c r="AR133" s="40">
        <v>891891.03</v>
      </c>
      <c r="AT133" s="40" t="s">
        <v>1051</v>
      </c>
      <c r="AU133" s="40">
        <v>755346</v>
      </c>
      <c r="AV133" s="40">
        <v>85930.64</v>
      </c>
      <c r="AW133" s="40">
        <v>4195.8999999999996</v>
      </c>
      <c r="AX133" s="40">
        <v>63063.91</v>
      </c>
      <c r="AY133" s="40">
        <v>101864.21</v>
      </c>
      <c r="AZ133" s="40">
        <v>46086.05</v>
      </c>
      <c r="BA133" s="40">
        <v>409473.68</v>
      </c>
      <c r="BB133" s="40">
        <v>201979.08</v>
      </c>
      <c r="BC133" s="40">
        <v>21196.87</v>
      </c>
      <c r="BD133" s="40">
        <v>4060.02</v>
      </c>
      <c r="BE133" s="40">
        <v>88763.82</v>
      </c>
      <c r="BF133" s="40">
        <v>-669639.17000000004</v>
      </c>
      <c r="BG133" s="40">
        <v>1112321.01</v>
      </c>
      <c r="BI133" s="40" t="s">
        <v>340</v>
      </c>
      <c r="BJ133" s="40">
        <v>139468.38</v>
      </c>
      <c r="BK133" s="40">
        <v>18645.18</v>
      </c>
      <c r="BL133" s="40">
        <v>32468.44</v>
      </c>
      <c r="BM133" s="40">
        <v>102133.1</v>
      </c>
      <c r="BN133" s="40">
        <v>20430.07</v>
      </c>
      <c r="BO133" s="40">
        <v>66001.77</v>
      </c>
      <c r="BP133" s="40">
        <v>27422.05</v>
      </c>
      <c r="BQ133" s="40">
        <v>27422.05</v>
      </c>
      <c r="BR133" s="40">
        <v>110660.34</v>
      </c>
      <c r="BS133" s="40">
        <v>102868.4</v>
      </c>
      <c r="BT133" s="40">
        <v>172020.16</v>
      </c>
      <c r="BU133" s="40">
        <v>-288584.38</v>
      </c>
      <c r="BV133" s="40">
        <v>530955.56000000006</v>
      </c>
      <c r="BX133" s="40" t="s">
        <v>1402</v>
      </c>
      <c r="CE133" s="40">
        <v>2084000000</v>
      </c>
      <c r="CF133" s="40">
        <v>735.54</v>
      </c>
      <c r="CK133" s="40">
        <v>2084000735.54</v>
      </c>
      <c r="CM133" s="40" t="s">
        <v>194</v>
      </c>
      <c r="CV133" s="40">
        <v>34623086</v>
      </c>
      <c r="CY133" s="40">
        <v>-34085277.530000001</v>
      </c>
      <c r="CZ133" s="40">
        <v>537808.47</v>
      </c>
      <c r="DB133" s="40" t="s">
        <v>1397</v>
      </c>
      <c r="DC133" s="40">
        <v>120454.26</v>
      </c>
      <c r="DD133" s="40">
        <v>128627.99</v>
      </c>
      <c r="DE133" s="40">
        <v>205775.38</v>
      </c>
      <c r="DF133" s="40">
        <v>176600.31</v>
      </c>
      <c r="DG133" s="40">
        <v>669381.06999999995</v>
      </c>
      <c r="DH133" s="40">
        <v>614857.55000000005</v>
      </c>
      <c r="DI133" s="40">
        <v>503552.54</v>
      </c>
      <c r="DJ133" s="40">
        <v>1191400.24</v>
      </c>
      <c r="DK133" s="40">
        <v>1206458.5900000001</v>
      </c>
      <c r="DL133" s="40">
        <v>1237117.08</v>
      </c>
      <c r="DM133" s="40">
        <v>1195235.33</v>
      </c>
      <c r="DN133" s="40">
        <v>19691.54</v>
      </c>
      <c r="DO133" s="40">
        <v>7269151.8799999999</v>
      </c>
      <c r="DQ133" s="40" t="s">
        <v>1041</v>
      </c>
      <c r="DR133" s="40">
        <v>283255743.63999999</v>
      </c>
      <c r="DS133" s="40">
        <v>284654071.94</v>
      </c>
      <c r="DT133" s="40">
        <v>283505673.30000001</v>
      </c>
      <c r="DU133" s="40">
        <v>284905056.26999998</v>
      </c>
      <c r="DV133" s="40">
        <v>288391048.02999997</v>
      </c>
      <c r="DW133" s="40">
        <v>209223364.15000001</v>
      </c>
      <c r="DX133" s="40">
        <v>217559817.63</v>
      </c>
      <c r="DY133" s="40">
        <v>222202296.09</v>
      </c>
      <c r="DZ133" s="40">
        <v>220368593.50999999</v>
      </c>
      <c r="EA133" s="40">
        <v>190677749.56999999</v>
      </c>
      <c r="EB133" s="40">
        <v>98322463.170000002</v>
      </c>
      <c r="EC133" s="40">
        <v>-191291442.75</v>
      </c>
      <c r="ED133" s="40">
        <v>2391774434.5500002</v>
      </c>
      <c r="EF133" s="40" t="s">
        <v>1036</v>
      </c>
      <c r="EG133" s="40">
        <v>47429213.82</v>
      </c>
      <c r="EH133" s="40">
        <v>48475816.039999999</v>
      </c>
      <c r="EI133" s="40">
        <v>433846561.16000003</v>
      </c>
      <c r="EJ133" s="40">
        <v>45898281.399999999</v>
      </c>
      <c r="EK133" s="40">
        <v>45550064.140000001</v>
      </c>
      <c r="EL133" s="40">
        <v>49607643.159999996</v>
      </c>
      <c r="EM133" s="40">
        <v>52257568.899999999</v>
      </c>
      <c r="EN133" s="40">
        <v>56350494.590000004</v>
      </c>
      <c r="EO133" s="40">
        <v>55454250.390000001</v>
      </c>
      <c r="EP133" s="40">
        <v>55376296.770000003</v>
      </c>
      <c r="EQ133" s="40">
        <v>54968929.219999999</v>
      </c>
      <c r="ER133" s="40">
        <v>-152040943.94999999</v>
      </c>
      <c r="ES133" s="40">
        <v>793174175.63999999</v>
      </c>
      <c r="EU133" s="40" t="s">
        <v>1036</v>
      </c>
      <c r="EV133" s="40">
        <v>59196723.479999997</v>
      </c>
      <c r="EW133" s="40">
        <v>97108840.109999999</v>
      </c>
      <c r="EX133" s="40">
        <v>56149461.119999997</v>
      </c>
      <c r="EY133" s="40">
        <v>58302493.490000002</v>
      </c>
      <c r="EZ133" s="40">
        <v>56235955.07</v>
      </c>
      <c r="FA133" s="40">
        <v>56654740.030000001</v>
      </c>
      <c r="FB133" s="40">
        <v>57375873.299999997</v>
      </c>
      <c r="FC133" s="40">
        <v>60477801.049999997</v>
      </c>
      <c r="FD133" s="40">
        <v>61101091.630000003</v>
      </c>
      <c r="FE133" s="40">
        <v>60235439.450000003</v>
      </c>
      <c r="FF133" s="40">
        <v>60894546.109999999</v>
      </c>
      <c r="FG133" s="40">
        <v>-102648109.98999999</v>
      </c>
      <c r="FH133" s="40">
        <v>581084854.85000002</v>
      </c>
      <c r="FJ133" s="40" t="s">
        <v>1494</v>
      </c>
      <c r="FK133" s="40">
        <v>407165.68</v>
      </c>
      <c r="FL133" s="40">
        <v>330143.55</v>
      </c>
      <c r="FM133" s="40">
        <v>394195.84</v>
      </c>
      <c r="FN133" s="40">
        <v>415713.11</v>
      </c>
      <c r="FO133" s="40">
        <v>408919.43</v>
      </c>
      <c r="FP133" s="40">
        <v>385824.62</v>
      </c>
      <c r="FQ133" s="40">
        <v>465109.66</v>
      </c>
      <c r="FR133" s="40">
        <v>439857.22</v>
      </c>
      <c r="FS133" s="40">
        <v>465898.83</v>
      </c>
      <c r="FT133" s="40">
        <v>531928.5</v>
      </c>
      <c r="FU133" s="40">
        <v>479605.84</v>
      </c>
      <c r="FV133" s="40">
        <v>526250.81999999995</v>
      </c>
      <c r="FW133" s="40">
        <v>5250613.0999999996</v>
      </c>
      <c r="FY133" s="40" t="s">
        <v>1675</v>
      </c>
      <c r="GB133" s="40">
        <v>11538451.300000001</v>
      </c>
      <c r="GD133" s="40">
        <v>2796756.48</v>
      </c>
      <c r="GG133" s="40">
        <v>1569949.19</v>
      </c>
      <c r="GJ133" s="40">
        <v>547332.03</v>
      </c>
      <c r="GL133" s="40">
        <v>16452489</v>
      </c>
      <c r="GN133" s="40" t="s">
        <v>1393</v>
      </c>
      <c r="GO133" s="40">
        <v>7779172.4000000004</v>
      </c>
      <c r="GP133" s="40">
        <v>5195612.59</v>
      </c>
      <c r="GQ133" s="40">
        <v>14375113.949999999</v>
      </c>
      <c r="GR133" s="40">
        <v>43407143.700000003</v>
      </c>
      <c r="GS133" s="40">
        <v>8218190.1100000003</v>
      </c>
      <c r="GT133" s="40">
        <v>7831427.3200000003</v>
      </c>
      <c r="GU133" s="40">
        <v>9726313.8800000008</v>
      </c>
      <c r="GV133" s="40">
        <v>7582892.1799999997</v>
      </c>
      <c r="GW133" s="40">
        <v>5052502.67</v>
      </c>
      <c r="GX133" s="40">
        <v>6287104.6200000001</v>
      </c>
      <c r="GY133" s="40">
        <v>8618853.6799999997</v>
      </c>
      <c r="GZ133" s="40">
        <v>-5923180.46</v>
      </c>
      <c r="HA133" s="40">
        <v>118151146.64</v>
      </c>
      <c r="HC133" s="40" t="s">
        <v>1031</v>
      </c>
      <c r="HO133" s="40">
        <v>5948.32</v>
      </c>
      <c r="HP133" s="40">
        <v>5948.32</v>
      </c>
      <c r="HR133" s="40" t="s">
        <v>1030</v>
      </c>
      <c r="HS133" s="40">
        <v>232613008.25999999</v>
      </c>
      <c r="HT133" s="40">
        <v>205885888.13</v>
      </c>
      <c r="HU133" s="40">
        <v>245523162.69999999</v>
      </c>
      <c r="HV133" s="40">
        <v>190789480.41999999</v>
      </c>
      <c r="HW133" s="40">
        <v>212771226.38</v>
      </c>
      <c r="HX133" s="40">
        <v>195409527.09</v>
      </c>
      <c r="HY133" s="40">
        <v>202360308.31999999</v>
      </c>
      <c r="HZ133" s="40">
        <v>243329742.28</v>
      </c>
      <c r="IA133" s="40">
        <v>171157370.36000001</v>
      </c>
      <c r="IB133" s="40">
        <v>165468137.02000001</v>
      </c>
      <c r="IC133" s="40">
        <v>162790076.63999999</v>
      </c>
      <c r="ID133" s="40">
        <v>123932297.87</v>
      </c>
      <c r="IE133" s="40">
        <v>2352030225.4699998</v>
      </c>
      <c r="IG133" s="40" t="s">
        <v>1708</v>
      </c>
      <c r="IH133" s="42">
        <v>0</v>
      </c>
      <c r="II133" s="42">
        <v>0</v>
      </c>
      <c r="IJ133" s="42">
        <v>0</v>
      </c>
      <c r="IK133" s="42">
        <v>0</v>
      </c>
      <c r="IL133" s="42">
        <v>10.65605643</v>
      </c>
      <c r="IM133" s="42">
        <v>0</v>
      </c>
      <c r="IN133" s="42">
        <v>0</v>
      </c>
      <c r="IO133" s="42">
        <v>0</v>
      </c>
      <c r="IP133" s="42">
        <v>0</v>
      </c>
      <c r="IQ133" s="42">
        <v>0</v>
      </c>
      <c r="IR133" s="42">
        <v>0</v>
      </c>
      <c r="IS133" s="42">
        <v>0</v>
      </c>
      <c r="IT133" s="42">
        <v>10.65605643</v>
      </c>
    </row>
    <row r="134" spans="1:254" x14ac:dyDescent="0.25">
      <c r="A134" s="40" t="s">
        <v>187</v>
      </c>
      <c r="B134" s="40">
        <v>202245.58</v>
      </c>
      <c r="C134" s="40">
        <v>20857.07</v>
      </c>
      <c r="D134" s="40">
        <v>30.8</v>
      </c>
      <c r="E134" s="40">
        <v>188.36</v>
      </c>
      <c r="F134" s="40">
        <v>7285295.04</v>
      </c>
      <c r="G134" s="40">
        <v>8655306.3200000003</v>
      </c>
      <c r="H134" s="40">
        <v>21381113.66</v>
      </c>
      <c r="I134" s="40">
        <v>14402250.960000001</v>
      </c>
      <c r="J134" s="40">
        <v>13050924.380000001</v>
      </c>
      <c r="K134" s="40">
        <v>40267.589999999997</v>
      </c>
      <c r="L134" s="40">
        <v>4007.19</v>
      </c>
      <c r="M134" s="40">
        <v>66405.649999999994</v>
      </c>
      <c r="N134" s="40">
        <v>65108892.600000001</v>
      </c>
      <c r="P134" s="40" t="s">
        <v>1066</v>
      </c>
      <c r="Q134" s="40">
        <v>9516059.2599999998</v>
      </c>
      <c r="R134" s="40">
        <v>3986611.32</v>
      </c>
      <c r="S134" s="40">
        <v>9833382.4700000007</v>
      </c>
      <c r="T134" s="40">
        <v>4056929.33</v>
      </c>
      <c r="U134" s="40">
        <v>4891599.34</v>
      </c>
      <c r="V134" s="40">
        <v>4471305.5</v>
      </c>
      <c r="W134" s="40">
        <v>3034575.83</v>
      </c>
      <c r="X134" s="40">
        <v>2893776.32</v>
      </c>
      <c r="Y134" s="40">
        <v>9645782.3100000005</v>
      </c>
      <c r="Z134" s="40">
        <v>4156266.37</v>
      </c>
      <c r="AA134" s="40">
        <v>5029406.92</v>
      </c>
      <c r="AB134" s="40">
        <v>6152721.0700000003</v>
      </c>
      <c r="AC134" s="40">
        <v>67668416.040000007</v>
      </c>
      <c r="AE134" s="40" t="s">
        <v>340</v>
      </c>
      <c r="AF134" s="40">
        <v>178850.78</v>
      </c>
      <c r="AG134" s="40">
        <v>37026.75</v>
      </c>
      <c r="AH134" s="40">
        <v>29540.7</v>
      </c>
      <c r="AI134" s="40">
        <v>22285.040000000001</v>
      </c>
      <c r="AJ134" s="40">
        <v>38640.910000000003</v>
      </c>
      <c r="AK134" s="40">
        <v>36719.94</v>
      </c>
      <c r="AL134" s="40">
        <v>21423.15</v>
      </c>
      <c r="AM134" s="40">
        <v>83551.73</v>
      </c>
      <c r="AN134" s="40">
        <v>115008.39</v>
      </c>
      <c r="AO134" s="40">
        <v>58294.03</v>
      </c>
      <c r="AP134" s="40">
        <v>93786.94</v>
      </c>
      <c r="AQ134" s="40">
        <v>7531.12</v>
      </c>
      <c r="AR134" s="40">
        <v>722659.48</v>
      </c>
      <c r="AT134" s="40" t="s">
        <v>1052</v>
      </c>
      <c r="AU134" s="40">
        <v>755346</v>
      </c>
      <c r="AV134" s="40">
        <v>85930.64</v>
      </c>
      <c r="AW134" s="40">
        <v>4195.8999999999996</v>
      </c>
      <c r="AX134" s="40">
        <v>63063.91</v>
      </c>
      <c r="AY134" s="40">
        <v>101864.21</v>
      </c>
      <c r="AZ134" s="40">
        <v>46086.05</v>
      </c>
      <c r="BA134" s="40">
        <v>409473.68</v>
      </c>
      <c r="BB134" s="40">
        <v>201979.08</v>
      </c>
      <c r="BC134" s="40">
        <v>21196.87</v>
      </c>
      <c r="BD134" s="40">
        <v>4060.02</v>
      </c>
      <c r="BE134" s="40">
        <v>88763.82</v>
      </c>
      <c r="BF134" s="40">
        <v>-669639.17000000004</v>
      </c>
      <c r="BG134" s="40">
        <v>1112321.01</v>
      </c>
      <c r="BI134" s="40" t="s">
        <v>341</v>
      </c>
      <c r="BJ134" s="40">
        <v>139468.38</v>
      </c>
      <c r="BK134" s="40">
        <v>18645.18</v>
      </c>
      <c r="BL134" s="40">
        <v>32468.44</v>
      </c>
      <c r="BM134" s="40">
        <v>102133.1</v>
      </c>
      <c r="BN134" s="40">
        <v>20430.07</v>
      </c>
      <c r="BO134" s="40">
        <v>66001.77</v>
      </c>
      <c r="BP134" s="40">
        <v>27422.05</v>
      </c>
      <c r="BQ134" s="40">
        <v>27422.05</v>
      </c>
      <c r="BR134" s="40">
        <v>110660.34</v>
      </c>
      <c r="BS134" s="40">
        <v>102868.4</v>
      </c>
      <c r="BT134" s="40">
        <v>172020.16</v>
      </c>
      <c r="BU134" s="40">
        <v>-288584.38</v>
      </c>
      <c r="BV134" s="40">
        <v>530955.56000000006</v>
      </c>
      <c r="BX134" s="40" t="s">
        <v>1046</v>
      </c>
      <c r="BY134" s="40">
        <v>692641.14</v>
      </c>
      <c r="BZ134" s="40">
        <v>1227905.8899999999</v>
      </c>
      <c r="CA134" s="40">
        <v>6914480.6699999999</v>
      </c>
      <c r="CB134" s="40">
        <v>1723681.19</v>
      </c>
      <c r="CC134" s="40">
        <v>1629109.41</v>
      </c>
      <c r="CD134" s="40">
        <v>1923508.34</v>
      </c>
      <c r="CE134" s="40">
        <v>1684535.6</v>
      </c>
      <c r="CF134" s="40">
        <v>3477271.04</v>
      </c>
      <c r="CG134" s="40">
        <v>1668598.39</v>
      </c>
      <c r="CH134" s="40">
        <v>3179583.6</v>
      </c>
      <c r="CI134" s="40">
        <v>4408226.07</v>
      </c>
      <c r="CJ134" s="40">
        <v>1330832.3899999999</v>
      </c>
      <c r="CK134" s="40">
        <v>29860373.73</v>
      </c>
      <c r="CM134" s="40" t="s">
        <v>195</v>
      </c>
      <c r="CV134" s="40">
        <v>34623086</v>
      </c>
      <c r="CY134" s="40">
        <v>-34085277.530000001</v>
      </c>
      <c r="CZ134" s="40">
        <v>537808.47</v>
      </c>
      <c r="DB134" s="40" t="s">
        <v>1041</v>
      </c>
      <c r="DC134" s="40">
        <v>117213163.77</v>
      </c>
      <c r="DD134" s="40">
        <v>117748225.84</v>
      </c>
      <c r="DE134" s="40">
        <v>512533143.83999997</v>
      </c>
      <c r="DF134" s="40">
        <v>249935147.86000001</v>
      </c>
      <c r="DG134" s="40">
        <v>288779006.57999998</v>
      </c>
      <c r="DH134" s="40">
        <v>390143779.56999999</v>
      </c>
      <c r="DI134" s="40">
        <v>288119263.43000001</v>
      </c>
      <c r="DJ134" s="40">
        <v>289119890.69</v>
      </c>
      <c r="DK134" s="40">
        <v>289423999.14999998</v>
      </c>
      <c r="DL134" s="40">
        <v>290298966.62</v>
      </c>
      <c r="DM134" s="40">
        <v>272212720.08999997</v>
      </c>
      <c r="DN134" s="40">
        <v>179523003.88</v>
      </c>
      <c r="DO134" s="40">
        <v>3285050311.3200002</v>
      </c>
      <c r="DQ134" s="40" t="s">
        <v>1042</v>
      </c>
      <c r="DR134" s="40">
        <v>283255743.63999999</v>
      </c>
      <c r="DS134" s="40">
        <v>284654071.94</v>
      </c>
      <c r="DT134" s="40">
        <v>283505673.30000001</v>
      </c>
      <c r="DU134" s="40">
        <v>284905056.26999998</v>
      </c>
      <c r="DV134" s="40">
        <v>288391048.02999997</v>
      </c>
      <c r="DW134" s="40">
        <v>209223364.15000001</v>
      </c>
      <c r="DX134" s="40">
        <v>217559817.63</v>
      </c>
      <c r="DY134" s="40">
        <v>222202296.09</v>
      </c>
      <c r="DZ134" s="40">
        <v>220368593.50999999</v>
      </c>
      <c r="EA134" s="40">
        <v>190677749.56999999</v>
      </c>
      <c r="EB134" s="40">
        <v>98322463.170000002</v>
      </c>
      <c r="EC134" s="40">
        <v>-191291442.75</v>
      </c>
      <c r="ED134" s="40">
        <v>2391774434.5500002</v>
      </c>
      <c r="EF134" s="40" t="s">
        <v>1395</v>
      </c>
      <c r="EG134" s="40">
        <v>170344.87</v>
      </c>
      <c r="EH134" s="40">
        <v>201610.59</v>
      </c>
      <c r="EI134" s="40">
        <v>369551.43</v>
      </c>
      <c r="EJ134" s="40">
        <v>354561.43</v>
      </c>
      <c r="EK134" s="40">
        <v>234578.06</v>
      </c>
      <c r="EL134" s="40">
        <v>244138.91</v>
      </c>
      <c r="EM134" s="40">
        <v>202929.66</v>
      </c>
      <c r="EN134" s="40">
        <v>301708.32</v>
      </c>
      <c r="EO134" s="40">
        <v>222562.49</v>
      </c>
      <c r="EP134" s="40">
        <v>247302.02</v>
      </c>
      <c r="EQ134" s="40">
        <v>341549.27</v>
      </c>
      <c r="ER134" s="40">
        <v>-860373.4</v>
      </c>
      <c r="ES134" s="40">
        <v>2030463.65</v>
      </c>
      <c r="EU134" s="40" t="s">
        <v>1395</v>
      </c>
      <c r="EV134" s="40">
        <v>1155937.1200000001</v>
      </c>
      <c r="EW134" s="40">
        <v>277943.44</v>
      </c>
      <c r="EX134" s="40">
        <v>282910.65999999997</v>
      </c>
      <c r="EY134" s="40">
        <v>229529.38</v>
      </c>
      <c r="EZ134" s="40">
        <v>265681.96000000002</v>
      </c>
      <c r="FA134" s="40">
        <v>195577.60000000001</v>
      </c>
      <c r="FB134" s="40">
        <v>206249.24</v>
      </c>
      <c r="FC134" s="40">
        <v>273206.69</v>
      </c>
      <c r="FD134" s="40">
        <v>233881.52</v>
      </c>
      <c r="FE134" s="40">
        <v>235789.2</v>
      </c>
      <c r="FF134" s="40">
        <v>207710.12</v>
      </c>
      <c r="FG134" s="40">
        <v>-2268961.4500000002</v>
      </c>
      <c r="FH134" s="40">
        <v>1295455.48</v>
      </c>
      <c r="FJ134" s="40" t="s">
        <v>1495</v>
      </c>
      <c r="FK134" s="40">
        <v>407165.68</v>
      </c>
      <c r="FL134" s="40">
        <v>330143.55</v>
      </c>
      <c r="FM134" s="40">
        <v>394195.84</v>
      </c>
      <c r="FN134" s="40">
        <v>415713.11</v>
      </c>
      <c r="FO134" s="40">
        <v>408919.43</v>
      </c>
      <c r="FP134" s="40">
        <v>385824.62</v>
      </c>
      <c r="FQ134" s="40">
        <v>465109.66</v>
      </c>
      <c r="FR134" s="40">
        <v>439857.22</v>
      </c>
      <c r="FS134" s="40">
        <v>465898.83</v>
      </c>
      <c r="FT134" s="40">
        <v>531928.5</v>
      </c>
      <c r="FU134" s="40">
        <v>479605.84</v>
      </c>
      <c r="FV134" s="40">
        <v>526250.81999999995</v>
      </c>
      <c r="FW134" s="40">
        <v>5250613.0999999996</v>
      </c>
      <c r="FY134" s="40" t="s">
        <v>1029</v>
      </c>
      <c r="FZ134" s="40">
        <v>320799980.81</v>
      </c>
      <c r="GA134" s="40">
        <v>223309668.12</v>
      </c>
      <c r="GB134" s="40">
        <v>214138055.66</v>
      </c>
      <c r="GC134" s="40">
        <v>269432437.74000001</v>
      </c>
      <c r="GD134" s="40">
        <v>262793262.81</v>
      </c>
      <c r="GE134" s="40">
        <v>226161305.25</v>
      </c>
      <c r="GF134" s="40">
        <v>248903805.5</v>
      </c>
      <c r="GG134" s="40">
        <v>219639722.34999999</v>
      </c>
      <c r="GH134" s="40">
        <v>219070441.94999999</v>
      </c>
      <c r="GI134" s="40">
        <v>226693548.81999999</v>
      </c>
      <c r="GJ134" s="40">
        <v>405431245.45999998</v>
      </c>
      <c r="GK134" s="40">
        <v>190471994.81999999</v>
      </c>
      <c r="GL134" s="40">
        <v>3026845469.29</v>
      </c>
      <c r="GN134" s="40" t="s">
        <v>1394</v>
      </c>
      <c r="GO134" s="40">
        <v>10839066.15</v>
      </c>
      <c r="GP134" s="40">
        <v>13518168.33</v>
      </c>
      <c r="GQ134" s="40">
        <v>17540992.420000002</v>
      </c>
      <c r="GR134" s="40">
        <v>10816842.189999999</v>
      </c>
      <c r="GS134" s="40">
        <v>9262532.8800000008</v>
      </c>
      <c r="GT134" s="40">
        <v>8348365.8200000003</v>
      </c>
      <c r="GU134" s="40">
        <v>7181084.29</v>
      </c>
      <c r="GV134" s="40">
        <v>4537556.87</v>
      </c>
      <c r="GW134" s="40">
        <v>2332821.44</v>
      </c>
      <c r="GX134" s="40">
        <v>2523862.56</v>
      </c>
      <c r="GY134" s="40">
        <v>5473297.9699999997</v>
      </c>
      <c r="GZ134" s="40">
        <v>9663727.6500000004</v>
      </c>
      <c r="HA134" s="40">
        <v>102038318.56999999</v>
      </c>
      <c r="HC134" s="40" t="s">
        <v>1032</v>
      </c>
      <c r="HD134" s="40">
        <v>8419357.4600000009</v>
      </c>
      <c r="HE134" s="40">
        <v>971127.02</v>
      </c>
      <c r="HF134" s="40">
        <v>2017526.67</v>
      </c>
      <c r="HG134" s="40">
        <v>1331687.23</v>
      </c>
      <c r="HH134" s="40">
        <v>1930604.77</v>
      </c>
      <c r="HI134" s="40">
        <v>1800621.61</v>
      </c>
      <c r="HJ134" s="40">
        <v>1619192.03</v>
      </c>
      <c r="HK134" s="40">
        <v>2080571.91</v>
      </c>
      <c r="HL134" s="40">
        <v>1845379.19</v>
      </c>
      <c r="HM134" s="40">
        <v>1636012.64</v>
      </c>
      <c r="HN134" s="40">
        <v>1600700.62</v>
      </c>
      <c r="HO134" s="40">
        <v>-6296606.29</v>
      </c>
      <c r="HP134" s="40">
        <v>18956174.859999999</v>
      </c>
      <c r="HR134" s="40" t="s">
        <v>1392</v>
      </c>
      <c r="HS134" s="40">
        <v>207571297.24000001</v>
      </c>
      <c r="HT134" s="40">
        <v>180092113.09</v>
      </c>
      <c r="HU134" s="40">
        <v>216312702.16999999</v>
      </c>
      <c r="HV134" s="40">
        <v>165257944.68000001</v>
      </c>
      <c r="HW134" s="40">
        <v>184159545.75</v>
      </c>
      <c r="HX134" s="40">
        <v>168776705.91999999</v>
      </c>
      <c r="HY134" s="40">
        <v>178690051.15000001</v>
      </c>
      <c r="HZ134" s="40">
        <v>221279556.06</v>
      </c>
      <c r="IA134" s="40">
        <v>149418206.66</v>
      </c>
      <c r="IB134" s="40">
        <v>147620953.11000001</v>
      </c>
      <c r="IC134" s="40">
        <v>143091810.12</v>
      </c>
      <c r="ID134" s="40">
        <v>94411695.700000003</v>
      </c>
      <c r="IE134" s="40">
        <v>2056682581.6500001</v>
      </c>
      <c r="IG134" s="40" t="s">
        <v>1029</v>
      </c>
      <c r="IH134" s="42">
        <v>163.72384065</v>
      </c>
      <c r="II134" s="42">
        <v>129.53474599</v>
      </c>
      <c r="IJ134" s="42">
        <v>157.14537793</v>
      </c>
      <c r="IK134" s="42">
        <v>142.68505374</v>
      </c>
      <c r="IL134" s="42">
        <v>122.61730403</v>
      </c>
      <c r="IM134" s="42">
        <v>124.41014149</v>
      </c>
      <c r="IN134" s="42">
        <v>133.41736220000001</v>
      </c>
      <c r="IO134" s="42">
        <v>134.74338825999999</v>
      </c>
      <c r="IP134" s="42">
        <v>117.16779865000001</v>
      </c>
      <c r="IQ134" s="42">
        <v>128.86123562999998</v>
      </c>
      <c r="IR134" s="42">
        <v>109.41034084</v>
      </c>
      <c r="IS134" s="42">
        <v>135.93817105000002</v>
      </c>
      <c r="IT134" s="42">
        <v>1599.65476046</v>
      </c>
    </row>
    <row r="135" spans="1:254" x14ac:dyDescent="0.25">
      <c r="A135" s="40" t="s">
        <v>806</v>
      </c>
      <c r="B135" s="40">
        <v>5060388.0199999996</v>
      </c>
      <c r="C135" s="40">
        <v>3773794.97</v>
      </c>
      <c r="D135" s="40">
        <v>5549324.7400000002</v>
      </c>
      <c r="E135" s="40">
        <v>4891582.34</v>
      </c>
      <c r="F135" s="40">
        <v>5274664.8600000003</v>
      </c>
      <c r="G135" s="40">
        <v>5400414.2699999996</v>
      </c>
      <c r="H135" s="40">
        <v>5257379.32</v>
      </c>
      <c r="I135" s="40">
        <v>6062987.2400000002</v>
      </c>
      <c r="J135" s="40">
        <v>3967299.24</v>
      </c>
      <c r="K135" s="40">
        <v>4259283.01</v>
      </c>
      <c r="L135" s="40">
        <v>5563774.3499999996</v>
      </c>
      <c r="M135" s="40">
        <v>8593593.1600000001</v>
      </c>
      <c r="N135" s="40">
        <v>63654485.520000003</v>
      </c>
      <c r="P135" s="40" t="s">
        <v>1067</v>
      </c>
      <c r="Q135" s="40">
        <v>9516059.2599999998</v>
      </c>
      <c r="R135" s="40">
        <v>3986611.32</v>
      </c>
      <c r="S135" s="40">
        <v>9833382.4700000007</v>
      </c>
      <c r="T135" s="40">
        <v>4056929.33</v>
      </c>
      <c r="U135" s="40">
        <v>4891599.34</v>
      </c>
      <c r="V135" s="40">
        <v>4471305.5</v>
      </c>
      <c r="W135" s="40">
        <v>3034575.83</v>
      </c>
      <c r="X135" s="40">
        <v>2893776.32</v>
      </c>
      <c r="Y135" s="40">
        <v>9645782.3100000005</v>
      </c>
      <c r="Z135" s="40">
        <v>4156266.37</v>
      </c>
      <c r="AA135" s="40">
        <v>5029406.92</v>
      </c>
      <c r="AB135" s="40">
        <v>6152721.0700000003</v>
      </c>
      <c r="AC135" s="40">
        <v>67668416.040000007</v>
      </c>
      <c r="AE135" s="40" t="s">
        <v>341</v>
      </c>
      <c r="AF135" s="40">
        <v>178850.78</v>
      </c>
      <c r="AG135" s="40">
        <v>37026.75</v>
      </c>
      <c r="AH135" s="40">
        <v>29540.7</v>
      </c>
      <c r="AI135" s="40">
        <v>22285.040000000001</v>
      </c>
      <c r="AJ135" s="40">
        <v>38640.910000000003</v>
      </c>
      <c r="AK135" s="40">
        <v>36719.94</v>
      </c>
      <c r="AL135" s="40">
        <v>21423.15</v>
      </c>
      <c r="AM135" s="40">
        <v>83551.73</v>
      </c>
      <c r="AN135" s="40">
        <v>115008.39</v>
      </c>
      <c r="AO135" s="40">
        <v>58294.03</v>
      </c>
      <c r="AP135" s="40">
        <v>93786.94</v>
      </c>
      <c r="AQ135" s="40">
        <v>7531.12</v>
      </c>
      <c r="AR135" s="40">
        <v>722659.48</v>
      </c>
      <c r="AT135" s="40" t="s">
        <v>340</v>
      </c>
      <c r="AU135" s="40">
        <v>66687.94</v>
      </c>
      <c r="AV135" s="40">
        <v>38853.08</v>
      </c>
      <c r="AW135" s="40">
        <v>25437.11</v>
      </c>
      <c r="AX135" s="40">
        <v>34294.68</v>
      </c>
      <c r="AY135" s="40">
        <v>33634.18</v>
      </c>
      <c r="AZ135" s="40">
        <v>23023.48</v>
      </c>
      <c r="BA135" s="40">
        <v>42616.75</v>
      </c>
      <c r="BB135" s="40">
        <v>37625.83</v>
      </c>
      <c r="BC135" s="40">
        <v>46065.32</v>
      </c>
      <c r="BD135" s="40">
        <v>52457.54</v>
      </c>
      <c r="BE135" s="40">
        <v>20113.900000000001</v>
      </c>
      <c r="BF135" s="40">
        <v>-7741.79</v>
      </c>
      <c r="BG135" s="40">
        <v>413068.02</v>
      </c>
      <c r="BI135" s="40" t="s">
        <v>1053</v>
      </c>
      <c r="BJ135" s="40">
        <v>139468.38</v>
      </c>
      <c r="BK135" s="40">
        <v>18645.18</v>
      </c>
      <c r="BL135" s="40">
        <v>32468.44</v>
      </c>
      <c r="BM135" s="40">
        <v>102133.1</v>
      </c>
      <c r="BN135" s="40">
        <v>20430.07</v>
      </c>
      <c r="BO135" s="40">
        <v>66001.77</v>
      </c>
      <c r="BP135" s="40">
        <v>27422.05</v>
      </c>
      <c r="BQ135" s="40">
        <v>27422.05</v>
      </c>
      <c r="BR135" s="40">
        <v>110660.34</v>
      </c>
      <c r="BS135" s="40">
        <v>102868.4</v>
      </c>
      <c r="BT135" s="40">
        <v>172020.16</v>
      </c>
      <c r="BU135" s="40">
        <v>-288584.38</v>
      </c>
      <c r="BV135" s="40">
        <v>530955.56000000006</v>
      </c>
      <c r="BX135" s="40" t="s">
        <v>1047</v>
      </c>
      <c r="BY135" s="40">
        <v>177491.37</v>
      </c>
      <c r="BZ135" s="40">
        <v>1065884.52</v>
      </c>
      <c r="CA135" s="40">
        <v>5911624.79</v>
      </c>
      <c r="CB135" s="40">
        <v>1418544.84</v>
      </c>
      <c r="CC135" s="40">
        <v>1419846.24</v>
      </c>
      <c r="CD135" s="40">
        <v>1574940.01</v>
      </c>
      <c r="CE135" s="40">
        <v>1353071.5</v>
      </c>
      <c r="CF135" s="40">
        <v>3397151.04</v>
      </c>
      <c r="CG135" s="40">
        <v>1526754.37</v>
      </c>
      <c r="CH135" s="40">
        <v>3066001.93</v>
      </c>
      <c r="CI135" s="40">
        <v>4001776.61</v>
      </c>
      <c r="CJ135" s="40">
        <v>2026706.82</v>
      </c>
      <c r="CK135" s="40">
        <v>26939794.039999999</v>
      </c>
      <c r="CM135" s="40" t="s">
        <v>1401</v>
      </c>
      <c r="CV135" s="40">
        <v>34623086</v>
      </c>
      <c r="CY135" s="40">
        <v>-34085277.530000001</v>
      </c>
      <c r="CZ135" s="40">
        <v>537808.47</v>
      </c>
      <c r="DB135" s="40" t="s">
        <v>1042</v>
      </c>
      <c r="DC135" s="40">
        <v>117213163.77</v>
      </c>
      <c r="DD135" s="40">
        <v>117748225.84</v>
      </c>
      <c r="DE135" s="40">
        <v>512533143.83999997</v>
      </c>
      <c r="DF135" s="40">
        <v>249935147.86000001</v>
      </c>
      <c r="DG135" s="40">
        <v>288779006.57999998</v>
      </c>
      <c r="DH135" s="40">
        <v>390143779.56999999</v>
      </c>
      <c r="DI135" s="40">
        <v>288119263.43000001</v>
      </c>
      <c r="DJ135" s="40">
        <v>289119890.69</v>
      </c>
      <c r="DK135" s="40">
        <v>289423999.14999998</v>
      </c>
      <c r="DL135" s="40">
        <v>290298966.62</v>
      </c>
      <c r="DM135" s="40">
        <v>272212720.08999997</v>
      </c>
      <c r="DN135" s="40">
        <v>179523003.88</v>
      </c>
      <c r="DO135" s="40">
        <v>3285050311.3200002</v>
      </c>
      <c r="DQ135" s="40" t="s">
        <v>1043</v>
      </c>
      <c r="DR135" s="40">
        <v>8960180.3699999992</v>
      </c>
      <c r="DS135" s="40">
        <v>10214211.73</v>
      </c>
      <c r="DT135" s="40">
        <v>9137864.7699999996</v>
      </c>
      <c r="DU135" s="40">
        <v>10537247.73</v>
      </c>
      <c r="DV135" s="40">
        <v>14023239.49</v>
      </c>
      <c r="DW135" s="40">
        <v>14790293.52</v>
      </c>
      <c r="DX135" s="40">
        <v>13654368.890000001</v>
      </c>
      <c r="DY135" s="40">
        <v>17940002.059999999</v>
      </c>
      <c r="DZ135" s="40">
        <v>16326905.5</v>
      </c>
      <c r="EA135" s="40">
        <v>17383162.469999999</v>
      </c>
      <c r="EB135" s="40">
        <v>16707034.109999999</v>
      </c>
      <c r="EC135" s="40">
        <v>-35247050.130000003</v>
      </c>
      <c r="ED135" s="40">
        <v>114427460.51000001</v>
      </c>
      <c r="EF135" s="40" t="s">
        <v>1396</v>
      </c>
      <c r="EG135" s="40">
        <v>170344.87</v>
      </c>
      <c r="EH135" s="40">
        <v>201610.59</v>
      </c>
      <c r="EI135" s="40">
        <v>369551.43</v>
      </c>
      <c r="EJ135" s="40">
        <v>354561.43</v>
      </c>
      <c r="EK135" s="40">
        <v>234578.06</v>
      </c>
      <c r="EL135" s="40">
        <v>244138.91</v>
      </c>
      <c r="EM135" s="40">
        <v>202929.66</v>
      </c>
      <c r="EN135" s="40">
        <v>301708.32</v>
      </c>
      <c r="EO135" s="40">
        <v>222562.49</v>
      </c>
      <c r="EP135" s="40">
        <v>247302.02</v>
      </c>
      <c r="EQ135" s="40">
        <v>341549.27</v>
      </c>
      <c r="ER135" s="40">
        <v>-860373.4</v>
      </c>
      <c r="ES135" s="40">
        <v>2030463.65</v>
      </c>
      <c r="EU135" s="40" t="s">
        <v>1396</v>
      </c>
      <c r="EV135" s="40">
        <v>1155937.1200000001</v>
      </c>
      <c r="EW135" s="40">
        <v>277943.44</v>
      </c>
      <c r="EX135" s="40">
        <v>282910.65999999997</v>
      </c>
      <c r="EY135" s="40">
        <v>229529.38</v>
      </c>
      <c r="EZ135" s="40">
        <v>265681.96000000002</v>
      </c>
      <c r="FA135" s="40">
        <v>195577.60000000001</v>
      </c>
      <c r="FB135" s="40">
        <v>206249.24</v>
      </c>
      <c r="FC135" s="40">
        <v>273206.69</v>
      </c>
      <c r="FD135" s="40">
        <v>233881.52</v>
      </c>
      <c r="FE135" s="40">
        <v>235789.2</v>
      </c>
      <c r="FF135" s="40">
        <v>207710.12</v>
      </c>
      <c r="FG135" s="40">
        <v>-2268961.4500000002</v>
      </c>
      <c r="FH135" s="40">
        <v>1295455.48</v>
      </c>
      <c r="FJ135" s="40" t="s">
        <v>1036</v>
      </c>
      <c r="FK135" s="40">
        <v>62234049.140000001</v>
      </c>
      <c r="FL135" s="40">
        <v>60221918.409999996</v>
      </c>
      <c r="FM135" s="40">
        <v>58394216.159999996</v>
      </c>
      <c r="FN135" s="40">
        <v>60831528.200000003</v>
      </c>
      <c r="FO135" s="40">
        <v>63038580.880000003</v>
      </c>
      <c r="FP135" s="40">
        <v>61104465.630000003</v>
      </c>
      <c r="FQ135" s="40">
        <v>62385723.32</v>
      </c>
      <c r="FR135" s="40">
        <v>53331184.380000003</v>
      </c>
      <c r="FS135" s="40">
        <v>53998941.210000001</v>
      </c>
      <c r="FT135" s="40">
        <v>53307643.310000002</v>
      </c>
      <c r="FU135" s="40">
        <v>63433157.119999997</v>
      </c>
      <c r="FV135" s="40">
        <v>-27398637.969999999</v>
      </c>
      <c r="FW135" s="40">
        <v>624882769.78999996</v>
      </c>
      <c r="FY135" s="40" t="s">
        <v>1030</v>
      </c>
      <c r="FZ135" s="40">
        <v>320799980.81</v>
      </c>
      <c r="GA135" s="40">
        <v>223309668.12</v>
      </c>
      <c r="GB135" s="40">
        <v>214138055.66</v>
      </c>
      <c r="GC135" s="40">
        <v>269432437.74000001</v>
      </c>
      <c r="GD135" s="40">
        <v>262793262.81</v>
      </c>
      <c r="GE135" s="40">
        <v>226161305.25</v>
      </c>
      <c r="GF135" s="40">
        <v>248903805.5</v>
      </c>
      <c r="GG135" s="40">
        <v>219639722.34999999</v>
      </c>
      <c r="GH135" s="40">
        <v>219070441.94999999</v>
      </c>
      <c r="GI135" s="40">
        <v>226693548.81999999</v>
      </c>
      <c r="GJ135" s="40">
        <v>405431245.45999998</v>
      </c>
      <c r="GK135" s="40">
        <v>190471994.81999999</v>
      </c>
      <c r="GL135" s="40">
        <v>3026845469.29</v>
      </c>
      <c r="GN135" s="40" t="s">
        <v>1493</v>
      </c>
      <c r="GO135" s="40">
        <v>714605.11</v>
      </c>
      <c r="GP135" s="40">
        <v>616562.34</v>
      </c>
      <c r="GQ135" s="40">
        <v>833792.02</v>
      </c>
      <c r="GR135" s="40">
        <v>774429.09</v>
      </c>
      <c r="GS135" s="40">
        <v>787483.58</v>
      </c>
      <c r="GT135" s="40">
        <v>854727.11</v>
      </c>
      <c r="GU135" s="40">
        <v>968811.73</v>
      </c>
      <c r="GV135" s="40">
        <v>978688.57</v>
      </c>
      <c r="GW135" s="40">
        <v>1107467.74</v>
      </c>
      <c r="GX135" s="40">
        <v>1040581.73</v>
      </c>
      <c r="GY135" s="40">
        <v>1003027.32</v>
      </c>
      <c r="GZ135" s="40">
        <v>1150303.27</v>
      </c>
      <c r="HA135" s="40">
        <v>10830479.609999999</v>
      </c>
      <c r="HC135" s="40" t="s">
        <v>1291</v>
      </c>
      <c r="HD135" s="40">
        <v>4552784.33</v>
      </c>
      <c r="HE135" s="40">
        <v>5094423.4400000004</v>
      </c>
      <c r="HF135" s="40">
        <v>6842609</v>
      </c>
      <c r="HG135" s="40">
        <v>5322311.41</v>
      </c>
      <c r="HH135" s="40">
        <v>5746294.9000000004</v>
      </c>
      <c r="HI135" s="40">
        <v>5504140.9900000002</v>
      </c>
      <c r="HJ135" s="40">
        <v>5235675.8</v>
      </c>
      <c r="HK135" s="40">
        <v>5666120.8799999999</v>
      </c>
      <c r="HL135" s="40">
        <v>4670583.9400000004</v>
      </c>
      <c r="HM135" s="40">
        <v>4324464.38</v>
      </c>
      <c r="HN135" s="40">
        <v>3987520.6</v>
      </c>
      <c r="HO135" s="40">
        <v>3566971.38</v>
      </c>
      <c r="HP135" s="40">
        <v>60513901.049999997</v>
      </c>
      <c r="HR135" s="40" t="s">
        <v>1032</v>
      </c>
      <c r="HS135" s="40">
        <v>1966247.17</v>
      </c>
      <c r="HT135" s="40">
        <v>1841947.87</v>
      </c>
      <c r="HU135" s="40">
        <v>1928376.31</v>
      </c>
      <c r="HV135" s="40">
        <v>1372277.84</v>
      </c>
      <c r="HW135" s="40">
        <v>1502232.5</v>
      </c>
      <c r="HX135" s="40">
        <v>1577516.41</v>
      </c>
      <c r="HY135" s="40">
        <v>2069414.69</v>
      </c>
      <c r="HZ135" s="40">
        <v>629623.91</v>
      </c>
      <c r="IA135" s="40">
        <v>931836.2</v>
      </c>
      <c r="IB135" s="40">
        <v>713527.07</v>
      </c>
      <c r="IC135" s="40">
        <v>1260113.3</v>
      </c>
      <c r="ID135" s="40">
        <v>-64103.45</v>
      </c>
      <c r="IE135" s="40">
        <v>15729009.82</v>
      </c>
      <c r="IG135" s="40" t="s">
        <v>1030</v>
      </c>
      <c r="IH135" s="42">
        <v>163.72384065</v>
      </c>
      <c r="II135" s="42">
        <v>129.53474599</v>
      </c>
      <c r="IJ135" s="42">
        <v>157.14537793</v>
      </c>
      <c r="IK135" s="42">
        <v>142.68505374</v>
      </c>
      <c r="IL135" s="42">
        <v>122.61730403</v>
      </c>
      <c r="IM135" s="42">
        <v>124.41014149</v>
      </c>
      <c r="IN135" s="42">
        <v>133.41736220000001</v>
      </c>
      <c r="IO135" s="42">
        <v>134.74338825999999</v>
      </c>
      <c r="IP135" s="42">
        <v>117.16779865000001</v>
      </c>
      <c r="IQ135" s="42">
        <v>128.86123562999998</v>
      </c>
      <c r="IR135" s="42">
        <v>109.41034084</v>
      </c>
      <c r="IS135" s="42">
        <v>135.93817105000002</v>
      </c>
      <c r="IT135" s="42">
        <v>1599.65476046</v>
      </c>
    </row>
    <row r="136" spans="1:254" x14ac:dyDescent="0.25">
      <c r="A136" s="40" t="s">
        <v>821</v>
      </c>
      <c r="B136" s="40">
        <v>2526908.4</v>
      </c>
      <c r="C136" s="40">
        <v>4984079.8</v>
      </c>
      <c r="D136" s="40">
        <v>1927686.65</v>
      </c>
      <c r="E136" s="40">
        <v>12133531.93</v>
      </c>
      <c r="F136" s="40">
        <v>4026560.65</v>
      </c>
      <c r="G136" s="40">
        <v>1734244.71</v>
      </c>
      <c r="H136" s="40">
        <v>1586437.6</v>
      </c>
      <c r="I136" s="40">
        <v>2875263.64</v>
      </c>
      <c r="J136" s="40">
        <v>4616074.92</v>
      </c>
      <c r="K136" s="40">
        <v>19830704.309999999</v>
      </c>
      <c r="L136" s="40">
        <v>2231870.73</v>
      </c>
      <c r="M136" s="40">
        <v>3380372.97</v>
      </c>
      <c r="N136" s="40">
        <v>61853736.310000002</v>
      </c>
      <c r="P136" s="40" t="s">
        <v>1132</v>
      </c>
      <c r="Q136" s="40">
        <v>23903077.34</v>
      </c>
      <c r="R136" s="40">
        <v>4980796.08</v>
      </c>
      <c r="S136" s="40">
        <v>1251353.77</v>
      </c>
      <c r="T136" s="40">
        <v>5887195.4400000004</v>
      </c>
      <c r="U136" s="40">
        <v>1631423.69</v>
      </c>
      <c r="V136" s="40">
        <v>4105820.09</v>
      </c>
      <c r="W136" s="40">
        <v>5274061.4400000004</v>
      </c>
      <c r="X136" s="40">
        <v>7180845.71</v>
      </c>
      <c r="Y136" s="40">
        <v>10539648.09</v>
      </c>
      <c r="Z136" s="40">
        <v>4716418.4000000004</v>
      </c>
      <c r="AA136" s="40">
        <v>5161404.47</v>
      </c>
      <c r="AB136" s="40">
        <v>-7526855.5199999996</v>
      </c>
      <c r="AC136" s="40">
        <v>67105189</v>
      </c>
      <c r="AE136" s="40" t="s">
        <v>1053</v>
      </c>
      <c r="AF136" s="40">
        <v>178850.78</v>
      </c>
      <c r="AG136" s="40">
        <v>37026.75</v>
      </c>
      <c r="AH136" s="40">
        <v>29540.7</v>
      </c>
      <c r="AI136" s="40">
        <v>22285.040000000001</v>
      </c>
      <c r="AJ136" s="40">
        <v>38640.910000000003</v>
      </c>
      <c r="AK136" s="40">
        <v>36719.94</v>
      </c>
      <c r="AL136" s="40">
        <v>21423.15</v>
      </c>
      <c r="AM136" s="40">
        <v>83551.73</v>
      </c>
      <c r="AN136" s="40">
        <v>115008.39</v>
      </c>
      <c r="AO136" s="40">
        <v>58294.03</v>
      </c>
      <c r="AP136" s="40">
        <v>93786.94</v>
      </c>
      <c r="AQ136" s="40">
        <v>7531.12</v>
      </c>
      <c r="AR136" s="40">
        <v>722659.48</v>
      </c>
      <c r="AT136" s="40" t="s">
        <v>341</v>
      </c>
      <c r="AU136" s="40">
        <v>66687.94</v>
      </c>
      <c r="AV136" s="40">
        <v>38853.08</v>
      </c>
      <c r="AW136" s="40">
        <v>25437.11</v>
      </c>
      <c r="AX136" s="40">
        <v>34294.68</v>
      </c>
      <c r="AY136" s="40">
        <v>33634.18</v>
      </c>
      <c r="AZ136" s="40">
        <v>23023.48</v>
      </c>
      <c r="BA136" s="40">
        <v>42616.75</v>
      </c>
      <c r="BB136" s="40">
        <v>37625.83</v>
      </c>
      <c r="BC136" s="40">
        <v>46065.32</v>
      </c>
      <c r="BD136" s="40">
        <v>52457.54</v>
      </c>
      <c r="BE136" s="40">
        <v>20113.900000000001</v>
      </c>
      <c r="BF136" s="40">
        <v>-7741.79</v>
      </c>
      <c r="BG136" s="40">
        <v>413068.02</v>
      </c>
      <c r="BI136" s="40" t="s">
        <v>1054</v>
      </c>
      <c r="BJ136" s="40">
        <v>139468.38</v>
      </c>
      <c r="BK136" s="40">
        <v>18645.18</v>
      </c>
      <c r="BL136" s="40">
        <v>32468.44</v>
      </c>
      <c r="BM136" s="40">
        <v>102133.1</v>
      </c>
      <c r="BN136" s="40">
        <v>20430.07</v>
      </c>
      <c r="BO136" s="40">
        <v>66001.77</v>
      </c>
      <c r="BP136" s="40">
        <v>27422.05</v>
      </c>
      <c r="BQ136" s="40">
        <v>27422.05</v>
      </c>
      <c r="BR136" s="40">
        <v>110660.34</v>
      </c>
      <c r="BS136" s="40">
        <v>102868.4</v>
      </c>
      <c r="BT136" s="40">
        <v>172020.16</v>
      </c>
      <c r="BU136" s="40">
        <v>-288584.38</v>
      </c>
      <c r="BV136" s="40">
        <v>530955.56000000006</v>
      </c>
      <c r="BX136" s="40" t="s">
        <v>1048</v>
      </c>
      <c r="BY136" s="40">
        <v>177491.37</v>
      </c>
      <c r="BZ136" s="40">
        <v>1065884.52</v>
      </c>
      <c r="CA136" s="40">
        <v>5911624.79</v>
      </c>
      <c r="CB136" s="40">
        <v>1418544.84</v>
      </c>
      <c r="CC136" s="40">
        <v>1419846.24</v>
      </c>
      <c r="CD136" s="40">
        <v>1574940.01</v>
      </c>
      <c r="CE136" s="40">
        <v>1353071.5</v>
      </c>
      <c r="CF136" s="40">
        <v>3397151.04</v>
      </c>
      <c r="CG136" s="40">
        <v>1526754.37</v>
      </c>
      <c r="CH136" s="40">
        <v>3066001.93</v>
      </c>
      <c r="CI136" s="40">
        <v>4001776.61</v>
      </c>
      <c r="CJ136" s="40">
        <v>2026706.82</v>
      </c>
      <c r="CK136" s="40">
        <v>26939794.039999999</v>
      </c>
      <c r="CM136" s="40" t="s">
        <v>1402</v>
      </c>
      <c r="CV136" s="40">
        <v>34623086</v>
      </c>
      <c r="CY136" s="40">
        <v>-34085277.530000001</v>
      </c>
      <c r="CZ136" s="40">
        <v>537808.47</v>
      </c>
      <c r="DB136" s="40" t="s">
        <v>1043</v>
      </c>
      <c r="DC136" s="40">
        <v>9439929.9100000001</v>
      </c>
      <c r="DD136" s="40">
        <v>8767112.6999999993</v>
      </c>
      <c r="DE136" s="40">
        <v>8351632.9100000001</v>
      </c>
      <c r="DF136" s="40">
        <v>9376539.6300000008</v>
      </c>
      <c r="DG136" s="40">
        <v>9775765.0399999991</v>
      </c>
      <c r="DH136" s="40">
        <v>10317823.970000001</v>
      </c>
      <c r="DI136" s="40">
        <v>10117702.539999999</v>
      </c>
      <c r="DJ136" s="40">
        <v>11492629.9</v>
      </c>
      <c r="DK136" s="40">
        <v>9623967.1999999993</v>
      </c>
      <c r="DL136" s="40">
        <v>12746773.23</v>
      </c>
      <c r="DM136" s="40">
        <v>8818191.0500000007</v>
      </c>
      <c r="DN136" s="40">
        <v>-15705619.939999999</v>
      </c>
      <c r="DO136" s="40">
        <v>93122448.140000001</v>
      </c>
      <c r="DQ136" s="40" t="s">
        <v>1398</v>
      </c>
      <c r="DR136" s="40">
        <v>260269948.38999999</v>
      </c>
      <c r="DS136" s="40">
        <v>260427491.27000001</v>
      </c>
      <c r="DT136" s="40">
        <v>260365565.78</v>
      </c>
      <c r="DU136" s="40">
        <v>260337719.18000001</v>
      </c>
      <c r="DV136" s="40">
        <v>263735483.47</v>
      </c>
      <c r="DW136" s="40">
        <v>183709976.78999999</v>
      </c>
      <c r="DX136" s="40">
        <v>192874186.97</v>
      </c>
      <c r="DY136" s="40">
        <v>193059712.47</v>
      </c>
      <c r="DZ136" s="40">
        <v>192834198.66</v>
      </c>
      <c r="EA136" s="40">
        <v>162107101.31</v>
      </c>
      <c r="EB136" s="40">
        <v>70405988.239999995</v>
      </c>
      <c r="EC136" s="40">
        <v>-22780398.489999998</v>
      </c>
      <c r="ED136" s="40">
        <v>2277346974.04</v>
      </c>
      <c r="EF136" s="40" t="s">
        <v>1397</v>
      </c>
      <c r="EG136" s="40">
        <v>170344.87</v>
      </c>
      <c r="EH136" s="40">
        <v>201610.59</v>
      </c>
      <c r="EI136" s="40">
        <v>369551.43</v>
      </c>
      <c r="EJ136" s="40">
        <v>354561.43</v>
      </c>
      <c r="EK136" s="40">
        <v>234578.06</v>
      </c>
      <c r="EL136" s="40">
        <v>244138.91</v>
      </c>
      <c r="EM136" s="40">
        <v>202929.66</v>
      </c>
      <c r="EN136" s="40">
        <v>301708.32</v>
      </c>
      <c r="EO136" s="40">
        <v>222562.49</v>
      </c>
      <c r="EP136" s="40">
        <v>247302.02</v>
      </c>
      <c r="EQ136" s="40">
        <v>341549.27</v>
      </c>
      <c r="ER136" s="40">
        <v>-860373.4</v>
      </c>
      <c r="ES136" s="40">
        <v>2030463.65</v>
      </c>
      <c r="EU136" s="40" t="s">
        <v>1397</v>
      </c>
      <c r="EV136" s="40">
        <v>1155937.1200000001</v>
      </c>
      <c r="EW136" s="40">
        <v>277943.44</v>
      </c>
      <c r="EX136" s="40">
        <v>282910.65999999997</v>
      </c>
      <c r="EY136" s="40">
        <v>229529.38</v>
      </c>
      <c r="EZ136" s="40">
        <v>265681.96000000002</v>
      </c>
      <c r="FA136" s="40">
        <v>195577.60000000001</v>
      </c>
      <c r="FB136" s="40">
        <v>206249.24</v>
      </c>
      <c r="FC136" s="40">
        <v>273206.69</v>
      </c>
      <c r="FD136" s="40">
        <v>233881.52</v>
      </c>
      <c r="FE136" s="40">
        <v>235789.2</v>
      </c>
      <c r="FF136" s="40">
        <v>207710.12</v>
      </c>
      <c r="FG136" s="40">
        <v>-2268961.4500000002</v>
      </c>
      <c r="FH136" s="40">
        <v>1295455.48</v>
      </c>
      <c r="FJ136" s="40" t="s">
        <v>1395</v>
      </c>
      <c r="FK136" s="40">
        <v>153492.35</v>
      </c>
      <c r="FL136" s="40">
        <v>153174.81</v>
      </c>
      <c r="FM136" s="40">
        <v>210566.78</v>
      </c>
      <c r="FN136" s="40">
        <v>197936.59</v>
      </c>
      <c r="FO136" s="40">
        <v>2721449.76</v>
      </c>
      <c r="FP136" s="40">
        <v>203275.92</v>
      </c>
      <c r="FQ136" s="40">
        <v>229943.88</v>
      </c>
      <c r="FR136" s="40">
        <v>231451.81</v>
      </c>
      <c r="FS136" s="40">
        <v>189270.25</v>
      </c>
      <c r="FT136" s="40">
        <v>242840</v>
      </c>
      <c r="FU136" s="40">
        <v>210108.62</v>
      </c>
      <c r="FV136" s="40">
        <v>-4110779.58</v>
      </c>
      <c r="FW136" s="40">
        <v>632731.18999999994</v>
      </c>
      <c r="FY136" s="40" t="s">
        <v>1392</v>
      </c>
      <c r="FZ136" s="40">
        <v>266047029.37</v>
      </c>
      <c r="GA136" s="40">
        <v>179395270.47999999</v>
      </c>
      <c r="GB136" s="40">
        <v>175773499.21000001</v>
      </c>
      <c r="GC136" s="40">
        <v>228552080.50999999</v>
      </c>
      <c r="GD136" s="40">
        <v>224445124.56</v>
      </c>
      <c r="GE136" s="40">
        <v>189975990.78</v>
      </c>
      <c r="GF136" s="40">
        <v>212422284.37</v>
      </c>
      <c r="GG136" s="40">
        <v>187988875.53999999</v>
      </c>
      <c r="GH136" s="40">
        <v>189749850.99000001</v>
      </c>
      <c r="GI136" s="40">
        <v>198173018.69999999</v>
      </c>
      <c r="GJ136" s="40">
        <v>381922409.41000003</v>
      </c>
      <c r="GK136" s="40">
        <v>142595512.65000001</v>
      </c>
      <c r="GL136" s="40">
        <v>2577040946.5700002</v>
      </c>
      <c r="GN136" s="40" t="s">
        <v>1494</v>
      </c>
      <c r="GO136" s="40">
        <v>714605.11</v>
      </c>
      <c r="GP136" s="40">
        <v>616562.34</v>
      </c>
      <c r="GQ136" s="40">
        <v>833792.02</v>
      </c>
      <c r="GR136" s="40">
        <v>774429.09</v>
      </c>
      <c r="GS136" s="40">
        <v>787483.58</v>
      </c>
      <c r="GT136" s="40">
        <v>854727.11</v>
      </c>
      <c r="GU136" s="40">
        <v>968811.73</v>
      </c>
      <c r="GV136" s="40">
        <v>978688.57</v>
      </c>
      <c r="GW136" s="40">
        <v>1107467.74</v>
      </c>
      <c r="GX136" s="40">
        <v>1040581.73</v>
      </c>
      <c r="GY136" s="40">
        <v>1003027.32</v>
      </c>
      <c r="GZ136" s="40">
        <v>1150303.27</v>
      </c>
      <c r="HA136" s="40">
        <v>10830479.609999999</v>
      </c>
      <c r="HC136" s="40" t="s">
        <v>1393</v>
      </c>
      <c r="HD136" s="40">
        <v>8783110.7200000007</v>
      </c>
      <c r="HE136" s="40">
        <v>6024834.3200000003</v>
      </c>
      <c r="HF136" s="40">
        <v>14054828.15</v>
      </c>
      <c r="HG136" s="40">
        <v>7009139.7199999997</v>
      </c>
      <c r="HH136" s="40">
        <v>-1106221.72</v>
      </c>
      <c r="HI136" s="40">
        <v>9888830.7200000007</v>
      </c>
      <c r="HJ136" s="40">
        <v>13583091.199999999</v>
      </c>
      <c r="HK136" s="40">
        <v>9426582.8399999999</v>
      </c>
      <c r="HL136" s="40">
        <v>8896931.8699999992</v>
      </c>
      <c r="HM136" s="40">
        <v>10565193.720000001</v>
      </c>
      <c r="HN136" s="40">
        <v>7118167.3799999999</v>
      </c>
      <c r="HO136" s="40">
        <v>9327871.7599999998</v>
      </c>
      <c r="HP136" s="40">
        <v>103572360.68000001</v>
      </c>
      <c r="HR136" s="40" t="s">
        <v>1291</v>
      </c>
      <c r="HS136" s="40">
        <v>3587770.16</v>
      </c>
      <c r="HT136" s="40">
        <v>3490560.1</v>
      </c>
      <c r="HU136" s="40">
        <v>6472743.3399999999</v>
      </c>
      <c r="HV136" s="40">
        <v>4532812.84</v>
      </c>
      <c r="HW136" s="40">
        <v>5069112.47</v>
      </c>
      <c r="HX136" s="40">
        <v>4368597.49</v>
      </c>
      <c r="HY136" s="40">
        <v>4007322.29</v>
      </c>
      <c r="HZ136" s="40">
        <v>3900611.06</v>
      </c>
      <c r="IA136" s="40">
        <v>3208219.56</v>
      </c>
      <c r="IB136" s="40">
        <v>2731740.68</v>
      </c>
      <c r="IC136" s="40">
        <v>2284450.15</v>
      </c>
      <c r="ID136" s="40">
        <v>2203350.04</v>
      </c>
      <c r="IE136" s="40">
        <v>45857290.18</v>
      </c>
      <c r="IG136" s="40" t="s">
        <v>1392</v>
      </c>
      <c r="IH136" s="42">
        <v>146.20769827999999</v>
      </c>
      <c r="II136" s="42">
        <v>109.58674357</v>
      </c>
      <c r="IJ136" s="42">
        <v>126.89428426000001</v>
      </c>
      <c r="IK136" s="42">
        <v>128.24599458</v>
      </c>
      <c r="IL136" s="42">
        <v>101.17818701</v>
      </c>
      <c r="IM136" s="42">
        <v>105.01590448</v>
      </c>
      <c r="IN136" s="42">
        <v>107.80568181999999</v>
      </c>
      <c r="IO136" s="42">
        <v>107.22653765999999</v>
      </c>
      <c r="IP136" s="42">
        <v>90.671593579999993</v>
      </c>
      <c r="IQ136" s="42">
        <v>101.64401579000001</v>
      </c>
      <c r="IR136" s="42">
        <v>82.414808349999987</v>
      </c>
      <c r="IS136" s="42">
        <v>104.89998274</v>
      </c>
      <c r="IT136" s="42">
        <v>1311.7914321199999</v>
      </c>
    </row>
    <row r="137" spans="1:254" x14ac:dyDescent="0.25">
      <c r="A137" s="40" t="s">
        <v>398</v>
      </c>
      <c r="B137" s="40">
        <v>7658933.4000000004</v>
      </c>
      <c r="C137" s="40">
        <v>-1480616.28</v>
      </c>
      <c r="D137" s="40">
        <v>6214970.7599999998</v>
      </c>
      <c r="E137" s="40">
        <v>2517709.9300000002</v>
      </c>
      <c r="F137" s="40">
        <v>5952860.71</v>
      </c>
      <c r="G137" s="40">
        <v>13169632.98</v>
      </c>
      <c r="H137" s="40">
        <v>5253701.5599999996</v>
      </c>
      <c r="I137" s="40">
        <v>7806068.2599999998</v>
      </c>
      <c r="J137" s="40">
        <v>5438537.3600000003</v>
      </c>
      <c r="K137" s="40">
        <v>2992322.24</v>
      </c>
      <c r="L137" s="40">
        <v>3680020.94</v>
      </c>
      <c r="M137" s="40">
        <v>2342786.11</v>
      </c>
      <c r="N137" s="40">
        <v>61546927.969999999</v>
      </c>
      <c r="P137" s="40" t="s">
        <v>1146</v>
      </c>
      <c r="Q137" s="40">
        <v>2739447.48</v>
      </c>
      <c r="R137" s="40">
        <v>2733488.68</v>
      </c>
      <c r="S137" s="40">
        <v>3281128.1</v>
      </c>
      <c r="T137" s="40">
        <v>3271933.72</v>
      </c>
      <c r="U137" s="40">
        <v>4149571.54</v>
      </c>
      <c r="V137" s="40">
        <v>2817148.48</v>
      </c>
      <c r="W137" s="40">
        <v>4158372.31</v>
      </c>
      <c r="X137" s="40">
        <v>2916993.39</v>
      </c>
      <c r="Y137" s="40">
        <v>3973862.39</v>
      </c>
      <c r="Z137" s="40">
        <v>3497177.09</v>
      </c>
      <c r="AA137" s="40">
        <v>2574996.21</v>
      </c>
      <c r="AB137" s="40">
        <v>30205680.649999999</v>
      </c>
      <c r="AC137" s="40">
        <v>66319800.039999999</v>
      </c>
      <c r="AE137" s="40" t="s">
        <v>1054</v>
      </c>
      <c r="AF137" s="40">
        <v>178850.78</v>
      </c>
      <c r="AG137" s="40">
        <v>37026.75</v>
      </c>
      <c r="AH137" s="40">
        <v>29540.7</v>
      </c>
      <c r="AI137" s="40">
        <v>22285.040000000001</v>
      </c>
      <c r="AJ137" s="40">
        <v>38640.910000000003</v>
      </c>
      <c r="AK137" s="40">
        <v>36719.94</v>
      </c>
      <c r="AL137" s="40">
        <v>21423.15</v>
      </c>
      <c r="AM137" s="40">
        <v>83551.73</v>
      </c>
      <c r="AN137" s="40">
        <v>115008.39</v>
      </c>
      <c r="AO137" s="40">
        <v>58294.03</v>
      </c>
      <c r="AP137" s="40">
        <v>93786.94</v>
      </c>
      <c r="AQ137" s="40">
        <v>7531.12</v>
      </c>
      <c r="AR137" s="40">
        <v>722659.48</v>
      </c>
      <c r="AT137" s="40" t="s">
        <v>1053</v>
      </c>
      <c r="AU137" s="40">
        <v>66687.94</v>
      </c>
      <c r="AV137" s="40">
        <v>38853.08</v>
      </c>
      <c r="AW137" s="40">
        <v>25437.11</v>
      </c>
      <c r="AX137" s="40">
        <v>34294.68</v>
      </c>
      <c r="AY137" s="40">
        <v>33634.18</v>
      </c>
      <c r="AZ137" s="40">
        <v>23023.48</v>
      </c>
      <c r="BA137" s="40">
        <v>42616.75</v>
      </c>
      <c r="BB137" s="40">
        <v>37625.83</v>
      </c>
      <c r="BC137" s="40">
        <v>46065.32</v>
      </c>
      <c r="BD137" s="40">
        <v>52457.54</v>
      </c>
      <c r="BE137" s="40">
        <v>20113.900000000001</v>
      </c>
      <c r="BF137" s="40">
        <v>-7741.79</v>
      </c>
      <c r="BG137" s="40">
        <v>413068.02</v>
      </c>
      <c r="BI137" s="40" t="s">
        <v>1055</v>
      </c>
      <c r="BJ137" s="40">
        <v>5915887.7199999997</v>
      </c>
      <c r="BK137" s="40">
        <v>10208215.02</v>
      </c>
      <c r="BL137" s="40">
        <v>8756732.9900000002</v>
      </c>
      <c r="BM137" s="40">
        <v>7730896.8899999997</v>
      </c>
      <c r="BN137" s="40">
        <v>17666987.510000002</v>
      </c>
      <c r="BO137" s="40">
        <v>11416212.66</v>
      </c>
      <c r="BP137" s="40">
        <v>11339485.369999999</v>
      </c>
      <c r="BQ137" s="40">
        <v>4931300.42</v>
      </c>
      <c r="BR137" s="40">
        <v>13416623.189999999</v>
      </c>
      <c r="BS137" s="40">
        <v>9758276.0500000007</v>
      </c>
      <c r="BT137" s="40">
        <v>13154383.33</v>
      </c>
      <c r="BU137" s="40">
        <v>2143630.89</v>
      </c>
      <c r="BV137" s="40">
        <v>116438632.04000001</v>
      </c>
      <c r="BX137" s="40" t="s">
        <v>1049</v>
      </c>
      <c r="BY137" s="40">
        <v>177491.37</v>
      </c>
      <c r="BZ137" s="40">
        <v>1065884.52</v>
      </c>
      <c r="CA137" s="40">
        <v>5911624.79</v>
      </c>
      <c r="CB137" s="40">
        <v>1418544.84</v>
      </c>
      <c r="CC137" s="40">
        <v>1419846.24</v>
      </c>
      <c r="CD137" s="40">
        <v>1574940.01</v>
      </c>
      <c r="CE137" s="40">
        <v>1353071.5</v>
      </c>
      <c r="CF137" s="40">
        <v>3397151.04</v>
      </c>
      <c r="CG137" s="40">
        <v>1526754.37</v>
      </c>
      <c r="CH137" s="40">
        <v>3066001.93</v>
      </c>
      <c r="CI137" s="40">
        <v>4001776.61</v>
      </c>
      <c r="CJ137" s="40">
        <v>2026706.82</v>
      </c>
      <c r="CK137" s="40">
        <v>26939794.039999999</v>
      </c>
      <c r="CM137" s="40" t="s">
        <v>1046</v>
      </c>
      <c r="CN137" s="40">
        <v>3022891.24</v>
      </c>
      <c r="CO137" s="40">
        <v>1152197.05</v>
      </c>
      <c r="CP137" s="40">
        <v>1060283.8500000001</v>
      </c>
      <c r="CQ137" s="40">
        <v>968404.83</v>
      </c>
      <c r="CR137" s="40">
        <v>1194211.43</v>
      </c>
      <c r="CS137" s="40">
        <v>866971.7</v>
      </c>
      <c r="CT137" s="40">
        <v>2312718.44</v>
      </c>
      <c r="CU137" s="40">
        <v>2926768.58</v>
      </c>
      <c r="CV137" s="40">
        <v>3307582.07</v>
      </c>
      <c r="CW137" s="40">
        <v>4211481.0999999996</v>
      </c>
      <c r="CX137" s="40">
        <v>2874545.16</v>
      </c>
      <c r="CY137" s="40">
        <v>-3289286.51</v>
      </c>
      <c r="CZ137" s="40">
        <v>20608768.940000001</v>
      </c>
      <c r="DB137" s="40" t="s">
        <v>1398</v>
      </c>
      <c r="DC137" s="40">
        <v>99327880.790000007</v>
      </c>
      <c r="DD137" s="40">
        <v>101000442.44</v>
      </c>
      <c r="DE137" s="40">
        <v>496570679.82999998</v>
      </c>
      <c r="DF137" s="40">
        <v>232235870.33000001</v>
      </c>
      <c r="DG137" s="40">
        <v>275280401.75</v>
      </c>
      <c r="DH137" s="40">
        <v>376042738.69</v>
      </c>
      <c r="DI137" s="40">
        <v>272132077.52999997</v>
      </c>
      <c r="DJ137" s="40">
        <v>271648768.72000003</v>
      </c>
      <c r="DK137" s="40">
        <v>275847981.35000002</v>
      </c>
      <c r="DL137" s="40">
        <v>273599820.77999997</v>
      </c>
      <c r="DM137" s="40">
        <v>260466883.12</v>
      </c>
      <c r="DN137" s="40">
        <v>257774317.84999999</v>
      </c>
      <c r="DO137" s="40">
        <v>3191927863.1799998</v>
      </c>
      <c r="DQ137" s="40" t="s">
        <v>1400</v>
      </c>
      <c r="DR137" s="40">
        <v>14025614.880000001</v>
      </c>
      <c r="DS137" s="40">
        <v>14012368.939999999</v>
      </c>
      <c r="DT137" s="40">
        <v>14002242.75</v>
      </c>
      <c r="DU137" s="40">
        <v>14030089.359999999</v>
      </c>
      <c r="DV137" s="40">
        <v>10632325.07</v>
      </c>
      <c r="DW137" s="40">
        <v>10723093.84</v>
      </c>
      <c r="DX137" s="40">
        <v>11031261.77</v>
      </c>
      <c r="DY137" s="40">
        <v>11202581.560000001</v>
      </c>
      <c r="DZ137" s="40">
        <v>11207489.35</v>
      </c>
      <c r="EA137" s="40">
        <v>11187485.789999999</v>
      </c>
      <c r="EB137" s="40">
        <v>11209440.82</v>
      </c>
      <c r="EC137" s="40">
        <v>-133263994.13</v>
      </c>
      <c r="ED137" s="40">
        <v>0</v>
      </c>
      <c r="EF137" s="40" t="s">
        <v>1041</v>
      </c>
      <c r="EG137" s="40">
        <v>47258868.950000003</v>
      </c>
      <c r="EH137" s="40">
        <v>48274205.450000003</v>
      </c>
      <c r="EI137" s="40">
        <v>433477009.73000002</v>
      </c>
      <c r="EJ137" s="40">
        <v>45543719.969999999</v>
      </c>
      <c r="EK137" s="40">
        <v>45315486.079999998</v>
      </c>
      <c r="EL137" s="40">
        <v>49363504.25</v>
      </c>
      <c r="EM137" s="40">
        <v>52054639.240000002</v>
      </c>
      <c r="EN137" s="40">
        <v>56048786.270000003</v>
      </c>
      <c r="EO137" s="40">
        <v>55231687.899999999</v>
      </c>
      <c r="EP137" s="40">
        <v>55128994.75</v>
      </c>
      <c r="EQ137" s="40">
        <v>54627379.950000003</v>
      </c>
      <c r="ER137" s="40">
        <v>-151180570.55000001</v>
      </c>
      <c r="ES137" s="40">
        <v>791143711.99000001</v>
      </c>
      <c r="EU137" s="40" t="s">
        <v>1041</v>
      </c>
      <c r="EV137" s="40">
        <v>58040786.359999999</v>
      </c>
      <c r="EW137" s="40">
        <v>96830896.670000002</v>
      </c>
      <c r="EX137" s="40">
        <v>55866550.460000001</v>
      </c>
      <c r="EY137" s="40">
        <v>58072964.109999999</v>
      </c>
      <c r="EZ137" s="40">
        <v>55970273.109999999</v>
      </c>
      <c r="FA137" s="40">
        <v>56459162.43</v>
      </c>
      <c r="FB137" s="40">
        <v>57169624.060000002</v>
      </c>
      <c r="FC137" s="40">
        <v>60204594.359999999</v>
      </c>
      <c r="FD137" s="40">
        <v>60867210.109999999</v>
      </c>
      <c r="FE137" s="40">
        <v>59999650.25</v>
      </c>
      <c r="FF137" s="40">
        <v>60686835.990000002</v>
      </c>
      <c r="FG137" s="40">
        <v>-100379148.54000001</v>
      </c>
      <c r="FH137" s="40">
        <v>579789399.37</v>
      </c>
      <c r="FJ137" s="40" t="s">
        <v>1396</v>
      </c>
      <c r="FK137" s="40">
        <v>153492.35</v>
      </c>
      <c r="FL137" s="40">
        <v>153174.81</v>
      </c>
      <c r="FM137" s="40">
        <v>210566.78</v>
      </c>
      <c r="FN137" s="40">
        <v>197936.59</v>
      </c>
      <c r="FO137" s="40">
        <v>2721449.76</v>
      </c>
      <c r="FP137" s="40">
        <v>203275.92</v>
      </c>
      <c r="FQ137" s="40">
        <v>229943.88</v>
      </c>
      <c r="FR137" s="40">
        <v>231451.81</v>
      </c>
      <c r="FS137" s="40">
        <v>189270.25</v>
      </c>
      <c r="FT137" s="40">
        <v>242840</v>
      </c>
      <c r="FU137" s="40">
        <v>210108.62</v>
      </c>
      <c r="FV137" s="40">
        <v>-4110779.58</v>
      </c>
      <c r="FW137" s="40">
        <v>632731.18999999994</v>
      </c>
      <c r="FY137" s="40" t="s">
        <v>1031</v>
      </c>
      <c r="FZ137" s="40">
        <v>92893.9</v>
      </c>
      <c r="GA137" s="40">
        <v>65043.55</v>
      </c>
      <c r="GB137" s="40">
        <v>63195.66</v>
      </c>
      <c r="GC137" s="40">
        <v>64900.72</v>
      </c>
      <c r="GD137" s="40">
        <v>-286033.83</v>
      </c>
      <c r="GL137" s="40">
        <v>0</v>
      </c>
      <c r="GN137" s="40" t="s">
        <v>1495</v>
      </c>
      <c r="GO137" s="40">
        <v>714605.11</v>
      </c>
      <c r="GP137" s="40">
        <v>616562.34</v>
      </c>
      <c r="GQ137" s="40">
        <v>833792.02</v>
      </c>
      <c r="GR137" s="40">
        <v>774429.09</v>
      </c>
      <c r="GS137" s="40">
        <v>787483.58</v>
      </c>
      <c r="GT137" s="40">
        <v>854727.11</v>
      </c>
      <c r="GU137" s="40">
        <v>968811.73</v>
      </c>
      <c r="GV137" s="40">
        <v>978688.57</v>
      </c>
      <c r="GW137" s="40">
        <v>1107467.74</v>
      </c>
      <c r="GX137" s="40">
        <v>1040581.73</v>
      </c>
      <c r="GY137" s="40">
        <v>1003027.32</v>
      </c>
      <c r="GZ137" s="40">
        <v>1150303.27</v>
      </c>
      <c r="HA137" s="40">
        <v>10830479.609999999</v>
      </c>
      <c r="HC137" s="40" t="s">
        <v>1394</v>
      </c>
      <c r="HD137" s="40">
        <v>11355598.810000001</v>
      </c>
      <c r="HE137" s="40">
        <v>14189723.699999999</v>
      </c>
      <c r="HF137" s="40">
        <v>17718434.530000001</v>
      </c>
      <c r="HG137" s="40">
        <v>12892805.01</v>
      </c>
      <c r="HH137" s="40">
        <v>8701202.2300000004</v>
      </c>
      <c r="HI137" s="40">
        <v>7274252.54</v>
      </c>
      <c r="HJ137" s="40">
        <v>3993139.46</v>
      </c>
      <c r="HK137" s="40">
        <v>3721536.3</v>
      </c>
      <c r="HL137" s="40">
        <v>6066163.96</v>
      </c>
      <c r="HM137" s="40">
        <v>7514246.1699999999</v>
      </c>
      <c r="HN137" s="40">
        <v>9654069.1600000001</v>
      </c>
      <c r="HO137" s="40">
        <v>11739259.560000001</v>
      </c>
      <c r="HP137" s="40">
        <v>114820431.43000001</v>
      </c>
      <c r="HR137" s="40" t="s">
        <v>1393</v>
      </c>
      <c r="HS137" s="40">
        <v>7302554.4299999997</v>
      </c>
      <c r="HT137" s="40">
        <v>7217369.5899999999</v>
      </c>
      <c r="HU137" s="40">
        <v>6563357.9400000004</v>
      </c>
      <c r="HV137" s="40">
        <v>7943515.0800000001</v>
      </c>
      <c r="HW137" s="40">
        <v>8095238.5199999996</v>
      </c>
      <c r="HX137" s="40">
        <v>7885119.2300000004</v>
      </c>
      <c r="HY137" s="40">
        <v>6304720.7599999998</v>
      </c>
      <c r="HZ137" s="40">
        <v>7521626.0300000003</v>
      </c>
      <c r="IA137" s="40">
        <v>9758454.1300000008</v>
      </c>
      <c r="IB137" s="40">
        <v>6830491.3499999996</v>
      </c>
      <c r="IC137" s="40">
        <v>8237032.1299999999</v>
      </c>
      <c r="ID137" s="40">
        <v>20957697.940000001</v>
      </c>
      <c r="IE137" s="40">
        <v>104617177.13</v>
      </c>
      <c r="IG137" s="40" t="s">
        <v>1032</v>
      </c>
      <c r="IH137" s="42">
        <v>0.62321207999999995</v>
      </c>
      <c r="II137" s="42">
        <v>0.20645942</v>
      </c>
      <c r="IJ137" s="42">
        <v>0.52490081999999993</v>
      </c>
      <c r="IK137" s="42">
        <v>0.60217120999999996</v>
      </c>
      <c r="IL137" s="42">
        <v>0.58757419999999994</v>
      </c>
      <c r="IM137" s="42">
        <v>0.54662834999999999</v>
      </c>
      <c r="IN137" s="42">
        <v>0.83814365000000002</v>
      </c>
      <c r="IO137" s="42">
        <v>0.72137413000000006</v>
      </c>
      <c r="IP137" s="42">
        <v>0.43890053000000001</v>
      </c>
      <c r="IQ137" s="42">
        <v>0.75736150999999996</v>
      </c>
      <c r="IR137" s="42">
        <v>1.2213072700000001</v>
      </c>
      <c r="IS137" s="42">
        <v>1.21757425</v>
      </c>
      <c r="IT137" s="42">
        <v>8.2856074199999998</v>
      </c>
    </row>
    <row r="138" spans="1:254" x14ac:dyDescent="0.25">
      <c r="A138" s="40" t="s">
        <v>399</v>
      </c>
      <c r="B138" s="40">
        <v>7658933.4000000004</v>
      </c>
      <c r="C138" s="40">
        <v>-1480616.28</v>
      </c>
      <c r="D138" s="40">
        <v>6214970.7599999998</v>
      </c>
      <c r="E138" s="40">
        <v>2517709.9300000002</v>
      </c>
      <c r="F138" s="40">
        <v>5952860.71</v>
      </c>
      <c r="G138" s="40">
        <v>13169632.98</v>
      </c>
      <c r="H138" s="40">
        <v>5253701.5599999996</v>
      </c>
      <c r="I138" s="40">
        <v>7806068.2599999998</v>
      </c>
      <c r="J138" s="40">
        <v>5438537.3600000003</v>
      </c>
      <c r="K138" s="40">
        <v>2992322.24</v>
      </c>
      <c r="L138" s="40">
        <v>3680020.94</v>
      </c>
      <c r="M138" s="40">
        <v>2342786.11</v>
      </c>
      <c r="N138" s="40">
        <v>61546927.969999999</v>
      </c>
      <c r="P138" s="40" t="s">
        <v>991</v>
      </c>
      <c r="AB138" s="40">
        <v>63000000</v>
      </c>
      <c r="AC138" s="40">
        <v>63000000</v>
      </c>
      <c r="AE138" s="40" t="s">
        <v>1055</v>
      </c>
      <c r="AF138" s="40">
        <v>14551329.289999999</v>
      </c>
      <c r="AG138" s="40">
        <v>5714442.8799999999</v>
      </c>
      <c r="AH138" s="40">
        <v>9099468.5099999998</v>
      </c>
      <c r="AI138" s="40">
        <v>16455723.890000001</v>
      </c>
      <c r="AJ138" s="40">
        <v>12009857.59</v>
      </c>
      <c r="AK138" s="40">
        <v>6921196.1299999999</v>
      </c>
      <c r="AL138" s="40">
        <v>9452626.1199999992</v>
      </c>
      <c r="AM138" s="40">
        <v>9463828.6199999992</v>
      </c>
      <c r="AN138" s="40">
        <v>13509352.720000001</v>
      </c>
      <c r="AO138" s="40">
        <v>11814405.67</v>
      </c>
      <c r="AP138" s="40">
        <v>10958984.310000001</v>
      </c>
      <c r="AQ138" s="40">
        <v>17019564.449999999</v>
      </c>
      <c r="AR138" s="40">
        <v>136970780.18000001</v>
      </c>
      <c r="AT138" s="40" t="s">
        <v>1054</v>
      </c>
      <c r="AU138" s="40">
        <v>66687.94</v>
      </c>
      <c r="AV138" s="40">
        <v>38853.08</v>
      </c>
      <c r="AW138" s="40">
        <v>25437.11</v>
      </c>
      <c r="AX138" s="40">
        <v>34294.68</v>
      </c>
      <c r="AY138" s="40">
        <v>33634.18</v>
      </c>
      <c r="AZ138" s="40">
        <v>23023.48</v>
      </c>
      <c r="BA138" s="40">
        <v>42616.75</v>
      </c>
      <c r="BB138" s="40">
        <v>37625.83</v>
      </c>
      <c r="BC138" s="40">
        <v>46065.32</v>
      </c>
      <c r="BD138" s="40">
        <v>52457.54</v>
      </c>
      <c r="BE138" s="40">
        <v>20113.900000000001</v>
      </c>
      <c r="BF138" s="40">
        <v>-7741.79</v>
      </c>
      <c r="BG138" s="40">
        <v>413068.02</v>
      </c>
      <c r="BI138" s="40" t="s">
        <v>345</v>
      </c>
      <c r="BJ138" s="40">
        <v>5915887.7199999997</v>
      </c>
      <c r="BK138" s="40">
        <v>10208215.02</v>
      </c>
      <c r="BL138" s="40">
        <v>8756732.9900000002</v>
      </c>
      <c r="BM138" s="40">
        <v>7730896.8899999997</v>
      </c>
      <c r="BN138" s="40">
        <v>17666987.510000002</v>
      </c>
      <c r="BO138" s="40">
        <v>11416212.66</v>
      </c>
      <c r="BP138" s="40">
        <v>11339485.369999999</v>
      </c>
      <c r="BQ138" s="40">
        <v>4931300.42</v>
      </c>
      <c r="BR138" s="40">
        <v>13416623.189999999</v>
      </c>
      <c r="BS138" s="40">
        <v>9758276.0500000007</v>
      </c>
      <c r="BT138" s="40">
        <v>13154383.33</v>
      </c>
      <c r="BU138" s="40">
        <v>2143630.89</v>
      </c>
      <c r="BV138" s="40">
        <v>116438632.04000001</v>
      </c>
      <c r="BX138" s="40" t="s">
        <v>1050</v>
      </c>
      <c r="BY138" s="40">
        <v>177491.37</v>
      </c>
      <c r="BZ138" s="40">
        <v>1065884.52</v>
      </c>
      <c r="CA138" s="40">
        <v>5911624.79</v>
      </c>
      <c r="CB138" s="40">
        <v>1418544.84</v>
      </c>
      <c r="CC138" s="40">
        <v>1419846.24</v>
      </c>
      <c r="CD138" s="40">
        <v>1574940.01</v>
      </c>
      <c r="CE138" s="40">
        <v>1353071.5</v>
      </c>
      <c r="CF138" s="40">
        <v>3397151.04</v>
      </c>
      <c r="CG138" s="40">
        <v>1526754.37</v>
      </c>
      <c r="CH138" s="40">
        <v>3066001.93</v>
      </c>
      <c r="CI138" s="40">
        <v>4001776.61</v>
      </c>
      <c r="CJ138" s="40">
        <v>2026706.82</v>
      </c>
      <c r="CK138" s="40">
        <v>26939794.039999999</v>
      </c>
      <c r="CM138" s="40" t="s">
        <v>1047</v>
      </c>
      <c r="CN138" s="40">
        <v>1633531.55</v>
      </c>
      <c r="CO138" s="40">
        <v>1048330.54</v>
      </c>
      <c r="CP138" s="40">
        <v>836653.1</v>
      </c>
      <c r="CQ138" s="40">
        <v>472619.25</v>
      </c>
      <c r="CR138" s="40">
        <v>1068972.31</v>
      </c>
      <c r="CS138" s="40">
        <v>757982.6</v>
      </c>
      <c r="CT138" s="40">
        <v>2043402.12</v>
      </c>
      <c r="CU138" s="40">
        <v>2714791.07</v>
      </c>
      <c r="CV138" s="40">
        <v>2688494.65</v>
      </c>
      <c r="CW138" s="40">
        <v>3842512.66</v>
      </c>
      <c r="CX138" s="40">
        <v>2706505.26</v>
      </c>
      <c r="CY138" s="40">
        <v>-1859295.22</v>
      </c>
      <c r="CZ138" s="40">
        <v>17954499.890000001</v>
      </c>
      <c r="DB138" s="40" t="s">
        <v>1400</v>
      </c>
      <c r="DC138" s="40">
        <v>8445353.0700000003</v>
      </c>
      <c r="DD138" s="40">
        <v>7980670.7000000002</v>
      </c>
      <c r="DE138" s="40">
        <v>7610831.0999999996</v>
      </c>
      <c r="DF138" s="40">
        <v>8322737.9000000004</v>
      </c>
      <c r="DG138" s="40">
        <v>3722839.79</v>
      </c>
      <c r="DH138" s="40">
        <v>3783216.91</v>
      </c>
      <c r="DI138" s="40">
        <v>5869483.3600000003</v>
      </c>
      <c r="DJ138" s="40">
        <v>5978492.0700000003</v>
      </c>
      <c r="DK138" s="40">
        <v>3952050.6</v>
      </c>
      <c r="DL138" s="40">
        <v>3952372.61</v>
      </c>
      <c r="DM138" s="40">
        <v>2927645.92</v>
      </c>
      <c r="DN138" s="40">
        <v>-62545694.030000001</v>
      </c>
      <c r="DO138" s="40">
        <v>0</v>
      </c>
      <c r="DQ138" s="40" t="s">
        <v>194</v>
      </c>
      <c r="DR138" s="40">
        <v>151245820.47</v>
      </c>
      <c r="DS138" s="40">
        <v>158345176.00999999</v>
      </c>
      <c r="DT138" s="40">
        <v>153250636.09</v>
      </c>
      <c r="DU138" s="40">
        <v>154364621.06999999</v>
      </c>
      <c r="DV138" s="40">
        <v>155362604.47</v>
      </c>
      <c r="DW138" s="40">
        <v>156585757.43000001</v>
      </c>
      <c r="DX138" s="40">
        <v>157913467.69999999</v>
      </c>
      <c r="DY138" s="40">
        <v>162729162.80000001</v>
      </c>
      <c r="DZ138" s="40">
        <v>160643451.56999999</v>
      </c>
      <c r="EA138" s="40">
        <v>251873177.66</v>
      </c>
      <c r="EB138" s="40">
        <v>46119402.280000001</v>
      </c>
      <c r="EC138" s="40">
        <v>-304709049.63</v>
      </c>
      <c r="ED138" s="40">
        <v>1403724227.9200001</v>
      </c>
      <c r="EF138" s="40" t="s">
        <v>1042</v>
      </c>
      <c r="EG138" s="40">
        <v>47258868.950000003</v>
      </c>
      <c r="EH138" s="40">
        <v>48274205.450000003</v>
      </c>
      <c r="EI138" s="40">
        <v>433477009.73000002</v>
      </c>
      <c r="EJ138" s="40">
        <v>45543719.969999999</v>
      </c>
      <c r="EK138" s="40">
        <v>45315486.079999998</v>
      </c>
      <c r="EL138" s="40">
        <v>49363504.25</v>
      </c>
      <c r="EM138" s="40">
        <v>52054639.240000002</v>
      </c>
      <c r="EN138" s="40">
        <v>56048786.270000003</v>
      </c>
      <c r="EO138" s="40">
        <v>55231687.899999999</v>
      </c>
      <c r="EP138" s="40">
        <v>55128994.75</v>
      </c>
      <c r="EQ138" s="40">
        <v>54627379.950000003</v>
      </c>
      <c r="ER138" s="40">
        <v>-151180570.55000001</v>
      </c>
      <c r="ES138" s="40">
        <v>791143711.99000001</v>
      </c>
      <c r="EU138" s="40" t="s">
        <v>1042</v>
      </c>
      <c r="EV138" s="40">
        <v>58040786.359999999</v>
      </c>
      <c r="EW138" s="40">
        <v>96830896.670000002</v>
      </c>
      <c r="EX138" s="40">
        <v>55866550.460000001</v>
      </c>
      <c r="EY138" s="40">
        <v>58072964.109999999</v>
      </c>
      <c r="EZ138" s="40">
        <v>55970273.109999999</v>
      </c>
      <c r="FA138" s="40">
        <v>56459162.43</v>
      </c>
      <c r="FB138" s="40">
        <v>57169624.060000002</v>
      </c>
      <c r="FC138" s="40">
        <v>60204594.359999999</v>
      </c>
      <c r="FD138" s="40">
        <v>60867210.109999999</v>
      </c>
      <c r="FE138" s="40">
        <v>59999650.25</v>
      </c>
      <c r="FF138" s="40">
        <v>60686835.990000002</v>
      </c>
      <c r="FG138" s="40">
        <v>-100379148.54000001</v>
      </c>
      <c r="FH138" s="40">
        <v>579789399.37</v>
      </c>
      <c r="FJ138" s="40" t="s">
        <v>1397</v>
      </c>
      <c r="FK138" s="40">
        <v>153492.35</v>
      </c>
      <c r="FL138" s="40">
        <v>153174.81</v>
      </c>
      <c r="FM138" s="40">
        <v>210566.78</v>
      </c>
      <c r="FN138" s="40">
        <v>197936.59</v>
      </c>
      <c r="FO138" s="40">
        <v>2721449.76</v>
      </c>
      <c r="FP138" s="40">
        <v>203275.92</v>
      </c>
      <c r="FQ138" s="40">
        <v>229943.88</v>
      </c>
      <c r="FR138" s="40">
        <v>231451.81</v>
      </c>
      <c r="FS138" s="40">
        <v>189270.25</v>
      </c>
      <c r="FT138" s="40">
        <v>242840</v>
      </c>
      <c r="FU138" s="40">
        <v>210108.62</v>
      </c>
      <c r="FV138" s="40">
        <v>-4110779.58</v>
      </c>
      <c r="FW138" s="40">
        <v>632731.18999999994</v>
      </c>
      <c r="FY138" s="40" t="s">
        <v>1032</v>
      </c>
      <c r="FZ138" s="40">
        <v>6661415.5</v>
      </c>
      <c r="GA138" s="40">
        <v>6843576.6500000004</v>
      </c>
      <c r="GB138" s="40">
        <v>6007813.0099999998</v>
      </c>
      <c r="GC138" s="40">
        <v>7101779.4199999999</v>
      </c>
      <c r="GD138" s="40">
        <v>6952026.71</v>
      </c>
      <c r="GE138" s="40">
        <v>6924881.5599999996</v>
      </c>
      <c r="GF138" s="40">
        <v>7024687.9299999997</v>
      </c>
      <c r="GG138" s="40">
        <v>5924810.4500000002</v>
      </c>
      <c r="GH138" s="40">
        <v>6003356.8099999996</v>
      </c>
      <c r="GI138" s="40">
        <v>5930352.1600000001</v>
      </c>
      <c r="GJ138" s="40">
        <v>4967321.88</v>
      </c>
      <c r="GK138" s="40">
        <v>35807813.780000001</v>
      </c>
      <c r="GL138" s="40">
        <v>106149835.86</v>
      </c>
      <c r="GN138" s="40" t="s">
        <v>1036</v>
      </c>
      <c r="GO138" s="40">
        <v>56759351.950000003</v>
      </c>
      <c r="GP138" s="40">
        <v>57073421.810000002</v>
      </c>
      <c r="GQ138" s="40">
        <v>54747049.240000002</v>
      </c>
      <c r="GR138" s="40">
        <v>35806254.93</v>
      </c>
      <c r="GS138" s="40">
        <v>34078120.289999999</v>
      </c>
      <c r="GT138" s="40">
        <v>116781123.89</v>
      </c>
      <c r="GU138" s="40">
        <v>50636158.020000003</v>
      </c>
      <c r="GV138" s="40">
        <v>55012770.32</v>
      </c>
      <c r="GW138" s="40">
        <v>55858604.219999999</v>
      </c>
      <c r="GX138" s="40">
        <v>54394709.890000001</v>
      </c>
      <c r="GY138" s="40">
        <v>54616755.549999997</v>
      </c>
      <c r="GZ138" s="40">
        <v>-171991082.65000001</v>
      </c>
      <c r="HA138" s="40">
        <v>453773237.45999998</v>
      </c>
      <c r="HC138" s="40" t="s">
        <v>1729</v>
      </c>
      <c r="HG138" s="40">
        <v>21941.15</v>
      </c>
      <c r="HK138" s="40">
        <v>931.74</v>
      </c>
      <c r="HP138" s="40">
        <v>22872.89</v>
      </c>
      <c r="HR138" s="40" t="s">
        <v>1394</v>
      </c>
      <c r="HS138" s="40">
        <v>12185139.26</v>
      </c>
      <c r="HT138" s="40">
        <v>13243897.48</v>
      </c>
      <c r="HU138" s="40">
        <v>14245982.939999999</v>
      </c>
      <c r="HV138" s="40">
        <v>11682929.98</v>
      </c>
      <c r="HW138" s="40">
        <v>13945097.140000001</v>
      </c>
      <c r="HX138" s="40">
        <v>12801588.039999999</v>
      </c>
      <c r="HY138" s="40">
        <v>11288799.43</v>
      </c>
      <c r="HZ138" s="40">
        <v>9998325.2200000007</v>
      </c>
      <c r="IA138" s="40">
        <v>7840653.8099999996</v>
      </c>
      <c r="IB138" s="40">
        <v>7571424.8099999996</v>
      </c>
      <c r="IC138" s="40">
        <v>7916670.9400000004</v>
      </c>
      <c r="ID138" s="40">
        <v>6423657.6399999997</v>
      </c>
      <c r="IE138" s="40">
        <v>129144166.69</v>
      </c>
      <c r="IG138" s="40" t="s">
        <v>1291</v>
      </c>
      <c r="IH138" s="42">
        <v>2.36905126</v>
      </c>
      <c r="II138" s="42">
        <v>2.2121190099999999</v>
      </c>
      <c r="IJ138" s="42">
        <v>3.1587890499999998</v>
      </c>
      <c r="IK138" s="42">
        <v>2.7450502499999998</v>
      </c>
      <c r="IL138" s="42">
        <v>1.60923543</v>
      </c>
      <c r="IM138" s="42">
        <v>1.3618439899999999</v>
      </c>
      <c r="IN138" s="42">
        <v>2.9539865299999999</v>
      </c>
      <c r="IO138" s="42">
        <v>2.1005185000000002</v>
      </c>
      <c r="IP138" s="42">
        <v>1.7001136399999999</v>
      </c>
      <c r="IQ138" s="42">
        <v>1.6540071599999999</v>
      </c>
      <c r="IR138" s="42">
        <v>1.22222228</v>
      </c>
      <c r="IS138" s="42">
        <v>1.6473866100000001</v>
      </c>
      <c r="IT138" s="42">
        <v>24.734323710000002</v>
      </c>
    </row>
    <row r="139" spans="1:254" x14ac:dyDescent="0.25">
      <c r="A139" s="40" t="s">
        <v>790</v>
      </c>
      <c r="B139" s="40">
        <v>3100399.54</v>
      </c>
      <c r="C139" s="40">
        <v>440121.63</v>
      </c>
      <c r="D139" s="40">
        <v>1679632.06</v>
      </c>
      <c r="E139" s="40">
        <v>14028859.77</v>
      </c>
      <c r="F139" s="40">
        <v>3733496.09</v>
      </c>
      <c r="G139" s="40">
        <v>1310972.49</v>
      </c>
      <c r="H139" s="40">
        <v>1688539.78</v>
      </c>
      <c r="I139" s="40">
        <v>28297742.550000001</v>
      </c>
      <c r="J139" s="40">
        <v>2101634.0499999998</v>
      </c>
      <c r="K139" s="40">
        <v>4510850.9800000004</v>
      </c>
      <c r="L139" s="40">
        <v>471893.57</v>
      </c>
      <c r="M139" s="40">
        <v>-2286524.5099999998</v>
      </c>
      <c r="N139" s="40">
        <v>59077618</v>
      </c>
      <c r="P139" s="40" t="s">
        <v>1153</v>
      </c>
      <c r="Q139" s="40">
        <v>1821285.01</v>
      </c>
      <c r="R139" s="40">
        <v>2726694</v>
      </c>
      <c r="S139" s="40">
        <v>2155260.87</v>
      </c>
      <c r="T139" s="40">
        <v>3045920.87</v>
      </c>
      <c r="U139" s="40">
        <v>2909935.19</v>
      </c>
      <c r="V139" s="40">
        <v>3004765.25</v>
      </c>
      <c r="W139" s="40">
        <v>3645018.26</v>
      </c>
      <c r="X139" s="40">
        <v>2985795.14</v>
      </c>
      <c r="Y139" s="40">
        <v>4417219.88</v>
      </c>
      <c r="Z139" s="40">
        <v>3479692.25</v>
      </c>
      <c r="AA139" s="40">
        <v>2623411.5099999998</v>
      </c>
      <c r="AB139" s="40">
        <v>29315239.829999998</v>
      </c>
      <c r="AC139" s="40">
        <v>62130238.060000002</v>
      </c>
      <c r="AE139" s="40" t="s">
        <v>345</v>
      </c>
      <c r="AF139" s="40">
        <v>14551329.289999999</v>
      </c>
      <c r="AG139" s="40">
        <v>5714442.8799999999</v>
      </c>
      <c r="AH139" s="40">
        <v>9099468.5099999998</v>
      </c>
      <c r="AI139" s="40">
        <v>16455723.890000001</v>
      </c>
      <c r="AJ139" s="40">
        <v>12009857.59</v>
      </c>
      <c r="AK139" s="40">
        <v>6921196.1299999999</v>
      </c>
      <c r="AL139" s="40">
        <v>9452626.1199999992</v>
      </c>
      <c r="AM139" s="40">
        <v>9463828.6199999992</v>
      </c>
      <c r="AN139" s="40">
        <v>13509352.720000001</v>
      </c>
      <c r="AO139" s="40">
        <v>11814405.67</v>
      </c>
      <c r="AP139" s="40">
        <v>10958984.310000001</v>
      </c>
      <c r="AQ139" s="40">
        <v>17019564.449999999</v>
      </c>
      <c r="AR139" s="40">
        <v>136970780.18000001</v>
      </c>
      <c r="AT139" s="40" t="s">
        <v>1055</v>
      </c>
      <c r="AU139" s="40">
        <v>16756215.84</v>
      </c>
      <c r="AV139" s="40">
        <v>18440846.66</v>
      </c>
      <c r="AW139" s="40">
        <v>8888584.7300000004</v>
      </c>
      <c r="AX139" s="40">
        <v>13968598.890000001</v>
      </c>
      <c r="AY139" s="40">
        <v>8959186.5700000003</v>
      </c>
      <c r="AZ139" s="40">
        <v>10050537.26</v>
      </c>
      <c r="BA139" s="40">
        <v>14844120.699999999</v>
      </c>
      <c r="BB139" s="40">
        <v>12436654.59</v>
      </c>
      <c r="BC139" s="40">
        <v>12255648.07</v>
      </c>
      <c r="BD139" s="40">
        <v>10659596.68</v>
      </c>
      <c r="BE139" s="40">
        <v>17559446.289999999</v>
      </c>
      <c r="BF139" s="40">
        <v>7325832.7999999998</v>
      </c>
      <c r="BG139" s="40">
        <v>152145269.08000001</v>
      </c>
      <c r="BI139" s="40" t="s">
        <v>1056</v>
      </c>
      <c r="BJ139" s="40">
        <v>5915887.7199999997</v>
      </c>
      <c r="BK139" s="40">
        <v>10208215.02</v>
      </c>
      <c r="BL139" s="40">
        <v>8756732.9900000002</v>
      </c>
      <c r="BM139" s="40">
        <v>7730896.8899999997</v>
      </c>
      <c r="BN139" s="40">
        <v>17666987.510000002</v>
      </c>
      <c r="BO139" s="40">
        <v>11416212.66</v>
      </c>
      <c r="BP139" s="40">
        <v>11339485.369999999</v>
      </c>
      <c r="BQ139" s="40">
        <v>4931300.42</v>
      </c>
      <c r="BR139" s="40">
        <v>13416623.189999999</v>
      </c>
      <c r="BS139" s="40">
        <v>9758276.0500000007</v>
      </c>
      <c r="BT139" s="40">
        <v>13154383.33</v>
      </c>
      <c r="BU139" s="40">
        <v>2143630.89</v>
      </c>
      <c r="BV139" s="40">
        <v>116438632.04000001</v>
      </c>
      <c r="BX139" s="40" t="s">
        <v>323</v>
      </c>
      <c r="BY139" s="40">
        <v>63566.57</v>
      </c>
      <c r="BZ139" s="40">
        <v>50785.27</v>
      </c>
      <c r="CA139" s="40">
        <v>798907.72</v>
      </c>
      <c r="CB139" s="40">
        <v>124381.75</v>
      </c>
      <c r="CC139" s="40">
        <v>176205.54</v>
      </c>
      <c r="CD139" s="40">
        <v>305653.81</v>
      </c>
      <c r="CE139" s="40">
        <v>233031.49</v>
      </c>
      <c r="CF139" s="40">
        <v>33247.480000000003</v>
      </c>
      <c r="CG139" s="40">
        <v>46084.63</v>
      </c>
      <c r="CH139" s="40">
        <v>113558.05</v>
      </c>
      <c r="CI139" s="40">
        <v>406213.26</v>
      </c>
      <c r="CJ139" s="40">
        <v>-947243.57</v>
      </c>
      <c r="CK139" s="40">
        <v>1404392</v>
      </c>
      <c r="CM139" s="40" t="s">
        <v>1048</v>
      </c>
      <c r="CN139" s="40">
        <v>1633531.55</v>
      </c>
      <c r="CO139" s="40">
        <v>1048330.54</v>
      </c>
      <c r="CP139" s="40">
        <v>836653.1</v>
      </c>
      <c r="CQ139" s="40">
        <v>472619.25</v>
      </c>
      <c r="CR139" s="40">
        <v>1068972.31</v>
      </c>
      <c r="CS139" s="40">
        <v>757982.6</v>
      </c>
      <c r="CT139" s="40">
        <v>2043402.12</v>
      </c>
      <c r="CU139" s="40">
        <v>2714791.07</v>
      </c>
      <c r="CV139" s="40">
        <v>2688494.65</v>
      </c>
      <c r="CW139" s="40">
        <v>3842512.66</v>
      </c>
      <c r="CX139" s="40">
        <v>2706505.26</v>
      </c>
      <c r="CY139" s="40">
        <v>-1859295.22</v>
      </c>
      <c r="CZ139" s="40">
        <v>17954499.890000001</v>
      </c>
      <c r="DB139" s="40" t="s">
        <v>194</v>
      </c>
      <c r="DD139" s="40">
        <v>14150000</v>
      </c>
      <c r="DI139" s="40">
        <v>370000</v>
      </c>
      <c r="DO139" s="40">
        <v>14520000</v>
      </c>
      <c r="DQ139" s="40" t="s">
        <v>195</v>
      </c>
      <c r="DR139" s="40">
        <v>151245820.47</v>
      </c>
      <c r="DS139" s="40">
        <v>158345176.00999999</v>
      </c>
      <c r="DT139" s="40">
        <v>153250636.09</v>
      </c>
      <c r="DU139" s="40">
        <v>154364621.06999999</v>
      </c>
      <c r="DV139" s="40">
        <v>155362604.47</v>
      </c>
      <c r="DW139" s="40">
        <v>156585757.43000001</v>
      </c>
      <c r="DX139" s="40">
        <v>157913467.69999999</v>
      </c>
      <c r="DY139" s="40">
        <v>162729162.80000001</v>
      </c>
      <c r="DZ139" s="40">
        <v>160643451.56999999</v>
      </c>
      <c r="EA139" s="40">
        <v>251873177.66</v>
      </c>
      <c r="EB139" s="40">
        <v>46119402.280000001</v>
      </c>
      <c r="EC139" s="40">
        <v>-304709049.63</v>
      </c>
      <c r="ED139" s="40">
        <v>1403724227.9200001</v>
      </c>
      <c r="EF139" s="40" t="s">
        <v>1043</v>
      </c>
      <c r="EG139" s="40">
        <v>15084218.550000001</v>
      </c>
      <c r="EH139" s="40">
        <v>16099668.43</v>
      </c>
      <c r="EI139" s="40">
        <v>11994268.220000001</v>
      </c>
      <c r="EJ139" s="40">
        <v>13369069.560000001</v>
      </c>
      <c r="EK139" s="40">
        <v>13140835.66</v>
      </c>
      <c r="EL139" s="40">
        <v>17188853.829999998</v>
      </c>
      <c r="EM139" s="40">
        <v>17355501.920000002</v>
      </c>
      <c r="EN139" s="40">
        <v>20109165.940000001</v>
      </c>
      <c r="EO139" s="40">
        <v>19912968.629999999</v>
      </c>
      <c r="EP139" s="40">
        <v>19809937.079999998</v>
      </c>
      <c r="EQ139" s="40">
        <v>19308322.280000001</v>
      </c>
      <c r="ER139" s="40">
        <v>-77553843.629999995</v>
      </c>
      <c r="ES139" s="40">
        <v>105818966.47</v>
      </c>
      <c r="EU139" s="40" t="s">
        <v>1043</v>
      </c>
      <c r="EV139" s="40">
        <v>22721728.690000001</v>
      </c>
      <c r="EW139" s="40">
        <v>61511839</v>
      </c>
      <c r="EX139" s="40">
        <v>20584827.98</v>
      </c>
      <c r="EY139" s="40">
        <v>22716571.25</v>
      </c>
      <c r="EZ139" s="40">
        <v>20651215.440000001</v>
      </c>
      <c r="FA139" s="40">
        <v>21140104.760000002</v>
      </c>
      <c r="FB139" s="40">
        <v>20345401.59</v>
      </c>
      <c r="FC139" s="40">
        <v>23380432.34</v>
      </c>
      <c r="FD139" s="40">
        <v>24043270.489999998</v>
      </c>
      <c r="FE139" s="40">
        <v>23175488.23</v>
      </c>
      <c r="FF139" s="40">
        <v>23862673.969999999</v>
      </c>
      <c r="FG139" s="40">
        <v>-55154820.369999997</v>
      </c>
      <c r="FH139" s="40">
        <v>228978733.37</v>
      </c>
      <c r="FJ139" s="40" t="s">
        <v>1041</v>
      </c>
      <c r="FK139" s="40">
        <v>62080556.789999999</v>
      </c>
      <c r="FL139" s="40">
        <v>60068743.600000001</v>
      </c>
      <c r="FM139" s="40">
        <v>58183649.380000003</v>
      </c>
      <c r="FN139" s="40">
        <v>60633591.609999999</v>
      </c>
      <c r="FO139" s="40">
        <v>60317131.119999997</v>
      </c>
      <c r="FP139" s="40">
        <v>60901189.710000001</v>
      </c>
      <c r="FQ139" s="40">
        <v>62155779.439999998</v>
      </c>
      <c r="FR139" s="40">
        <v>53099732.57</v>
      </c>
      <c r="FS139" s="40">
        <v>53809670.960000001</v>
      </c>
      <c r="FT139" s="40">
        <v>53064803.310000002</v>
      </c>
      <c r="FU139" s="40">
        <v>63223048.5</v>
      </c>
      <c r="FV139" s="40">
        <v>-23287858.390000001</v>
      </c>
      <c r="FW139" s="40">
        <v>624250038.60000002</v>
      </c>
      <c r="FY139" s="40" t="s">
        <v>1291</v>
      </c>
      <c r="FZ139" s="40">
        <v>15126034.039999999</v>
      </c>
      <c r="GA139" s="40">
        <v>12927973.52</v>
      </c>
      <c r="GB139" s="40">
        <v>12163851.029999999</v>
      </c>
      <c r="GC139" s="40">
        <v>12299791.300000001</v>
      </c>
      <c r="GD139" s="40">
        <v>11484002.5</v>
      </c>
      <c r="GE139" s="40">
        <v>9012364.8599999994</v>
      </c>
      <c r="GF139" s="40">
        <v>9388106.1300000008</v>
      </c>
      <c r="GG139" s="40">
        <v>8004805.1299999999</v>
      </c>
      <c r="GH139" s="40">
        <v>7063160.71</v>
      </c>
      <c r="GI139" s="40">
        <v>6391358.2300000004</v>
      </c>
      <c r="GJ139" s="40">
        <v>4742456.26</v>
      </c>
      <c r="GK139" s="40">
        <v>4693372.09</v>
      </c>
      <c r="GL139" s="40">
        <v>113297275.8</v>
      </c>
      <c r="GN139" s="40" t="s">
        <v>1395</v>
      </c>
      <c r="GO139" s="40">
        <v>2239074.6</v>
      </c>
      <c r="GP139" s="40">
        <v>1942819.88</v>
      </c>
      <c r="GQ139" s="40">
        <v>2313020.44</v>
      </c>
      <c r="GR139" s="40">
        <v>2290630</v>
      </c>
      <c r="GS139" s="40">
        <v>2334652.84</v>
      </c>
      <c r="GT139" s="40">
        <v>2620719.73</v>
      </c>
      <c r="GU139" s="40">
        <v>2725545.23</v>
      </c>
      <c r="GV139" s="40">
        <v>4223757.66</v>
      </c>
      <c r="GW139" s="40">
        <v>4769733.32</v>
      </c>
      <c r="GX139" s="40">
        <v>3111694.87</v>
      </c>
      <c r="GY139" s="40">
        <v>3186112.07</v>
      </c>
      <c r="GZ139" s="40">
        <v>-398764.65</v>
      </c>
      <c r="HA139" s="40">
        <v>31358995.989999998</v>
      </c>
      <c r="HC139" s="40" t="s">
        <v>1493</v>
      </c>
      <c r="HD139" s="40">
        <v>1190075.81</v>
      </c>
      <c r="HE139" s="40">
        <v>1125744.79</v>
      </c>
      <c r="HF139" s="40">
        <v>1366311.2</v>
      </c>
      <c r="HG139" s="40">
        <v>1326639.95</v>
      </c>
      <c r="HH139" s="40">
        <v>1470373.77</v>
      </c>
      <c r="HI139" s="40">
        <v>2611251.38</v>
      </c>
      <c r="HJ139" s="40">
        <v>1884647.16</v>
      </c>
      <c r="HK139" s="40">
        <v>3070977.15</v>
      </c>
      <c r="HL139" s="40">
        <v>2236353.4900000002</v>
      </c>
      <c r="HM139" s="40">
        <v>1667093.68</v>
      </c>
      <c r="HN139" s="40">
        <v>1811032.78</v>
      </c>
      <c r="HO139" s="40">
        <v>2035092.31</v>
      </c>
      <c r="HP139" s="40">
        <v>21795593.469999999</v>
      </c>
      <c r="HR139" s="40" t="s">
        <v>1493</v>
      </c>
      <c r="HS139" s="40">
        <v>1987149.66</v>
      </c>
      <c r="HT139" s="40">
        <v>2810255.61</v>
      </c>
      <c r="HU139" s="40">
        <v>2274084.91</v>
      </c>
      <c r="HV139" s="40">
        <v>1294514.8500000001</v>
      </c>
      <c r="HW139" s="40">
        <v>2778330.1</v>
      </c>
      <c r="HX139" s="40">
        <v>1726415.23</v>
      </c>
      <c r="HY139" s="40">
        <v>1475639.49</v>
      </c>
      <c r="HZ139" s="40">
        <v>2685140.48</v>
      </c>
      <c r="IA139" s="40">
        <v>1652548</v>
      </c>
      <c r="IB139" s="40">
        <v>1138224.0900000001</v>
      </c>
      <c r="IC139" s="40">
        <v>1915789.31</v>
      </c>
      <c r="ID139" s="40">
        <v>1362914.17</v>
      </c>
      <c r="IE139" s="40">
        <v>23101005.899999999</v>
      </c>
      <c r="IG139" s="40" t="s">
        <v>1393</v>
      </c>
      <c r="IH139" s="42">
        <v>7.2214584000000004</v>
      </c>
      <c r="II139" s="42">
        <v>8.5996609900000003</v>
      </c>
      <c r="IJ139" s="42">
        <v>4.5492602300000007</v>
      </c>
      <c r="IK139" s="42">
        <v>6.2253417899999999</v>
      </c>
      <c r="IL139" s="42">
        <v>5.5062995300000006</v>
      </c>
      <c r="IM139" s="42">
        <v>2.7702243599999998</v>
      </c>
      <c r="IN139" s="42">
        <v>5.8645452000000002</v>
      </c>
      <c r="IO139" s="42">
        <v>6.2621949500000005</v>
      </c>
      <c r="IP139" s="42">
        <v>8.4507240699999997</v>
      </c>
      <c r="IQ139" s="42">
        <v>5.1814760700000004</v>
      </c>
      <c r="IR139" s="42">
        <v>5.7587217000000006</v>
      </c>
      <c r="IS139" s="42">
        <v>18.508524489999999</v>
      </c>
      <c r="IT139" s="42">
        <v>84.898431779999996</v>
      </c>
    </row>
    <row r="140" spans="1:254" x14ac:dyDescent="0.25">
      <c r="A140" s="40" t="s">
        <v>822</v>
      </c>
      <c r="B140" s="40">
        <v>2418384.7400000002</v>
      </c>
      <c r="C140" s="40">
        <v>4841629.97</v>
      </c>
      <c r="D140" s="40">
        <v>1808877.07</v>
      </c>
      <c r="E140" s="40">
        <v>11996512.609999999</v>
      </c>
      <c r="F140" s="40">
        <v>3916280.52</v>
      </c>
      <c r="G140" s="40">
        <v>1651016</v>
      </c>
      <c r="H140" s="40">
        <v>1561766.18</v>
      </c>
      <c r="I140" s="40">
        <v>2637932.66</v>
      </c>
      <c r="J140" s="40">
        <v>1925131.58</v>
      </c>
      <c r="K140" s="40">
        <v>19158829.629999999</v>
      </c>
      <c r="L140" s="40">
        <v>2218862.4900000002</v>
      </c>
      <c r="M140" s="40">
        <v>3335535.65</v>
      </c>
      <c r="N140" s="40">
        <v>57470759.100000001</v>
      </c>
      <c r="P140" s="40" t="s">
        <v>1002</v>
      </c>
      <c r="Q140" s="40">
        <v>4782524.3099999996</v>
      </c>
      <c r="R140" s="40">
        <v>4759195.38</v>
      </c>
      <c r="S140" s="40">
        <v>4720534</v>
      </c>
      <c r="T140" s="40">
        <v>4785291.43</v>
      </c>
      <c r="U140" s="40">
        <v>4783153.43</v>
      </c>
      <c r="V140" s="40">
        <v>4826202.2699999996</v>
      </c>
      <c r="W140" s="40">
        <v>4841398.0999999996</v>
      </c>
      <c r="X140" s="40">
        <v>4837968.7</v>
      </c>
      <c r="Y140" s="40">
        <v>4825633.58</v>
      </c>
      <c r="Z140" s="40">
        <v>4835511.32</v>
      </c>
      <c r="AA140" s="40">
        <v>4836859.6100000003</v>
      </c>
      <c r="AB140" s="40">
        <v>4824531.4000000004</v>
      </c>
      <c r="AC140" s="40">
        <v>57658803.530000001</v>
      </c>
      <c r="AE140" s="40" t="s">
        <v>1056</v>
      </c>
      <c r="AF140" s="40">
        <v>14551329.289999999</v>
      </c>
      <c r="AG140" s="40">
        <v>5714442.8799999999</v>
      </c>
      <c r="AH140" s="40">
        <v>9099468.5099999998</v>
      </c>
      <c r="AI140" s="40">
        <v>16455723.890000001</v>
      </c>
      <c r="AJ140" s="40">
        <v>12009857.59</v>
      </c>
      <c r="AK140" s="40">
        <v>6921196.1299999999</v>
      </c>
      <c r="AL140" s="40">
        <v>9452626.1199999992</v>
      </c>
      <c r="AM140" s="40">
        <v>9463828.6199999992</v>
      </c>
      <c r="AN140" s="40">
        <v>13509352.720000001</v>
      </c>
      <c r="AO140" s="40">
        <v>11814405.67</v>
      </c>
      <c r="AP140" s="40">
        <v>10958984.310000001</v>
      </c>
      <c r="AQ140" s="40">
        <v>17019564.449999999</v>
      </c>
      <c r="AR140" s="40">
        <v>136970780.18000001</v>
      </c>
      <c r="AT140" s="40" t="s">
        <v>345</v>
      </c>
      <c r="AU140" s="40">
        <v>16756215.84</v>
      </c>
      <c r="AV140" s="40">
        <v>18440846.66</v>
      </c>
      <c r="AW140" s="40">
        <v>8888584.7300000004</v>
      </c>
      <c r="AX140" s="40">
        <v>13968598.890000001</v>
      </c>
      <c r="AY140" s="40">
        <v>8959186.5700000003</v>
      </c>
      <c r="AZ140" s="40">
        <v>10050537.26</v>
      </c>
      <c r="BA140" s="40">
        <v>14844120.699999999</v>
      </c>
      <c r="BB140" s="40">
        <v>12436654.59</v>
      </c>
      <c r="BC140" s="40">
        <v>12255648.07</v>
      </c>
      <c r="BD140" s="40">
        <v>10659596.68</v>
      </c>
      <c r="BE140" s="40">
        <v>17559446.289999999</v>
      </c>
      <c r="BF140" s="40">
        <v>7325832.7999999998</v>
      </c>
      <c r="BG140" s="40">
        <v>152145269.08000001</v>
      </c>
      <c r="BI140" s="40" t="s">
        <v>1057</v>
      </c>
      <c r="BJ140" s="40">
        <v>128843.1</v>
      </c>
      <c r="BK140" s="40">
        <v>137660.18</v>
      </c>
      <c r="BL140" s="40">
        <v>99225.919999999998</v>
      </c>
      <c r="BM140" s="40">
        <v>116005.91</v>
      </c>
      <c r="BN140" s="40">
        <v>197797.61</v>
      </c>
      <c r="BO140" s="40">
        <v>135930.21</v>
      </c>
      <c r="BP140" s="40">
        <v>104279.15</v>
      </c>
      <c r="BQ140" s="40">
        <v>53215.29</v>
      </c>
      <c r="BR140" s="40">
        <v>148581.63</v>
      </c>
      <c r="BS140" s="40">
        <v>75188.820000000007</v>
      </c>
      <c r="BT140" s="40">
        <v>97244.6</v>
      </c>
      <c r="BU140" s="40">
        <v>15455.99</v>
      </c>
      <c r="BV140" s="40">
        <v>1309428.4099999999</v>
      </c>
      <c r="BX140" s="40" t="s">
        <v>324</v>
      </c>
      <c r="BY140" s="40">
        <v>63566.57</v>
      </c>
      <c r="BZ140" s="40">
        <v>50785.27</v>
      </c>
      <c r="CA140" s="40">
        <v>798907.72</v>
      </c>
      <c r="CB140" s="40">
        <v>124381.75</v>
      </c>
      <c r="CC140" s="40">
        <v>176205.54</v>
      </c>
      <c r="CD140" s="40">
        <v>305653.81</v>
      </c>
      <c r="CE140" s="40">
        <v>233031.49</v>
      </c>
      <c r="CF140" s="40">
        <v>33247.480000000003</v>
      </c>
      <c r="CG140" s="40">
        <v>46084.63</v>
      </c>
      <c r="CH140" s="40">
        <v>113558.05</v>
      </c>
      <c r="CI140" s="40">
        <v>406213.26</v>
      </c>
      <c r="CJ140" s="40">
        <v>-947243.57</v>
      </c>
      <c r="CK140" s="40">
        <v>1404392</v>
      </c>
      <c r="CM140" s="40" t="s">
        <v>1049</v>
      </c>
      <c r="CN140" s="40">
        <v>1633531.55</v>
      </c>
      <c r="CO140" s="40">
        <v>1048330.54</v>
      </c>
      <c r="CP140" s="40">
        <v>836653.1</v>
      </c>
      <c r="CQ140" s="40">
        <v>472619.25</v>
      </c>
      <c r="CR140" s="40">
        <v>1068972.31</v>
      </c>
      <c r="CS140" s="40">
        <v>757982.6</v>
      </c>
      <c r="CT140" s="40">
        <v>2043402.12</v>
      </c>
      <c r="CU140" s="40">
        <v>2714791.07</v>
      </c>
      <c r="CV140" s="40">
        <v>2688494.65</v>
      </c>
      <c r="CW140" s="40">
        <v>3842512.66</v>
      </c>
      <c r="CX140" s="40">
        <v>2706505.26</v>
      </c>
      <c r="CY140" s="40">
        <v>-1859295.22</v>
      </c>
      <c r="CZ140" s="40">
        <v>17954499.890000001</v>
      </c>
      <c r="DB140" s="40" t="s">
        <v>195</v>
      </c>
      <c r="DD140" s="40">
        <v>14150000</v>
      </c>
      <c r="DI140" s="40">
        <v>370000</v>
      </c>
      <c r="DO140" s="40">
        <v>14520000</v>
      </c>
      <c r="DQ140" s="40" t="s">
        <v>1401</v>
      </c>
      <c r="DR140" s="40">
        <v>151245820.47</v>
      </c>
      <c r="DS140" s="40">
        <v>158345176.00999999</v>
      </c>
      <c r="DT140" s="40">
        <v>153250636.09</v>
      </c>
      <c r="DU140" s="40">
        <v>154364621.06999999</v>
      </c>
      <c r="DV140" s="40">
        <v>155362604.47</v>
      </c>
      <c r="DW140" s="40">
        <v>156585757.43000001</v>
      </c>
      <c r="DX140" s="40">
        <v>157913467.69999999</v>
      </c>
      <c r="DY140" s="40">
        <v>162729162.80000001</v>
      </c>
      <c r="DZ140" s="40">
        <v>160643451.56999999</v>
      </c>
      <c r="EA140" s="40">
        <v>251873177.66</v>
      </c>
      <c r="EB140" s="40">
        <v>46119402.280000001</v>
      </c>
      <c r="EC140" s="40">
        <v>-304709049.63</v>
      </c>
      <c r="ED140" s="40">
        <v>1403724227.9200001</v>
      </c>
      <c r="EF140" s="40" t="s">
        <v>1398</v>
      </c>
      <c r="EG140" s="40">
        <v>18884442.370000001</v>
      </c>
      <c r="EH140" s="40">
        <v>19182437.460000001</v>
      </c>
      <c r="EI140" s="40">
        <v>414986777.63</v>
      </c>
      <c r="EJ140" s="40">
        <v>25706357.780000001</v>
      </c>
      <c r="EK140" s="40">
        <v>25546302.91</v>
      </c>
      <c r="EL140" s="40">
        <v>25492233.77</v>
      </c>
      <c r="EM140" s="40">
        <v>27634686.23</v>
      </c>
      <c r="EN140" s="40">
        <v>28681765.719999999</v>
      </c>
      <c r="EO140" s="40">
        <v>27968741.739999998</v>
      </c>
      <c r="EP140" s="40">
        <v>28071390.190000001</v>
      </c>
      <c r="EQ140" s="40">
        <v>28064947.440000001</v>
      </c>
      <c r="ER140" s="40">
        <v>15104662.279999999</v>
      </c>
      <c r="ES140" s="40">
        <v>685324745.51999998</v>
      </c>
      <c r="EU140" s="40" t="s">
        <v>1398</v>
      </c>
      <c r="EV140" s="40">
        <v>27920491.609999999</v>
      </c>
      <c r="EW140" s="40">
        <v>29496306.449999999</v>
      </c>
      <c r="EX140" s="40">
        <v>28987922.18</v>
      </c>
      <c r="EY140" s="40">
        <v>28788155.010000002</v>
      </c>
      <c r="EZ140" s="40">
        <v>28937692.059999999</v>
      </c>
      <c r="FA140" s="40">
        <v>28624570.390000001</v>
      </c>
      <c r="FB140" s="40">
        <v>30121845.379999999</v>
      </c>
      <c r="FC140" s="40">
        <v>29955327.719999999</v>
      </c>
      <c r="FD140" s="40">
        <v>29807565.390000001</v>
      </c>
      <c r="FE140" s="40">
        <v>29976791.969999999</v>
      </c>
      <c r="FF140" s="40">
        <v>-68283534.709999993</v>
      </c>
      <c r="FG140" s="40">
        <v>66477532.549999997</v>
      </c>
      <c r="FH140" s="40">
        <v>290810666</v>
      </c>
      <c r="FJ140" s="40" t="s">
        <v>1042</v>
      </c>
      <c r="FK140" s="40">
        <v>62080556.789999999</v>
      </c>
      <c r="FL140" s="40">
        <v>60068743.600000001</v>
      </c>
      <c r="FM140" s="40">
        <v>58183649.380000003</v>
      </c>
      <c r="FN140" s="40">
        <v>60633591.609999999</v>
      </c>
      <c r="FO140" s="40">
        <v>60317131.119999997</v>
      </c>
      <c r="FP140" s="40">
        <v>60901189.710000001</v>
      </c>
      <c r="FQ140" s="40">
        <v>62155779.439999998</v>
      </c>
      <c r="FR140" s="40">
        <v>53099732.57</v>
      </c>
      <c r="FS140" s="40">
        <v>53809670.960000001</v>
      </c>
      <c r="FT140" s="40">
        <v>53064803.310000002</v>
      </c>
      <c r="FU140" s="40">
        <v>63223048.5</v>
      </c>
      <c r="FV140" s="40">
        <v>-23287858.390000001</v>
      </c>
      <c r="FW140" s="40">
        <v>624250038.60000002</v>
      </c>
      <c r="FY140" s="40" t="s">
        <v>1393</v>
      </c>
      <c r="FZ140" s="40">
        <v>12972680.050000001</v>
      </c>
      <c r="GA140" s="40">
        <v>4326229.4800000004</v>
      </c>
      <c r="GB140" s="40">
        <v>433833.28</v>
      </c>
      <c r="GC140" s="40">
        <v>5324063.37</v>
      </c>
      <c r="GD140" s="40">
        <v>4527195.42</v>
      </c>
      <c r="GE140" s="40">
        <v>4485517.57</v>
      </c>
      <c r="GF140" s="40">
        <v>6144529.5</v>
      </c>
      <c r="GG140" s="40">
        <v>5701498.8899999997</v>
      </c>
      <c r="GH140" s="40">
        <v>5447869</v>
      </c>
      <c r="GI140" s="40">
        <v>5957966.0800000001</v>
      </c>
      <c r="GJ140" s="40">
        <v>5434377.4100000001</v>
      </c>
      <c r="GK140" s="40">
        <v>-1576383.05</v>
      </c>
      <c r="GL140" s="40">
        <v>59179377</v>
      </c>
      <c r="GN140" s="40" t="s">
        <v>1709</v>
      </c>
      <c r="GO140" s="40">
        <v>1970853.55</v>
      </c>
      <c r="GP140" s="40">
        <v>1672079.62</v>
      </c>
      <c r="GQ140" s="40">
        <v>1943793.06</v>
      </c>
      <c r="GR140" s="40">
        <v>1983965.32</v>
      </c>
      <c r="GS140" s="40">
        <v>2024821.36</v>
      </c>
      <c r="GT140" s="40">
        <v>2310124.5099999998</v>
      </c>
      <c r="GU140" s="40">
        <v>2412722.81</v>
      </c>
      <c r="GV140" s="40">
        <v>2250880.5499999998</v>
      </c>
      <c r="GW140" s="40">
        <v>2531542.71</v>
      </c>
      <c r="GX140" s="40">
        <v>2231745.67</v>
      </c>
      <c r="GY140" s="40">
        <v>2300805.96</v>
      </c>
      <c r="GZ140" s="40">
        <v>2590053.2400000002</v>
      </c>
      <c r="HA140" s="40">
        <v>26223388.359999999</v>
      </c>
      <c r="HC140" s="40" t="s">
        <v>1494</v>
      </c>
      <c r="HD140" s="40">
        <v>1190075.81</v>
      </c>
      <c r="HE140" s="40">
        <v>1125744.79</v>
      </c>
      <c r="HF140" s="40">
        <v>1366311.2</v>
      </c>
      <c r="HG140" s="40">
        <v>1326639.95</v>
      </c>
      <c r="HH140" s="40">
        <v>1470373.77</v>
      </c>
      <c r="HI140" s="40">
        <v>2611251.38</v>
      </c>
      <c r="HJ140" s="40">
        <v>1884647.16</v>
      </c>
      <c r="HK140" s="40">
        <v>3070977.15</v>
      </c>
      <c r="HL140" s="40">
        <v>2236353.4900000002</v>
      </c>
      <c r="HM140" s="40">
        <v>1667093.68</v>
      </c>
      <c r="HN140" s="40">
        <v>1811032.78</v>
      </c>
      <c r="HO140" s="40">
        <v>2035092.31</v>
      </c>
      <c r="HP140" s="40">
        <v>21795593.469999999</v>
      </c>
      <c r="HR140" s="40" t="s">
        <v>1494</v>
      </c>
      <c r="HS140" s="40">
        <v>1987149.66</v>
      </c>
      <c r="HT140" s="40">
        <v>2810255.61</v>
      </c>
      <c r="HU140" s="40">
        <v>2274084.91</v>
      </c>
      <c r="HV140" s="40">
        <v>1294514.8500000001</v>
      </c>
      <c r="HW140" s="40">
        <v>2778330.1</v>
      </c>
      <c r="HX140" s="40">
        <v>1726415.23</v>
      </c>
      <c r="HY140" s="40">
        <v>1475639.49</v>
      </c>
      <c r="HZ140" s="40">
        <v>2685140.48</v>
      </c>
      <c r="IA140" s="40">
        <v>1652548</v>
      </c>
      <c r="IB140" s="40">
        <v>1138224.0900000001</v>
      </c>
      <c r="IC140" s="40">
        <v>1915789.31</v>
      </c>
      <c r="ID140" s="40">
        <v>1362914.17</v>
      </c>
      <c r="IE140" s="40">
        <v>23101005.899999999</v>
      </c>
      <c r="IG140" s="40" t="s">
        <v>1394</v>
      </c>
      <c r="IH140" s="42">
        <v>7.3024206300000003</v>
      </c>
      <c r="II140" s="42">
        <v>8.9297629999999995</v>
      </c>
      <c r="IJ140" s="42">
        <v>22.018143569999999</v>
      </c>
      <c r="IK140" s="42">
        <v>4.8664959100000003</v>
      </c>
      <c r="IL140" s="42">
        <v>13.736007859999999</v>
      </c>
      <c r="IM140" s="42">
        <v>14.71554031</v>
      </c>
      <c r="IN140" s="42">
        <v>15.955005</v>
      </c>
      <c r="IO140" s="42">
        <v>18.432763019999999</v>
      </c>
      <c r="IP140" s="42">
        <v>15.906466829999999</v>
      </c>
      <c r="IQ140" s="42">
        <v>19.624375100000002</v>
      </c>
      <c r="IR140" s="42">
        <v>18.793281239999999</v>
      </c>
      <c r="IS140" s="42">
        <v>9.6647029600000014</v>
      </c>
      <c r="IT140" s="42">
        <v>169.94496543</v>
      </c>
    </row>
    <row r="141" spans="1:254" x14ac:dyDescent="0.25">
      <c r="A141" s="40" t="s">
        <v>823</v>
      </c>
      <c r="B141" s="40">
        <v>2418384.7400000002</v>
      </c>
      <c r="C141" s="40">
        <v>4841629.97</v>
      </c>
      <c r="D141" s="40">
        <v>1808877.07</v>
      </c>
      <c r="E141" s="40">
        <v>11996512.609999999</v>
      </c>
      <c r="F141" s="40">
        <v>3916280.52</v>
      </c>
      <c r="G141" s="40">
        <v>1651016</v>
      </c>
      <c r="H141" s="40">
        <v>1561766.18</v>
      </c>
      <c r="I141" s="40">
        <v>2637932.66</v>
      </c>
      <c r="J141" s="40">
        <v>1925131.58</v>
      </c>
      <c r="K141" s="40">
        <v>19158829.629999999</v>
      </c>
      <c r="L141" s="40">
        <v>2218862.4900000002</v>
      </c>
      <c r="M141" s="40">
        <v>3335535.65</v>
      </c>
      <c r="N141" s="40">
        <v>57470759.100000001</v>
      </c>
      <c r="P141" s="40" t="s">
        <v>1179</v>
      </c>
      <c r="Q141" s="40">
        <v>12124225.93</v>
      </c>
      <c r="R141" s="40">
        <v>1002485.98</v>
      </c>
      <c r="S141" s="40">
        <v>2519149.9300000002</v>
      </c>
      <c r="T141" s="40">
        <v>5546267</v>
      </c>
      <c r="U141" s="40">
        <v>6103179.1399999997</v>
      </c>
      <c r="V141" s="40">
        <v>958702.07</v>
      </c>
      <c r="W141" s="40">
        <v>7084593.9299999997</v>
      </c>
      <c r="X141" s="40">
        <v>4177598.62</v>
      </c>
      <c r="Y141" s="40">
        <v>4072455.46</v>
      </c>
      <c r="Z141" s="40">
        <v>7471097.9299999997</v>
      </c>
      <c r="AA141" s="40">
        <v>1166958.6399999999</v>
      </c>
      <c r="AB141" s="40">
        <v>3931616.42</v>
      </c>
      <c r="AC141" s="40">
        <v>56158331.049999997</v>
      </c>
      <c r="AE141" s="40" t="s">
        <v>1057</v>
      </c>
      <c r="AF141" s="40">
        <v>171823.52</v>
      </c>
      <c r="AG141" s="40">
        <v>141030.37</v>
      </c>
      <c r="AH141" s="40">
        <v>14000</v>
      </c>
      <c r="AI141" s="40">
        <v>258998.15</v>
      </c>
      <c r="AJ141" s="40">
        <v>147564.56</v>
      </c>
      <c r="AK141" s="40">
        <v>162594.43</v>
      </c>
      <c r="AL141" s="40">
        <v>163732.14000000001</v>
      </c>
      <c r="AM141" s="40">
        <v>147219.34</v>
      </c>
      <c r="AN141" s="40">
        <v>133420.22</v>
      </c>
      <c r="AO141" s="40">
        <v>214241.02</v>
      </c>
      <c r="AP141" s="40">
        <v>192317.15</v>
      </c>
      <c r="AQ141" s="40">
        <v>193999.07</v>
      </c>
      <c r="AR141" s="40">
        <v>1940939.97</v>
      </c>
      <c r="AT141" s="40" t="s">
        <v>1056</v>
      </c>
      <c r="AU141" s="40">
        <v>16756215.84</v>
      </c>
      <c r="AV141" s="40">
        <v>18440846.66</v>
      </c>
      <c r="AW141" s="40">
        <v>8888584.7300000004</v>
      </c>
      <c r="AX141" s="40">
        <v>13968598.890000001</v>
      </c>
      <c r="AY141" s="40">
        <v>8959186.5700000003</v>
      </c>
      <c r="AZ141" s="40">
        <v>10050537.26</v>
      </c>
      <c r="BA141" s="40">
        <v>14844120.699999999</v>
      </c>
      <c r="BB141" s="40">
        <v>12436654.59</v>
      </c>
      <c r="BC141" s="40">
        <v>12255648.07</v>
      </c>
      <c r="BD141" s="40">
        <v>10659596.68</v>
      </c>
      <c r="BE141" s="40">
        <v>17559446.289999999</v>
      </c>
      <c r="BF141" s="40">
        <v>7325832.7999999998</v>
      </c>
      <c r="BG141" s="40">
        <v>152145269.08000001</v>
      </c>
      <c r="BI141" s="40" t="s">
        <v>1058</v>
      </c>
      <c r="BJ141" s="40">
        <v>128843.1</v>
      </c>
      <c r="BK141" s="40">
        <v>137660.18</v>
      </c>
      <c r="BL141" s="40">
        <v>99225.919999999998</v>
      </c>
      <c r="BM141" s="40">
        <v>116005.91</v>
      </c>
      <c r="BN141" s="40">
        <v>197797.61</v>
      </c>
      <c r="BO141" s="40">
        <v>135930.21</v>
      </c>
      <c r="BP141" s="40">
        <v>104279.15</v>
      </c>
      <c r="BQ141" s="40">
        <v>53215.29</v>
      </c>
      <c r="BR141" s="40">
        <v>148581.63</v>
      </c>
      <c r="BS141" s="40">
        <v>75188.820000000007</v>
      </c>
      <c r="BT141" s="40">
        <v>97244.6</v>
      </c>
      <c r="BU141" s="40">
        <v>15455.99</v>
      </c>
      <c r="BV141" s="40">
        <v>1309428.4099999999</v>
      </c>
      <c r="BX141" s="40" t="s">
        <v>1051</v>
      </c>
      <c r="BY141" s="40">
        <v>63566.57</v>
      </c>
      <c r="BZ141" s="40">
        <v>50785.27</v>
      </c>
      <c r="CA141" s="40">
        <v>798907.72</v>
      </c>
      <c r="CB141" s="40">
        <v>124381.75</v>
      </c>
      <c r="CC141" s="40">
        <v>176205.54</v>
      </c>
      <c r="CD141" s="40">
        <v>305653.81</v>
      </c>
      <c r="CE141" s="40">
        <v>233031.49</v>
      </c>
      <c r="CF141" s="40">
        <v>33247.480000000003</v>
      </c>
      <c r="CG141" s="40">
        <v>46084.63</v>
      </c>
      <c r="CH141" s="40">
        <v>113558.05</v>
      </c>
      <c r="CI141" s="40">
        <v>406213.26</v>
      </c>
      <c r="CJ141" s="40">
        <v>-947243.57</v>
      </c>
      <c r="CK141" s="40">
        <v>1404392</v>
      </c>
      <c r="CM141" s="40" t="s">
        <v>1050</v>
      </c>
      <c r="CN141" s="40">
        <v>1633531.55</v>
      </c>
      <c r="CO141" s="40">
        <v>1048330.54</v>
      </c>
      <c r="CP141" s="40">
        <v>836653.1</v>
      </c>
      <c r="CQ141" s="40">
        <v>472619.25</v>
      </c>
      <c r="CR141" s="40">
        <v>1068972.31</v>
      </c>
      <c r="CS141" s="40">
        <v>757982.6</v>
      </c>
      <c r="CT141" s="40">
        <v>2043402.12</v>
      </c>
      <c r="CU141" s="40">
        <v>2714791.07</v>
      </c>
      <c r="CV141" s="40">
        <v>2688494.65</v>
      </c>
      <c r="CW141" s="40">
        <v>3842512.66</v>
      </c>
      <c r="CX141" s="40">
        <v>2706505.26</v>
      </c>
      <c r="CY141" s="40">
        <v>-1859295.22</v>
      </c>
      <c r="CZ141" s="40">
        <v>17954499.890000001</v>
      </c>
      <c r="DB141" s="40" t="s">
        <v>1401</v>
      </c>
      <c r="DD141" s="40">
        <v>14150000</v>
      </c>
      <c r="DI141" s="40">
        <v>370000</v>
      </c>
      <c r="DO141" s="40">
        <v>14520000</v>
      </c>
      <c r="DQ141" s="40" t="s">
        <v>1402</v>
      </c>
      <c r="DR141" s="40">
        <v>151245820.47</v>
      </c>
      <c r="DS141" s="40">
        <v>158345176.00999999</v>
      </c>
      <c r="DT141" s="40">
        <v>153250636.09</v>
      </c>
      <c r="DU141" s="40">
        <v>154364621.06999999</v>
      </c>
      <c r="DV141" s="40">
        <v>155362604.47</v>
      </c>
      <c r="DW141" s="40">
        <v>156585757.43000001</v>
      </c>
      <c r="DX141" s="40">
        <v>157913467.69999999</v>
      </c>
      <c r="DY141" s="40">
        <v>162729162.80000001</v>
      </c>
      <c r="DZ141" s="40">
        <v>160643451.56999999</v>
      </c>
      <c r="EA141" s="40">
        <v>251873177.66</v>
      </c>
      <c r="EB141" s="40">
        <v>46119402.280000001</v>
      </c>
      <c r="EC141" s="40">
        <v>-304709049.63</v>
      </c>
      <c r="ED141" s="40">
        <v>1403724227.9200001</v>
      </c>
      <c r="EF141" s="40" t="s">
        <v>1400</v>
      </c>
      <c r="EG141" s="40">
        <v>13290208.029999999</v>
      </c>
      <c r="EH141" s="40">
        <v>12992099.560000001</v>
      </c>
      <c r="EI141" s="40">
        <v>6495963.8799999999</v>
      </c>
      <c r="EJ141" s="40">
        <v>6468292.6299999999</v>
      </c>
      <c r="EK141" s="40">
        <v>6628347.5099999998</v>
      </c>
      <c r="EL141" s="40">
        <v>6682416.6500000004</v>
      </c>
      <c r="EM141" s="40">
        <v>7064451.0899999999</v>
      </c>
      <c r="EN141" s="40">
        <v>7257854.6100000003</v>
      </c>
      <c r="EO141" s="40">
        <v>7349977.5300000003</v>
      </c>
      <c r="EP141" s="40">
        <v>7247667.4800000004</v>
      </c>
      <c r="EQ141" s="40">
        <v>7254110.2300000004</v>
      </c>
      <c r="ER141" s="40">
        <v>-88731389.200000003</v>
      </c>
      <c r="ES141" s="40">
        <v>0</v>
      </c>
      <c r="EU141" s="40" t="s">
        <v>1399</v>
      </c>
      <c r="FF141" s="40">
        <v>98133583.599999994</v>
      </c>
      <c r="FG141" s="40">
        <v>-38133583.600000001</v>
      </c>
      <c r="FH141" s="40">
        <v>60000000</v>
      </c>
      <c r="FJ141" s="40" t="s">
        <v>1043</v>
      </c>
      <c r="FK141" s="40">
        <v>25256394.77</v>
      </c>
      <c r="FL141" s="40">
        <v>23244737.48</v>
      </c>
      <c r="FM141" s="40">
        <v>21359487.359999999</v>
      </c>
      <c r="FN141" s="40">
        <v>23809429.59</v>
      </c>
      <c r="FO141" s="40">
        <v>23492969.100000001</v>
      </c>
      <c r="FP141" s="40">
        <v>24077079.690000001</v>
      </c>
      <c r="FQ141" s="40">
        <v>23042422.77</v>
      </c>
      <c r="FR141" s="40">
        <v>13986491.9</v>
      </c>
      <c r="FS141" s="40">
        <v>14696314.289999999</v>
      </c>
      <c r="FT141" s="40">
        <v>13951446.640000001</v>
      </c>
      <c r="FU141" s="40">
        <v>24035524.43</v>
      </c>
      <c r="FV141" s="40">
        <v>-62401215.060000002</v>
      </c>
      <c r="FW141" s="40">
        <v>168551082.96000001</v>
      </c>
      <c r="FY141" s="40" t="s">
        <v>1394</v>
      </c>
      <c r="FZ141" s="40">
        <v>19899927.949999999</v>
      </c>
      <c r="GA141" s="40">
        <v>19751574.440000001</v>
      </c>
      <c r="GB141" s="40">
        <v>19695863.469999999</v>
      </c>
      <c r="GC141" s="40">
        <v>16089822.42</v>
      </c>
      <c r="GD141" s="40">
        <v>15670947.449999999</v>
      </c>
      <c r="GE141" s="40">
        <v>15762550.48</v>
      </c>
      <c r="GF141" s="40">
        <v>13924197.57</v>
      </c>
      <c r="GG141" s="40">
        <v>12019732.34</v>
      </c>
      <c r="GH141" s="40">
        <v>10806204.439999999</v>
      </c>
      <c r="GI141" s="40">
        <v>10240853.65</v>
      </c>
      <c r="GJ141" s="40">
        <v>8364680.5</v>
      </c>
      <c r="GK141" s="40">
        <v>8951679.3499999996</v>
      </c>
      <c r="GL141" s="40">
        <v>171178034.06</v>
      </c>
      <c r="GN141" s="40" t="s">
        <v>1710</v>
      </c>
      <c r="GO141" s="40">
        <v>1970853.55</v>
      </c>
      <c r="GP141" s="40">
        <v>1672079.62</v>
      </c>
      <c r="GQ141" s="40">
        <v>1943793.06</v>
      </c>
      <c r="GR141" s="40">
        <v>1983965.32</v>
      </c>
      <c r="GS141" s="40">
        <v>2024821.36</v>
      </c>
      <c r="GT141" s="40">
        <v>2310124.5099999998</v>
      </c>
      <c r="GU141" s="40">
        <v>2412722.81</v>
      </c>
      <c r="GV141" s="40">
        <v>2250880.5499999998</v>
      </c>
      <c r="GW141" s="40">
        <v>2531542.71</v>
      </c>
      <c r="GX141" s="40">
        <v>2231745.67</v>
      </c>
      <c r="GY141" s="40">
        <v>2300805.96</v>
      </c>
      <c r="GZ141" s="40">
        <v>2590053.2400000002</v>
      </c>
      <c r="HA141" s="40">
        <v>26223388.359999999</v>
      </c>
      <c r="HC141" s="40" t="s">
        <v>1495</v>
      </c>
      <c r="HD141" s="40">
        <v>1190075.81</v>
      </c>
      <c r="HE141" s="40">
        <v>1125744.79</v>
      </c>
      <c r="HF141" s="40">
        <v>1366311.2</v>
      </c>
      <c r="HG141" s="40">
        <v>1326639.95</v>
      </c>
      <c r="HH141" s="40">
        <v>1470373.77</v>
      </c>
      <c r="HI141" s="40">
        <v>2611251.38</v>
      </c>
      <c r="HJ141" s="40">
        <v>1884647.16</v>
      </c>
      <c r="HK141" s="40">
        <v>3070977.15</v>
      </c>
      <c r="HL141" s="40">
        <v>2236353.4900000002</v>
      </c>
      <c r="HM141" s="40">
        <v>1667093.68</v>
      </c>
      <c r="HN141" s="40">
        <v>1811032.78</v>
      </c>
      <c r="HO141" s="40">
        <v>2035092.31</v>
      </c>
      <c r="HP141" s="40">
        <v>21795593.469999999</v>
      </c>
      <c r="HR141" s="40" t="s">
        <v>1495</v>
      </c>
      <c r="HS141" s="40">
        <v>1987149.66</v>
      </c>
      <c r="HT141" s="40">
        <v>2810255.61</v>
      </c>
      <c r="HU141" s="40">
        <v>2274084.91</v>
      </c>
      <c r="HV141" s="40">
        <v>1294514.8500000001</v>
      </c>
      <c r="HW141" s="40">
        <v>2778330.1</v>
      </c>
      <c r="HX141" s="40">
        <v>1726415.23</v>
      </c>
      <c r="HY141" s="40">
        <v>1475639.49</v>
      </c>
      <c r="HZ141" s="40">
        <v>2685140.48</v>
      </c>
      <c r="IA141" s="40">
        <v>1652548</v>
      </c>
      <c r="IB141" s="40">
        <v>1138224.0900000001</v>
      </c>
      <c r="IC141" s="40">
        <v>1915789.31</v>
      </c>
      <c r="ID141" s="40">
        <v>1362914.17</v>
      </c>
      <c r="IE141" s="40">
        <v>23101005.899999999</v>
      </c>
      <c r="IG141" s="40" t="s">
        <v>1493</v>
      </c>
      <c r="IH141" s="42">
        <v>1.30457098</v>
      </c>
      <c r="II141" s="42">
        <v>1.7425636499999999</v>
      </c>
      <c r="IJ141" s="42">
        <v>1.6307381200000002</v>
      </c>
      <c r="IK141" s="42">
        <v>0.98711214000000003</v>
      </c>
      <c r="IL141" s="42">
        <v>1.0685051000000001</v>
      </c>
      <c r="IM141" s="42">
        <v>0.79783126000000004</v>
      </c>
      <c r="IN141" s="42">
        <v>1.1508628200000002</v>
      </c>
      <c r="IO141" s="42">
        <v>2.0465717099999998</v>
      </c>
      <c r="IP141" s="42">
        <v>0.80194045999999997</v>
      </c>
      <c r="IQ141" s="42">
        <v>1.27839342</v>
      </c>
      <c r="IR141" s="42">
        <v>1.9118219999999999</v>
      </c>
      <c r="IS141" s="42">
        <v>1.7876503899999998</v>
      </c>
      <c r="IT141" s="42">
        <v>16.508562050000002</v>
      </c>
    </row>
    <row r="142" spans="1:254" x14ac:dyDescent="0.25">
      <c r="A142" s="40" t="s">
        <v>123</v>
      </c>
      <c r="B142" s="40">
        <v>4043070.58</v>
      </c>
      <c r="C142" s="40">
        <v>4402832.3899999997</v>
      </c>
      <c r="D142" s="40">
        <v>4398470.53</v>
      </c>
      <c r="E142" s="40">
        <v>4673873.66</v>
      </c>
      <c r="F142" s="40">
        <v>4721073.96</v>
      </c>
      <c r="G142" s="40">
        <v>4713679.03</v>
      </c>
      <c r="H142" s="40">
        <v>4726352.2</v>
      </c>
      <c r="I142" s="40">
        <v>392735.3</v>
      </c>
      <c r="J142" s="40">
        <v>9054709.7300000004</v>
      </c>
      <c r="K142" s="40">
        <v>4762087.08</v>
      </c>
      <c r="L142" s="40">
        <v>4739448.78</v>
      </c>
      <c r="M142" s="40">
        <v>4736583.62</v>
      </c>
      <c r="N142" s="40">
        <v>55364916.859999999</v>
      </c>
      <c r="P142" s="40" t="s">
        <v>1203</v>
      </c>
      <c r="Q142" s="40">
        <v>1995011.52</v>
      </c>
      <c r="R142" s="40">
        <v>2470298.7000000002</v>
      </c>
      <c r="S142" s="40">
        <v>2820304.13</v>
      </c>
      <c r="T142" s="40">
        <v>2502092.5699999998</v>
      </c>
      <c r="U142" s="40">
        <v>2597172.08</v>
      </c>
      <c r="V142" s="40">
        <v>2626454.5</v>
      </c>
      <c r="W142" s="40">
        <v>3050670.36</v>
      </c>
      <c r="X142" s="40">
        <v>2687825.88</v>
      </c>
      <c r="Y142" s="40">
        <v>3216012.74</v>
      </c>
      <c r="Z142" s="40">
        <v>3218199.11</v>
      </c>
      <c r="AA142" s="40">
        <v>2834714.49</v>
      </c>
      <c r="AB142" s="40">
        <v>24479330.309999999</v>
      </c>
      <c r="AC142" s="40">
        <v>54498086.390000001</v>
      </c>
      <c r="AE142" s="40" t="s">
        <v>1058</v>
      </c>
      <c r="AF142" s="40">
        <v>171823.52</v>
      </c>
      <c r="AG142" s="40">
        <v>141030.37</v>
      </c>
      <c r="AH142" s="40">
        <v>14000</v>
      </c>
      <c r="AI142" s="40">
        <v>258998.15</v>
      </c>
      <c r="AJ142" s="40">
        <v>147564.56</v>
      </c>
      <c r="AK142" s="40">
        <v>162594.43</v>
      </c>
      <c r="AL142" s="40">
        <v>163732.14000000001</v>
      </c>
      <c r="AM142" s="40">
        <v>147219.34</v>
      </c>
      <c r="AN142" s="40">
        <v>133420.22</v>
      </c>
      <c r="AO142" s="40">
        <v>214241.02</v>
      </c>
      <c r="AP142" s="40">
        <v>192317.15</v>
      </c>
      <c r="AQ142" s="40">
        <v>193999.07</v>
      </c>
      <c r="AR142" s="40">
        <v>1940939.97</v>
      </c>
      <c r="AT142" s="40" t="s">
        <v>1057</v>
      </c>
      <c r="AU142" s="40">
        <v>167152.32000000001</v>
      </c>
      <c r="AV142" s="40">
        <v>178294.9</v>
      </c>
      <c r="AW142" s="40">
        <v>120100.97</v>
      </c>
      <c r="AX142" s="40">
        <v>133315.24</v>
      </c>
      <c r="AY142" s="40">
        <v>132470.98000000001</v>
      </c>
      <c r="AZ142" s="40">
        <v>141069.78</v>
      </c>
      <c r="BA142" s="40">
        <v>118865.11</v>
      </c>
      <c r="BB142" s="40">
        <v>135393.91</v>
      </c>
      <c r="BC142" s="40">
        <v>112266.84</v>
      </c>
      <c r="BD142" s="40">
        <v>101757.84</v>
      </c>
      <c r="BE142" s="40">
        <v>115776.37</v>
      </c>
      <c r="BF142" s="40">
        <v>115084.53</v>
      </c>
      <c r="BG142" s="40">
        <v>1571548.79</v>
      </c>
      <c r="BI142" s="40" t="s">
        <v>1059</v>
      </c>
      <c r="BJ142" s="40">
        <v>28402.97</v>
      </c>
      <c r="BK142" s="40">
        <v>32194.34</v>
      </c>
      <c r="BL142" s="40">
        <v>73003.56</v>
      </c>
      <c r="BM142" s="40">
        <v>36289.29</v>
      </c>
      <c r="BN142" s="40">
        <v>29200.82</v>
      </c>
      <c r="BO142" s="40">
        <v>28658.31</v>
      </c>
      <c r="BP142" s="40">
        <v>41639.160000000003</v>
      </c>
      <c r="BQ142" s="40">
        <v>37108.83</v>
      </c>
      <c r="BR142" s="40">
        <v>37291.01</v>
      </c>
      <c r="BS142" s="40">
        <v>38747.57</v>
      </c>
      <c r="BT142" s="40">
        <v>34498.1</v>
      </c>
      <c r="BU142" s="40">
        <v>-9432.51</v>
      </c>
      <c r="BV142" s="40">
        <v>407601.45</v>
      </c>
      <c r="BX142" s="40" t="s">
        <v>1052</v>
      </c>
      <c r="BY142" s="40">
        <v>63566.57</v>
      </c>
      <c r="BZ142" s="40">
        <v>50785.27</v>
      </c>
      <c r="CA142" s="40">
        <v>798907.72</v>
      </c>
      <c r="CB142" s="40">
        <v>124381.75</v>
      </c>
      <c r="CC142" s="40">
        <v>176205.54</v>
      </c>
      <c r="CD142" s="40">
        <v>305653.81</v>
      </c>
      <c r="CE142" s="40">
        <v>233031.49</v>
      </c>
      <c r="CF142" s="40">
        <v>33247.480000000003</v>
      </c>
      <c r="CG142" s="40">
        <v>46084.63</v>
      </c>
      <c r="CH142" s="40">
        <v>113558.05</v>
      </c>
      <c r="CI142" s="40">
        <v>406213.26</v>
      </c>
      <c r="CJ142" s="40">
        <v>-947243.57</v>
      </c>
      <c r="CK142" s="40">
        <v>1404392</v>
      </c>
      <c r="CM142" s="40" t="s">
        <v>323</v>
      </c>
      <c r="CN142" s="40">
        <v>1191950.79</v>
      </c>
      <c r="CO142" s="40">
        <v>69572.52</v>
      </c>
      <c r="CP142" s="40">
        <v>195894.71</v>
      </c>
      <c r="CQ142" s="40">
        <v>443669.95</v>
      </c>
      <c r="CR142" s="40">
        <v>121618.12</v>
      </c>
      <c r="CS142" s="40">
        <v>194617.84</v>
      </c>
      <c r="CT142" s="40">
        <v>224433.72</v>
      </c>
      <c r="CU142" s="40">
        <v>129359.54</v>
      </c>
      <c r="CV142" s="40">
        <v>148793.70000000001</v>
      </c>
      <c r="CW142" s="40">
        <v>337591.79</v>
      </c>
      <c r="CX142" s="40">
        <v>99828.3</v>
      </c>
      <c r="CY142" s="40">
        <v>-1468519.33</v>
      </c>
      <c r="CZ142" s="40">
        <v>1688811.65</v>
      </c>
      <c r="DB142" s="40" t="s">
        <v>1402</v>
      </c>
      <c r="DD142" s="40">
        <v>14150000</v>
      </c>
      <c r="DI142" s="40">
        <v>370000</v>
      </c>
      <c r="DO142" s="40">
        <v>14520000</v>
      </c>
      <c r="DQ142" s="40" t="s">
        <v>1046</v>
      </c>
      <c r="DR142" s="40">
        <v>3982300.69</v>
      </c>
      <c r="DS142" s="40">
        <v>1558479.26</v>
      </c>
      <c r="DT142" s="40">
        <v>491176.04</v>
      </c>
      <c r="DU142" s="40">
        <v>927883.38</v>
      </c>
      <c r="DV142" s="40">
        <v>1391068.76</v>
      </c>
      <c r="DW142" s="40">
        <v>2026426.74</v>
      </c>
      <c r="DX142" s="40">
        <v>3473354.59</v>
      </c>
      <c r="DY142" s="40">
        <v>1003897.27</v>
      </c>
      <c r="DZ142" s="40">
        <v>1773121.48</v>
      </c>
      <c r="EA142" s="40">
        <v>2444442.15</v>
      </c>
      <c r="EB142" s="40">
        <v>2610853.08</v>
      </c>
      <c r="EC142" s="40">
        <v>-1130111.1000000001</v>
      </c>
      <c r="ED142" s="40">
        <v>20552892.34</v>
      </c>
      <c r="EF142" s="40" t="s">
        <v>194</v>
      </c>
      <c r="EG142" s="40">
        <v>47311343.350000001</v>
      </c>
      <c r="EH142" s="40">
        <v>107460695.63</v>
      </c>
      <c r="EI142" s="40">
        <v>85202244.019999996</v>
      </c>
      <c r="EJ142" s="40">
        <v>82851618.25</v>
      </c>
      <c r="EK142" s="40">
        <v>90698705.739999995</v>
      </c>
      <c r="EL142" s="40">
        <v>84781654.629999995</v>
      </c>
      <c r="EM142" s="40">
        <v>91114656.340000004</v>
      </c>
      <c r="EN142" s="40">
        <v>90004238.540000007</v>
      </c>
      <c r="EO142" s="40">
        <v>90163991.790000007</v>
      </c>
      <c r="EP142" s="40">
        <v>91495692.609999999</v>
      </c>
      <c r="EQ142" s="40">
        <v>92740122.069999993</v>
      </c>
      <c r="ER142" s="40">
        <v>-748885651.86000001</v>
      </c>
      <c r="ES142" s="40">
        <v>204939311.11000001</v>
      </c>
      <c r="EU142" s="40" t="s">
        <v>1400</v>
      </c>
      <c r="EV142" s="40">
        <v>7398566.0599999996</v>
      </c>
      <c r="EW142" s="40">
        <v>5822751.2199999997</v>
      </c>
      <c r="EX142" s="40">
        <v>6293800.2999999998</v>
      </c>
      <c r="EY142" s="40">
        <v>6568237.8499999996</v>
      </c>
      <c r="EZ142" s="40">
        <v>6381365.6100000003</v>
      </c>
      <c r="FA142" s="40">
        <v>6694487.2800000003</v>
      </c>
      <c r="FB142" s="40">
        <v>6702377.0899999999</v>
      </c>
      <c r="FC142" s="40">
        <v>6868834.2999999998</v>
      </c>
      <c r="FD142" s="40">
        <v>7016374.2300000004</v>
      </c>
      <c r="FE142" s="40">
        <v>6847370.0499999998</v>
      </c>
      <c r="FF142" s="40">
        <v>6974113.1299999999</v>
      </c>
      <c r="FG142" s="40">
        <v>-73568277.120000005</v>
      </c>
      <c r="FH142" s="40">
        <v>0</v>
      </c>
      <c r="FJ142" s="40" t="s">
        <v>1398</v>
      </c>
      <c r="FK142" s="40">
        <v>19997927.43</v>
      </c>
      <c r="FL142" s="40">
        <v>20169126</v>
      </c>
      <c r="FM142" s="40">
        <v>20759983.23</v>
      </c>
      <c r="FN142" s="40">
        <v>22299663.469999999</v>
      </c>
      <c r="FO142" s="40">
        <v>22288535.370000001</v>
      </c>
      <c r="FP142" s="40">
        <v>22271003.920000002</v>
      </c>
      <c r="FQ142" s="40">
        <v>23812501.43</v>
      </c>
      <c r="FR142" s="40">
        <v>23604202.170000002</v>
      </c>
      <c r="FS142" s="40">
        <v>23504742.120000001</v>
      </c>
      <c r="FT142" s="40">
        <v>23593307.52</v>
      </c>
      <c r="FU142" s="40">
        <v>23437543.43</v>
      </c>
      <c r="FV142" s="40">
        <v>23547605.920000002</v>
      </c>
      <c r="FW142" s="40">
        <v>269286142.00999999</v>
      </c>
      <c r="FY142" s="40" t="s">
        <v>1493</v>
      </c>
      <c r="FZ142" s="40">
        <v>532504.4</v>
      </c>
      <c r="GA142" s="40">
        <v>528269.34</v>
      </c>
      <c r="GB142" s="40">
        <v>509709.14</v>
      </c>
      <c r="GC142" s="40">
        <v>542842.71</v>
      </c>
      <c r="GD142" s="40">
        <v>610772.80000000005</v>
      </c>
      <c r="GE142" s="40">
        <v>4646070.78</v>
      </c>
      <c r="GF142" s="40">
        <v>694863.13</v>
      </c>
      <c r="GG142" s="40">
        <v>654247.09</v>
      </c>
      <c r="GH142" s="40">
        <v>626730.25</v>
      </c>
      <c r="GI142" s="40">
        <v>651195.23</v>
      </c>
      <c r="GJ142" s="40">
        <v>610978.30000000005</v>
      </c>
      <c r="GK142" s="40">
        <v>701534.74</v>
      </c>
      <c r="GL142" s="40">
        <v>11309717.91</v>
      </c>
      <c r="GN142" s="40" t="s">
        <v>1396</v>
      </c>
      <c r="GO142" s="40">
        <v>268221.05</v>
      </c>
      <c r="GP142" s="40">
        <v>270740.26</v>
      </c>
      <c r="GQ142" s="40">
        <v>369227.38</v>
      </c>
      <c r="GR142" s="40">
        <v>306664.68</v>
      </c>
      <c r="GS142" s="40">
        <v>309831.48</v>
      </c>
      <c r="GT142" s="40">
        <v>310595.21999999997</v>
      </c>
      <c r="GU142" s="40">
        <v>312822.42</v>
      </c>
      <c r="GV142" s="40">
        <v>1972877.11</v>
      </c>
      <c r="GW142" s="40">
        <v>2238190.61</v>
      </c>
      <c r="GX142" s="40">
        <v>879949.2</v>
      </c>
      <c r="GY142" s="40">
        <v>885306.11</v>
      </c>
      <c r="GZ142" s="40">
        <v>-2988817.89</v>
      </c>
      <c r="HA142" s="40">
        <v>5135607.63</v>
      </c>
      <c r="HC142" s="40" t="s">
        <v>1036</v>
      </c>
      <c r="HD142" s="40">
        <v>53238735.289999999</v>
      </c>
      <c r="HE142" s="40">
        <v>51569538.240000002</v>
      </c>
      <c r="HF142" s="40">
        <v>51890211.340000004</v>
      </c>
      <c r="HG142" s="40">
        <v>52643384.729999997</v>
      </c>
      <c r="HH142" s="40">
        <v>52219746.710000001</v>
      </c>
      <c r="HI142" s="40">
        <v>52407766.159999996</v>
      </c>
      <c r="HJ142" s="40">
        <v>51213431.490000002</v>
      </c>
      <c r="HK142" s="40">
        <v>58180409.229999997</v>
      </c>
      <c r="HL142" s="40">
        <v>148274368.34</v>
      </c>
      <c r="HM142" s="40">
        <v>58085536.399999999</v>
      </c>
      <c r="HN142" s="40">
        <v>58960689.630000003</v>
      </c>
      <c r="HO142" s="40">
        <v>-156780710.31999999</v>
      </c>
      <c r="HP142" s="40">
        <v>531903107.24000001</v>
      </c>
      <c r="HR142" s="40" t="s">
        <v>1036</v>
      </c>
      <c r="HS142" s="40">
        <v>57962828.030000001</v>
      </c>
      <c r="HT142" s="40">
        <v>63766083.670000002</v>
      </c>
      <c r="HU142" s="40">
        <v>63823218.75</v>
      </c>
      <c r="HV142" s="40">
        <v>65253112.25</v>
      </c>
      <c r="HW142" s="40">
        <v>929143702.51999998</v>
      </c>
      <c r="HX142" s="40">
        <v>-287287327.75</v>
      </c>
      <c r="HY142" s="40">
        <v>42744135.189999998</v>
      </c>
      <c r="HZ142" s="40">
        <v>75001223.829999998</v>
      </c>
      <c r="IA142" s="40">
        <v>45238269.229999997</v>
      </c>
      <c r="IB142" s="40">
        <v>936537420.79999995</v>
      </c>
      <c r="IC142" s="40">
        <v>94564040.739999995</v>
      </c>
      <c r="ID142" s="40">
        <v>-6128870.5899999999</v>
      </c>
      <c r="IE142" s="40">
        <v>2080617836.6700001</v>
      </c>
      <c r="IG142" s="40" t="s">
        <v>1494</v>
      </c>
      <c r="IH142" s="42">
        <v>1.30457098</v>
      </c>
      <c r="II142" s="42">
        <v>1.7425636499999999</v>
      </c>
      <c r="IJ142" s="42">
        <v>1.6307381200000002</v>
      </c>
      <c r="IK142" s="42">
        <v>0.98711214000000003</v>
      </c>
      <c r="IL142" s="42">
        <v>1.0685051000000001</v>
      </c>
      <c r="IM142" s="42">
        <v>0.79783126000000004</v>
      </c>
      <c r="IN142" s="42">
        <v>1.1508628200000002</v>
      </c>
      <c r="IO142" s="42">
        <v>2.0465717099999998</v>
      </c>
      <c r="IP142" s="42">
        <v>0.80194045999999997</v>
      </c>
      <c r="IQ142" s="42">
        <v>1.27839342</v>
      </c>
      <c r="IR142" s="42">
        <v>1.9118219999999999</v>
      </c>
      <c r="IS142" s="42">
        <v>1.7876503899999998</v>
      </c>
      <c r="IT142" s="42">
        <v>16.508562050000002</v>
      </c>
    </row>
    <row r="143" spans="1:254" x14ac:dyDescent="0.25">
      <c r="A143" s="40" t="s">
        <v>871</v>
      </c>
      <c r="B143" s="40">
        <v>163691782.25999999</v>
      </c>
      <c r="C143" s="40">
        <v>2805335.62</v>
      </c>
      <c r="D143" s="40">
        <v>6469982.1600000001</v>
      </c>
      <c r="E143" s="40">
        <v>10074454.99</v>
      </c>
      <c r="F143" s="40">
        <v>9085982.6300000008</v>
      </c>
      <c r="G143" s="40">
        <v>10512946.810000001</v>
      </c>
      <c r="H143" s="40">
        <v>12511734</v>
      </c>
      <c r="I143" s="40">
        <v>167546.97</v>
      </c>
      <c r="J143" s="40">
        <v>32115.1</v>
      </c>
      <c r="K143" s="40">
        <v>218762.93</v>
      </c>
      <c r="L143" s="40">
        <v>80859.02</v>
      </c>
      <c r="M143" s="40">
        <v>-162543549.41999999</v>
      </c>
      <c r="N143" s="40">
        <v>53107953.07</v>
      </c>
      <c r="P143" s="40" t="s">
        <v>1030</v>
      </c>
      <c r="Q143" s="40">
        <v>4594997.46</v>
      </c>
      <c r="R143" s="40">
        <v>4712049.8099999996</v>
      </c>
      <c r="S143" s="40">
        <v>4222785.29</v>
      </c>
      <c r="T143" s="40">
        <v>5130986.46</v>
      </c>
      <c r="U143" s="40">
        <v>5099495.22</v>
      </c>
      <c r="V143" s="40">
        <v>4738827.67</v>
      </c>
      <c r="W143" s="40">
        <v>5803807.0700000003</v>
      </c>
      <c r="X143" s="40">
        <v>4331438</v>
      </c>
      <c r="Y143" s="40">
        <v>4176517.2</v>
      </c>
      <c r="Z143" s="40">
        <v>4020955.48</v>
      </c>
      <c r="AA143" s="40">
        <v>3532437.77</v>
      </c>
      <c r="AB143" s="40">
        <v>3321254.13</v>
      </c>
      <c r="AC143" s="40">
        <v>53685551.560000002</v>
      </c>
      <c r="AE143" s="40" t="s">
        <v>1059</v>
      </c>
      <c r="AF143" s="40">
        <v>64250.720000000001</v>
      </c>
      <c r="AG143" s="40">
        <v>29281.95</v>
      </c>
      <c r="AH143" s="40">
        <v>167565.6</v>
      </c>
      <c r="AI143" s="40">
        <v>34482.92</v>
      </c>
      <c r="AJ143" s="40">
        <v>38629.83</v>
      </c>
      <c r="AK143" s="40">
        <v>35475.65</v>
      </c>
      <c r="AL143" s="40">
        <v>74059.990000000005</v>
      </c>
      <c r="AM143" s="40">
        <v>33749.24</v>
      </c>
      <c r="AN143" s="40">
        <v>31806.32</v>
      </c>
      <c r="AO143" s="40">
        <v>25179.919999999998</v>
      </c>
      <c r="AP143" s="40">
        <v>28575.200000000001</v>
      </c>
      <c r="AQ143" s="40">
        <v>-11313.6</v>
      </c>
      <c r="AR143" s="40">
        <v>551743.74</v>
      </c>
      <c r="AT143" s="40" t="s">
        <v>1058</v>
      </c>
      <c r="AU143" s="40">
        <v>167152.32000000001</v>
      </c>
      <c r="AV143" s="40">
        <v>178294.9</v>
      </c>
      <c r="AW143" s="40">
        <v>120100.97</v>
      </c>
      <c r="AX143" s="40">
        <v>133315.24</v>
      </c>
      <c r="AY143" s="40">
        <v>132470.98000000001</v>
      </c>
      <c r="AZ143" s="40">
        <v>141069.78</v>
      </c>
      <c r="BA143" s="40">
        <v>118865.11</v>
      </c>
      <c r="BB143" s="40">
        <v>135393.91</v>
      </c>
      <c r="BC143" s="40">
        <v>112266.84</v>
      </c>
      <c r="BD143" s="40">
        <v>101757.84</v>
      </c>
      <c r="BE143" s="40">
        <v>115776.37</v>
      </c>
      <c r="BF143" s="40">
        <v>115084.53</v>
      </c>
      <c r="BG143" s="40">
        <v>1571548.79</v>
      </c>
      <c r="BI143" s="40" t="s">
        <v>1060</v>
      </c>
      <c r="BJ143" s="40">
        <v>28402.97</v>
      </c>
      <c r="BK143" s="40">
        <v>32194.34</v>
      </c>
      <c r="BL143" s="40">
        <v>73003.56</v>
      </c>
      <c r="BM143" s="40">
        <v>36289.29</v>
      </c>
      <c r="BN143" s="40">
        <v>29200.82</v>
      </c>
      <c r="BO143" s="40">
        <v>28658.31</v>
      </c>
      <c r="BP143" s="40">
        <v>41639.160000000003</v>
      </c>
      <c r="BQ143" s="40">
        <v>37108.83</v>
      </c>
      <c r="BR143" s="40">
        <v>37291.01</v>
      </c>
      <c r="BS143" s="40">
        <v>38747.57</v>
      </c>
      <c r="BT143" s="40">
        <v>34498.1</v>
      </c>
      <c r="BU143" s="40">
        <v>-9432.51</v>
      </c>
      <c r="BV143" s="40">
        <v>407601.45</v>
      </c>
      <c r="BX143" s="40" t="s">
        <v>340</v>
      </c>
      <c r="BY143" s="40">
        <v>451583.2</v>
      </c>
      <c r="BZ143" s="40">
        <v>111236.1</v>
      </c>
      <c r="CA143" s="40">
        <v>203948.16</v>
      </c>
      <c r="CB143" s="40">
        <v>180754.6</v>
      </c>
      <c r="CC143" s="40">
        <v>33057.629999999997</v>
      </c>
      <c r="CD143" s="40">
        <v>42914.52</v>
      </c>
      <c r="CE143" s="40">
        <v>98432.61</v>
      </c>
      <c r="CF143" s="40">
        <v>46872.52</v>
      </c>
      <c r="CG143" s="40">
        <v>95759.39</v>
      </c>
      <c r="CH143" s="40">
        <v>23.62</v>
      </c>
      <c r="CI143" s="40">
        <v>236.2</v>
      </c>
      <c r="CJ143" s="40">
        <v>251369.14</v>
      </c>
      <c r="CK143" s="40">
        <v>1516187.69</v>
      </c>
      <c r="CM143" s="40" t="s">
        <v>324</v>
      </c>
      <c r="CN143" s="40">
        <v>1191950.79</v>
      </c>
      <c r="CO143" s="40">
        <v>69572.52</v>
      </c>
      <c r="CP143" s="40">
        <v>195894.71</v>
      </c>
      <c r="CQ143" s="40">
        <v>443669.95</v>
      </c>
      <c r="CR143" s="40">
        <v>121618.12</v>
      </c>
      <c r="CS143" s="40">
        <v>194617.84</v>
      </c>
      <c r="CT143" s="40">
        <v>224433.72</v>
      </c>
      <c r="CU143" s="40">
        <v>129359.54</v>
      </c>
      <c r="CV143" s="40">
        <v>148793.70000000001</v>
      </c>
      <c r="CW143" s="40">
        <v>337591.79</v>
      </c>
      <c r="CX143" s="40">
        <v>99828.3</v>
      </c>
      <c r="CY143" s="40">
        <v>-1468519.33</v>
      </c>
      <c r="CZ143" s="40">
        <v>1688811.65</v>
      </c>
      <c r="DB143" s="40" t="s">
        <v>1046</v>
      </c>
      <c r="DC143" s="40">
        <v>2958730.03</v>
      </c>
      <c r="DD143" s="40">
        <v>2593755.1800000002</v>
      </c>
      <c r="DE143" s="40">
        <v>1613439.4</v>
      </c>
      <c r="DF143" s="40">
        <v>1533091.14</v>
      </c>
      <c r="DG143" s="40">
        <v>1219631.28</v>
      </c>
      <c r="DH143" s="40">
        <v>1646945.89</v>
      </c>
      <c r="DI143" s="40">
        <v>1166178.3500000001</v>
      </c>
      <c r="DJ143" s="40">
        <v>1441808.28</v>
      </c>
      <c r="DK143" s="40">
        <v>1381213.83</v>
      </c>
      <c r="DL143" s="40">
        <v>2160764.67</v>
      </c>
      <c r="DM143" s="40">
        <v>2411962.85</v>
      </c>
      <c r="DN143" s="40">
        <v>-129299.97</v>
      </c>
      <c r="DO143" s="40">
        <v>19998220.93</v>
      </c>
      <c r="DQ143" s="40" t="s">
        <v>1047</v>
      </c>
      <c r="DR143" s="40">
        <v>1165018.73</v>
      </c>
      <c r="DS143" s="40">
        <v>1056916.03</v>
      </c>
      <c r="DT143" s="40">
        <v>706831.16</v>
      </c>
      <c r="DU143" s="40">
        <v>672704.17</v>
      </c>
      <c r="DV143" s="40">
        <v>1000626.57</v>
      </c>
      <c r="DW143" s="40">
        <v>1632383.52</v>
      </c>
      <c r="DX143" s="40">
        <v>3216605.28</v>
      </c>
      <c r="DY143" s="40">
        <v>706281.07</v>
      </c>
      <c r="DZ143" s="40">
        <v>1562351.69</v>
      </c>
      <c r="EA143" s="40">
        <v>2309193.0299999998</v>
      </c>
      <c r="EB143" s="40">
        <v>2106794.5299999998</v>
      </c>
      <c r="EC143" s="40">
        <v>1168414.92</v>
      </c>
      <c r="ED143" s="40">
        <v>17304120.699999999</v>
      </c>
      <c r="EF143" s="40" t="s">
        <v>195</v>
      </c>
      <c r="EG143" s="40">
        <v>47311343.350000001</v>
      </c>
      <c r="EH143" s="40">
        <v>107460695.63</v>
      </c>
      <c r="EI143" s="40">
        <v>85202244.019999996</v>
      </c>
      <c r="EJ143" s="40">
        <v>82851618.25</v>
      </c>
      <c r="EK143" s="40">
        <v>90698705.739999995</v>
      </c>
      <c r="EL143" s="40">
        <v>84781654.629999995</v>
      </c>
      <c r="EM143" s="40">
        <v>91114656.340000004</v>
      </c>
      <c r="EN143" s="40">
        <v>90004238.540000007</v>
      </c>
      <c r="EO143" s="40">
        <v>90163991.790000007</v>
      </c>
      <c r="EP143" s="40">
        <v>91495692.609999999</v>
      </c>
      <c r="EQ143" s="40">
        <v>92740122.069999993</v>
      </c>
      <c r="ER143" s="40">
        <v>-748885651.86000001</v>
      </c>
      <c r="ES143" s="40">
        <v>204939311.11000001</v>
      </c>
      <c r="EU143" s="40" t="s">
        <v>194</v>
      </c>
      <c r="EV143" s="40">
        <v>60375369.43</v>
      </c>
      <c r="EW143" s="40">
        <v>201045277.06999999</v>
      </c>
      <c r="EX143" s="40">
        <v>140996664.91999999</v>
      </c>
      <c r="EY143" s="40">
        <v>132134545.37</v>
      </c>
      <c r="EZ143" s="40">
        <v>132854357.67</v>
      </c>
      <c r="FA143" s="40">
        <v>133830415.73</v>
      </c>
      <c r="FB143" s="40">
        <v>134612773.08000001</v>
      </c>
      <c r="FC143" s="40">
        <v>619371519.40999997</v>
      </c>
      <c r="FD143" s="40">
        <v>69475000</v>
      </c>
      <c r="FE143" s="40">
        <v>69510782.450000003</v>
      </c>
      <c r="FF143" s="40">
        <v>69439217.549999997</v>
      </c>
      <c r="FG143" s="40">
        <v>-671642126.72000003</v>
      </c>
      <c r="FH143" s="40">
        <v>1092003795.96</v>
      </c>
      <c r="FJ143" s="40" t="s">
        <v>1399</v>
      </c>
      <c r="FK143" s="40">
        <v>9606875.2699999996</v>
      </c>
      <c r="FL143" s="40">
        <v>9606875.2699999996</v>
      </c>
      <c r="FM143" s="40">
        <v>9606875.2699999996</v>
      </c>
      <c r="FN143" s="40">
        <v>9606875.2699999996</v>
      </c>
      <c r="FO143" s="40">
        <v>9606875.2699999996</v>
      </c>
      <c r="FP143" s="40">
        <v>9606875.2699999996</v>
      </c>
      <c r="FQ143" s="40">
        <v>10213069.1</v>
      </c>
      <c r="FR143" s="40">
        <v>10213069.1</v>
      </c>
      <c r="FS143" s="40">
        <v>10213069.1</v>
      </c>
      <c r="FT143" s="40">
        <v>10213069.1</v>
      </c>
      <c r="FU143" s="40">
        <v>10213069.1</v>
      </c>
      <c r="FV143" s="40">
        <v>10213069.1</v>
      </c>
      <c r="FW143" s="40">
        <v>118919666.22</v>
      </c>
      <c r="FY143" s="40" t="s">
        <v>1494</v>
      </c>
      <c r="FZ143" s="40">
        <v>532504.4</v>
      </c>
      <c r="GA143" s="40">
        <v>528269.34</v>
      </c>
      <c r="GB143" s="40">
        <v>509709.14</v>
      </c>
      <c r="GC143" s="40">
        <v>542842.71</v>
      </c>
      <c r="GD143" s="40">
        <v>610772.80000000005</v>
      </c>
      <c r="GE143" s="40">
        <v>4646070.78</v>
      </c>
      <c r="GF143" s="40">
        <v>694863.13</v>
      </c>
      <c r="GG143" s="40">
        <v>654247.09</v>
      </c>
      <c r="GH143" s="40">
        <v>626730.25</v>
      </c>
      <c r="GI143" s="40">
        <v>651195.23</v>
      </c>
      <c r="GJ143" s="40">
        <v>610978.30000000005</v>
      </c>
      <c r="GK143" s="40">
        <v>701534.74</v>
      </c>
      <c r="GL143" s="40">
        <v>11309717.91</v>
      </c>
      <c r="GN143" s="40" t="s">
        <v>1397</v>
      </c>
      <c r="GO143" s="40">
        <v>268221.05</v>
      </c>
      <c r="GP143" s="40">
        <v>270740.26</v>
      </c>
      <c r="GQ143" s="40">
        <v>369227.38</v>
      </c>
      <c r="GR143" s="40">
        <v>306664.68</v>
      </c>
      <c r="GS143" s="40">
        <v>309831.48</v>
      </c>
      <c r="GT143" s="40">
        <v>310595.21999999997</v>
      </c>
      <c r="GU143" s="40">
        <v>312822.42</v>
      </c>
      <c r="GV143" s="40">
        <v>1972877.11</v>
      </c>
      <c r="GW143" s="40">
        <v>2238190.61</v>
      </c>
      <c r="GX143" s="40">
        <v>879949.2</v>
      </c>
      <c r="GY143" s="40">
        <v>885306.11</v>
      </c>
      <c r="GZ143" s="40">
        <v>-2988817.89</v>
      </c>
      <c r="HA143" s="40">
        <v>5135607.63</v>
      </c>
      <c r="HC143" s="40" t="s">
        <v>1395</v>
      </c>
      <c r="HD143" s="40">
        <v>2704818.31</v>
      </c>
      <c r="HE143" s="40">
        <v>2291380.2200000002</v>
      </c>
      <c r="HF143" s="40">
        <v>2684711.81</v>
      </c>
      <c r="HG143" s="40">
        <v>2381592.06</v>
      </c>
      <c r="HH143" s="40">
        <v>2510860.66</v>
      </c>
      <c r="HI143" s="40">
        <v>2754589.33</v>
      </c>
      <c r="HJ143" s="40">
        <v>2045381.13</v>
      </c>
      <c r="HK143" s="40">
        <v>2460047.63</v>
      </c>
      <c r="HL143" s="40">
        <v>3229948.65</v>
      </c>
      <c r="HM143" s="40">
        <v>3540004.83</v>
      </c>
      <c r="HN143" s="40">
        <v>3649728.83</v>
      </c>
      <c r="HO143" s="40">
        <v>-2233625.11</v>
      </c>
      <c r="HP143" s="40">
        <v>28019438.350000001</v>
      </c>
      <c r="HR143" s="40" t="s">
        <v>1395</v>
      </c>
      <c r="HS143" s="40">
        <v>2520979.5099999998</v>
      </c>
      <c r="HT143" s="40">
        <v>2607004.84</v>
      </c>
      <c r="HU143" s="40">
        <v>2920714.49</v>
      </c>
      <c r="HV143" s="40">
        <v>3257168.19</v>
      </c>
      <c r="HW143" s="40">
        <v>3329775.42</v>
      </c>
      <c r="HX143" s="40">
        <v>3669402.01</v>
      </c>
      <c r="HY143" s="40">
        <v>4182352.84</v>
      </c>
      <c r="HZ143" s="40">
        <v>29472604.510000002</v>
      </c>
      <c r="IA143" s="40">
        <v>3092924.33</v>
      </c>
      <c r="IB143" s="40">
        <v>3335721.49</v>
      </c>
      <c r="IC143" s="40">
        <v>3428737.32</v>
      </c>
      <c r="ID143" s="40">
        <v>6711672.4800000004</v>
      </c>
      <c r="IE143" s="40">
        <v>68529057.430000007</v>
      </c>
      <c r="IG143" s="40" t="s">
        <v>1495</v>
      </c>
      <c r="IH143" s="42">
        <v>1.30457098</v>
      </c>
      <c r="II143" s="42">
        <v>1.7425636499999999</v>
      </c>
      <c r="IJ143" s="42">
        <v>1.6307381200000002</v>
      </c>
      <c r="IK143" s="42">
        <v>0.98711214000000003</v>
      </c>
      <c r="IL143" s="42">
        <v>1.0685051000000001</v>
      </c>
      <c r="IM143" s="42">
        <v>0.79783126000000004</v>
      </c>
      <c r="IN143" s="42">
        <v>1.1508628200000002</v>
      </c>
      <c r="IO143" s="42">
        <v>2.0465717099999998</v>
      </c>
      <c r="IP143" s="42">
        <v>0.80194045999999997</v>
      </c>
      <c r="IQ143" s="42">
        <v>1.27839342</v>
      </c>
      <c r="IR143" s="42">
        <v>1.9118219999999999</v>
      </c>
      <c r="IS143" s="42">
        <v>1.7876503899999998</v>
      </c>
      <c r="IT143" s="42">
        <v>16.508562050000002</v>
      </c>
    </row>
    <row r="144" spans="1:254" x14ac:dyDescent="0.25">
      <c r="A144" s="40" t="s">
        <v>96</v>
      </c>
      <c r="B144" s="40">
        <v>2981354.16</v>
      </c>
      <c r="C144" s="40">
        <v>3361445.8</v>
      </c>
      <c r="D144" s="40">
        <v>4504986.8600000003</v>
      </c>
      <c r="E144" s="40">
        <v>4963853.05</v>
      </c>
      <c r="F144" s="40">
        <v>4674761.28</v>
      </c>
      <c r="G144" s="40">
        <v>3954291.29</v>
      </c>
      <c r="H144" s="40">
        <v>3802433.69</v>
      </c>
      <c r="I144" s="40">
        <v>5091597.1900000004</v>
      </c>
      <c r="J144" s="40">
        <v>4657527.87</v>
      </c>
      <c r="K144" s="40">
        <v>5827556.1799999997</v>
      </c>
      <c r="L144" s="40">
        <v>4322736.63</v>
      </c>
      <c r="M144" s="40">
        <v>4093456</v>
      </c>
      <c r="N144" s="40">
        <v>52236000</v>
      </c>
      <c r="P144" s="40" t="s">
        <v>964</v>
      </c>
      <c r="Q144" s="40">
        <v>4608573.97</v>
      </c>
      <c r="R144" s="40">
        <v>4033761.14</v>
      </c>
      <c r="S144" s="40">
        <v>3777066.4</v>
      </c>
      <c r="T144" s="40">
        <v>4072299.52</v>
      </c>
      <c r="U144" s="40">
        <v>4851221.82</v>
      </c>
      <c r="V144" s="40">
        <v>3848547.02</v>
      </c>
      <c r="W144" s="40">
        <v>5003424.3899999997</v>
      </c>
      <c r="X144" s="40">
        <v>3890478.27</v>
      </c>
      <c r="Y144" s="40">
        <v>4859269.1900000004</v>
      </c>
      <c r="Z144" s="40">
        <v>4881878.3</v>
      </c>
      <c r="AA144" s="40">
        <v>4202582.8899999997</v>
      </c>
      <c r="AB144" s="40">
        <v>4798036.93</v>
      </c>
      <c r="AC144" s="40">
        <v>52827139.840000004</v>
      </c>
      <c r="AE144" s="40" t="s">
        <v>1060</v>
      </c>
      <c r="AF144" s="40">
        <v>64250.720000000001</v>
      </c>
      <c r="AG144" s="40">
        <v>29281.95</v>
      </c>
      <c r="AH144" s="40">
        <v>167565.6</v>
      </c>
      <c r="AI144" s="40">
        <v>34482.92</v>
      </c>
      <c r="AJ144" s="40">
        <v>38629.83</v>
      </c>
      <c r="AK144" s="40">
        <v>35475.65</v>
      </c>
      <c r="AL144" s="40">
        <v>74059.990000000005</v>
      </c>
      <c r="AM144" s="40">
        <v>33749.24</v>
      </c>
      <c r="AN144" s="40">
        <v>31806.32</v>
      </c>
      <c r="AO144" s="40">
        <v>25179.919999999998</v>
      </c>
      <c r="AP144" s="40">
        <v>28575.200000000001</v>
      </c>
      <c r="AQ144" s="40">
        <v>-11313.6</v>
      </c>
      <c r="AR144" s="40">
        <v>551743.74</v>
      </c>
      <c r="AT144" s="40" t="s">
        <v>1059</v>
      </c>
      <c r="AU144" s="40">
        <v>31024.69</v>
      </c>
      <c r="AV144" s="40">
        <v>65994.84</v>
      </c>
      <c r="AW144" s="40">
        <v>38588.019999999997</v>
      </c>
      <c r="AX144" s="40">
        <v>20337.71</v>
      </c>
      <c r="AY144" s="40">
        <v>20560.830000000002</v>
      </c>
      <c r="AZ144" s="40">
        <v>20090.29</v>
      </c>
      <c r="BA144" s="40">
        <v>219537.14</v>
      </c>
      <c r="BB144" s="40">
        <v>21723.040000000001</v>
      </c>
      <c r="BC144" s="40">
        <v>18158.64</v>
      </c>
      <c r="BD144" s="40">
        <v>20786.97</v>
      </c>
      <c r="BE144" s="40">
        <v>23506.42</v>
      </c>
      <c r="BF144" s="40">
        <v>-12195.95</v>
      </c>
      <c r="BG144" s="40">
        <v>488112.64000000001</v>
      </c>
      <c r="BI144" s="40" t="s">
        <v>1061</v>
      </c>
      <c r="BJ144" s="40">
        <v>5758641.6500000004</v>
      </c>
      <c r="BK144" s="40">
        <v>10038360.5</v>
      </c>
      <c r="BL144" s="40">
        <v>8584503.5099999998</v>
      </c>
      <c r="BM144" s="40">
        <v>7578601.6900000004</v>
      </c>
      <c r="BN144" s="40">
        <v>17439989.079999998</v>
      </c>
      <c r="BO144" s="40">
        <v>11251624.140000001</v>
      </c>
      <c r="BP144" s="40">
        <v>11193567.060000001</v>
      </c>
      <c r="BQ144" s="40">
        <v>4840976.3</v>
      </c>
      <c r="BR144" s="40">
        <v>13230750.550000001</v>
      </c>
      <c r="BS144" s="40">
        <v>9644339.6600000001</v>
      </c>
      <c r="BT144" s="40">
        <v>13022640.630000001</v>
      </c>
      <c r="BU144" s="40">
        <v>2137607.41</v>
      </c>
      <c r="BV144" s="40">
        <v>114721602.18000001</v>
      </c>
      <c r="BX144" s="40" t="s">
        <v>341</v>
      </c>
      <c r="BY144" s="40">
        <v>451583.2</v>
      </c>
      <c r="BZ144" s="40">
        <v>111236.1</v>
      </c>
      <c r="CA144" s="40">
        <v>203948.16</v>
      </c>
      <c r="CB144" s="40">
        <v>180754.6</v>
      </c>
      <c r="CC144" s="40">
        <v>33057.629999999997</v>
      </c>
      <c r="CD144" s="40">
        <v>42914.52</v>
      </c>
      <c r="CE144" s="40">
        <v>98432.61</v>
      </c>
      <c r="CF144" s="40">
        <v>46872.52</v>
      </c>
      <c r="CG144" s="40">
        <v>95759.39</v>
      </c>
      <c r="CH144" s="40">
        <v>23.62</v>
      </c>
      <c r="CI144" s="40">
        <v>236.2</v>
      </c>
      <c r="CJ144" s="40">
        <v>251369.14</v>
      </c>
      <c r="CK144" s="40">
        <v>1516187.69</v>
      </c>
      <c r="CM144" s="40" t="s">
        <v>1051</v>
      </c>
      <c r="CN144" s="40">
        <v>1191950.79</v>
      </c>
      <c r="CO144" s="40">
        <v>69572.52</v>
      </c>
      <c r="CP144" s="40">
        <v>195894.71</v>
      </c>
      <c r="CQ144" s="40">
        <v>443669.95</v>
      </c>
      <c r="CR144" s="40">
        <v>121618.12</v>
      </c>
      <c r="CS144" s="40">
        <v>194617.84</v>
      </c>
      <c r="CT144" s="40">
        <v>224433.72</v>
      </c>
      <c r="CU144" s="40">
        <v>129359.54</v>
      </c>
      <c r="CV144" s="40">
        <v>148793.70000000001</v>
      </c>
      <c r="CW144" s="40">
        <v>337591.79</v>
      </c>
      <c r="CX144" s="40">
        <v>99828.3</v>
      </c>
      <c r="CY144" s="40">
        <v>-1468519.33</v>
      </c>
      <c r="CZ144" s="40">
        <v>1688811.65</v>
      </c>
      <c r="DB144" s="40" t="s">
        <v>1047</v>
      </c>
      <c r="DC144" s="40">
        <v>1320724.49</v>
      </c>
      <c r="DD144" s="40">
        <v>2536187.09</v>
      </c>
      <c r="DE144" s="40">
        <v>1492097.37</v>
      </c>
      <c r="DF144" s="40">
        <v>1223160.94</v>
      </c>
      <c r="DG144" s="40">
        <v>900802.44</v>
      </c>
      <c r="DH144" s="40">
        <v>1104152.6200000001</v>
      </c>
      <c r="DI144" s="40">
        <v>874385.95</v>
      </c>
      <c r="DJ144" s="40">
        <v>1119410.73</v>
      </c>
      <c r="DK144" s="40">
        <v>1220209.68</v>
      </c>
      <c r="DL144" s="40">
        <v>1776384.53</v>
      </c>
      <c r="DM144" s="40">
        <v>2174301.08</v>
      </c>
      <c r="DN144" s="40">
        <v>1929320.5</v>
      </c>
      <c r="DO144" s="40">
        <v>17671137.420000002</v>
      </c>
      <c r="DQ144" s="40" t="s">
        <v>1048</v>
      </c>
      <c r="DR144" s="40">
        <v>1165018.73</v>
      </c>
      <c r="DS144" s="40">
        <v>1056916.03</v>
      </c>
      <c r="DT144" s="40">
        <v>706831.16</v>
      </c>
      <c r="DU144" s="40">
        <v>672704.17</v>
      </c>
      <c r="DV144" s="40">
        <v>1000626.57</v>
      </c>
      <c r="DW144" s="40">
        <v>1632383.52</v>
      </c>
      <c r="DX144" s="40">
        <v>3216605.28</v>
      </c>
      <c r="DY144" s="40">
        <v>706281.07</v>
      </c>
      <c r="DZ144" s="40">
        <v>1562351.69</v>
      </c>
      <c r="EA144" s="40">
        <v>2309193.0299999998</v>
      </c>
      <c r="EB144" s="40">
        <v>2106794.5299999998</v>
      </c>
      <c r="EC144" s="40">
        <v>1168414.92</v>
      </c>
      <c r="ED144" s="40">
        <v>17304120.699999999</v>
      </c>
      <c r="EF144" s="40" t="s">
        <v>1401</v>
      </c>
      <c r="EG144" s="40">
        <v>47311343.350000001</v>
      </c>
      <c r="EH144" s="40">
        <v>107460695.63</v>
      </c>
      <c r="EI144" s="40">
        <v>85202244.019999996</v>
      </c>
      <c r="EJ144" s="40">
        <v>82851618.25</v>
      </c>
      <c r="EK144" s="40">
        <v>90698705.739999995</v>
      </c>
      <c r="EL144" s="40">
        <v>84781654.629999995</v>
      </c>
      <c r="EM144" s="40">
        <v>91114656.340000004</v>
      </c>
      <c r="EN144" s="40">
        <v>90004238.540000007</v>
      </c>
      <c r="EO144" s="40">
        <v>90163991.790000007</v>
      </c>
      <c r="EP144" s="40">
        <v>91495692.609999999</v>
      </c>
      <c r="EQ144" s="40">
        <v>92740122.069999993</v>
      </c>
      <c r="ER144" s="40">
        <v>-748885651.86000001</v>
      </c>
      <c r="ES144" s="40">
        <v>204939311.11000001</v>
      </c>
      <c r="EU144" s="40" t="s">
        <v>195</v>
      </c>
      <c r="EV144" s="40">
        <v>60375369.43</v>
      </c>
      <c r="EW144" s="40">
        <v>201045277.06999999</v>
      </c>
      <c r="EX144" s="40">
        <v>140996664.91999999</v>
      </c>
      <c r="EY144" s="40">
        <v>132134545.37</v>
      </c>
      <c r="EZ144" s="40">
        <v>132854357.67</v>
      </c>
      <c r="FA144" s="40">
        <v>133830415.73</v>
      </c>
      <c r="FB144" s="40">
        <v>134612773.08000001</v>
      </c>
      <c r="FC144" s="40">
        <v>619371519.40999997</v>
      </c>
      <c r="FD144" s="40">
        <v>69475000</v>
      </c>
      <c r="FE144" s="40">
        <v>69510782.450000003</v>
      </c>
      <c r="FF144" s="40">
        <v>69439217.549999997</v>
      </c>
      <c r="FG144" s="40">
        <v>-671642126.72000003</v>
      </c>
      <c r="FH144" s="40">
        <v>1092003795.96</v>
      </c>
      <c r="FJ144" s="40" t="s">
        <v>1400</v>
      </c>
      <c r="FK144" s="40">
        <v>7219359.3200000003</v>
      </c>
      <c r="FL144" s="40">
        <v>7048004.8499999996</v>
      </c>
      <c r="FM144" s="40">
        <v>6457303.5199999996</v>
      </c>
      <c r="FN144" s="40">
        <v>4917623.28</v>
      </c>
      <c r="FO144" s="40">
        <v>4928751.38</v>
      </c>
      <c r="FP144" s="40">
        <v>4946230.83</v>
      </c>
      <c r="FQ144" s="40">
        <v>5087786.1399999997</v>
      </c>
      <c r="FR144" s="40">
        <v>5295969.4000000004</v>
      </c>
      <c r="FS144" s="40">
        <v>5395545.4500000002</v>
      </c>
      <c r="FT144" s="40">
        <v>5306980.05</v>
      </c>
      <c r="FU144" s="40">
        <v>5536911.54</v>
      </c>
      <c r="FV144" s="40">
        <v>5352681.6500000004</v>
      </c>
      <c r="FW144" s="40">
        <v>67493147.409999996</v>
      </c>
      <c r="FY144" s="40" t="s">
        <v>1495</v>
      </c>
      <c r="FZ144" s="40">
        <v>532504.4</v>
      </c>
      <c r="GA144" s="40">
        <v>528269.34</v>
      </c>
      <c r="GB144" s="40">
        <v>509709.14</v>
      </c>
      <c r="GC144" s="40">
        <v>542842.71</v>
      </c>
      <c r="GD144" s="40">
        <v>610772.80000000005</v>
      </c>
      <c r="GE144" s="40">
        <v>4646070.78</v>
      </c>
      <c r="GF144" s="40">
        <v>694863.13</v>
      </c>
      <c r="GG144" s="40">
        <v>654247.09</v>
      </c>
      <c r="GH144" s="40">
        <v>626730.25</v>
      </c>
      <c r="GI144" s="40">
        <v>651195.23</v>
      </c>
      <c r="GJ144" s="40">
        <v>610978.30000000005</v>
      </c>
      <c r="GK144" s="40">
        <v>701534.74</v>
      </c>
      <c r="GL144" s="40">
        <v>11309717.91</v>
      </c>
      <c r="GN144" s="40" t="s">
        <v>1041</v>
      </c>
      <c r="GO144" s="40">
        <v>54520277.350000001</v>
      </c>
      <c r="GP144" s="40">
        <v>55130601.93</v>
      </c>
      <c r="GQ144" s="40">
        <v>52434028.799999997</v>
      </c>
      <c r="GR144" s="40">
        <v>33515624.93</v>
      </c>
      <c r="GS144" s="40">
        <v>31743467.449999999</v>
      </c>
      <c r="GT144" s="40">
        <v>114160404.16</v>
      </c>
      <c r="GU144" s="40">
        <v>47910612.789999999</v>
      </c>
      <c r="GV144" s="40">
        <v>50789012.659999996</v>
      </c>
      <c r="GW144" s="40">
        <v>51088870.899999999</v>
      </c>
      <c r="GX144" s="40">
        <v>51283015.020000003</v>
      </c>
      <c r="GY144" s="40">
        <v>51430643.479999997</v>
      </c>
      <c r="GZ144" s="40">
        <v>-171592318</v>
      </c>
      <c r="HA144" s="40">
        <v>422414241.47000003</v>
      </c>
      <c r="HC144" s="40" t="s">
        <v>1709</v>
      </c>
      <c r="HD144" s="40">
        <v>2213262.71</v>
      </c>
      <c r="HE144" s="40">
        <v>2051524.52</v>
      </c>
      <c r="HF144" s="40">
        <v>2411828.9900000002</v>
      </c>
      <c r="HG144" s="40">
        <v>2134839.46</v>
      </c>
      <c r="HH144" s="40">
        <v>2219826.71</v>
      </c>
      <c r="HI144" s="40">
        <v>2484429.44</v>
      </c>
      <c r="HJ144" s="40">
        <v>1816432.38</v>
      </c>
      <c r="HK144" s="40">
        <v>2196863.52</v>
      </c>
      <c r="HL144" s="40">
        <v>2291104.38</v>
      </c>
      <c r="HM144" s="40">
        <v>2454232.4</v>
      </c>
      <c r="HN144" s="40">
        <v>2637628.0099999998</v>
      </c>
      <c r="HO144" s="40">
        <v>-1487560.73</v>
      </c>
      <c r="HP144" s="40">
        <v>23424411.789999999</v>
      </c>
      <c r="HR144" s="40" t="s">
        <v>1709</v>
      </c>
      <c r="HS144" s="40">
        <v>2320452.3199999998</v>
      </c>
      <c r="HT144" s="40">
        <v>2438861.2000000002</v>
      </c>
      <c r="HU144" s="40">
        <v>2690237.78</v>
      </c>
      <c r="HV144" s="40">
        <v>3060672.48</v>
      </c>
      <c r="HW144" s="40">
        <v>3535425.34</v>
      </c>
      <c r="HX144" s="40">
        <v>3427463.56</v>
      </c>
      <c r="HY144" s="40">
        <v>3052968.28</v>
      </c>
      <c r="HZ144" s="40">
        <v>28337353.390000001</v>
      </c>
      <c r="IA144" s="40">
        <v>2876216.86</v>
      </c>
      <c r="IB144" s="40">
        <v>3012894.74</v>
      </c>
      <c r="IC144" s="40">
        <v>3162207.61</v>
      </c>
      <c r="ID144" s="40">
        <v>6431587.5800000001</v>
      </c>
      <c r="IE144" s="40">
        <v>64346341.140000001</v>
      </c>
      <c r="IG144" s="40" t="s">
        <v>1036</v>
      </c>
      <c r="IH144" s="42">
        <v>31.74315494</v>
      </c>
      <c r="II144" s="42">
        <v>144.39416543000002</v>
      </c>
      <c r="IJ144" s="42">
        <v>41.27262417</v>
      </c>
      <c r="IK144" s="42">
        <v>619.84738076999997</v>
      </c>
      <c r="IL144" s="42">
        <v>291.68744125000001</v>
      </c>
      <c r="IM144" s="42">
        <v>14.03269029</v>
      </c>
      <c r="IN144" s="42">
        <v>12.78135234</v>
      </c>
      <c r="IO144" s="42">
        <v>13.658225359999999</v>
      </c>
      <c r="IP144" s="42">
        <v>13.734393470000001</v>
      </c>
      <c r="IQ144" s="42">
        <v>13.367600449999999</v>
      </c>
      <c r="IR144" s="42">
        <v>16.13899309</v>
      </c>
      <c r="IS144" s="42">
        <v>12.92642541</v>
      </c>
      <c r="IT144" s="42">
        <v>1225.58444697</v>
      </c>
    </row>
    <row r="145" spans="1:254" x14ac:dyDescent="0.25">
      <c r="A145" s="40" t="s">
        <v>425</v>
      </c>
      <c r="B145" s="40">
        <v>2120918.42</v>
      </c>
      <c r="C145" s="40">
        <v>1943484.56</v>
      </c>
      <c r="D145" s="40">
        <v>3222984.28</v>
      </c>
      <c r="E145" s="40">
        <v>1354371.67</v>
      </c>
      <c r="F145" s="40">
        <v>1572942.69</v>
      </c>
      <c r="G145" s="40">
        <v>12504848.33</v>
      </c>
      <c r="H145" s="40">
        <v>4258105.5599999996</v>
      </c>
      <c r="I145" s="40">
        <v>8401275.7400000002</v>
      </c>
      <c r="J145" s="40">
        <v>4374013.2</v>
      </c>
      <c r="K145" s="40">
        <v>1972999.06</v>
      </c>
      <c r="L145" s="40">
        <v>2011497.96</v>
      </c>
      <c r="M145" s="40">
        <v>7716936.7400000002</v>
      </c>
      <c r="N145" s="40">
        <v>51454378.210000001</v>
      </c>
      <c r="P145" s="40" t="s">
        <v>1033</v>
      </c>
      <c r="Q145" s="40">
        <v>1093613.46</v>
      </c>
      <c r="R145" s="40">
        <v>1059762.98</v>
      </c>
      <c r="S145" s="40">
        <v>1010088</v>
      </c>
      <c r="T145" s="40">
        <v>1006343.22</v>
      </c>
      <c r="U145" s="40">
        <v>1078934.8400000001</v>
      </c>
      <c r="V145" s="40">
        <v>1156481.92</v>
      </c>
      <c r="W145" s="40">
        <v>1223463.04</v>
      </c>
      <c r="X145" s="40">
        <v>987895.19</v>
      </c>
      <c r="Y145" s="40">
        <v>1199951.73</v>
      </c>
      <c r="Z145" s="40">
        <v>1160299.43</v>
      </c>
      <c r="AA145" s="40">
        <v>1050137.1000000001</v>
      </c>
      <c r="AB145" s="40">
        <v>39118596.289999999</v>
      </c>
      <c r="AC145" s="40">
        <v>51145567.200000003</v>
      </c>
      <c r="AE145" s="40" t="s">
        <v>1061</v>
      </c>
      <c r="AF145" s="40">
        <v>14315255.050000001</v>
      </c>
      <c r="AG145" s="40">
        <v>5544130.5599999996</v>
      </c>
      <c r="AH145" s="40">
        <v>8917902.9100000001</v>
      </c>
      <c r="AI145" s="40">
        <v>16162242.82</v>
      </c>
      <c r="AJ145" s="40">
        <v>11823663.199999999</v>
      </c>
      <c r="AK145" s="40">
        <v>6723126.0499999998</v>
      </c>
      <c r="AL145" s="40">
        <v>9214833.9900000002</v>
      </c>
      <c r="AM145" s="40">
        <v>9282860.0399999991</v>
      </c>
      <c r="AN145" s="40">
        <v>13344126.18</v>
      </c>
      <c r="AO145" s="40">
        <v>11574984.73</v>
      </c>
      <c r="AP145" s="40">
        <v>10738091.960000001</v>
      </c>
      <c r="AQ145" s="40">
        <v>16836878.98</v>
      </c>
      <c r="AR145" s="40">
        <v>134478096.47</v>
      </c>
      <c r="AT145" s="40" t="s">
        <v>1060</v>
      </c>
      <c r="AU145" s="40">
        <v>31024.69</v>
      </c>
      <c r="AV145" s="40">
        <v>65994.84</v>
      </c>
      <c r="AW145" s="40">
        <v>38588.019999999997</v>
      </c>
      <c r="AX145" s="40">
        <v>20337.71</v>
      </c>
      <c r="AY145" s="40">
        <v>20560.830000000002</v>
      </c>
      <c r="AZ145" s="40">
        <v>20090.29</v>
      </c>
      <c r="BA145" s="40">
        <v>219537.14</v>
      </c>
      <c r="BB145" s="40">
        <v>21723.040000000001</v>
      </c>
      <c r="BC145" s="40">
        <v>18158.64</v>
      </c>
      <c r="BD145" s="40">
        <v>20786.97</v>
      </c>
      <c r="BE145" s="40">
        <v>23506.42</v>
      </c>
      <c r="BF145" s="40">
        <v>-12195.95</v>
      </c>
      <c r="BG145" s="40">
        <v>488112.64000000001</v>
      </c>
      <c r="BI145" s="40" t="s">
        <v>1062</v>
      </c>
      <c r="BJ145" s="40">
        <v>5758641.6500000004</v>
      </c>
      <c r="BK145" s="40">
        <v>10038360.5</v>
      </c>
      <c r="BL145" s="40">
        <v>8584503.5099999998</v>
      </c>
      <c r="BM145" s="40">
        <v>7578601.6900000004</v>
      </c>
      <c r="BN145" s="40">
        <v>17439989.079999998</v>
      </c>
      <c r="BO145" s="40">
        <v>11251624.140000001</v>
      </c>
      <c r="BP145" s="40">
        <v>11193567.060000001</v>
      </c>
      <c r="BQ145" s="40">
        <v>4840976.3</v>
      </c>
      <c r="BR145" s="40">
        <v>13230750.550000001</v>
      </c>
      <c r="BS145" s="40">
        <v>9644339.6600000001</v>
      </c>
      <c r="BT145" s="40">
        <v>13022640.630000001</v>
      </c>
      <c r="BU145" s="40">
        <v>2137607.41</v>
      </c>
      <c r="BV145" s="40">
        <v>114721602.18000001</v>
      </c>
      <c r="BX145" s="40" t="s">
        <v>1053</v>
      </c>
      <c r="BY145" s="40">
        <v>451583.2</v>
      </c>
      <c r="BZ145" s="40">
        <v>111236.1</v>
      </c>
      <c r="CA145" s="40">
        <v>203948.16</v>
      </c>
      <c r="CB145" s="40">
        <v>180754.6</v>
      </c>
      <c r="CC145" s="40">
        <v>33057.629999999997</v>
      </c>
      <c r="CD145" s="40">
        <v>42914.52</v>
      </c>
      <c r="CE145" s="40">
        <v>98432.61</v>
      </c>
      <c r="CF145" s="40">
        <v>46872.52</v>
      </c>
      <c r="CG145" s="40">
        <v>95759.39</v>
      </c>
      <c r="CH145" s="40">
        <v>23.62</v>
      </c>
      <c r="CI145" s="40">
        <v>236.2</v>
      </c>
      <c r="CJ145" s="40">
        <v>251369.14</v>
      </c>
      <c r="CK145" s="40">
        <v>1516187.69</v>
      </c>
      <c r="CM145" s="40" t="s">
        <v>1052</v>
      </c>
      <c r="CN145" s="40">
        <v>1191950.79</v>
      </c>
      <c r="CO145" s="40">
        <v>69572.52</v>
      </c>
      <c r="CP145" s="40">
        <v>195894.71</v>
      </c>
      <c r="CQ145" s="40">
        <v>443669.95</v>
      </c>
      <c r="CR145" s="40">
        <v>121618.12</v>
      </c>
      <c r="CS145" s="40">
        <v>194617.84</v>
      </c>
      <c r="CT145" s="40">
        <v>224433.72</v>
      </c>
      <c r="CU145" s="40">
        <v>129359.54</v>
      </c>
      <c r="CV145" s="40">
        <v>148793.70000000001</v>
      </c>
      <c r="CW145" s="40">
        <v>337591.79</v>
      </c>
      <c r="CX145" s="40">
        <v>99828.3</v>
      </c>
      <c r="CY145" s="40">
        <v>-1468519.33</v>
      </c>
      <c r="CZ145" s="40">
        <v>1688811.65</v>
      </c>
      <c r="DB145" s="40" t="s">
        <v>1048</v>
      </c>
      <c r="DC145" s="40">
        <v>1320724.49</v>
      </c>
      <c r="DD145" s="40">
        <v>2536187.09</v>
      </c>
      <c r="DE145" s="40">
        <v>1492097.37</v>
      </c>
      <c r="DF145" s="40">
        <v>1223160.94</v>
      </c>
      <c r="DG145" s="40">
        <v>900802.44</v>
      </c>
      <c r="DH145" s="40">
        <v>1104152.6200000001</v>
      </c>
      <c r="DI145" s="40">
        <v>874385.95</v>
      </c>
      <c r="DJ145" s="40">
        <v>1119410.73</v>
      </c>
      <c r="DK145" s="40">
        <v>1220209.68</v>
      </c>
      <c r="DL145" s="40">
        <v>1776384.53</v>
      </c>
      <c r="DM145" s="40">
        <v>2174301.08</v>
      </c>
      <c r="DN145" s="40">
        <v>1929320.5</v>
      </c>
      <c r="DO145" s="40">
        <v>17671137.420000002</v>
      </c>
      <c r="DQ145" s="40" t="s">
        <v>1049</v>
      </c>
      <c r="DR145" s="40">
        <v>1165018.73</v>
      </c>
      <c r="DS145" s="40">
        <v>1056916.03</v>
      </c>
      <c r="DT145" s="40">
        <v>706831.16</v>
      </c>
      <c r="DU145" s="40">
        <v>672704.17</v>
      </c>
      <c r="DV145" s="40">
        <v>1000626.57</v>
      </c>
      <c r="DW145" s="40">
        <v>1632383.52</v>
      </c>
      <c r="DX145" s="40">
        <v>3216605.28</v>
      </c>
      <c r="DY145" s="40">
        <v>706281.07</v>
      </c>
      <c r="DZ145" s="40">
        <v>1562351.69</v>
      </c>
      <c r="EA145" s="40">
        <v>2309193.0299999998</v>
      </c>
      <c r="EB145" s="40">
        <v>2106794.5299999998</v>
      </c>
      <c r="EC145" s="40">
        <v>1168414.92</v>
      </c>
      <c r="ED145" s="40">
        <v>17304120.699999999</v>
      </c>
      <c r="EF145" s="40" t="s">
        <v>1402</v>
      </c>
      <c r="EG145" s="40">
        <v>47311343.350000001</v>
      </c>
      <c r="EH145" s="40">
        <v>107460695.63</v>
      </c>
      <c r="EI145" s="40">
        <v>85202244.019999996</v>
      </c>
      <c r="EJ145" s="40">
        <v>82851618.25</v>
      </c>
      <c r="EK145" s="40">
        <v>90698705.739999995</v>
      </c>
      <c r="EL145" s="40">
        <v>84781654.629999995</v>
      </c>
      <c r="EM145" s="40">
        <v>91114656.340000004</v>
      </c>
      <c r="EN145" s="40">
        <v>90004238.540000007</v>
      </c>
      <c r="EO145" s="40">
        <v>90163991.790000007</v>
      </c>
      <c r="EP145" s="40">
        <v>91495692.609999999</v>
      </c>
      <c r="EQ145" s="40">
        <v>92740122.069999993</v>
      </c>
      <c r="ER145" s="40">
        <v>-748885651.86000001</v>
      </c>
      <c r="ES145" s="40">
        <v>204939311.11000001</v>
      </c>
      <c r="EU145" s="40" t="s">
        <v>1401</v>
      </c>
      <c r="EV145" s="40">
        <v>60375369.43</v>
      </c>
      <c r="EW145" s="40">
        <v>201045277.06999999</v>
      </c>
      <c r="EX145" s="40">
        <v>140996664.91999999</v>
      </c>
      <c r="EY145" s="40">
        <v>132134545.37</v>
      </c>
      <c r="EZ145" s="40">
        <v>132854357.67</v>
      </c>
      <c r="FA145" s="40">
        <v>133830415.73</v>
      </c>
      <c r="FB145" s="40">
        <v>134612773.08000001</v>
      </c>
      <c r="FC145" s="40">
        <v>619371519.40999997</v>
      </c>
      <c r="FD145" s="40">
        <v>69475000</v>
      </c>
      <c r="FE145" s="40">
        <v>69510782.450000003</v>
      </c>
      <c r="FF145" s="40">
        <v>69439217.549999997</v>
      </c>
      <c r="FG145" s="40">
        <v>-671642126.72000003</v>
      </c>
      <c r="FH145" s="40">
        <v>1092003795.96</v>
      </c>
      <c r="FJ145" s="40" t="s">
        <v>194</v>
      </c>
      <c r="FK145" s="40">
        <v>102500000</v>
      </c>
      <c r="FL145" s="40">
        <v>645131.17000000004</v>
      </c>
      <c r="FM145" s="40">
        <v>140705824.93000001</v>
      </c>
      <c r="FN145" s="40">
        <v>97420374.900000006</v>
      </c>
      <c r="FO145" s="40">
        <v>-10511890.199999999</v>
      </c>
      <c r="FP145" s="40">
        <v>154149675.87</v>
      </c>
      <c r="FQ145" s="40">
        <v>112305147.77</v>
      </c>
      <c r="FR145" s="40">
        <v>199880687.72</v>
      </c>
      <c r="FS145" s="40">
        <v>98564907.269999996</v>
      </c>
      <c r="FT145" s="40">
        <v>100138257.83</v>
      </c>
      <c r="FU145" s="40">
        <v>102047637.28</v>
      </c>
      <c r="FV145" s="40">
        <v>224131889.18000001</v>
      </c>
      <c r="FW145" s="40">
        <v>1321977643.72</v>
      </c>
      <c r="FY145" s="40" t="s">
        <v>1036</v>
      </c>
      <c r="FZ145" s="40">
        <v>50440654.049999997</v>
      </c>
      <c r="GA145" s="40">
        <v>50622681.340000004</v>
      </c>
      <c r="GB145" s="40">
        <v>50775752.829999998</v>
      </c>
      <c r="GC145" s="40">
        <v>51419009</v>
      </c>
      <c r="GD145" s="40">
        <v>50428854.600000001</v>
      </c>
      <c r="GE145" s="40">
        <v>50978394.560000002</v>
      </c>
      <c r="GF145" s="40">
        <v>53385541.729999997</v>
      </c>
      <c r="GG145" s="40">
        <v>55338693.590000004</v>
      </c>
      <c r="GH145" s="40">
        <v>55002125.590000004</v>
      </c>
      <c r="GI145" s="40">
        <v>54855768.420000002</v>
      </c>
      <c r="GJ145" s="40">
        <v>56980840.869999997</v>
      </c>
      <c r="GK145" s="40">
        <v>-197871332.69</v>
      </c>
      <c r="GL145" s="40">
        <v>382356983.88999999</v>
      </c>
      <c r="GN145" s="40" t="s">
        <v>1042</v>
      </c>
      <c r="GO145" s="40">
        <v>54520277.350000001</v>
      </c>
      <c r="GP145" s="40">
        <v>55130601.93</v>
      </c>
      <c r="GQ145" s="40">
        <v>52434028.799999997</v>
      </c>
      <c r="GR145" s="40">
        <v>33515624.93</v>
      </c>
      <c r="GS145" s="40">
        <v>31743467.449999999</v>
      </c>
      <c r="GT145" s="40">
        <v>114160404.16</v>
      </c>
      <c r="GU145" s="40">
        <v>47910612.789999999</v>
      </c>
      <c r="GV145" s="40">
        <v>50789012.659999996</v>
      </c>
      <c r="GW145" s="40">
        <v>51088870.899999999</v>
      </c>
      <c r="GX145" s="40">
        <v>51283015.020000003</v>
      </c>
      <c r="GY145" s="40">
        <v>51430643.479999997</v>
      </c>
      <c r="GZ145" s="40">
        <v>-171592318</v>
      </c>
      <c r="HA145" s="40">
        <v>422414241.47000003</v>
      </c>
      <c r="HC145" s="40" t="s">
        <v>1710</v>
      </c>
      <c r="HD145" s="40">
        <v>2213262.71</v>
      </c>
      <c r="HE145" s="40">
        <v>2051524.52</v>
      </c>
      <c r="HF145" s="40">
        <v>2411828.9900000002</v>
      </c>
      <c r="HG145" s="40">
        <v>2134839.46</v>
      </c>
      <c r="HH145" s="40">
        <v>2219826.71</v>
      </c>
      <c r="HI145" s="40">
        <v>2484429.44</v>
      </c>
      <c r="HJ145" s="40">
        <v>1816432.38</v>
      </c>
      <c r="HK145" s="40">
        <v>2196863.52</v>
      </c>
      <c r="HL145" s="40">
        <v>2291104.38</v>
      </c>
      <c r="HM145" s="40">
        <v>2454232.4</v>
      </c>
      <c r="HN145" s="40">
        <v>2637628.0099999998</v>
      </c>
      <c r="HO145" s="40">
        <v>-1487560.73</v>
      </c>
      <c r="HP145" s="40">
        <v>23424411.789999999</v>
      </c>
      <c r="HR145" s="40" t="s">
        <v>1710</v>
      </c>
      <c r="HS145" s="40">
        <v>2320452.3199999998</v>
      </c>
      <c r="HT145" s="40">
        <v>2438861.2000000002</v>
      </c>
      <c r="HU145" s="40">
        <v>2690237.78</v>
      </c>
      <c r="HV145" s="40">
        <v>3060672.48</v>
      </c>
      <c r="HW145" s="40">
        <v>3535425.34</v>
      </c>
      <c r="HX145" s="40">
        <v>3427463.56</v>
      </c>
      <c r="HY145" s="40">
        <v>3052968.28</v>
      </c>
      <c r="HZ145" s="40">
        <v>28337353.390000001</v>
      </c>
      <c r="IA145" s="40">
        <v>2876216.86</v>
      </c>
      <c r="IB145" s="40">
        <v>3012894.74</v>
      </c>
      <c r="IC145" s="40">
        <v>3162207.61</v>
      </c>
      <c r="ID145" s="40">
        <v>6431587.5800000001</v>
      </c>
      <c r="IE145" s="40">
        <v>64346341.140000001</v>
      </c>
      <c r="IG145" s="40" t="s">
        <v>1395</v>
      </c>
      <c r="IH145" s="42">
        <v>3.9862505600000002</v>
      </c>
      <c r="II145" s="42">
        <v>1.9857233300000001</v>
      </c>
      <c r="IJ145" s="42">
        <v>1.7602277200000001</v>
      </c>
      <c r="IK145" s="42">
        <v>1.04654358</v>
      </c>
      <c r="IL145" s="42">
        <v>2.3654232099999999</v>
      </c>
      <c r="IM145" s="42">
        <v>2.29717905</v>
      </c>
      <c r="IN145" s="42">
        <v>2.2422513500000001</v>
      </c>
      <c r="IO145" s="42">
        <v>2.67374774</v>
      </c>
      <c r="IP145" s="42">
        <v>2.1186988900000001</v>
      </c>
      <c r="IQ145" s="42">
        <v>2.65578191</v>
      </c>
      <c r="IR145" s="42">
        <v>2.2007846800000004</v>
      </c>
      <c r="IS145" s="42">
        <v>2.0698958599999999</v>
      </c>
      <c r="IT145" s="42">
        <v>27.402507879999998</v>
      </c>
    </row>
    <row r="146" spans="1:254" x14ac:dyDescent="0.25">
      <c r="A146" s="40" t="s">
        <v>426</v>
      </c>
      <c r="B146" s="40">
        <v>2120918.42</v>
      </c>
      <c r="C146" s="40">
        <v>1943484.56</v>
      </c>
      <c r="D146" s="40">
        <v>3222984.28</v>
      </c>
      <c r="E146" s="40">
        <v>1354371.67</v>
      </c>
      <c r="F146" s="40">
        <v>1572942.69</v>
      </c>
      <c r="G146" s="40">
        <v>12504848.33</v>
      </c>
      <c r="H146" s="40">
        <v>4258105.5599999996</v>
      </c>
      <c r="I146" s="40">
        <v>8401275.7400000002</v>
      </c>
      <c r="J146" s="40">
        <v>4374013.2</v>
      </c>
      <c r="K146" s="40">
        <v>1972999.06</v>
      </c>
      <c r="L146" s="40">
        <v>2011497.96</v>
      </c>
      <c r="M146" s="40">
        <v>7716936.7400000002</v>
      </c>
      <c r="N146" s="40">
        <v>51454378.210000001</v>
      </c>
      <c r="P146" s="40" t="s">
        <v>1180</v>
      </c>
      <c r="Q146" s="40">
        <v>11697595.16</v>
      </c>
      <c r="R146" s="40">
        <v>485019.05</v>
      </c>
      <c r="S146" s="40">
        <v>1956582.38</v>
      </c>
      <c r="T146" s="40">
        <v>4909764.3</v>
      </c>
      <c r="U146" s="40">
        <v>5568464.3799999999</v>
      </c>
      <c r="V146" s="40">
        <v>439361.78</v>
      </c>
      <c r="W146" s="40">
        <v>6554004.9900000002</v>
      </c>
      <c r="X146" s="40">
        <v>3621471.29</v>
      </c>
      <c r="Y146" s="40">
        <v>3573534.94</v>
      </c>
      <c r="Z146" s="40">
        <v>6912340.5300000003</v>
      </c>
      <c r="AA146" s="40">
        <v>641831.64</v>
      </c>
      <c r="AB146" s="40">
        <v>3318967.61</v>
      </c>
      <c r="AC146" s="40">
        <v>49678938.049999997</v>
      </c>
      <c r="AE146" s="40" t="s">
        <v>1062</v>
      </c>
      <c r="AF146" s="40">
        <v>14315255.050000001</v>
      </c>
      <c r="AG146" s="40">
        <v>5544130.5599999996</v>
      </c>
      <c r="AH146" s="40">
        <v>8917902.9100000001</v>
      </c>
      <c r="AI146" s="40">
        <v>16162242.82</v>
      </c>
      <c r="AJ146" s="40">
        <v>11823663.199999999</v>
      </c>
      <c r="AK146" s="40">
        <v>6723126.0499999998</v>
      </c>
      <c r="AL146" s="40">
        <v>9214833.9900000002</v>
      </c>
      <c r="AM146" s="40">
        <v>9282860.0399999991</v>
      </c>
      <c r="AN146" s="40">
        <v>13344126.18</v>
      </c>
      <c r="AO146" s="40">
        <v>11574984.73</v>
      </c>
      <c r="AP146" s="40">
        <v>10738091.960000001</v>
      </c>
      <c r="AQ146" s="40">
        <v>16836878.98</v>
      </c>
      <c r="AR146" s="40">
        <v>134478096.47</v>
      </c>
      <c r="AT146" s="40" t="s">
        <v>1061</v>
      </c>
      <c r="AU146" s="40">
        <v>16558038.83</v>
      </c>
      <c r="AV146" s="40">
        <v>18196556.920000002</v>
      </c>
      <c r="AW146" s="40">
        <v>8729895.7400000002</v>
      </c>
      <c r="AX146" s="40">
        <v>13814945.939999999</v>
      </c>
      <c r="AY146" s="40">
        <v>8806154.7599999998</v>
      </c>
      <c r="AZ146" s="40">
        <v>9889377.1899999995</v>
      </c>
      <c r="BA146" s="40">
        <v>14505718.449999999</v>
      </c>
      <c r="BB146" s="40">
        <v>12279537.640000001</v>
      </c>
      <c r="BC146" s="40">
        <v>12125222.59</v>
      </c>
      <c r="BD146" s="40">
        <v>10537051.869999999</v>
      </c>
      <c r="BE146" s="40">
        <v>17420163.5</v>
      </c>
      <c r="BF146" s="40">
        <v>7222944.2199999997</v>
      </c>
      <c r="BG146" s="40">
        <v>150085607.65000001</v>
      </c>
      <c r="BI146" s="40" t="s">
        <v>1063</v>
      </c>
      <c r="BJ146" s="40">
        <v>97487778.730000004</v>
      </c>
      <c r="BK146" s="40">
        <v>87670676.049999997</v>
      </c>
      <c r="BL146" s="40">
        <v>125698321.45</v>
      </c>
      <c r="BM146" s="40">
        <v>106424816.75</v>
      </c>
      <c r="BN146" s="40">
        <v>136839128.31999999</v>
      </c>
      <c r="BO146" s="40">
        <v>135764337.09999999</v>
      </c>
      <c r="BP146" s="40">
        <v>123395231.76000001</v>
      </c>
      <c r="BQ146" s="40">
        <v>130817008.66</v>
      </c>
      <c r="BR146" s="40">
        <v>129898783.36</v>
      </c>
      <c r="BS146" s="40">
        <v>125064297.45999999</v>
      </c>
      <c r="BT146" s="40">
        <v>143507100.06999999</v>
      </c>
      <c r="BU146" s="40">
        <v>-291511200.31</v>
      </c>
      <c r="BV146" s="40">
        <v>1051056279.4</v>
      </c>
      <c r="BX146" s="40" t="s">
        <v>1054</v>
      </c>
      <c r="BY146" s="40">
        <v>451583.2</v>
      </c>
      <c r="BZ146" s="40">
        <v>111236.1</v>
      </c>
      <c r="CA146" s="40">
        <v>203948.16</v>
      </c>
      <c r="CB146" s="40">
        <v>180754.6</v>
      </c>
      <c r="CC146" s="40">
        <v>33057.629999999997</v>
      </c>
      <c r="CD146" s="40">
        <v>42914.52</v>
      </c>
      <c r="CE146" s="40">
        <v>98432.61</v>
      </c>
      <c r="CF146" s="40">
        <v>46872.52</v>
      </c>
      <c r="CG146" s="40">
        <v>95759.39</v>
      </c>
      <c r="CH146" s="40">
        <v>23.62</v>
      </c>
      <c r="CI146" s="40">
        <v>236.2</v>
      </c>
      <c r="CJ146" s="40">
        <v>251369.14</v>
      </c>
      <c r="CK146" s="40">
        <v>1516187.69</v>
      </c>
      <c r="CM146" s="40" t="s">
        <v>340</v>
      </c>
      <c r="CN146" s="40">
        <v>197408.9</v>
      </c>
      <c r="CO146" s="40">
        <v>34293.99</v>
      </c>
      <c r="CP146" s="40">
        <v>27736.04</v>
      </c>
      <c r="CQ146" s="40">
        <v>52115.63</v>
      </c>
      <c r="CR146" s="40">
        <v>3621</v>
      </c>
      <c r="CS146" s="40">
        <v>-85628.74</v>
      </c>
      <c r="CT146" s="40">
        <v>44882.6</v>
      </c>
      <c r="CU146" s="40">
        <v>82617.97</v>
      </c>
      <c r="CV146" s="40">
        <v>470293.72</v>
      </c>
      <c r="CW146" s="40">
        <v>31376.65</v>
      </c>
      <c r="CX146" s="40">
        <v>68211.600000000006</v>
      </c>
      <c r="CY146" s="40">
        <v>38528.04</v>
      </c>
      <c r="CZ146" s="40">
        <v>965457.4</v>
      </c>
      <c r="DB146" s="40" t="s">
        <v>1049</v>
      </c>
      <c r="DC146" s="40">
        <v>1320724.49</v>
      </c>
      <c r="DD146" s="40">
        <v>2536187.09</v>
      </c>
      <c r="DE146" s="40">
        <v>1492097.37</v>
      </c>
      <c r="DF146" s="40">
        <v>1223160.94</v>
      </c>
      <c r="DG146" s="40">
        <v>900802.44</v>
      </c>
      <c r="DH146" s="40">
        <v>1104152.6200000001</v>
      </c>
      <c r="DI146" s="40">
        <v>874385.95</v>
      </c>
      <c r="DJ146" s="40">
        <v>1119410.73</v>
      </c>
      <c r="DK146" s="40">
        <v>1220209.68</v>
      </c>
      <c r="DL146" s="40">
        <v>1776384.53</v>
      </c>
      <c r="DM146" s="40">
        <v>2174301.08</v>
      </c>
      <c r="DN146" s="40">
        <v>1929320.5</v>
      </c>
      <c r="DO146" s="40">
        <v>17671137.420000002</v>
      </c>
      <c r="DQ146" s="40" t="s">
        <v>1050</v>
      </c>
      <c r="DR146" s="40">
        <v>1165018.73</v>
      </c>
      <c r="DS146" s="40">
        <v>1056916.03</v>
      </c>
      <c r="DT146" s="40">
        <v>706831.16</v>
      </c>
      <c r="DU146" s="40">
        <v>672704.17</v>
      </c>
      <c r="DV146" s="40">
        <v>1000626.57</v>
      </c>
      <c r="DW146" s="40">
        <v>1632383.52</v>
      </c>
      <c r="DX146" s="40">
        <v>3216605.28</v>
      </c>
      <c r="DY146" s="40">
        <v>706281.07</v>
      </c>
      <c r="DZ146" s="40">
        <v>1562351.69</v>
      </c>
      <c r="EA146" s="40">
        <v>2309193.0299999998</v>
      </c>
      <c r="EB146" s="40">
        <v>2106794.5299999998</v>
      </c>
      <c r="EC146" s="40">
        <v>1168414.92</v>
      </c>
      <c r="ED146" s="40">
        <v>17304120.699999999</v>
      </c>
      <c r="EF146" s="40" t="s">
        <v>1046</v>
      </c>
      <c r="EG146" s="40">
        <v>5204636.25</v>
      </c>
      <c r="EH146" s="40">
        <v>1453279.3</v>
      </c>
      <c r="EI146" s="40">
        <v>1458627.53</v>
      </c>
      <c r="EJ146" s="40">
        <v>1413815.07</v>
      </c>
      <c r="EK146" s="40">
        <v>1328426.44</v>
      </c>
      <c r="EL146" s="40">
        <v>1543215.04</v>
      </c>
      <c r="EM146" s="40">
        <v>5095633.79</v>
      </c>
      <c r="EN146" s="40">
        <v>1860765.55</v>
      </c>
      <c r="EO146" s="40">
        <v>2733624.8</v>
      </c>
      <c r="EP146" s="40">
        <v>3123211.04</v>
      </c>
      <c r="EQ146" s="40">
        <v>3151049.31</v>
      </c>
      <c r="ER146" s="40">
        <v>-3275593.46</v>
      </c>
      <c r="ES146" s="40">
        <v>25090690.66</v>
      </c>
      <c r="EU146" s="40" t="s">
        <v>1402</v>
      </c>
      <c r="EV146" s="40">
        <v>60375369.43</v>
      </c>
      <c r="EW146" s="40">
        <v>201045277.06999999</v>
      </c>
      <c r="EX146" s="40">
        <v>140996664.91999999</v>
      </c>
      <c r="EY146" s="40">
        <v>132134545.37</v>
      </c>
      <c r="EZ146" s="40">
        <v>132854357.67</v>
      </c>
      <c r="FA146" s="40">
        <v>133830415.73</v>
      </c>
      <c r="FB146" s="40">
        <v>134612773.08000001</v>
      </c>
      <c r="FC146" s="40">
        <v>619371519.40999997</v>
      </c>
      <c r="FD146" s="40">
        <v>69475000</v>
      </c>
      <c r="FE146" s="40">
        <v>69510782.450000003</v>
      </c>
      <c r="FF146" s="40">
        <v>69439217.549999997</v>
      </c>
      <c r="FG146" s="40">
        <v>-671642126.72000003</v>
      </c>
      <c r="FH146" s="40">
        <v>1092003795.96</v>
      </c>
      <c r="FJ146" s="40" t="s">
        <v>195</v>
      </c>
      <c r="FK146" s="40">
        <v>102500000</v>
      </c>
      <c r="FL146" s="40">
        <v>645131.17000000004</v>
      </c>
      <c r="FM146" s="40">
        <v>140705824.93000001</v>
      </c>
      <c r="FN146" s="40">
        <v>97420374.900000006</v>
      </c>
      <c r="FO146" s="40">
        <v>-10511890.199999999</v>
      </c>
      <c r="FP146" s="40">
        <v>154149675.87</v>
      </c>
      <c r="FQ146" s="40">
        <v>112305147.77</v>
      </c>
      <c r="FR146" s="40">
        <v>199880687.72</v>
      </c>
      <c r="FS146" s="40">
        <v>98564907.269999996</v>
      </c>
      <c r="FT146" s="40">
        <v>100138257.83</v>
      </c>
      <c r="FU146" s="40">
        <v>102047637.28</v>
      </c>
      <c r="FV146" s="40">
        <v>224131889.18000001</v>
      </c>
      <c r="FW146" s="40">
        <v>1321977643.72</v>
      </c>
      <c r="FY146" s="40" t="s">
        <v>1395</v>
      </c>
      <c r="FZ146" s="40">
        <v>207011.55</v>
      </c>
      <c r="GA146" s="40">
        <v>257481.38</v>
      </c>
      <c r="GB146" s="40">
        <v>186292.73</v>
      </c>
      <c r="GC146" s="40">
        <v>238322.19</v>
      </c>
      <c r="GD146" s="40">
        <v>174664.72</v>
      </c>
      <c r="GE146" s="40">
        <v>222005.09</v>
      </c>
      <c r="GF146" s="40">
        <v>250159.56</v>
      </c>
      <c r="GG146" s="40">
        <v>245770.58</v>
      </c>
      <c r="GH146" s="40">
        <v>265802.59999999998</v>
      </c>
      <c r="GI146" s="40">
        <v>317114.57</v>
      </c>
      <c r="GJ146" s="40">
        <v>2426161.17</v>
      </c>
      <c r="GK146" s="40">
        <v>-2577083.9300000002</v>
      </c>
      <c r="GL146" s="40">
        <v>2213702.21</v>
      </c>
      <c r="GN146" s="40" t="s">
        <v>1043</v>
      </c>
      <c r="GO146" s="40">
        <v>12341909.220000001</v>
      </c>
      <c r="GP146" s="40">
        <v>12411871.4</v>
      </c>
      <c r="GQ146" s="40">
        <v>10255660.67</v>
      </c>
      <c r="GR146" s="40">
        <v>11621469.050000001</v>
      </c>
      <c r="GS146" s="40">
        <v>11459255.199999999</v>
      </c>
      <c r="GT146" s="40">
        <v>81438014.209999993</v>
      </c>
      <c r="GU146" s="40">
        <v>11029493.26</v>
      </c>
      <c r="GV146" s="40">
        <v>12470055.460000001</v>
      </c>
      <c r="GW146" s="40">
        <v>12769913.699999999</v>
      </c>
      <c r="GX146" s="40">
        <v>12964057.82</v>
      </c>
      <c r="GY146" s="40">
        <v>13111686.279999999</v>
      </c>
      <c r="GZ146" s="40">
        <v>-125158973.3</v>
      </c>
      <c r="HA146" s="40">
        <v>76714412.969999999</v>
      </c>
      <c r="HC146" s="40" t="s">
        <v>1396</v>
      </c>
      <c r="HD146" s="40">
        <v>491555.6</v>
      </c>
      <c r="HE146" s="40">
        <v>239855.7</v>
      </c>
      <c r="HF146" s="40">
        <v>272882.82</v>
      </c>
      <c r="HG146" s="40">
        <v>246752.6</v>
      </c>
      <c r="HH146" s="40">
        <v>291033.95</v>
      </c>
      <c r="HI146" s="40">
        <v>270159.89</v>
      </c>
      <c r="HJ146" s="40">
        <v>228948.75</v>
      </c>
      <c r="HK146" s="40">
        <v>263184.11</v>
      </c>
      <c r="HL146" s="40">
        <v>938844.27</v>
      </c>
      <c r="HM146" s="40">
        <v>1085772.43</v>
      </c>
      <c r="HN146" s="40">
        <v>1012100.82</v>
      </c>
      <c r="HO146" s="40">
        <v>-746064.38</v>
      </c>
      <c r="HP146" s="40">
        <v>4595026.5599999996</v>
      </c>
      <c r="HR146" s="40" t="s">
        <v>1396</v>
      </c>
      <c r="HS146" s="40">
        <v>200527.19</v>
      </c>
      <c r="HT146" s="40">
        <v>168143.64</v>
      </c>
      <c r="HU146" s="40">
        <v>230476.71</v>
      </c>
      <c r="HV146" s="40">
        <v>196495.71</v>
      </c>
      <c r="HW146" s="40">
        <v>-205649.92000000001</v>
      </c>
      <c r="HX146" s="40">
        <v>241938.45</v>
      </c>
      <c r="HY146" s="40">
        <v>1129384.56</v>
      </c>
      <c r="HZ146" s="40">
        <v>1135251.1200000001</v>
      </c>
      <c r="IA146" s="40">
        <v>216707.47</v>
      </c>
      <c r="IB146" s="40">
        <v>322826.75</v>
      </c>
      <c r="IC146" s="40">
        <v>266529.71000000002</v>
      </c>
      <c r="ID146" s="40">
        <v>280084.90000000002</v>
      </c>
      <c r="IE146" s="40">
        <v>4182716.29</v>
      </c>
      <c r="IG146" s="40" t="s">
        <v>1709</v>
      </c>
      <c r="IH146" s="42">
        <v>3.8231926600000001</v>
      </c>
      <c r="II146" s="42">
        <v>1.80406427</v>
      </c>
      <c r="IJ146" s="42">
        <v>1.5848446399999998</v>
      </c>
      <c r="IK146" s="42">
        <v>0.87654208</v>
      </c>
      <c r="IL146" s="42">
        <v>2.1843367100000002</v>
      </c>
      <c r="IM146" s="42">
        <v>2.1251534100000002</v>
      </c>
      <c r="IN146" s="42">
        <v>2.0599281700000001</v>
      </c>
      <c r="IO146" s="42">
        <v>2.42127457</v>
      </c>
      <c r="IP146" s="42">
        <v>1.9382255900000001</v>
      </c>
      <c r="IQ146" s="42">
        <v>2.43630945</v>
      </c>
      <c r="IR146" s="42">
        <v>2.0140486699999998</v>
      </c>
      <c r="IS146" s="42">
        <v>1.8772764399999999</v>
      </c>
      <c r="IT146" s="42">
        <v>25.14519666</v>
      </c>
    </row>
    <row r="147" spans="1:254" x14ac:dyDescent="0.25">
      <c r="A147" s="40" t="s">
        <v>801</v>
      </c>
      <c r="B147" s="40">
        <v>1176303.69</v>
      </c>
      <c r="C147" s="40">
        <v>983439.09</v>
      </c>
      <c r="D147" s="40">
        <v>1655901.27</v>
      </c>
      <c r="E147" s="40">
        <v>1279560.52</v>
      </c>
      <c r="F147" s="40">
        <v>1374512.15</v>
      </c>
      <c r="G147" s="40">
        <v>1278613.17</v>
      </c>
      <c r="H147" s="40">
        <v>1399266.57</v>
      </c>
      <c r="I147" s="40">
        <v>1697768.6</v>
      </c>
      <c r="J147" s="40">
        <v>5348119.9400000004</v>
      </c>
      <c r="K147" s="40">
        <v>18949115.390000001</v>
      </c>
      <c r="L147" s="40">
        <v>11671715.630000001</v>
      </c>
      <c r="M147" s="40">
        <v>3638442.72</v>
      </c>
      <c r="N147" s="40">
        <v>50452758.740000002</v>
      </c>
      <c r="P147" s="40" t="s">
        <v>1031</v>
      </c>
      <c r="Q147" s="40">
        <v>4187819.51</v>
      </c>
      <c r="R147" s="40">
        <v>4305575</v>
      </c>
      <c r="S147" s="40">
        <v>3709524.88</v>
      </c>
      <c r="T147" s="40">
        <v>4635944.92</v>
      </c>
      <c r="U147" s="40">
        <v>4572056.0599999996</v>
      </c>
      <c r="V147" s="40">
        <v>4155608.82</v>
      </c>
      <c r="W147" s="40">
        <v>5222427.63</v>
      </c>
      <c r="X147" s="40">
        <v>3935342.18</v>
      </c>
      <c r="Y147" s="40">
        <v>3865346.19</v>
      </c>
      <c r="Z147" s="40">
        <v>3286319.15</v>
      </c>
      <c r="AA147" s="40">
        <v>3133622.01</v>
      </c>
      <c r="AB147" s="40">
        <v>3574493.09</v>
      </c>
      <c r="AC147" s="40">
        <v>48584079.439999998</v>
      </c>
      <c r="AE147" s="40" t="s">
        <v>1063</v>
      </c>
      <c r="AF147" s="40">
        <v>110552115.87</v>
      </c>
      <c r="AG147" s="40">
        <v>73371389.189999998</v>
      </c>
      <c r="AH147" s="40">
        <v>81507802.629999995</v>
      </c>
      <c r="AI147" s="40">
        <v>93099921.219999999</v>
      </c>
      <c r="AJ147" s="40">
        <v>86346227.810000002</v>
      </c>
      <c r="AK147" s="40">
        <v>88381851.159999996</v>
      </c>
      <c r="AL147" s="40">
        <v>95214575.819999993</v>
      </c>
      <c r="AM147" s="40">
        <v>108978960.44</v>
      </c>
      <c r="AN147" s="40">
        <v>90645633.189999998</v>
      </c>
      <c r="AO147" s="40">
        <v>94091346.640000001</v>
      </c>
      <c r="AP147" s="40">
        <v>103664934.56999999</v>
      </c>
      <c r="AQ147" s="40">
        <v>-202064106.69</v>
      </c>
      <c r="AR147" s="40">
        <v>823790651.85000002</v>
      </c>
      <c r="AT147" s="40" t="s">
        <v>1062</v>
      </c>
      <c r="AU147" s="40">
        <v>16558038.83</v>
      </c>
      <c r="AV147" s="40">
        <v>18196556.920000002</v>
      </c>
      <c r="AW147" s="40">
        <v>8729895.7400000002</v>
      </c>
      <c r="AX147" s="40">
        <v>13814945.939999999</v>
      </c>
      <c r="AY147" s="40">
        <v>8806154.7599999998</v>
      </c>
      <c r="AZ147" s="40">
        <v>9889377.1899999995</v>
      </c>
      <c r="BA147" s="40">
        <v>14505718.449999999</v>
      </c>
      <c r="BB147" s="40">
        <v>12279537.640000001</v>
      </c>
      <c r="BC147" s="40">
        <v>12125222.59</v>
      </c>
      <c r="BD147" s="40">
        <v>10537051.869999999</v>
      </c>
      <c r="BE147" s="40">
        <v>17420163.5</v>
      </c>
      <c r="BF147" s="40">
        <v>7222944.2199999997</v>
      </c>
      <c r="BG147" s="40">
        <v>150085607.65000001</v>
      </c>
      <c r="BI147" s="40" t="s">
        <v>1064</v>
      </c>
      <c r="BJ147" s="40">
        <v>97487778.730000004</v>
      </c>
      <c r="BK147" s="40">
        <v>87670676.049999997</v>
      </c>
      <c r="BL147" s="40">
        <v>125698321.45</v>
      </c>
      <c r="BM147" s="40">
        <v>106424816.75</v>
      </c>
      <c r="BN147" s="40">
        <v>136839128.31999999</v>
      </c>
      <c r="BO147" s="40">
        <v>135764337.09999999</v>
      </c>
      <c r="BP147" s="40">
        <v>123395231.76000001</v>
      </c>
      <c r="BQ147" s="40">
        <v>130817008.66</v>
      </c>
      <c r="BR147" s="40">
        <v>129898783.36</v>
      </c>
      <c r="BS147" s="40">
        <v>125064297.45999999</v>
      </c>
      <c r="BT147" s="40">
        <v>143507100.06999999</v>
      </c>
      <c r="BU147" s="40">
        <v>-291511200.31</v>
      </c>
      <c r="BV147" s="40">
        <v>1051056279.4</v>
      </c>
      <c r="BX147" s="40" t="s">
        <v>1055</v>
      </c>
      <c r="BY147" s="40">
        <v>7543655.6600000001</v>
      </c>
      <c r="BZ147" s="40">
        <v>3478001.52</v>
      </c>
      <c r="CA147" s="40">
        <v>7843411.29</v>
      </c>
      <c r="CB147" s="40">
        <v>7457211.3399999999</v>
      </c>
      <c r="CC147" s="40">
        <v>6861200.75</v>
      </c>
      <c r="CD147" s="40">
        <v>11283557.25</v>
      </c>
      <c r="CE147" s="40">
        <v>9144363.4900000002</v>
      </c>
      <c r="CF147" s="40">
        <v>15758260.859999999</v>
      </c>
      <c r="CG147" s="40">
        <v>6609235.5199999996</v>
      </c>
      <c r="CH147" s="40">
        <v>5174711.8099999996</v>
      </c>
      <c r="CI147" s="40">
        <v>11650877.300000001</v>
      </c>
      <c r="CJ147" s="40">
        <v>27470934.98</v>
      </c>
      <c r="CK147" s="40">
        <v>120275421.77</v>
      </c>
      <c r="CM147" s="40" t="s">
        <v>341</v>
      </c>
      <c r="CN147" s="40">
        <v>197408.9</v>
      </c>
      <c r="CO147" s="40">
        <v>34293.99</v>
      </c>
      <c r="CP147" s="40">
        <v>27736.04</v>
      </c>
      <c r="CQ147" s="40">
        <v>52115.63</v>
      </c>
      <c r="CR147" s="40">
        <v>3621</v>
      </c>
      <c r="CS147" s="40">
        <v>-85628.74</v>
      </c>
      <c r="CT147" s="40">
        <v>44882.6</v>
      </c>
      <c r="CU147" s="40">
        <v>82617.97</v>
      </c>
      <c r="CV147" s="40">
        <v>470293.72</v>
      </c>
      <c r="CW147" s="40">
        <v>31376.65</v>
      </c>
      <c r="CX147" s="40">
        <v>68211.600000000006</v>
      </c>
      <c r="CY147" s="40">
        <v>38528.04</v>
      </c>
      <c r="CZ147" s="40">
        <v>965457.4</v>
      </c>
      <c r="DB147" s="40" t="s">
        <v>1050</v>
      </c>
      <c r="DC147" s="40">
        <v>1320724.49</v>
      </c>
      <c r="DD147" s="40">
        <v>2536187.09</v>
      </c>
      <c r="DE147" s="40">
        <v>1492097.37</v>
      </c>
      <c r="DF147" s="40">
        <v>1223160.94</v>
      </c>
      <c r="DG147" s="40">
        <v>900802.44</v>
      </c>
      <c r="DH147" s="40">
        <v>1104152.6200000001</v>
      </c>
      <c r="DI147" s="40">
        <v>874385.95</v>
      </c>
      <c r="DJ147" s="40">
        <v>1119410.73</v>
      </c>
      <c r="DK147" s="40">
        <v>1220209.68</v>
      </c>
      <c r="DL147" s="40">
        <v>1776384.53</v>
      </c>
      <c r="DM147" s="40">
        <v>2174301.08</v>
      </c>
      <c r="DN147" s="40">
        <v>1929320.5</v>
      </c>
      <c r="DO147" s="40">
        <v>17671137.420000002</v>
      </c>
      <c r="DQ147" s="40" t="s">
        <v>323</v>
      </c>
      <c r="DR147" s="40">
        <v>2186342.88</v>
      </c>
      <c r="DS147" s="40">
        <v>47515.46</v>
      </c>
      <c r="DT147" s="40">
        <v>81120.86</v>
      </c>
      <c r="DU147" s="40">
        <v>239100.31</v>
      </c>
      <c r="DV147" s="40">
        <v>280977.68</v>
      </c>
      <c r="DW147" s="40">
        <v>351373.88</v>
      </c>
      <c r="DX147" s="40">
        <v>220771.39</v>
      </c>
      <c r="DY147" s="40">
        <v>176602.89</v>
      </c>
      <c r="DZ147" s="40">
        <v>177481.89</v>
      </c>
      <c r="EA147" s="40">
        <v>94264.2</v>
      </c>
      <c r="EB147" s="40">
        <v>456193.05</v>
      </c>
      <c r="EC147" s="40">
        <v>-1731281.77</v>
      </c>
      <c r="ED147" s="40">
        <v>2580462.7200000002</v>
      </c>
      <c r="EF147" s="40" t="s">
        <v>1047</v>
      </c>
      <c r="EG147" s="40">
        <v>2219530.71</v>
      </c>
      <c r="EH147" s="40">
        <v>1426995.25</v>
      </c>
      <c r="EI147" s="40">
        <v>1377544.63</v>
      </c>
      <c r="EJ147" s="40">
        <v>1268719.5</v>
      </c>
      <c r="EK147" s="40">
        <v>1201626.76</v>
      </c>
      <c r="EL147" s="40">
        <v>1158048.6399999999</v>
      </c>
      <c r="EM147" s="40">
        <v>4540616.8099999996</v>
      </c>
      <c r="EN147" s="40">
        <v>1571393.03</v>
      </c>
      <c r="EO147" s="40">
        <v>2296855.7200000002</v>
      </c>
      <c r="EP147" s="40">
        <v>2833962.29</v>
      </c>
      <c r="EQ147" s="40">
        <v>3006938.74</v>
      </c>
      <c r="ER147" s="40">
        <v>-415524.23</v>
      </c>
      <c r="ES147" s="40">
        <v>22486707.850000001</v>
      </c>
      <c r="EU147" s="40" t="s">
        <v>1046</v>
      </c>
      <c r="EV147" s="40">
        <v>6965943.0099999998</v>
      </c>
      <c r="EW147" s="40">
        <v>1984195.56</v>
      </c>
      <c r="EX147" s="40">
        <v>886450.03</v>
      </c>
      <c r="EY147" s="40">
        <v>1169057.52</v>
      </c>
      <c r="EZ147" s="40">
        <v>1709035.83</v>
      </c>
      <c r="FA147" s="40">
        <v>1689406.58</v>
      </c>
      <c r="FB147" s="40">
        <v>1776809.54</v>
      </c>
      <c r="FC147" s="40">
        <v>1775094.33</v>
      </c>
      <c r="FD147" s="40">
        <v>1898099.12</v>
      </c>
      <c r="FE147" s="40">
        <v>3244628.35</v>
      </c>
      <c r="FF147" s="40">
        <v>1806184.28</v>
      </c>
      <c r="FG147" s="40">
        <v>-2089687.84</v>
      </c>
      <c r="FH147" s="40">
        <v>22815216.309999999</v>
      </c>
      <c r="FJ147" s="40" t="s">
        <v>1401</v>
      </c>
      <c r="FK147" s="40">
        <v>102500000</v>
      </c>
      <c r="FL147" s="40">
        <v>645131.17000000004</v>
      </c>
      <c r="FM147" s="40">
        <v>140705824.93000001</v>
      </c>
      <c r="FN147" s="40">
        <v>97420374.900000006</v>
      </c>
      <c r="FO147" s="40">
        <v>-10511890.199999999</v>
      </c>
      <c r="FP147" s="40">
        <v>154149675.87</v>
      </c>
      <c r="FQ147" s="40">
        <v>112305147.77</v>
      </c>
      <c r="FR147" s="40">
        <v>199880687.72</v>
      </c>
      <c r="FS147" s="40">
        <v>98564907.269999996</v>
      </c>
      <c r="FT147" s="40">
        <v>100138257.83</v>
      </c>
      <c r="FU147" s="40">
        <v>102047637.28</v>
      </c>
      <c r="FV147" s="40">
        <v>224131889.18000001</v>
      </c>
      <c r="FW147" s="40">
        <v>1321977643.72</v>
      </c>
      <c r="FY147" s="40" t="s">
        <v>1396</v>
      </c>
      <c r="FZ147" s="40">
        <v>207011.55</v>
      </c>
      <c r="GA147" s="40">
        <v>257481.38</v>
      </c>
      <c r="GB147" s="40">
        <v>186292.73</v>
      </c>
      <c r="GC147" s="40">
        <v>238322.19</v>
      </c>
      <c r="GD147" s="40">
        <v>174664.72</v>
      </c>
      <c r="GE147" s="40">
        <v>222005.09</v>
      </c>
      <c r="GF147" s="40">
        <v>250159.56</v>
      </c>
      <c r="GG147" s="40">
        <v>245770.58</v>
      </c>
      <c r="GH147" s="40">
        <v>265802.59999999998</v>
      </c>
      <c r="GI147" s="40">
        <v>317114.57</v>
      </c>
      <c r="GJ147" s="40">
        <v>2426161.17</v>
      </c>
      <c r="GK147" s="40">
        <v>-2577083.9300000002</v>
      </c>
      <c r="GL147" s="40">
        <v>2213702.21</v>
      </c>
      <c r="GN147" s="40" t="s">
        <v>1398</v>
      </c>
      <c r="GO147" s="40">
        <v>30786144.75</v>
      </c>
      <c r="GP147" s="40">
        <v>31496848.609999999</v>
      </c>
      <c r="GQ147" s="40">
        <v>30266306</v>
      </c>
      <c r="GR147" s="40">
        <v>14202145.67</v>
      </c>
      <c r="GS147" s="40">
        <v>17075289</v>
      </c>
      <c r="GT147" s="40">
        <v>30927852.920000002</v>
      </c>
      <c r="GU147" s="40">
        <v>30890291.949999999</v>
      </c>
      <c r="GV147" s="40">
        <v>32222178.809999999</v>
      </c>
      <c r="GW147" s="40">
        <v>32005037.280000001</v>
      </c>
      <c r="GX147" s="40">
        <v>31939238.309999999</v>
      </c>
      <c r="GY147" s="40">
        <v>32006850.82</v>
      </c>
      <c r="GZ147" s="40">
        <v>31881644.379999999</v>
      </c>
      <c r="HA147" s="40">
        <v>345699828.5</v>
      </c>
      <c r="HC147" s="40" t="s">
        <v>1397</v>
      </c>
      <c r="HD147" s="40">
        <v>491555.6</v>
      </c>
      <c r="HE147" s="40">
        <v>239855.7</v>
      </c>
      <c r="HF147" s="40">
        <v>272882.82</v>
      </c>
      <c r="HG147" s="40">
        <v>246752.6</v>
      </c>
      <c r="HH147" s="40">
        <v>291033.95</v>
      </c>
      <c r="HI147" s="40">
        <v>270159.89</v>
      </c>
      <c r="HJ147" s="40">
        <v>228948.75</v>
      </c>
      <c r="HK147" s="40">
        <v>263184.11</v>
      </c>
      <c r="HL147" s="40">
        <v>938844.27</v>
      </c>
      <c r="HM147" s="40">
        <v>1085772.43</v>
      </c>
      <c r="HN147" s="40">
        <v>1012100.82</v>
      </c>
      <c r="HO147" s="40">
        <v>-746064.38</v>
      </c>
      <c r="HP147" s="40">
        <v>4595026.5599999996</v>
      </c>
      <c r="HR147" s="40" t="s">
        <v>1397</v>
      </c>
      <c r="HS147" s="40">
        <v>200527.19</v>
      </c>
      <c r="HT147" s="40">
        <v>168143.64</v>
      </c>
      <c r="HU147" s="40">
        <v>230476.71</v>
      </c>
      <c r="HV147" s="40">
        <v>196495.71</v>
      </c>
      <c r="HW147" s="40">
        <v>-205649.92000000001</v>
      </c>
      <c r="HX147" s="40">
        <v>241938.45</v>
      </c>
      <c r="HY147" s="40">
        <v>1129384.56</v>
      </c>
      <c r="HZ147" s="40">
        <v>1135251.1200000001</v>
      </c>
      <c r="IA147" s="40">
        <v>216707.47</v>
      </c>
      <c r="IB147" s="40">
        <v>322826.75</v>
      </c>
      <c r="IC147" s="40">
        <v>266529.71000000002</v>
      </c>
      <c r="ID147" s="40">
        <v>280084.90000000002</v>
      </c>
      <c r="IE147" s="40">
        <v>4182716.29</v>
      </c>
      <c r="IG147" s="40" t="s">
        <v>1710</v>
      </c>
      <c r="IH147" s="42">
        <v>3.8231926600000001</v>
      </c>
      <c r="II147" s="42">
        <v>1.80406427</v>
      </c>
      <c r="IJ147" s="42">
        <v>1.5848446399999998</v>
      </c>
      <c r="IK147" s="42">
        <v>0.87654208</v>
      </c>
      <c r="IL147" s="42">
        <v>2.1843367100000002</v>
      </c>
      <c r="IM147" s="42">
        <v>2.1251534100000002</v>
      </c>
      <c r="IN147" s="42">
        <v>2.0599281700000001</v>
      </c>
      <c r="IO147" s="42">
        <v>2.42127457</v>
      </c>
      <c r="IP147" s="42">
        <v>1.9382255900000001</v>
      </c>
      <c r="IQ147" s="42">
        <v>2.43630945</v>
      </c>
      <c r="IR147" s="42">
        <v>2.0140486699999998</v>
      </c>
      <c r="IS147" s="42">
        <v>1.8772764399999999</v>
      </c>
      <c r="IT147" s="42">
        <v>25.14519666</v>
      </c>
    </row>
    <row r="148" spans="1:254" x14ac:dyDescent="0.25">
      <c r="A148" s="40" t="s">
        <v>493</v>
      </c>
      <c r="B148" s="40">
        <v>4254713.0999999996</v>
      </c>
      <c r="C148" s="40">
        <v>3776143.35</v>
      </c>
      <c r="D148" s="40">
        <v>3900858.48</v>
      </c>
      <c r="E148" s="40">
        <v>4386693.9000000004</v>
      </c>
      <c r="F148" s="40">
        <v>3643652.99</v>
      </c>
      <c r="G148" s="40">
        <v>3565841.7</v>
      </c>
      <c r="H148" s="40">
        <v>4357611.21</v>
      </c>
      <c r="I148" s="40">
        <v>4237444.3499999996</v>
      </c>
      <c r="J148" s="40">
        <v>4480006.66</v>
      </c>
      <c r="K148" s="40">
        <v>4476951.3499999996</v>
      </c>
      <c r="L148" s="40">
        <v>3908103.75</v>
      </c>
      <c r="M148" s="40">
        <v>4383282.8499999996</v>
      </c>
      <c r="N148" s="40">
        <v>49371303.689999998</v>
      </c>
      <c r="P148" s="40" t="s">
        <v>1039</v>
      </c>
      <c r="Q148" s="40">
        <v>8212957.9900000002</v>
      </c>
      <c r="R148" s="40">
        <v>6165322.9100000001</v>
      </c>
      <c r="S148" s="40">
        <v>2982710.47</v>
      </c>
      <c r="T148" s="40">
        <v>2904162.61</v>
      </c>
      <c r="U148" s="40">
        <v>3048341.24</v>
      </c>
      <c r="V148" s="40">
        <v>4678135.83</v>
      </c>
      <c r="W148" s="40">
        <v>3734679.28</v>
      </c>
      <c r="X148" s="40">
        <v>3917880.09</v>
      </c>
      <c r="Y148" s="40">
        <v>3753960.5</v>
      </c>
      <c r="Z148" s="40">
        <v>3865433.21</v>
      </c>
      <c r="AA148" s="40">
        <v>3881398.87</v>
      </c>
      <c r="AB148" s="40">
        <v>-1094262.81</v>
      </c>
      <c r="AC148" s="40">
        <v>46050720.189999998</v>
      </c>
      <c r="AE148" s="40" t="s">
        <v>1064</v>
      </c>
      <c r="AF148" s="40">
        <v>110552115.87</v>
      </c>
      <c r="AG148" s="40">
        <v>73371389.189999998</v>
      </c>
      <c r="AH148" s="40">
        <v>81507802.629999995</v>
      </c>
      <c r="AI148" s="40">
        <v>93099921.219999999</v>
      </c>
      <c r="AJ148" s="40">
        <v>86346227.810000002</v>
      </c>
      <c r="AK148" s="40">
        <v>88381851.159999996</v>
      </c>
      <c r="AL148" s="40">
        <v>95214575.819999993</v>
      </c>
      <c r="AM148" s="40">
        <v>108978960.44</v>
      </c>
      <c r="AN148" s="40">
        <v>90645633.189999998</v>
      </c>
      <c r="AO148" s="40">
        <v>94091346.640000001</v>
      </c>
      <c r="AP148" s="40">
        <v>103664934.56999999</v>
      </c>
      <c r="AQ148" s="40">
        <v>-202064106.69</v>
      </c>
      <c r="AR148" s="40">
        <v>823790651.85000002</v>
      </c>
      <c r="AT148" s="40" t="s">
        <v>1063</v>
      </c>
      <c r="AU148" s="40">
        <v>92913718.939999998</v>
      </c>
      <c r="AV148" s="40">
        <v>94331968.269999996</v>
      </c>
      <c r="AW148" s="40">
        <v>104959628.15000001</v>
      </c>
      <c r="AX148" s="40">
        <v>149158629.71000001</v>
      </c>
      <c r="AY148" s="40">
        <v>125583155.06</v>
      </c>
      <c r="AZ148" s="40">
        <v>115633395.88</v>
      </c>
      <c r="BA148" s="40">
        <v>118979776.76000001</v>
      </c>
      <c r="BB148" s="40">
        <v>129721360.17</v>
      </c>
      <c r="BC148" s="40">
        <v>120561691.06</v>
      </c>
      <c r="BD148" s="40">
        <v>122347836.73999999</v>
      </c>
      <c r="BE148" s="40">
        <v>136684338.13</v>
      </c>
      <c r="BF148" s="40">
        <v>-160829569.44999999</v>
      </c>
      <c r="BG148" s="40">
        <v>1150045929.4200001</v>
      </c>
      <c r="BI148" s="40" t="s">
        <v>1065</v>
      </c>
      <c r="BJ148" s="40">
        <v>97487778.730000004</v>
      </c>
      <c r="BK148" s="40">
        <v>87670676.049999997</v>
      </c>
      <c r="BL148" s="40">
        <v>125698321.45</v>
      </c>
      <c r="BM148" s="40">
        <v>106424816.75</v>
      </c>
      <c r="BN148" s="40">
        <v>136839128.31999999</v>
      </c>
      <c r="BO148" s="40">
        <v>135764337.09999999</v>
      </c>
      <c r="BP148" s="40">
        <v>123395231.76000001</v>
      </c>
      <c r="BQ148" s="40">
        <v>130817008.66</v>
      </c>
      <c r="BR148" s="40">
        <v>129898783.36</v>
      </c>
      <c r="BS148" s="40">
        <v>125064297.45999999</v>
      </c>
      <c r="BT148" s="40">
        <v>143507100.06999999</v>
      </c>
      <c r="BU148" s="40">
        <v>-291511200.31</v>
      </c>
      <c r="BV148" s="40">
        <v>1051056279.4</v>
      </c>
      <c r="BX148" s="40" t="s">
        <v>345</v>
      </c>
      <c r="BY148" s="40">
        <v>7543655.6600000001</v>
      </c>
      <c r="BZ148" s="40">
        <v>3478001.52</v>
      </c>
      <c r="CA148" s="40">
        <v>7843411.29</v>
      </c>
      <c r="CB148" s="40">
        <v>7457211.3399999999</v>
      </c>
      <c r="CC148" s="40">
        <v>6861200.75</v>
      </c>
      <c r="CD148" s="40">
        <v>11283557.25</v>
      </c>
      <c r="CE148" s="40">
        <v>9144363.4900000002</v>
      </c>
      <c r="CF148" s="40">
        <v>15758260.859999999</v>
      </c>
      <c r="CG148" s="40">
        <v>6609235.5199999996</v>
      </c>
      <c r="CH148" s="40">
        <v>5174711.8099999996</v>
      </c>
      <c r="CI148" s="40">
        <v>11650877.300000001</v>
      </c>
      <c r="CJ148" s="40">
        <v>27470934.98</v>
      </c>
      <c r="CK148" s="40">
        <v>120275421.77</v>
      </c>
      <c r="CM148" s="40" t="s">
        <v>1053</v>
      </c>
      <c r="CN148" s="40">
        <v>197408.9</v>
      </c>
      <c r="CO148" s="40">
        <v>34293.99</v>
      </c>
      <c r="CP148" s="40">
        <v>27736.04</v>
      </c>
      <c r="CQ148" s="40">
        <v>52115.63</v>
      </c>
      <c r="CR148" s="40">
        <v>3621</v>
      </c>
      <c r="CS148" s="40">
        <v>-85628.74</v>
      </c>
      <c r="CT148" s="40">
        <v>44882.6</v>
      </c>
      <c r="CU148" s="40">
        <v>82617.97</v>
      </c>
      <c r="CV148" s="40">
        <v>470293.72</v>
      </c>
      <c r="CW148" s="40">
        <v>31376.65</v>
      </c>
      <c r="CX148" s="40">
        <v>68211.600000000006</v>
      </c>
      <c r="CY148" s="40">
        <v>38528.04</v>
      </c>
      <c r="CZ148" s="40">
        <v>965457.4</v>
      </c>
      <c r="DB148" s="40" t="s">
        <v>323</v>
      </c>
      <c r="DC148" s="40">
        <v>1545547.94</v>
      </c>
      <c r="DD148" s="40">
        <v>3929.25</v>
      </c>
      <c r="DE148" s="40">
        <v>67986.63</v>
      </c>
      <c r="DF148" s="40">
        <v>228805.14</v>
      </c>
      <c r="DG148" s="40">
        <v>279797.62</v>
      </c>
      <c r="DH148" s="40">
        <v>393072.67</v>
      </c>
      <c r="DI148" s="40">
        <v>225628.99</v>
      </c>
      <c r="DJ148" s="40">
        <v>259085.46</v>
      </c>
      <c r="DK148" s="40">
        <v>23763.99</v>
      </c>
      <c r="DL148" s="40">
        <v>356662.27</v>
      </c>
      <c r="DM148" s="40">
        <v>191402</v>
      </c>
      <c r="DN148" s="40">
        <v>-1753674.6</v>
      </c>
      <c r="DO148" s="40">
        <v>1822007.36</v>
      </c>
      <c r="DQ148" s="40" t="s">
        <v>324</v>
      </c>
      <c r="DR148" s="40">
        <v>2186342.88</v>
      </c>
      <c r="DS148" s="40">
        <v>47515.46</v>
      </c>
      <c r="DT148" s="40">
        <v>81120.86</v>
      </c>
      <c r="DU148" s="40">
        <v>239100.31</v>
      </c>
      <c r="DV148" s="40">
        <v>280977.68</v>
      </c>
      <c r="DW148" s="40">
        <v>351373.88</v>
      </c>
      <c r="DX148" s="40">
        <v>220771.39</v>
      </c>
      <c r="DY148" s="40">
        <v>176602.89</v>
      </c>
      <c r="DZ148" s="40">
        <v>177481.89</v>
      </c>
      <c r="EA148" s="40">
        <v>94264.2</v>
      </c>
      <c r="EB148" s="40">
        <v>456193.05</v>
      </c>
      <c r="EC148" s="40">
        <v>-1731281.77</v>
      </c>
      <c r="ED148" s="40">
        <v>2580462.7200000002</v>
      </c>
      <c r="EF148" s="40" t="s">
        <v>1048</v>
      </c>
      <c r="EG148" s="40">
        <v>2219530.71</v>
      </c>
      <c r="EH148" s="40">
        <v>1426995.25</v>
      </c>
      <c r="EI148" s="40">
        <v>1377544.63</v>
      </c>
      <c r="EJ148" s="40">
        <v>1268719.5</v>
      </c>
      <c r="EK148" s="40">
        <v>1201626.76</v>
      </c>
      <c r="EL148" s="40">
        <v>1158048.6399999999</v>
      </c>
      <c r="EM148" s="40">
        <v>4540616.8099999996</v>
      </c>
      <c r="EN148" s="40">
        <v>1571393.03</v>
      </c>
      <c r="EO148" s="40">
        <v>2296855.7200000002</v>
      </c>
      <c r="EP148" s="40">
        <v>2833962.29</v>
      </c>
      <c r="EQ148" s="40">
        <v>3006938.74</v>
      </c>
      <c r="ER148" s="40">
        <v>-415524.23</v>
      </c>
      <c r="ES148" s="40">
        <v>22486707.850000001</v>
      </c>
      <c r="EU148" s="40" t="s">
        <v>1047</v>
      </c>
      <c r="EV148" s="40">
        <v>4387112.57</v>
      </c>
      <c r="EW148" s="40">
        <v>769489.84</v>
      </c>
      <c r="EX148" s="40">
        <v>1434173.22</v>
      </c>
      <c r="EY148" s="40">
        <v>966856.92</v>
      </c>
      <c r="EZ148" s="40">
        <v>1266666.1499999999</v>
      </c>
      <c r="FA148" s="40">
        <v>1353060.09</v>
      </c>
      <c r="FB148" s="40">
        <v>1366888.54</v>
      </c>
      <c r="FC148" s="40">
        <v>1164582.56</v>
      </c>
      <c r="FD148" s="40">
        <v>1287763.0900000001</v>
      </c>
      <c r="FE148" s="40">
        <v>2698177.42</v>
      </c>
      <c r="FF148" s="40">
        <v>1489754.95</v>
      </c>
      <c r="FG148" s="40">
        <v>424680.2</v>
      </c>
      <c r="FH148" s="40">
        <v>18609205.550000001</v>
      </c>
      <c r="FJ148" s="40" t="s">
        <v>1402</v>
      </c>
      <c r="FK148" s="40">
        <v>102500000</v>
      </c>
      <c r="FL148" s="40">
        <v>645131.17000000004</v>
      </c>
      <c r="FM148" s="40">
        <v>140705824.93000001</v>
      </c>
      <c r="FN148" s="40">
        <v>97420374.900000006</v>
      </c>
      <c r="FO148" s="40">
        <v>-10511890.199999999</v>
      </c>
      <c r="FP148" s="40">
        <v>154149675.87</v>
      </c>
      <c r="FQ148" s="40">
        <v>112305147.77</v>
      </c>
      <c r="FR148" s="40">
        <v>199880687.72</v>
      </c>
      <c r="FS148" s="40">
        <v>98564907.269999996</v>
      </c>
      <c r="FT148" s="40">
        <v>100138257.83</v>
      </c>
      <c r="FU148" s="40">
        <v>102047637.28</v>
      </c>
      <c r="FV148" s="40">
        <v>224131889.18000001</v>
      </c>
      <c r="FW148" s="40">
        <v>1321977643.72</v>
      </c>
      <c r="FY148" s="40" t="s">
        <v>1397</v>
      </c>
      <c r="FZ148" s="40">
        <v>207011.55</v>
      </c>
      <c r="GA148" s="40">
        <v>257481.38</v>
      </c>
      <c r="GB148" s="40">
        <v>186292.73</v>
      </c>
      <c r="GC148" s="40">
        <v>238322.19</v>
      </c>
      <c r="GD148" s="40">
        <v>174664.72</v>
      </c>
      <c r="GE148" s="40">
        <v>222005.09</v>
      </c>
      <c r="GF148" s="40">
        <v>250159.56</v>
      </c>
      <c r="GG148" s="40">
        <v>245770.58</v>
      </c>
      <c r="GH148" s="40">
        <v>265802.59999999998</v>
      </c>
      <c r="GI148" s="40">
        <v>317114.57</v>
      </c>
      <c r="GJ148" s="40">
        <v>2426161.17</v>
      </c>
      <c r="GK148" s="40">
        <v>-2577083.9300000002</v>
      </c>
      <c r="GL148" s="40">
        <v>2213702.21</v>
      </c>
      <c r="GN148" s="40" t="s">
        <v>1399</v>
      </c>
      <c r="GO148" s="40">
        <v>5297248.5999999996</v>
      </c>
      <c r="GP148" s="40">
        <v>5297248.5999999996</v>
      </c>
      <c r="GQ148" s="40">
        <v>5297248.5999999996</v>
      </c>
      <c r="GR148" s="40">
        <v>1138519.02</v>
      </c>
      <c r="GZ148" s="40">
        <v>-17030264.82</v>
      </c>
      <c r="HA148" s="40">
        <v>0</v>
      </c>
      <c r="HC148" s="40" t="s">
        <v>1041</v>
      </c>
      <c r="HD148" s="40">
        <v>50533916.979999997</v>
      </c>
      <c r="HE148" s="40">
        <v>49278158.020000003</v>
      </c>
      <c r="HF148" s="40">
        <v>49205499.530000001</v>
      </c>
      <c r="HG148" s="40">
        <v>50261792.670000002</v>
      </c>
      <c r="HH148" s="40">
        <v>49708886.049999997</v>
      </c>
      <c r="HI148" s="40">
        <v>49653176.829999998</v>
      </c>
      <c r="HJ148" s="40">
        <v>49168050.359999999</v>
      </c>
      <c r="HK148" s="40">
        <v>55720361.600000001</v>
      </c>
      <c r="HL148" s="40">
        <v>145044419.69</v>
      </c>
      <c r="HM148" s="40">
        <v>54545531.57</v>
      </c>
      <c r="HN148" s="40">
        <v>55310960.799999997</v>
      </c>
      <c r="HO148" s="40">
        <v>-154547085.21000001</v>
      </c>
      <c r="HP148" s="40">
        <v>503883668.88999999</v>
      </c>
      <c r="HR148" s="40" t="s">
        <v>1041</v>
      </c>
      <c r="HS148" s="40">
        <v>55441848.520000003</v>
      </c>
      <c r="HT148" s="40">
        <v>61159078.829999998</v>
      </c>
      <c r="HU148" s="40">
        <v>60902504.259999998</v>
      </c>
      <c r="HV148" s="40">
        <v>61995944.060000002</v>
      </c>
      <c r="HW148" s="40">
        <v>925813927.10000002</v>
      </c>
      <c r="HX148" s="40">
        <v>-290956729.75999999</v>
      </c>
      <c r="HY148" s="40">
        <v>38561782.350000001</v>
      </c>
      <c r="HZ148" s="40">
        <v>45528619.32</v>
      </c>
      <c r="IA148" s="40">
        <v>42145344.899999999</v>
      </c>
      <c r="IB148" s="40">
        <v>933201699.30999994</v>
      </c>
      <c r="IC148" s="40">
        <v>91135303.420000002</v>
      </c>
      <c r="ID148" s="40">
        <v>-12840543.07</v>
      </c>
      <c r="IE148" s="40">
        <v>2012088779.24</v>
      </c>
      <c r="IG148" s="40" t="s">
        <v>1396</v>
      </c>
      <c r="IH148" s="42">
        <v>0.16305790000000001</v>
      </c>
      <c r="II148" s="42">
        <v>0.18165906000000001</v>
      </c>
      <c r="IJ148" s="42">
        <v>0.17538308</v>
      </c>
      <c r="IK148" s="42">
        <v>0.1700015</v>
      </c>
      <c r="IL148" s="42">
        <v>0.18108650000000001</v>
      </c>
      <c r="IM148" s="42">
        <v>0.17202564000000001</v>
      </c>
      <c r="IN148" s="42">
        <v>0.18232318</v>
      </c>
      <c r="IO148" s="42">
        <v>0.25247317000000002</v>
      </c>
      <c r="IP148" s="42">
        <v>0.18047329999999998</v>
      </c>
      <c r="IQ148" s="42">
        <v>0.21947245999999998</v>
      </c>
      <c r="IR148" s="42">
        <v>0.18673601000000001</v>
      </c>
      <c r="IS148" s="42">
        <v>0.19261942000000001</v>
      </c>
      <c r="IT148" s="42">
        <v>2.2573112200000001</v>
      </c>
    </row>
    <row r="149" spans="1:254" x14ac:dyDescent="0.25">
      <c r="A149" s="40" t="s">
        <v>933</v>
      </c>
      <c r="B149" s="40">
        <v>25041886.41</v>
      </c>
      <c r="C149" s="40">
        <v>-17102650.59</v>
      </c>
      <c r="D149" s="40">
        <v>17102650.59</v>
      </c>
      <c r="I149" s="40">
        <v>12070000</v>
      </c>
      <c r="J149" s="40">
        <v>12970000</v>
      </c>
      <c r="M149" s="40">
        <v>-2447680.13</v>
      </c>
      <c r="N149" s="40">
        <v>47634206.280000001</v>
      </c>
      <c r="P149" s="40" t="s">
        <v>1212</v>
      </c>
      <c r="Q149" s="40">
        <v>56583154.549999997</v>
      </c>
      <c r="R149" s="40">
        <v>2626536.7799999998</v>
      </c>
      <c r="S149" s="40">
        <v>2931384.69</v>
      </c>
      <c r="T149" s="40">
        <v>3198927.59</v>
      </c>
      <c r="U149" s="40">
        <v>13437955.02</v>
      </c>
      <c r="V149" s="40">
        <v>15168856.710000001</v>
      </c>
      <c r="W149" s="40">
        <v>15394872.380000001</v>
      </c>
      <c r="X149" s="40">
        <v>13465123.460000001</v>
      </c>
      <c r="Y149" s="40">
        <v>15502794.550000001</v>
      </c>
      <c r="Z149" s="40">
        <v>11069957.59</v>
      </c>
      <c r="AA149" s="40">
        <v>3202888.8</v>
      </c>
      <c r="AB149" s="40">
        <v>-106920250.65000001</v>
      </c>
      <c r="AC149" s="40">
        <v>45662201.469999999</v>
      </c>
      <c r="AE149" s="40" t="s">
        <v>1065</v>
      </c>
      <c r="AF149" s="40">
        <v>110552115.87</v>
      </c>
      <c r="AG149" s="40">
        <v>73371389.189999998</v>
      </c>
      <c r="AH149" s="40">
        <v>81507802.629999995</v>
      </c>
      <c r="AI149" s="40">
        <v>93099921.219999999</v>
      </c>
      <c r="AJ149" s="40">
        <v>86346227.810000002</v>
      </c>
      <c r="AK149" s="40">
        <v>88381851.159999996</v>
      </c>
      <c r="AL149" s="40">
        <v>95214575.819999993</v>
      </c>
      <c r="AM149" s="40">
        <v>108978960.44</v>
      </c>
      <c r="AN149" s="40">
        <v>90645633.189999998</v>
      </c>
      <c r="AO149" s="40">
        <v>94091346.640000001</v>
      </c>
      <c r="AP149" s="40">
        <v>103664934.56999999</v>
      </c>
      <c r="AQ149" s="40">
        <v>-202064106.69</v>
      </c>
      <c r="AR149" s="40">
        <v>823790651.85000002</v>
      </c>
      <c r="AT149" s="40" t="s">
        <v>1064</v>
      </c>
      <c r="AU149" s="40">
        <v>92913718.939999998</v>
      </c>
      <c r="AV149" s="40">
        <v>94331968.269999996</v>
      </c>
      <c r="AW149" s="40">
        <v>104959628.15000001</v>
      </c>
      <c r="AX149" s="40">
        <v>149158629.71000001</v>
      </c>
      <c r="AY149" s="40">
        <v>125583155.06</v>
      </c>
      <c r="AZ149" s="40">
        <v>115633395.88</v>
      </c>
      <c r="BA149" s="40">
        <v>118979776.76000001</v>
      </c>
      <c r="BB149" s="40">
        <v>129721360.17</v>
      </c>
      <c r="BC149" s="40">
        <v>120561691.06</v>
      </c>
      <c r="BD149" s="40">
        <v>122347836.73999999</v>
      </c>
      <c r="BE149" s="40">
        <v>136684338.13</v>
      </c>
      <c r="BF149" s="40">
        <v>-160829569.44999999</v>
      </c>
      <c r="BG149" s="40">
        <v>1150045929.4200001</v>
      </c>
      <c r="BI149" s="40" t="s">
        <v>1066</v>
      </c>
      <c r="BJ149" s="40">
        <v>2706182.72</v>
      </c>
      <c r="BK149" s="40">
        <v>1991203.62</v>
      </c>
      <c r="BL149" s="40">
        <v>5957191.0800000001</v>
      </c>
      <c r="BM149" s="40">
        <v>2650018.02</v>
      </c>
      <c r="BN149" s="40">
        <v>7705464.8799999999</v>
      </c>
      <c r="BO149" s="40">
        <v>4459744.8</v>
      </c>
      <c r="BP149" s="40">
        <v>3433005.17</v>
      </c>
      <c r="BQ149" s="40">
        <v>2883921.27</v>
      </c>
      <c r="BR149" s="40">
        <v>3738804.19</v>
      </c>
      <c r="BS149" s="40">
        <v>3546825.51</v>
      </c>
      <c r="BT149" s="40">
        <v>3029638.98</v>
      </c>
      <c r="BU149" s="40">
        <v>-2817842.24</v>
      </c>
      <c r="BV149" s="40">
        <v>39284158</v>
      </c>
      <c r="BX149" s="40" t="s">
        <v>1056</v>
      </c>
      <c r="BY149" s="40">
        <v>7543655.6600000001</v>
      </c>
      <c r="BZ149" s="40">
        <v>3478001.52</v>
      </c>
      <c r="CA149" s="40">
        <v>7843411.29</v>
      </c>
      <c r="CB149" s="40">
        <v>7457211.3399999999</v>
      </c>
      <c r="CC149" s="40">
        <v>6861200.75</v>
      </c>
      <c r="CD149" s="40">
        <v>11283557.25</v>
      </c>
      <c r="CE149" s="40">
        <v>9144363.4900000002</v>
      </c>
      <c r="CF149" s="40">
        <v>15758260.859999999</v>
      </c>
      <c r="CG149" s="40">
        <v>6609235.5199999996</v>
      </c>
      <c r="CH149" s="40">
        <v>5174711.8099999996</v>
      </c>
      <c r="CI149" s="40">
        <v>11650877.300000001</v>
      </c>
      <c r="CJ149" s="40">
        <v>27470934.98</v>
      </c>
      <c r="CK149" s="40">
        <v>120275421.77</v>
      </c>
      <c r="CM149" s="40" t="s">
        <v>1054</v>
      </c>
      <c r="CN149" s="40">
        <v>197408.9</v>
      </c>
      <c r="CO149" s="40">
        <v>34293.99</v>
      </c>
      <c r="CP149" s="40">
        <v>27736.04</v>
      </c>
      <c r="CQ149" s="40">
        <v>52115.63</v>
      </c>
      <c r="CR149" s="40">
        <v>3621</v>
      </c>
      <c r="CS149" s="40">
        <v>-85628.74</v>
      </c>
      <c r="CT149" s="40">
        <v>44882.6</v>
      </c>
      <c r="CU149" s="40">
        <v>82617.97</v>
      </c>
      <c r="CV149" s="40">
        <v>470293.72</v>
      </c>
      <c r="CW149" s="40">
        <v>31376.65</v>
      </c>
      <c r="CX149" s="40">
        <v>68211.600000000006</v>
      </c>
      <c r="CY149" s="40">
        <v>38528.04</v>
      </c>
      <c r="CZ149" s="40">
        <v>965457.4</v>
      </c>
      <c r="DB149" s="40" t="s">
        <v>324</v>
      </c>
      <c r="DC149" s="40">
        <v>1545547.94</v>
      </c>
      <c r="DD149" s="40">
        <v>3929.25</v>
      </c>
      <c r="DE149" s="40">
        <v>67986.63</v>
      </c>
      <c r="DF149" s="40">
        <v>228805.14</v>
      </c>
      <c r="DG149" s="40">
        <v>279797.62</v>
      </c>
      <c r="DH149" s="40">
        <v>393072.67</v>
      </c>
      <c r="DI149" s="40">
        <v>225628.99</v>
      </c>
      <c r="DJ149" s="40">
        <v>259085.46</v>
      </c>
      <c r="DK149" s="40">
        <v>23763.99</v>
      </c>
      <c r="DL149" s="40">
        <v>356662.27</v>
      </c>
      <c r="DM149" s="40">
        <v>191402</v>
      </c>
      <c r="DN149" s="40">
        <v>-1753674.6</v>
      </c>
      <c r="DO149" s="40">
        <v>1822007.36</v>
      </c>
      <c r="DQ149" s="40" t="s">
        <v>1051</v>
      </c>
      <c r="DR149" s="40">
        <v>2186342.88</v>
      </c>
      <c r="DS149" s="40">
        <v>47515.46</v>
      </c>
      <c r="DT149" s="40">
        <v>81120.86</v>
      </c>
      <c r="DU149" s="40">
        <v>239100.31</v>
      </c>
      <c r="DV149" s="40">
        <v>280977.68</v>
      </c>
      <c r="DW149" s="40">
        <v>351373.88</v>
      </c>
      <c r="DX149" s="40">
        <v>220771.39</v>
      </c>
      <c r="DY149" s="40">
        <v>176602.89</v>
      </c>
      <c r="DZ149" s="40">
        <v>177481.89</v>
      </c>
      <c r="EA149" s="40">
        <v>94264.2</v>
      </c>
      <c r="EB149" s="40">
        <v>456193.05</v>
      </c>
      <c r="EC149" s="40">
        <v>-1731281.77</v>
      </c>
      <c r="ED149" s="40">
        <v>2580462.7200000002</v>
      </c>
      <c r="EF149" s="40" t="s">
        <v>1049</v>
      </c>
      <c r="EG149" s="40">
        <v>2219530.71</v>
      </c>
      <c r="EH149" s="40">
        <v>1426995.25</v>
      </c>
      <c r="EI149" s="40">
        <v>1377544.63</v>
      </c>
      <c r="EJ149" s="40">
        <v>1268719.5</v>
      </c>
      <c r="EK149" s="40">
        <v>1201626.76</v>
      </c>
      <c r="EL149" s="40">
        <v>1158048.6399999999</v>
      </c>
      <c r="EM149" s="40">
        <v>4540616.8099999996</v>
      </c>
      <c r="EN149" s="40">
        <v>1571393.03</v>
      </c>
      <c r="EO149" s="40">
        <v>2296855.7200000002</v>
      </c>
      <c r="EP149" s="40">
        <v>2833962.29</v>
      </c>
      <c r="EQ149" s="40">
        <v>3006938.74</v>
      </c>
      <c r="ER149" s="40">
        <v>-415524.23</v>
      </c>
      <c r="ES149" s="40">
        <v>22486707.850000001</v>
      </c>
      <c r="EU149" s="40" t="s">
        <v>1048</v>
      </c>
      <c r="EV149" s="40">
        <v>4387112.57</v>
      </c>
      <c r="EW149" s="40">
        <v>769489.84</v>
      </c>
      <c r="EX149" s="40">
        <v>1434173.22</v>
      </c>
      <c r="EY149" s="40">
        <v>966856.92</v>
      </c>
      <c r="EZ149" s="40">
        <v>1266666.1499999999</v>
      </c>
      <c r="FA149" s="40">
        <v>1353060.09</v>
      </c>
      <c r="FB149" s="40">
        <v>1366888.54</v>
      </c>
      <c r="FC149" s="40">
        <v>1164582.56</v>
      </c>
      <c r="FD149" s="40">
        <v>1287763.0900000001</v>
      </c>
      <c r="FE149" s="40">
        <v>2698177.42</v>
      </c>
      <c r="FF149" s="40">
        <v>1489754.95</v>
      </c>
      <c r="FG149" s="40">
        <v>424680.2</v>
      </c>
      <c r="FH149" s="40">
        <v>18609205.550000001</v>
      </c>
      <c r="FJ149" s="40" t="s">
        <v>1046</v>
      </c>
      <c r="FK149" s="40">
        <v>2494487.79</v>
      </c>
      <c r="FL149" s="40">
        <v>1108785.43</v>
      </c>
      <c r="FM149" s="40">
        <v>1327483.92</v>
      </c>
      <c r="FN149" s="40">
        <v>1644697.64</v>
      </c>
      <c r="FO149" s="40">
        <v>818436.85</v>
      </c>
      <c r="FP149" s="40">
        <v>1248298.6399999999</v>
      </c>
      <c r="FQ149" s="40">
        <v>956701.64</v>
      </c>
      <c r="FR149" s="40">
        <v>972496.72</v>
      </c>
      <c r="FS149" s="40">
        <v>1263273.47</v>
      </c>
      <c r="FT149" s="40">
        <v>976999.08</v>
      </c>
      <c r="FU149" s="40">
        <v>2492927.86</v>
      </c>
      <c r="FV149" s="40">
        <v>-720435.94</v>
      </c>
      <c r="FW149" s="40">
        <v>14584153.1</v>
      </c>
      <c r="FY149" s="40" t="s">
        <v>1041</v>
      </c>
      <c r="FZ149" s="40">
        <v>50233642.5</v>
      </c>
      <c r="GA149" s="40">
        <v>50365199.960000001</v>
      </c>
      <c r="GB149" s="40">
        <v>50589460.100000001</v>
      </c>
      <c r="GC149" s="40">
        <v>51180686.810000002</v>
      </c>
      <c r="GD149" s="40">
        <v>50254189.880000003</v>
      </c>
      <c r="GE149" s="40">
        <v>50756389.469999999</v>
      </c>
      <c r="GF149" s="40">
        <v>53135382.170000002</v>
      </c>
      <c r="GG149" s="40">
        <v>55092923.009999998</v>
      </c>
      <c r="GH149" s="40">
        <v>54736322.990000002</v>
      </c>
      <c r="GI149" s="40">
        <v>54538653.850000001</v>
      </c>
      <c r="GJ149" s="40">
        <v>54554679.700000003</v>
      </c>
      <c r="GK149" s="40">
        <v>-195294248.75999999</v>
      </c>
      <c r="GL149" s="40">
        <v>380143281.68000001</v>
      </c>
      <c r="GN149" s="40" t="s">
        <v>1400</v>
      </c>
      <c r="GO149" s="40">
        <v>6094974.7800000003</v>
      </c>
      <c r="GP149" s="40">
        <v>5924633.3200000003</v>
      </c>
      <c r="GQ149" s="40">
        <v>6614813.5300000003</v>
      </c>
      <c r="GR149" s="40">
        <v>6553491.1900000004</v>
      </c>
      <c r="GS149" s="40">
        <v>3208923.25</v>
      </c>
      <c r="GT149" s="40">
        <v>1794537.03</v>
      </c>
      <c r="GU149" s="40">
        <v>5990827.5800000001</v>
      </c>
      <c r="GV149" s="40">
        <v>6096778.3899999997</v>
      </c>
      <c r="GW149" s="40">
        <v>6313919.9199999999</v>
      </c>
      <c r="GX149" s="40">
        <v>6379718.8899999997</v>
      </c>
      <c r="GY149" s="40">
        <v>6312106.3799999999</v>
      </c>
      <c r="GZ149" s="40">
        <v>-61284724.259999998</v>
      </c>
      <c r="HA149" s="40">
        <v>0</v>
      </c>
      <c r="HC149" s="40" t="s">
        <v>1042</v>
      </c>
      <c r="HD149" s="40">
        <v>50533916.979999997</v>
      </c>
      <c r="HE149" s="40">
        <v>49278158.020000003</v>
      </c>
      <c r="HF149" s="40">
        <v>49205499.530000001</v>
      </c>
      <c r="HG149" s="40">
        <v>50261792.670000002</v>
      </c>
      <c r="HH149" s="40">
        <v>49708886.049999997</v>
      </c>
      <c r="HI149" s="40">
        <v>49653176.829999998</v>
      </c>
      <c r="HJ149" s="40">
        <v>49168050.359999999</v>
      </c>
      <c r="HK149" s="40">
        <v>55720361.600000001</v>
      </c>
      <c r="HL149" s="40">
        <v>145044419.69</v>
      </c>
      <c r="HM149" s="40">
        <v>54545531.57</v>
      </c>
      <c r="HN149" s="40">
        <v>55310960.799999997</v>
      </c>
      <c r="HO149" s="40">
        <v>-154547085.21000001</v>
      </c>
      <c r="HP149" s="40">
        <v>503883668.88999999</v>
      </c>
      <c r="HR149" s="40" t="s">
        <v>1042</v>
      </c>
      <c r="HS149" s="40">
        <v>55441848.520000003</v>
      </c>
      <c r="HT149" s="40">
        <v>61159078.829999998</v>
      </c>
      <c r="HU149" s="40">
        <v>60902504.259999998</v>
      </c>
      <c r="HV149" s="40">
        <v>61995944.060000002</v>
      </c>
      <c r="HW149" s="40">
        <v>925813927.10000002</v>
      </c>
      <c r="HX149" s="40">
        <v>-290956729.75999999</v>
      </c>
      <c r="HY149" s="40">
        <v>38561782.350000001</v>
      </c>
      <c r="HZ149" s="40">
        <v>45528619.32</v>
      </c>
      <c r="IA149" s="40">
        <v>42145344.899999999</v>
      </c>
      <c r="IB149" s="40">
        <v>933201699.30999994</v>
      </c>
      <c r="IC149" s="40">
        <v>91135303.420000002</v>
      </c>
      <c r="ID149" s="40">
        <v>-12840543.07</v>
      </c>
      <c r="IE149" s="40">
        <v>2012088779.24</v>
      </c>
      <c r="IG149" s="40" t="s">
        <v>1397</v>
      </c>
      <c r="IH149" s="42">
        <v>0.16305790000000001</v>
      </c>
      <c r="II149" s="42">
        <v>0.18165906000000001</v>
      </c>
      <c r="IJ149" s="42">
        <v>0.17538308</v>
      </c>
      <c r="IK149" s="42">
        <v>0.1700015</v>
      </c>
      <c r="IL149" s="42">
        <v>0.18108650000000001</v>
      </c>
      <c r="IM149" s="42">
        <v>0.17202564000000001</v>
      </c>
      <c r="IN149" s="42">
        <v>0.18232318</v>
      </c>
      <c r="IO149" s="42">
        <v>0.25247317000000002</v>
      </c>
      <c r="IP149" s="42">
        <v>0.18047329999999998</v>
      </c>
      <c r="IQ149" s="42">
        <v>0.21947245999999998</v>
      </c>
      <c r="IR149" s="42">
        <v>0.18673601000000001</v>
      </c>
      <c r="IS149" s="42">
        <v>0.19261942000000001</v>
      </c>
      <c r="IT149" s="42">
        <v>2.2573112200000001</v>
      </c>
    </row>
    <row r="150" spans="1:254" x14ac:dyDescent="0.25">
      <c r="A150" s="40" t="s">
        <v>468</v>
      </c>
      <c r="B150" s="40">
        <v>8865731.2799999993</v>
      </c>
      <c r="C150" s="40">
        <v>-1196414.08</v>
      </c>
      <c r="D150" s="40">
        <v>5808337.0099999998</v>
      </c>
      <c r="E150" s="40">
        <v>4025239.71</v>
      </c>
      <c r="F150" s="40">
        <v>4056914.93</v>
      </c>
      <c r="G150" s="40">
        <v>3992587.97</v>
      </c>
      <c r="H150" s="40">
        <v>4016575.73</v>
      </c>
      <c r="I150" s="40">
        <v>4434130.87</v>
      </c>
      <c r="J150" s="40">
        <v>3708197.39</v>
      </c>
      <c r="K150" s="40">
        <v>4088106.35</v>
      </c>
      <c r="L150" s="40">
        <v>4202988.75</v>
      </c>
      <c r="M150" s="40">
        <v>1531108.27</v>
      </c>
      <c r="N150" s="40">
        <v>47533504.18</v>
      </c>
      <c r="P150" s="40" t="s">
        <v>1223</v>
      </c>
      <c r="Q150" s="40">
        <v>3267462.65</v>
      </c>
      <c r="R150" s="40">
        <v>3599373.17</v>
      </c>
      <c r="S150" s="40">
        <v>4248130.1900000004</v>
      </c>
      <c r="T150" s="40">
        <v>3562059.34</v>
      </c>
      <c r="U150" s="40">
        <v>3622355.55</v>
      </c>
      <c r="V150" s="40">
        <v>3357142.34</v>
      </c>
      <c r="W150" s="40">
        <v>4121210.19</v>
      </c>
      <c r="X150" s="40">
        <v>3530042.86</v>
      </c>
      <c r="Y150" s="40">
        <v>3952311.5</v>
      </c>
      <c r="Z150" s="40">
        <v>4101127</v>
      </c>
      <c r="AA150" s="40">
        <v>3493821.04</v>
      </c>
      <c r="AB150" s="40">
        <v>4287482.93</v>
      </c>
      <c r="AC150" s="40">
        <v>45142518.759999998</v>
      </c>
      <c r="AE150" s="40" t="s">
        <v>1066</v>
      </c>
      <c r="AF150" s="40">
        <v>5190961.5</v>
      </c>
      <c r="AG150" s="40">
        <v>3353573.35</v>
      </c>
      <c r="AH150" s="40">
        <v>3011827.48</v>
      </c>
      <c r="AI150" s="40">
        <v>4167762.91</v>
      </c>
      <c r="AJ150" s="40">
        <v>4324237.25</v>
      </c>
      <c r="AK150" s="40">
        <v>3100431.36</v>
      </c>
      <c r="AL150" s="40">
        <v>2881426.4</v>
      </c>
      <c r="AM150" s="40">
        <v>22294379.48</v>
      </c>
      <c r="AN150" s="40">
        <v>4035026.46</v>
      </c>
      <c r="AO150" s="40">
        <v>3995472.83</v>
      </c>
      <c r="AP150" s="40">
        <v>15169469.810000001</v>
      </c>
      <c r="AQ150" s="40">
        <v>-9522611.5700000003</v>
      </c>
      <c r="AR150" s="40">
        <v>62001957.259999998</v>
      </c>
      <c r="AT150" s="40" t="s">
        <v>1065</v>
      </c>
      <c r="AU150" s="40">
        <v>92913718.939999998</v>
      </c>
      <c r="AV150" s="40">
        <v>94331968.269999996</v>
      </c>
      <c r="AW150" s="40">
        <v>104959628.15000001</v>
      </c>
      <c r="AX150" s="40">
        <v>149158629.71000001</v>
      </c>
      <c r="AY150" s="40">
        <v>125583155.06</v>
      </c>
      <c r="AZ150" s="40">
        <v>115633395.88</v>
      </c>
      <c r="BA150" s="40">
        <v>118979776.76000001</v>
      </c>
      <c r="BB150" s="40">
        <v>129721360.17</v>
      </c>
      <c r="BC150" s="40">
        <v>120561691.06</v>
      </c>
      <c r="BD150" s="40">
        <v>122347836.73999999</v>
      </c>
      <c r="BE150" s="40">
        <v>136684338.13</v>
      </c>
      <c r="BF150" s="40">
        <v>-160829569.44999999</v>
      </c>
      <c r="BG150" s="40">
        <v>1150045929.4200001</v>
      </c>
      <c r="BI150" s="40" t="s">
        <v>1067</v>
      </c>
      <c r="BJ150" s="40">
        <v>2706182.72</v>
      </c>
      <c r="BK150" s="40">
        <v>1991203.62</v>
      </c>
      <c r="BL150" s="40">
        <v>5957191.0800000001</v>
      </c>
      <c r="BM150" s="40">
        <v>2650018.02</v>
      </c>
      <c r="BN150" s="40">
        <v>7705464.8799999999</v>
      </c>
      <c r="BO150" s="40">
        <v>4459744.8</v>
      </c>
      <c r="BP150" s="40">
        <v>3433005.17</v>
      </c>
      <c r="BQ150" s="40">
        <v>2883921.27</v>
      </c>
      <c r="BR150" s="40">
        <v>3738804.19</v>
      </c>
      <c r="BS150" s="40">
        <v>3546825.51</v>
      </c>
      <c r="BT150" s="40">
        <v>3029638.98</v>
      </c>
      <c r="BU150" s="40">
        <v>-2817842.24</v>
      </c>
      <c r="BV150" s="40">
        <v>39284158</v>
      </c>
      <c r="BX150" s="40" t="s">
        <v>1057</v>
      </c>
      <c r="BY150" s="40">
        <v>93221.1</v>
      </c>
      <c r="BZ150" s="40">
        <v>23993.48</v>
      </c>
      <c r="CA150" s="40">
        <v>42677.9</v>
      </c>
      <c r="CB150" s="40">
        <v>23374.47</v>
      </c>
      <c r="CC150" s="40">
        <v>23374.47</v>
      </c>
      <c r="CD150" s="40">
        <v>19155.04</v>
      </c>
      <c r="CE150" s="40">
        <v>15711.47</v>
      </c>
      <c r="CF150" s="40">
        <v>15935.26</v>
      </c>
      <c r="CG150" s="40">
        <v>13404.08</v>
      </c>
      <c r="CH150" s="40">
        <v>15809.31</v>
      </c>
      <c r="CI150" s="40">
        <v>6299.71</v>
      </c>
      <c r="CJ150" s="40">
        <v>8645.66</v>
      </c>
      <c r="CK150" s="40">
        <v>301601.95</v>
      </c>
      <c r="CM150" s="40" t="s">
        <v>1055</v>
      </c>
      <c r="CN150" s="40">
        <v>11791463.960000001</v>
      </c>
      <c r="CO150" s="40">
        <v>10572871.140000001</v>
      </c>
      <c r="CP150" s="40">
        <v>13225651.85</v>
      </c>
      <c r="CQ150" s="40">
        <v>4735519.67</v>
      </c>
      <c r="CR150" s="40">
        <v>13870911.710000001</v>
      </c>
      <c r="CS150" s="40">
        <v>10660595.75</v>
      </c>
      <c r="CT150" s="40">
        <v>13005967.449999999</v>
      </c>
      <c r="CU150" s="40">
        <v>11697167.310000001</v>
      </c>
      <c r="CV150" s="40">
        <v>13126044.460000001</v>
      </c>
      <c r="CW150" s="40">
        <v>25495596.09</v>
      </c>
      <c r="CX150" s="40">
        <v>14893019.609999999</v>
      </c>
      <c r="CY150" s="40">
        <v>11274870.58</v>
      </c>
      <c r="CZ150" s="40">
        <v>154349679.58000001</v>
      </c>
      <c r="DB150" s="40" t="s">
        <v>1051</v>
      </c>
      <c r="DC150" s="40">
        <v>1545547.94</v>
      </c>
      <c r="DD150" s="40">
        <v>3929.25</v>
      </c>
      <c r="DE150" s="40">
        <v>67986.63</v>
      </c>
      <c r="DF150" s="40">
        <v>228805.14</v>
      </c>
      <c r="DG150" s="40">
        <v>279797.62</v>
      </c>
      <c r="DH150" s="40">
        <v>393072.67</v>
      </c>
      <c r="DI150" s="40">
        <v>225628.99</v>
      </c>
      <c r="DJ150" s="40">
        <v>259085.46</v>
      </c>
      <c r="DK150" s="40">
        <v>23763.99</v>
      </c>
      <c r="DL150" s="40">
        <v>356662.27</v>
      </c>
      <c r="DM150" s="40">
        <v>191402</v>
      </c>
      <c r="DN150" s="40">
        <v>-1753674.6</v>
      </c>
      <c r="DO150" s="40">
        <v>1822007.36</v>
      </c>
      <c r="DQ150" s="40" t="s">
        <v>1052</v>
      </c>
      <c r="DR150" s="40">
        <v>2186342.88</v>
      </c>
      <c r="DS150" s="40">
        <v>47515.46</v>
      </c>
      <c r="DT150" s="40">
        <v>81120.86</v>
      </c>
      <c r="DU150" s="40">
        <v>239100.31</v>
      </c>
      <c r="DV150" s="40">
        <v>280977.68</v>
      </c>
      <c r="DW150" s="40">
        <v>351373.88</v>
      </c>
      <c r="DX150" s="40">
        <v>220771.39</v>
      </c>
      <c r="DY150" s="40">
        <v>176602.89</v>
      </c>
      <c r="DZ150" s="40">
        <v>177481.89</v>
      </c>
      <c r="EA150" s="40">
        <v>94264.2</v>
      </c>
      <c r="EB150" s="40">
        <v>456193.05</v>
      </c>
      <c r="EC150" s="40">
        <v>-1731281.77</v>
      </c>
      <c r="ED150" s="40">
        <v>2580462.7200000002</v>
      </c>
      <c r="EF150" s="40" t="s">
        <v>1050</v>
      </c>
      <c r="EG150" s="40">
        <v>2219530.71</v>
      </c>
      <c r="EH150" s="40">
        <v>1426995.25</v>
      </c>
      <c r="EI150" s="40">
        <v>1377544.63</v>
      </c>
      <c r="EJ150" s="40">
        <v>1268719.5</v>
      </c>
      <c r="EK150" s="40">
        <v>1201626.76</v>
      </c>
      <c r="EL150" s="40">
        <v>1158048.6399999999</v>
      </c>
      <c r="EM150" s="40">
        <v>4540616.8099999996</v>
      </c>
      <c r="EN150" s="40">
        <v>1571393.03</v>
      </c>
      <c r="EO150" s="40">
        <v>2296855.7200000002</v>
      </c>
      <c r="EP150" s="40">
        <v>2833962.29</v>
      </c>
      <c r="EQ150" s="40">
        <v>3006938.74</v>
      </c>
      <c r="ER150" s="40">
        <v>-415524.23</v>
      </c>
      <c r="ES150" s="40">
        <v>22486707.850000001</v>
      </c>
      <c r="EU150" s="40" t="s">
        <v>1049</v>
      </c>
      <c r="EV150" s="40">
        <v>4387112.57</v>
      </c>
      <c r="EW150" s="40">
        <v>769489.84</v>
      </c>
      <c r="EX150" s="40">
        <v>1434173.22</v>
      </c>
      <c r="EY150" s="40">
        <v>966856.92</v>
      </c>
      <c r="EZ150" s="40">
        <v>1266666.1499999999</v>
      </c>
      <c r="FA150" s="40">
        <v>1353060.09</v>
      </c>
      <c r="FB150" s="40">
        <v>1366888.54</v>
      </c>
      <c r="FC150" s="40">
        <v>1164582.56</v>
      </c>
      <c r="FD150" s="40">
        <v>1287763.0900000001</v>
      </c>
      <c r="FE150" s="40">
        <v>2698177.42</v>
      </c>
      <c r="FF150" s="40">
        <v>1489754.95</v>
      </c>
      <c r="FG150" s="40">
        <v>424680.2</v>
      </c>
      <c r="FH150" s="40">
        <v>18609205.550000001</v>
      </c>
      <c r="FJ150" s="40" t="s">
        <v>1047</v>
      </c>
      <c r="FK150" s="40">
        <v>1545765.09</v>
      </c>
      <c r="FL150" s="40">
        <v>1103729.51</v>
      </c>
      <c r="FM150" s="40">
        <v>938216.81</v>
      </c>
      <c r="FN150" s="40">
        <v>1390312.66</v>
      </c>
      <c r="FO150" s="40">
        <v>680516.93</v>
      </c>
      <c r="FP150" s="40">
        <v>708913.14</v>
      </c>
      <c r="FQ150" s="40">
        <v>798018.03</v>
      </c>
      <c r="FR150" s="40">
        <v>585818.80000000005</v>
      </c>
      <c r="FS150" s="40">
        <v>702233.75</v>
      </c>
      <c r="FT150" s="40">
        <v>619120.4</v>
      </c>
      <c r="FU150" s="40">
        <v>911890.15</v>
      </c>
      <c r="FV150" s="40">
        <v>772850.76</v>
      </c>
      <c r="FW150" s="40">
        <v>10757386.029999999</v>
      </c>
      <c r="FY150" s="40" t="s">
        <v>1042</v>
      </c>
      <c r="FZ150" s="40">
        <v>50233642.5</v>
      </c>
      <c r="GA150" s="40">
        <v>50365199.960000001</v>
      </c>
      <c r="GB150" s="40">
        <v>50589460.100000001</v>
      </c>
      <c r="GC150" s="40">
        <v>51180686.810000002</v>
      </c>
      <c r="GD150" s="40">
        <v>50254189.880000003</v>
      </c>
      <c r="GE150" s="40">
        <v>50756389.469999999</v>
      </c>
      <c r="GF150" s="40">
        <v>53135382.170000002</v>
      </c>
      <c r="GG150" s="40">
        <v>55092923.009999998</v>
      </c>
      <c r="GH150" s="40">
        <v>54736322.990000002</v>
      </c>
      <c r="GI150" s="40">
        <v>54538653.850000001</v>
      </c>
      <c r="GJ150" s="40">
        <v>54554679.700000003</v>
      </c>
      <c r="GK150" s="40">
        <v>-195294248.75999999</v>
      </c>
      <c r="GL150" s="40">
        <v>380143281.68000001</v>
      </c>
      <c r="GN150" s="40" t="s">
        <v>194</v>
      </c>
      <c r="GO150" s="40">
        <v>145355416.31999999</v>
      </c>
      <c r="GP150" s="40">
        <v>147731139.38</v>
      </c>
      <c r="GQ150" s="40">
        <v>183081112.55000001</v>
      </c>
      <c r="GR150" s="40">
        <v>151304549.99000001</v>
      </c>
      <c r="GS150" s="40">
        <v>153239373.62</v>
      </c>
      <c r="GT150" s="40">
        <v>155052897.59999999</v>
      </c>
      <c r="GU150" s="40">
        <v>171861858.65000001</v>
      </c>
      <c r="GV150" s="40">
        <v>189692195.83000001</v>
      </c>
      <c r="GW150" s="40">
        <v>191674141.41</v>
      </c>
      <c r="GX150" s="40">
        <v>193180777.02000001</v>
      </c>
      <c r="GY150" s="40">
        <v>192354167.11000001</v>
      </c>
      <c r="GZ150" s="40">
        <v>-32639260.16</v>
      </c>
      <c r="HA150" s="40">
        <v>1841888369.3199999</v>
      </c>
      <c r="HC150" s="40" t="s">
        <v>1043</v>
      </c>
      <c r="HD150" s="40">
        <v>12214959.779999999</v>
      </c>
      <c r="HE150" s="40">
        <v>10959200.82</v>
      </c>
      <c r="HF150" s="40">
        <v>10886542.33</v>
      </c>
      <c r="HG150" s="40">
        <v>11942835.470000001</v>
      </c>
      <c r="HH150" s="40">
        <v>11389928.85</v>
      </c>
      <c r="HI150" s="40">
        <v>11334219.630000001</v>
      </c>
      <c r="HJ150" s="40">
        <v>10849093.16</v>
      </c>
      <c r="HK150" s="40">
        <v>13216173.92</v>
      </c>
      <c r="HL150" s="40">
        <v>102540232.01000001</v>
      </c>
      <c r="HM150" s="40">
        <v>12041343.890000001</v>
      </c>
      <c r="HN150" s="40">
        <v>12806192.529999999</v>
      </c>
      <c r="HO150" s="40">
        <v>-119594984.73</v>
      </c>
      <c r="HP150" s="40">
        <v>100585737.66</v>
      </c>
      <c r="HR150" s="40" t="s">
        <v>1043</v>
      </c>
      <c r="HS150" s="40">
        <v>12937660.84</v>
      </c>
      <c r="HT150" s="40">
        <v>12379170.91</v>
      </c>
      <c r="HU150" s="40">
        <v>12122596.34</v>
      </c>
      <c r="HV150" s="40">
        <v>13216036.140000001</v>
      </c>
      <c r="HW150" s="40">
        <v>13597674.779999999</v>
      </c>
      <c r="HX150" s="40">
        <v>13252981.43</v>
      </c>
      <c r="HY150" s="40">
        <v>11777156.23</v>
      </c>
      <c r="HZ150" s="40">
        <v>14900144.16</v>
      </c>
      <c r="IA150" s="40">
        <v>15032285.699999999</v>
      </c>
      <c r="IB150" s="40">
        <v>13858121.380000001</v>
      </c>
      <c r="IC150" s="40">
        <v>64001602.700000003</v>
      </c>
      <c r="ID150" s="40">
        <v>-74599323.290000007</v>
      </c>
      <c r="IE150" s="40">
        <v>122476107.31999999</v>
      </c>
      <c r="IG150" s="40" t="s">
        <v>1041</v>
      </c>
      <c r="IH150" s="42">
        <v>27.756904379999998</v>
      </c>
      <c r="II150" s="42">
        <v>142.4084421</v>
      </c>
      <c r="IJ150" s="42">
        <v>39.512396450000004</v>
      </c>
      <c r="IK150" s="42">
        <v>618.80083719000004</v>
      </c>
      <c r="IL150" s="42">
        <v>289.32201804000005</v>
      </c>
      <c r="IM150" s="42">
        <v>11.735511240000001</v>
      </c>
      <c r="IN150" s="42">
        <v>10.53910099</v>
      </c>
      <c r="IO150" s="42">
        <v>10.98447762</v>
      </c>
      <c r="IP150" s="42">
        <v>11.61569458</v>
      </c>
      <c r="IQ150" s="42">
        <v>10.711818539999999</v>
      </c>
      <c r="IR150" s="42">
        <v>13.93820841</v>
      </c>
      <c r="IS150" s="42">
        <v>10.856529550000001</v>
      </c>
      <c r="IT150" s="42">
        <v>1198.18193909</v>
      </c>
    </row>
    <row r="151" spans="1:254" x14ac:dyDescent="0.25">
      <c r="A151" s="40" t="s">
        <v>469</v>
      </c>
      <c r="B151" s="40">
        <v>8865731.2799999993</v>
      </c>
      <c r="C151" s="40">
        <v>-1196414.08</v>
      </c>
      <c r="D151" s="40">
        <v>5808337.0099999998</v>
      </c>
      <c r="E151" s="40">
        <v>4025239.71</v>
      </c>
      <c r="F151" s="40">
        <v>4056914.93</v>
      </c>
      <c r="G151" s="40">
        <v>3992587.97</v>
      </c>
      <c r="H151" s="40">
        <v>4016575.73</v>
      </c>
      <c r="I151" s="40">
        <v>4434130.87</v>
      </c>
      <c r="J151" s="40">
        <v>3708197.39</v>
      </c>
      <c r="K151" s="40">
        <v>4088106.35</v>
      </c>
      <c r="L151" s="40">
        <v>4202988.75</v>
      </c>
      <c r="M151" s="40">
        <v>1531108.27</v>
      </c>
      <c r="N151" s="40">
        <v>47533504.18</v>
      </c>
      <c r="P151" s="40" t="s">
        <v>1164</v>
      </c>
      <c r="Q151" s="40">
        <v>3401059.45</v>
      </c>
      <c r="R151" s="40">
        <v>2677186.59</v>
      </c>
      <c r="S151" s="40">
        <v>2208951.17</v>
      </c>
      <c r="T151" s="40">
        <v>2591518.7999999998</v>
      </c>
      <c r="U151" s="40">
        <v>3175887.24</v>
      </c>
      <c r="V151" s="40">
        <v>3238517.31</v>
      </c>
      <c r="W151" s="40">
        <v>3794415.43</v>
      </c>
      <c r="X151" s="40">
        <v>3680381.87</v>
      </c>
      <c r="Y151" s="40">
        <v>4536317.6500000004</v>
      </c>
      <c r="Z151" s="40">
        <v>4343583.41</v>
      </c>
      <c r="AA151" s="40">
        <v>3773826.18</v>
      </c>
      <c r="AB151" s="40">
        <v>4940311.12</v>
      </c>
      <c r="AC151" s="40">
        <v>42361956.219999999</v>
      </c>
      <c r="AE151" s="40" t="s">
        <v>1067</v>
      </c>
      <c r="AF151" s="40">
        <v>5190961.5</v>
      </c>
      <c r="AG151" s="40">
        <v>3353573.35</v>
      </c>
      <c r="AH151" s="40">
        <v>3011827.48</v>
      </c>
      <c r="AI151" s="40">
        <v>4167762.91</v>
      </c>
      <c r="AJ151" s="40">
        <v>4324237.25</v>
      </c>
      <c r="AK151" s="40">
        <v>3100431.36</v>
      </c>
      <c r="AL151" s="40">
        <v>2881426.4</v>
      </c>
      <c r="AM151" s="40">
        <v>22294379.48</v>
      </c>
      <c r="AN151" s="40">
        <v>4035026.46</v>
      </c>
      <c r="AO151" s="40">
        <v>3995472.83</v>
      </c>
      <c r="AP151" s="40">
        <v>15169469.810000001</v>
      </c>
      <c r="AQ151" s="40">
        <v>-9522611.5700000003</v>
      </c>
      <c r="AR151" s="40">
        <v>62001957.259999998</v>
      </c>
      <c r="AT151" s="40" t="s">
        <v>1066</v>
      </c>
      <c r="AU151" s="40">
        <v>5499494.5899999999</v>
      </c>
      <c r="AV151" s="40">
        <v>7099174.0099999998</v>
      </c>
      <c r="AW151" s="40">
        <v>9090124.9600000009</v>
      </c>
      <c r="AX151" s="40">
        <v>11438258.98</v>
      </c>
      <c r="AY151" s="40">
        <v>7732905.7199999997</v>
      </c>
      <c r="AZ151" s="40">
        <v>9056337.2400000002</v>
      </c>
      <c r="BA151" s="40">
        <v>-24273350.09</v>
      </c>
      <c r="BB151" s="40">
        <v>5684856.1900000004</v>
      </c>
      <c r="BC151" s="40">
        <v>2502702.0800000001</v>
      </c>
      <c r="BD151" s="40">
        <v>4211418.08</v>
      </c>
      <c r="BE151" s="40">
        <v>1241674.82</v>
      </c>
      <c r="BF151" s="40">
        <v>-8925672.0899999999</v>
      </c>
      <c r="BG151" s="40">
        <v>30357924.489999998</v>
      </c>
      <c r="BI151" s="40" t="s">
        <v>1068</v>
      </c>
      <c r="BJ151" s="40">
        <v>1470700.27</v>
      </c>
      <c r="BK151" s="40">
        <v>1161916.1499999999</v>
      </c>
      <c r="BL151" s="40">
        <v>1328543.3899999999</v>
      </c>
      <c r="BM151" s="40">
        <v>1222146.95</v>
      </c>
      <c r="BN151" s="40">
        <v>1352216.82</v>
      </c>
      <c r="BO151" s="40">
        <v>1203610.79</v>
      </c>
      <c r="BP151" s="40">
        <v>1227792.83</v>
      </c>
      <c r="BQ151" s="40">
        <v>1235105.1599999999</v>
      </c>
      <c r="BR151" s="40">
        <v>1218462.95</v>
      </c>
      <c r="BS151" s="40">
        <v>518838.72</v>
      </c>
      <c r="BT151" s="40">
        <v>1916815.71</v>
      </c>
      <c r="BU151" s="40">
        <v>1247542.44</v>
      </c>
      <c r="BV151" s="40">
        <v>15103692.18</v>
      </c>
      <c r="BX151" s="40" t="s">
        <v>1058</v>
      </c>
      <c r="BY151" s="40">
        <v>93221.1</v>
      </c>
      <c r="BZ151" s="40">
        <v>23993.48</v>
      </c>
      <c r="CA151" s="40">
        <v>42677.9</v>
      </c>
      <c r="CB151" s="40">
        <v>23374.47</v>
      </c>
      <c r="CC151" s="40">
        <v>23374.47</v>
      </c>
      <c r="CD151" s="40">
        <v>19155.04</v>
      </c>
      <c r="CE151" s="40">
        <v>15711.47</v>
      </c>
      <c r="CF151" s="40">
        <v>15935.26</v>
      </c>
      <c r="CG151" s="40">
        <v>13404.08</v>
      </c>
      <c r="CH151" s="40">
        <v>15809.31</v>
      </c>
      <c r="CI151" s="40">
        <v>6299.71</v>
      </c>
      <c r="CJ151" s="40">
        <v>8645.66</v>
      </c>
      <c r="CK151" s="40">
        <v>301601.95</v>
      </c>
      <c r="CM151" s="40" t="s">
        <v>345</v>
      </c>
      <c r="CN151" s="40">
        <v>11791463.960000001</v>
      </c>
      <c r="CO151" s="40">
        <v>10572871.140000001</v>
      </c>
      <c r="CP151" s="40">
        <v>13225651.85</v>
      </c>
      <c r="CQ151" s="40">
        <v>4735519.67</v>
      </c>
      <c r="CR151" s="40">
        <v>13870911.710000001</v>
      </c>
      <c r="CS151" s="40">
        <v>10660595.75</v>
      </c>
      <c r="CT151" s="40">
        <v>13005967.449999999</v>
      </c>
      <c r="CU151" s="40">
        <v>11697167.310000001</v>
      </c>
      <c r="CV151" s="40">
        <v>13126044.460000001</v>
      </c>
      <c r="CW151" s="40">
        <v>25495596.09</v>
      </c>
      <c r="CX151" s="40">
        <v>14893019.609999999</v>
      </c>
      <c r="CY151" s="40">
        <v>11274870.58</v>
      </c>
      <c r="CZ151" s="40">
        <v>154349679.58000001</v>
      </c>
      <c r="DB151" s="40" t="s">
        <v>1052</v>
      </c>
      <c r="DC151" s="40">
        <v>1545547.94</v>
      </c>
      <c r="DD151" s="40">
        <v>3929.25</v>
      </c>
      <c r="DE151" s="40">
        <v>67986.63</v>
      </c>
      <c r="DF151" s="40">
        <v>228805.14</v>
      </c>
      <c r="DG151" s="40">
        <v>279797.62</v>
      </c>
      <c r="DH151" s="40">
        <v>393072.67</v>
      </c>
      <c r="DI151" s="40">
        <v>225628.99</v>
      </c>
      <c r="DJ151" s="40">
        <v>259085.46</v>
      </c>
      <c r="DK151" s="40">
        <v>23763.99</v>
      </c>
      <c r="DL151" s="40">
        <v>356662.27</v>
      </c>
      <c r="DM151" s="40">
        <v>191402</v>
      </c>
      <c r="DN151" s="40">
        <v>-1753674.6</v>
      </c>
      <c r="DO151" s="40">
        <v>1822007.36</v>
      </c>
      <c r="DQ151" s="40" t="s">
        <v>340</v>
      </c>
      <c r="DR151" s="40">
        <v>630939.07999999996</v>
      </c>
      <c r="DS151" s="40">
        <v>454047.77</v>
      </c>
      <c r="DT151" s="40">
        <v>-296775.98</v>
      </c>
      <c r="DU151" s="40">
        <v>16078.9</v>
      </c>
      <c r="DV151" s="40">
        <v>109464.51</v>
      </c>
      <c r="DW151" s="40">
        <v>42669.34</v>
      </c>
      <c r="DX151" s="40">
        <v>35977.919999999998</v>
      </c>
      <c r="DY151" s="40">
        <v>121013.31</v>
      </c>
      <c r="DZ151" s="40">
        <v>33287.9</v>
      </c>
      <c r="EA151" s="40">
        <v>40984.92</v>
      </c>
      <c r="EB151" s="40">
        <v>47865.5</v>
      </c>
      <c r="EC151" s="40">
        <v>-567244.25</v>
      </c>
      <c r="ED151" s="40">
        <v>668308.92000000004</v>
      </c>
      <c r="EF151" s="40" t="s">
        <v>323</v>
      </c>
      <c r="EG151" s="40">
        <v>2387097.29</v>
      </c>
      <c r="EH151" s="40">
        <v>5060.3999999999996</v>
      </c>
      <c r="EI151" s="40">
        <v>65842</v>
      </c>
      <c r="EJ151" s="40">
        <v>87458.81</v>
      </c>
      <c r="EK151" s="40">
        <v>96351.98</v>
      </c>
      <c r="EL151" s="40">
        <v>333991.2</v>
      </c>
      <c r="EM151" s="40">
        <v>289257.03000000003</v>
      </c>
      <c r="EN151" s="40">
        <v>231208.48</v>
      </c>
      <c r="EO151" s="40">
        <v>392981.53</v>
      </c>
      <c r="EP151" s="40">
        <v>264069.12</v>
      </c>
      <c r="EQ151" s="40">
        <v>111650.62</v>
      </c>
      <c r="ER151" s="40">
        <v>-2333931.44</v>
      </c>
      <c r="ES151" s="40">
        <v>1931037.02</v>
      </c>
      <c r="EU151" s="40" t="s">
        <v>1050</v>
      </c>
      <c r="EV151" s="40">
        <v>4387112.57</v>
      </c>
      <c r="EW151" s="40">
        <v>769489.84</v>
      </c>
      <c r="EX151" s="40">
        <v>1434173.22</v>
      </c>
      <c r="EY151" s="40">
        <v>966856.92</v>
      </c>
      <c r="EZ151" s="40">
        <v>1266666.1499999999</v>
      </c>
      <c r="FA151" s="40">
        <v>1353060.09</v>
      </c>
      <c r="FB151" s="40">
        <v>1366888.54</v>
      </c>
      <c r="FC151" s="40">
        <v>1164582.56</v>
      </c>
      <c r="FD151" s="40">
        <v>1287763.0900000001</v>
      </c>
      <c r="FE151" s="40">
        <v>2698177.42</v>
      </c>
      <c r="FF151" s="40">
        <v>1489754.95</v>
      </c>
      <c r="FG151" s="40">
        <v>424680.2</v>
      </c>
      <c r="FH151" s="40">
        <v>18609205.550000001</v>
      </c>
      <c r="FJ151" s="40" t="s">
        <v>1048</v>
      </c>
      <c r="FK151" s="40">
        <v>1545765.09</v>
      </c>
      <c r="FL151" s="40">
        <v>1103729.51</v>
      </c>
      <c r="FM151" s="40">
        <v>938216.81</v>
      </c>
      <c r="FN151" s="40">
        <v>1390312.66</v>
      </c>
      <c r="FO151" s="40">
        <v>680516.93</v>
      </c>
      <c r="FP151" s="40">
        <v>708913.14</v>
      </c>
      <c r="FQ151" s="40">
        <v>798018.03</v>
      </c>
      <c r="FR151" s="40">
        <v>585818.80000000005</v>
      </c>
      <c r="FS151" s="40">
        <v>702233.75</v>
      </c>
      <c r="FT151" s="40">
        <v>619120.4</v>
      </c>
      <c r="FU151" s="40">
        <v>911890.15</v>
      </c>
      <c r="FV151" s="40">
        <v>772850.76</v>
      </c>
      <c r="FW151" s="40">
        <v>10757386.029999999</v>
      </c>
      <c r="FY151" s="40" t="s">
        <v>1043</v>
      </c>
      <c r="FZ151" s="40">
        <v>11120285.83</v>
      </c>
      <c r="GA151" s="40">
        <v>11251843.289999999</v>
      </c>
      <c r="GB151" s="40">
        <v>11476103.43</v>
      </c>
      <c r="GC151" s="40">
        <v>12067388.140000001</v>
      </c>
      <c r="GD151" s="40">
        <v>11140833.210000001</v>
      </c>
      <c r="GE151" s="40">
        <v>12297021.189999999</v>
      </c>
      <c r="GF151" s="40">
        <v>10303098.140000001</v>
      </c>
      <c r="GG151" s="40">
        <v>12914554.869999999</v>
      </c>
      <c r="GH151" s="40">
        <v>12557954.859999999</v>
      </c>
      <c r="GI151" s="40">
        <v>12360358.220000001</v>
      </c>
      <c r="GJ151" s="40">
        <v>12376311.57</v>
      </c>
      <c r="GK151" s="40">
        <v>-10457802.630000001</v>
      </c>
      <c r="GL151" s="40">
        <v>119407950.12</v>
      </c>
      <c r="GN151" s="40" t="s">
        <v>195</v>
      </c>
      <c r="GO151" s="40">
        <v>145355416.31999999</v>
      </c>
      <c r="GP151" s="40">
        <v>147731139.38</v>
      </c>
      <c r="GQ151" s="40">
        <v>183081112.55000001</v>
      </c>
      <c r="GR151" s="40">
        <v>151304549.99000001</v>
      </c>
      <c r="GS151" s="40">
        <v>153239373.62</v>
      </c>
      <c r="GT151" s="40">
        <v>155052897.59999999</v>
      </c>
      <c r="GU151" s="40">
        <v>171861858.65000001</v>
      </c>
      <c r="GV151" s="40">
        <v>189692195.83000001</v>
      </c>
      <c r="GW151" s="40">
        <v>191674141.41</v>
      </c>
      <c r="GX151" s="40">
        <v>193180777.02000001</v>
      </c>
      <c r="GY151" s="40">
        <v>192354167.11000001</v>
      </c>
      <c r="GZ151" s="40">
        <v>-32639260.16</v>
      </c>
      <c r="HA151" s="40">
        <v>1841888369.3199999</v>
      </c>
      <c r="HC151" s="40" t="s">
        <v>1398</v>
      </c>
      <c r="HD151" s="40">
        <v>35818731.710000001</v>
      </c>
      <c r="HE151" s="40">
        <v>32006948.960000001</v>
      </c>
      <c r="HF151" s="40">
        <v>28393270.98</v>
      </c>
      <c r="HG151" s="40">
        <v>32223699</v>
      </c>
      <c r="HH151" s="40">
        <v>32038179.059999999</v>
      </c>
      <c r="HI151" s="40">
        <v>32139160.719999999</v>
      </c>
      <c r="HJ151" s="40">
        <v>32150297.82</v>
      </c>
      <c r="HK151" s="40">
        <v>35924771.600000001</v>
      </c>
      <c r="HL151" s="40">
        <v>35628766.700000003</v>
      </c>
      <c r="HM151" s="40">
        <v>35587550.350000001</v>
      </c>
      <c r="HN151" s="40">
        <v>35705666.469999999</v>
      </c>
      <c r="HO151" s="40">
        <v>35680887.859999999</v>
      </c>
      <c r="HP151" s="40">
        <v>403297931.23000002</v>
      </c>
      <c r="HR151" s="40" t="s">
        <v>1398</v>
      </c>
      <c r="HS151" s="40">
        <v>35715358.490000002</v>
      </c>
      <c r="HT151" s="40">
        <v>41403596</v>
      </c>
      <c r="HU151" s="40">
        <v>41618427.789999999</v>
      </c>
      <c r="HV151" s="40">
        <v>41704157.530000001</v>
      </c>
      <c r="HW151" s="40">
        <v>940618623.95000005</v>
      </c>
      <c r="HX151" s="40">
        <v>-304209711.19</v>
      </c>
      <c r="HY151" s="40">
        <v>26784626.120000001</v>
      </c>
      <c r="HZ151" s="40">
        <v>30628475.16</v>
      </c>
      <c r="IA151" s="40">
        <v>27113059.199999999</v>
      </c>
      <c r="IB151" s="40">
        <v>919343577.92999995</v>
      </c>
      <c r="IC151" s="40">
        <v>27133700.719999999</v>
      </c>
      <c r="ID151" s="40">
        <v>61758780.219999999</v>
      </c>
      <c r="IE151" s="40">
        <v>1889612671.9200001</v>
      </c>
      <c r="IG151" s="40" t="s">
        <v>1042</v>
      </c>
      <c r="IH151" s="42">
        <v>27.756904379999998</v>
      </c>
      <c r="II151" s="42">
        <v>142.4084421</v>
      </c>
      <c r="IJ151" s="42">
        <v>39.512396450000004</v>
      </c>
      <c r="IK151" s="42">
        <v>618.80083719000004</v>
      </c>
      <c r="IL151" s="42">
        <v>289.32201804000005</v>
      </c>
      <c r="IM151" s="42">
        <v>11.735511240000001</v>
      </c>
      <c r="IN151" s="42">
        <v>10.53910099</v>
      </c>
      <c r="IO151" s="42">
        <v>10.98447762</v>
      </c>
      <c r="IP151" s="42">
        <v>11.61569458</v>
      </c>
      <c r="IQ151" s="42">
        <v>10.711818539999999</v>
      </c>
      <c r="IR151" s="42">
        <v>13.93820841</v>
      </c>
      <c r="IS151" s="42">
        <v>10.856529550000001</v>
      </c>
      <c r="IT151" s="42">
        <v>1198.18193909</v>
      </c>
    </row>
    <row r="152" spans="1:254" x14ac:dyDescent="0.25">
      <c r="A152" s="40" t="s">
        <v>696</v>
      </c>
      <c r="B152" s="40">
        <v>2138432.8199999998</v>
      </c>
      <c r="C152" s="40">
        <v>4197060.83</v>
      </c>
      <c r="D152" s="40">
        <v>4020145.49</v>
      </c>
      <c r="E152" s="40">
        <v>2670950.9700000002</v>
      </c>
      <c r="F152" s="40">
        <v>3528375.69</v>
      </c>
      <c r="G152" s="40">
        <v>2102613.59</v>
      </c>
      <c r="H152" s="40">
        <v>3382138.69</v>
      </c>
      <c r="I152" s="40">
        <v>2299830.4300000002</v>
      </c>
      <c r="J152" s="40">
        <v>1932470.38</v>
      </c>
      <c r="K152" s="40">
        <v>3006379.61</v>
      </c>
      <c r="L152" s="40">
        <v>3054531.41</v>
      </c>
      <c r="M152" s="40">
        <v>14723530.039999999</v>
      </c>
      <c r="N152" s="40">
        <v>47056459.950000003</v>
      </c>
      <c r="P152" s="40" t="s">
        <v>1213</v>
      </c>
      <c r="Q152" s="40">
        <v>56340037.289999999</v>
      </c>
      <c r="R152" s="40">
        <v>2417758.66</v>
      </c>
      <c r="S152" s="40">
        <v>2624930.14</v>
      </c>
      <c r="T152" s="40">
        <v>2787570.1</v>
      </c>
      <c r="U152" s="40">
        <v>13012697.949999999</v>
      </c>
      <c r="V152" s="40">
        <v>14935079.41</v>
      </c>
      <c r="W152" s="40">
        <v>15101721.460000001</v>
      </c>
      <c r="X152" s="40">
        <v>13225813.300000001</v>
      </c>
      <c r="Y152" s="40">
        <v>15201946.550000001</v>
      </c>
      <c r="Z152" s="40">
        <v>10790528.630000001</v>
      </c>
      <c r="AA152" s="40">
        <v>2977628.17</v>
      </c>
      <c r="AB152" s="40">
        <v>-107176614.94</v>
      </c>
      <c r="AC152" s="40">
        <v>42239096.719999999</v>
      </c>
      <c r="AE152" s="40" t="s">
        <v>1068</v>
      </c>
      <c r="AF152" s="40">
        <v>1392006.92</v>
      </c>
      <c r="AG152" s="40">
        <v>1552470.04</v>
      </c>
      <c r="AH152" s="40">
        <v>1722277.66</v>
      </c>
      <c r="AI152" s="40">
        <v>1903205.12</v>
      </c>
      <c r="AJ152" s="40">
        <v>1520237.01</v>
      </c>
      <c r="AK152" s="40">
        <v>1522283.13</v>
      </c>
      <c r="AL152" s="40">
        <v>1578414.49</v>
      </c>
      <c r="AM152" s="40">
        <v>29096.75</v>
      </c>
      <c r="AN152" s="40">
        <v>3167269.12</v>
      </c>
      <c r="AO152" s="40">
        <v>1495758.84</v>
      </c>
      <c r="AP152" s="40">
        <v>2696.38</v>
      </c>
      <c r="AQ152" s="40">
        <v>1446482.01</v>
      </c>
      <c r="AR152" s="40">
        <v>17332197.469999999</v>
      </c>
      <c r="AT152" s="40" t="s">
        <v>1067</v>
      </c>
      <c r="AU152" s="40">
        <v>5499494.5899999999</v>
      </c>
      <c r="AV152" s="40">
        <v>7099174.0099999998</v>
      </c>
      <c r="AW152" s="40">
        <v>9090124.9600000009</v>
      </c>
      <c r="AX152" s="40">
        <v>11438258.98</v>
      </c>
      <c r="AY152" s="40">
        <v>7732905.7199999997</v>
      </c>
      <c r="AZ152" s="40">
        <v>9056337.2400000002</v>
      </c>
      <c r="BA152" s="40">
        <v>-24273350.09</v>
      </c>
      <c r="BB152" s="40">
        <v>5684856.1900000004</v>
      </c>
      <c r="BC152" s="40">
        <v>2502702.0800000001</v>
      </c>
      <c r="BD152" s="40">
        <v>4211418.08</v>
      </c>
      <c r="BE152" s="40">
        <v>1241674.82</v>
      </c>
      <c r="BF152" s="40">
        <v>-8925672.0899999999</v>
      </c>
      <c r="BG152" s="40">
        <v>30357924.489999998</v>
      </c>
      <c r="BI152" s="40" t="s">
        <v>1069</v>
      </c>
      <c r="BJ152" s="40">
        <v>1470700.27</v>
      </c>
      <c r="BK152" s="40">
        <v>1161916.1499999999</v>
      </c>
      <c r="BL152" s="40">
        <v>1328543.3899999999</v>
      </c>
      <c r="BM152" s="40">
        <v>1222146.95</v>
      </c>
      <c r="BN152" s="40">
        <v>1352216.82</v>
      </c>
      <c r="BO152" s="40">
        <v>1203610.79</v>
      </c>
      <c r="BP152" s="40">
        <v>1227792.83</v>
      </c>
      <c r="BQ152" s="40">
        <v>1235105.1599999999</v>
      </c>
      <c r="BR152" s="40">
        <v>1218462.95</v>
      </c>
      <c r="BS152" s="40">
        <v>518838.72</v>
      </c>
      <c r="BT152" s="40">
        <v>1916815.71</v>
      </c>
      <c r="BU152" s="40">
        <v>1247542.44</v>
      </c>
      <c r="BV152" s="40">
        <v>15103692.18</v>
      </c>
      <c r="BX152" s="40" t="s">
        <v>1059</v>
      </c>
      <c r="BY152" s="40">
        <v>23384.21</v>
      </c>
      <c r="BZ152" s="40">
        <v>27046.63</v>
      </c>
      <c r="CA152" s="40">
        <v>63482.080000000002</v>
      </c>
      <c r="CB152" s="40">
        <v>25741.16</v>
      </c>
      <c r="CC152" s="40">
        <v>25565.96</v>
      </c>
      <c r="CD152" s="40">
        <v>29910.62</v>
      </c>
      <c r="CE152" s="40">
        <v>27301.47</v>
      </c>
      <c r="CF152" s="40">
        <v>28037.200000000001</v>
      </c>
      <c r="CG152" s="40">
        <v>27695.54</v>
      </c>
      <c r="CH152" s="40">
        <v>395131.8</v>
      </c>
      <c r="CI152" s="40">
        <v>23586.76</v>
      </c>
      <c r="CJ152" s="40">
        <v>-13796.5</v>
      </c>
      <c r="CK152" s="40">
        <v>683086.93</v>
      </c>
      <c r="CM152" s="40" t="s">
        <v>1056</v>
      </c>
      <c r="CN152" s="40">
        <v>11791463.960000001</v>
      </c>
      <c r="CO152" s="40">
        <v>10572871.140000001</v>
      </c>
      <c r="CP152" s="40">
        <v>13225651.85</v>
      </c>
      <c r="CQ152" s="40">
        <v>4735519.67</v>
      </c>
      <c r="CR152" s="40">
        <v>13870911.710000001</v>
      </c>
      <c r="CS152" s="40">
        <v>10660595.75</v>
      </c>
      <c r="CT152" s="40">
        <v>13005967.449999999</v>
      </c>
      <c r="CU152" s="40">
        <v>11697167.310000001</v>
      </c>
      <c r="CV152" s="40">
        <v>13126044.460000001</v>
      </c>
      <c r="CW152" s="40">
        <v>25495596.09</v>
      </c>
      <c r="CX152" s="40">
        <v>14893019.609999999</v>
      </c>
      <c r="CY152" s="40">
        <v>11274870.58</v>
      </c>
      <c r="CZ152" s="40">
        <v>154349679.58000001</v>
      </c>
      <c r="DB152" s="40" t="s">
        <v>340</v>
      </c>
      <c r="DC152" s="40">
        <v>92457.600000000006</v>
      </c>
      <c r="DD152" s="40">
        <v>53638.84</v>
      </c>
      <c r="DE152" s="40">
        <v>53355.4</v>
      </c>
      <c r="DF152" s="40">
        <v>81125.06</v>
      </c>
      <c r="DG152" s="40">
        <v>39031.22</v>
      </c>
      <c r="DH152" s="40">
        <v>149720.6</v>
      </c>
      <c r="DI152" s="40">
        <v>66163.41</v>
      </c>
      <c r="DJ152" s="40">
        <v>63312.09</v>
      </c>
      <c r="DK152" s="40">
        <v>137240.16</v>
      </c>
      <c r="DL152" s="40">
        <v>27717.87</v>
      </c>
      <c r="DM152" s="40">
        <v>46259.77</v>
      </c>
      <c r="DN152" s="40">
        <v>-304945.87</v>
      </c>
      <c r="DO152" s="40">
        <v>505076.15</v>
      </c>
      <c r="DQ152" s="40" t="s">
        <v>341</v>
      </c>
      <c r="DR152" s="40">
        <v>630939.07999999996</v>
      </c>
      <c r="DS152" s="40">
        <v>454047.77</v>
      </c>
      <c r="DT152" s="40">
        <v>-296775.98</v>
      </c>
      <c r="DU152" s="40">
        <v>16078.9</v>
      </c>
      <c r="DV152" s="40">
        <v>109464.51</v>
      </c>
      <c r="DW152" s="40">
        <v>42669.34</v>
      </c>
      <c r="DX152" s="40">
        <v>35977.919999999998</v>
      </c>
      <c r="DY152" s="40">
        <v>121013.31</v>
      </c>
      <c r="DZ152" s="40">
        <v>33287.9</v>
      </c>
      <c r="EA152" s="40">
        <v>40984.92</v>
      </c>
      <c r="EB152" s="40">
        <v>47865.5</v>
      </c>
      <c r="EC152" s="40">
        <v>-567244.25</v>
      </c>
      <c r="ED152" s="40">
        <v>668308.92000000004</v>
      </c>
      <c r="EF152" s="40" t="s">
        <v>324</v>
      </c>
      <c r="EG152" s="40">
        <v>2387097.29</v>
      </c>
      <c r="EH152" s="40">
        <v>5060.3999999999996</v>
      </c>
      <c r="EI152" s="40">
        <v>65842</v>
      </c>
      <c r="EJ152" s="40">
        <v>87458.81</v>
      </c>
      <c r="EK152" s="40">
        <v>96351.98</v>
      </c>
      <c r="EL152" s="40">
        <v>333991.2</v>
      </c>
      <c r="EM152" s="40">
        <v>289257.03000000003</v>
      </c>
      <c r="EN152" s="40">
        <v>231208.48</v>
      </c>
      <c r="EO152" s="40">
        <v>392981.53</v>
      </c>
      <c r="EP152" s="40">
        <v>264069.12</v>
      </c>
      <c r="EQ152" s="40">
        <v>111650.62</v>
      </c>
      <c r="ER152" s="40">
        <v>-2333931.44</v>
      </c>
      <c r="ES152" s="40">
        <v>1931037.02</v>
      </c>
      <c r="EU152" s="40" t="s">
        <v>323</v>
      </c>
      <c r="EV152" s="40">
        <v>2548741.14</v>
      </c>
      <c r="EW152" s="40">
        <v>561.02</v>
      </c>
      <c r="EX152" s="40">
        <v>7888.66</v>
      </c>
      <c r="EY152" s="40">
        <v>160480.20000000001</v>
      </c>
      <c r="EZ152" s="40">
        <v>418987.36</v>
      </c>
      <c r="FA152" s="40">
        <v>301953.58</v>
      </c>
      <c r="FB152" s="40">
        <v>387776.94</v>
      </c>
      <c r="FC152" s="40">
        <v>348593.24</v>
      </c>
      <c r="FD152" s="40">
        <v>466921.34</v>
      </c>
      <c r="FE152" s="40">
        <v>516968.33</v>
      </c>
      <c r="FF152" s="40">
        <v>289869.34999999998</v>
      </c>
      <c r="FG152" s="40">
        <v>-2514398.65</v>
      </c>
      <c r="FH152" s="40">
        <v>2934342.51</v>
      </c>
      <c r="FJ152" s="40" t="s">
        <v>1049</v>
      </c>
      <c r="FK152" s="40">
        <v>1545765.09</v>
      </c>
      <c r="FL152" s="40">
        <v>1103729.51</v>
      </c>
      <c r="FM152" s="40">
        <v>938216.81</v>
      </c>
      <c r="FN152" s="40">
        <v>1390312.66</v>
      </c>
      <c r="FO152" s="40">
        <v>680516.93</v>
      </c>
      <c r="FP152" s="40">
        <v>708913.14</v>
      </c>
      <c r="FQ152" s="40">
        <v>798018.03</v>
      </c>
      <c r="FR152" s="40">
        <v>585818.80000000005</v>
      </c>
      <c r="FS152" s="40">
        <v>702233.75</v>
      </c>
      <c r="FT152" s="40">
        <v>619120.4</v>
      </c>
      <c r="FU152" s="40">
        <v>911890.15</v>
      </c>
      <c r="FV152" s="40">
        <v>772850.76</v>
      </c>
      <c r="FW152" s="40">
        <v>10757386.029999999</v>
      </c>
      <c r="FY152" s="40" t="s">
        <v>1398</v>
      </c>
      <c r="FZ152" s="40">
        <v>25663193.379999999</v>
      </c>
      <c r="GA152" s="40">
        <v>25713540.359999999</v>
      </c>
      <c r="GB152" s="40">
        <v>25774458.25</v>
      </c>
      <c r="GC152" s="40">
        <v>25613014.890000001</v>
      </c>
      <c r="GD152" s="40">
        <v>25679854.66</v>
      </c>
      <c r="GE152" s="40">
        <v>25433427.210000001</v>
      </c>
      <c r="GF152" s="40">
        <v>28339542.43</v>
      </c>
      <c r="GG152" s="40">
        <v>27914946.149999999</v>
      </c>
      <c r="GH152" s="40">
        <v>27781035.809999999</v>
      </c>
      <c r="GI152" s="40">
        <v>27571267.59</v>
      </c>
      <c r="GJ152" s="40">
        <v>27718896.059999999</v>
      </c>
      <c r="GK152" s="40">
        <v>-32467845.23</v>
      </c>
      <c r="GL152" s="40">
        <v>260735331.56</v>
      </c>
      <c r="GN152" s="40" t="s">
        <v>1401</v>
      </c>
      <c r="GO152" s="40">
        <v>145355416.31999999</v>
      </c>
      <c r="GP152" s="40">
        <v>147731139.38</v>
      </c>
      <c r="GQ152" s="40">
        <v>183081112.55000001</v>
      </c>
      <c r="GR152" s="40">
        <v>151304549.99000001</v>
      </c>
      <c r="GS152" s="40">
        <v>153239373.62</v>
      </c>
      <c r="GT152" s="40">
        <v>155052897.59999999</v>
      </c>
      <c r="GU152" s="40">
        <v>171861858.65000001</v>
      </c>
      <c r="GV152" s="40">
        <v>189692195.83000001</v>
      </c>
      <c r="GW152" s="40">
        <v>191674141.41</v>
      </c>
      <c r="GX152" s="40">
        <v>193180777.02000001</v>
      </c>
      <c r="GY152" s="40">
        <v>192354167.11000001</v>
      </c>
      <c r="GZ152" s="40">
        <v>-32639260.16</v>
      </c>
      <c r="HA152" s="40">
        <v>1841888369.3199999</v>
      </c>
      <c r="HC152" s="40" t="s">
        <v>1400</v>
      </c>
      <c r="HD152" s="40">
        <v>2500225.4900000002</v>
      </c>
      <c r="HE152" s="40">
        <v>6312008.2400000002</v>
      </c>
      <c r="HF152" s="40">
        <v>9925686.2200000007</v>
      </c>
      <c r="HG152" s="40">
        <v>6095258.2000000002</v>
      </c>
      <c r="HH152" s="40">
        <v>6280778.1399999997</v>
      </c>
      <c r="HI152" s="40">
        <v>6179796.4800000004</v>
      </c>
      <c r="HJ152" s="40">
        <v>6168659.3799999999</v>
      </c>
      <c r="HK152" s="40">
        <v>6579416.0800000001</v>
      </c>
      <c r="HL152" s="40">
        <v>6875420.9800000004</v>
      </c>
      <c r="HM152" s="40">
        <v>6916637.3300000001</v>
      </c>
      <c r="HN152" s="40">
        <v>6799101.7999999998</v>
      </c>
      <c r="HO152" s="40">
        <v>-70632988.340000004</v>
      </c>
      <c r="HP152" s="40">
        <v>0</v>
      </c>
      <c r="HR152" s="40" t="s">
        <v>1400</v>
      </c>
      <c r="HS152" s="40">
        <v>6788829.1900000004</v>
      </c>
      <c r="HT152" s="40">
        <v>7376311.9199999999</v>
      </c>
      <c r="HU152" s="40">
        <v>7161480.1299999999</v>
      </c>
      <c r="HV152" s="40">
        <v>7075750.3899999997</v>
      </c>
      <c r="HW152" s="40">
        <v>-28402371.629999999</v>
      </c>
      <c r="IE152" s="40">
        <v>0</v>
      </c>
      <c r="IG152" s="40" t="s">
        <v>1043</v>
      </c>
      <c r="IH152" s="42">
        <v>0.62973946999999997</v>
      </c>
      <c r="II152" s="42">
        <v>102.94568036</v>
      </c>
      <c r="IJ152" s="42">
        <v>0.51331636999999997</v>
      </c>
      <c r="IK152" s="42">
        <v>587.08738805999997</v>
      </c>
      <c r="IL152" s="42">
        <v>9.1969935299999985</v>
      </c>
      <c r="IM152" s="42">
        <v>8.0664660700000006</v>
      </c>
      <c r="IN152" s="42">
        <v>8.6491289200000008</v>
      </c>
      <c r="IO152" s="42">
        <v>10.191507300000001</v>
      </c>
      <c r="IP152" s="42">
        <v>9.7200631199999989</v>
      </c>
      <c r="IQ152" s="42">
        <v>9.6137879999999996</v>
      </c>
      <c r="IR152" s="42">
        <v>12.823406140000001</v>
      </c>
      <c r="IS152" s="42">
        <v>9.7589901099999992</v>
      </c>
      <c r="IT152" s="42">
        <v>769.19646745</v>
      </c>
    </row>
    <row r="153" spans="1:254" x14ac:dyDescent="0.25">
      <c r="A153" s="40" t="s">
        <v>828</v>
      </c>
      <c r="B153" s="40">
        <v>3735676.12</v>
      </c>
      <c r="C153" s="40">
        <v>3310372.68</v>
      </c>
      <c r="D153" s="40">
        <v>3932060.21</v>
      </c>
      <c r="E153" s="40">
        <v>4116394.08</v>
      </c>
      <c r="F153" s="40">
        <v>3974435.58</v>
      </c>
      <c r="G153" s="40">
        <v>3716425.1</v>
      </c>
      <c r="H153" s="40">
        <v>4444160.08</v>
      </c>
      <c r="I153" s="40">
        <v>4391794.28</v>
      </c>
      <c r="J153" s="40">
        <v>4673701.4800000004</v>
      </c>
      <c r="K153" s="40">
        <v>3763267.81</v>
      </c>
      <c r="L153" s="40">
        <v>3464511.09</v>
      </c>
      <c r="M153" s="40">
        <v>3248809.01</v>
      </c>
      <c r="N153" s="40">
        <v>46771607.520000003</v>
      </c>
      <c r="P153" s="40" t="s">
        <v>1100</v>
      </c>
      <c r="Q153" s="40">
        <v>3614519.96</v>
      </c>
      <c r="R153" s="40">
        <v>3590959.06</v>
      </c>
      <c r="S153" s="40">
        <v>3317649.83</v>
      </c>
      <c r="T153" s="40">
        <v>3708028.98</v>
      </c>
      <c r="U153" s="40">
        <v>2868971.09</v>
      </c>
      <c r="V153" s="40">
        <v>3206676.52</v>
      </c>
      <c r="W153" s="40">
        <v>3030265.59</v>
      </c>
      <c r="X153" s="40">
        <v>3232010.2400000002</v>
      </c>
      <c r="Y153" s="40">
        <v>2920551.98</v>
      </c>
      <c r="Z153" s="40">
        <v>3547566.23</v>
      </c>
      <c r="AA153" s="40">
        <v>3633539.92</v>
      </c>
      <c r="AB153" s="40">
        <v>3908205.97</v>
      </c>
      <c r="AC153" s="40">
        <v>40578945.369999997</v>
      </c>
      <c r="AE153" s="40" t="s">
        <v>1069</v>
      </c>
      <c r="AF153" s="40">
        <v>1392006.92</v>
      </c>
      <c r="AG153" s="40">
        <v>1552470.04</v>
      </c>
      <c r="AH153" s="40">
        <v>1722277.66</v>
      </c>
      <c r="AI153" s="40">
        <v>1903205.12</v>
      </c>
      <c r="AJ153" s="40">
        <v>1520237.01</v>
      </c>
      <c r="AK153" s="40">
        <v>1522283.13</v>
      </c>
      <c r="AL153" s="40">
        <v>1578414.49</v>
      </c>
      <c r="AM153" s="40">
        <v>29096.75</v>
      </c>
      <c r="AN153" s="40">
        <v>3167269.12</v>
      </c>
      <c r="AO153" s="40">
        <v>1495758.84</v>
      </c>
      <c r="AP153" s="40">
        <v>2696.38</v>
      </c>
      <c r="AQ153" s="40">
        <v>1446482.01</v>
      </c>
      <c r="AR153" s="40">
        <v>17332197.469999999</v>
      </c>
      <c r="AT153" s="40" t="s">
        <v>1068</v>
      </c>
      <c r="AU153" s="40">
        <v>3493360.78</v>
      </c>
      <c r="AV153" s="40">
        <v>1579936.04</v>
      </c>
      <c r="AW153" s="40">
        <v>1457546.18</v>
      </c>
      <c r="AX153" s="40">
        <v>1199575.56</v>
      </c>
      <c r="AY153" s="40">
        <v>1469235.44</v>
      </c>
      <c r="AZ153" s="40">
        <v>1330372.33</v>
      </c>
      <c r="BA153" s="40">
        <v>1320971.5</v>
      </c>
      <c r="BB153" s="40">
        <v>1268018.55</v>
      </c>
      <c r="BC153" s="40">
        <v>1263534.7</v>
      </c>
      <c r="BD153" s="40">
        <v>1176944.73</v>
      </c>
      <c r="BE153" s="40">
        <v>1238026.76</v>
      </c>
      <c r="BF153" s="40">
        <v>1463994.32</v>
      </c>
      <c r="BG153" s="40">
        <v>18261516.890000001</v>
      </c>
      <c r="BI153" s="40" t="s">
        <v>1070</v>
      </c>
      <c r="BJ153" s="40">
        <v>46966457.710000001</v>
      </c>
      <c r="BK153" s="40">
        <v>41761964.600000001</v>
      </c>
      <c r="BL153" s="40">
        <v>56369010.670000002</v>
      </c>
      <c r="BM153" s="40">
        <v>41934819.420000002</v>
      </c>
      <c r="BN153" s="40">
        <v>53381052.939999998</v>
      </c>
      <c r="BO153" s="40">
        <v>44165988.729999997</v>
      </c>
      <c r="BP153" s="40">
        <v>48625214.789999999</v>
      </c>
      <c r="BQ153" s="40">
        <v>53732817.369999997</v>
      </c>
      <c r="BR153" s="40">
        <v>52652522.469999999</v>
      </c>
      <c r="BS153" s="40">
        <v>48270744.939999998</v>
      </c>
      <c r="BT153" s="40">
        <v>57518808.960000001</v>
      </c>
      <c r="BU153" s="40">
        <v>9820699.4600000009</v>
      </c>
      <c r="BV153" s="40">
        <v>555200102.05999994</v>
      </c>
      <c r="BX153" s="40" t="s">
        <v>1060</v>
      </c>
      <c r="BY153" s="40">
        <v>23384.21</v>
      </c>
      <c r="BZ153" s="40">
        <v>27046.63</v>
      </c>
      <c r="CA153" s="40">
        <v>63482.080000000002</v>
      </c>
      <c r="CB153" s="40">
        <v>25741.16</v>
      </c>
      <c r="CC153" s="40">
        <v>25565.96</v>
      </c>
      <c r="CD153" s="40">
        <v>29910.62</v>
      </c>
      <c r="CE153" s="40">
        <v>27301.47</v>
      </c>
      <c r="CF153" s="40">
        <v>28037.200000000001</v>
      </c>
      <c r="CG153" s="40">
        <v>27695.54</v>
      </c>
      <c r="CH153" s="40">
        <v>395131.8</v>
      </c>
      <c r="CI153" s="40">
        <v>23586.76</v>
      </c>
      <c r="CJ153" s="40">
        <v>-13796.5</v>
      </c>
      <c r="CK153" s="40">
        <v>683086.93</v>
      </c>
      <c r="CM153" s="40" t="s">
        <v>1057</v>
      </c>
      <c r="CN153" s="40">
        <v>8081.74</v>
      </c>
      <c r="CO153" s="40">
        <v>2573.9</v>
      </c>
      <c r="CP153" s="40">
        <v>6254.18</v>
      </c>
      <c r="CQ153" s="40">
        <v>9194.2099999999991</v>
      </c>
      <c r="CS153" s="40">
        <v>14388.14</v>
      </c>
      <c r="CT153" s="40">
        <v>14388.14</v>
      </c>
      <c r="CU153" s="40">
        <v>14388.14</v>
      </c>
      <c r="CV153" s="40">
        <v>5082.09</v>
      </c>
      <c r="CW153" s="40">
        <v>6423.3</v>
      </c>
      <c r="CY153" s="40">
        <v>4853.25</v>
      </c>
      <c r="CZ153" s="40">
        <v>85627.09</v>
      </c>
      <c r="DB153" s="40" t="s">
        <v>341</v>
      </c>
      <c r="DC153" s="40">
        <v>92457.600000000006</v>
      </c>
      <c r="DD153" s="40">
        <v>53638.84</v>
      </c>
      <c r="DE153" s="40">
        <v>53355.4</v>
      </c>
      <c r="DF153" s="40">
        <v>81125.06</v>
      </c>
      <c r="DG153" s="40">
        <v>39031.22</v>
      </c>
      <c r="DH153" s="40">
        <v>149720.6</v>
      </c>
      <c r="DI153" s="40">
        <v>66163.41</v>
      </c>
      <c r="DJ153" s="40">
        <v>63312.09</v>
      </c>
      <c r="DK153" s="40">
        <v>137240.16</v>
      </c>
      <c r="DL153" s="40">
        <v>27717.87</v>
      </c>
      <c r="DM153" s="40">
        <v>46259.77</v>
      </c>
      <c r="DN153" s="40">
        <v>-304945.87</v>
      </c>
      <c r="DO153" s="40">
        <v>505076.15</v>
      </c>
      <c r="DQ153" s="40" t="s">
        <v>1053</v>
      </c>
      <c r="DR153" s="40">
        <v>630939.07999999996</v>
      </c>
      <c r="DS153" s="40">
        <v>454047.77</v>
      </c>
      <c r="DT153" s="40">
        <v>-296775.98</v>
      </c>
      <c r="DU153" s="40">
        <v>16078.9</v>
      </c>
      <c r="DV153" s="40">
        <v>109464.51</v>
      </c>
      <c r="DW153" s="40">
        <v>42669.34</v>
      </c>
      <c r="DX153" s="40">
        <v>35977.919999999998</v>
      </c>
      <c r="DY153" s="40">
        <v>121013.31</v>
      </c>
      <c r="DZ153" s="40">
        <v>33287.9</v>
      </c>
      <c r="EA153" s="40">
        <v>40984.92</v>
      </c>
      <c r="EB153" s="40">
        <v>47865.5</v>
      </c>
      <c r="EC153" s="40">
        <v>-567244.25</v>
      </c>
      <c r="ED153" s="40">
        <v>668308.92000000004</v>
      </c>
      <c r="EF153" s="40" t="s">
        <v>1051</v>
      </c>
      <c r="EG153" s="40">
        <v>2387097.29</v>
      </c>
      <c r="EH153" s="40">
        <v>5060.3999999999996</v>
      </c>
      <c r="EI153" s="40">
        <v>65842</v>
      </c>
      <c r="EJ153" s="40">
        <v>87458.81</v>
      </c>
      <c r="EK153" s="40">
        <v>96351.98</v>
      </c>
      <c r="EL153" s="40">
        <v>333991.2</v>
      </c>
      <c r="EM153" s="40">
        <v>289257.03000000003</v>
      </c>
      <c r="EN153" s="40">
        <v>231208.48</v>
      </c>
      <c r="EO153" s="40">
        <v>392981.53</v>
      </c>
      <c r="EP153" s="40">
        <v>264069.12</v>
      </c>
      <c r="EQ153" s="40">
        <v>111650.62</v>
      </c>
      <c r="ER153" s="40">
        <v>-2333931.44</v>
      </c>
      <c r="ES153" s="40">
        <v>1931037.02</v>
      </c>
      <c r="EU153" s="40" t="s">
        <v>324</v>
      </c>
      <c r="EV153" s="40">
        <v>2548741.14</v>
      </c>
      <c r="EW153" s="40">
        <v>561.02</v>
      </c>
      <c r="EX153" s="40">
        <v>7888.66</v>
      </c>
      <c r="EY153" s="40">
        <v>160480.20000000001</v>
      </c>
      <c r="EZ153" s="40">
        <v>418987.36</v>
      </c>
      <c r="FA153" s="40">
        <v>301953.58</v>
      </c>
      <c r="FB153" s="40">
        <v>387776.94</v>
      </c>
      <c r="FC153" s="40">
        <v>348593.24</v>
      </c>
      <c r="FD153" s="40">
        <v>466921.34</v>
      </c>
      <c r="FE153" s="40">
        <v>516968.33</v>
      </c>
      <c r="FF153" s="40">
        <v>289869.34999999998</v>
      </c>
      <c r="FG153" s="40">
        <v>-2514398.65</v>
      </c>
      <c r="FH153" s="40">
        <v>2934342.51</v>
      </c>
      <c r="FJ153" s="40" t="s">
        <v>1050</v>
      </c>
      <c r="FK153" s="40">
        <v>1545765.09</v>
      </c>
      <c r="FL153" s="40">
        <v>1103729.51</v>
      </c>
      <c r="FM153" s="40">
        <v>938216.81</v>
      </c>
      <c r="FN153" s="40">
        <v>1390312.66</v>
      </c>
      <c r="FO153" s="40">
        <v>680516.93</v>
      </c>
      <c r="FP153" s="40">
        <v>708913.14</v>
      </c>
      <c r="FQ153" s="40">
        <v>798018.03</v>
      </c>
      <c r="FR153" s="40">
        <v>585818.80000000005</v>
      </c>
      <c r="FS153" s="40">
        <v>702233.75</v>
      </c>
      <c r="FT153" s="40">
        <v>619120.4</v>
      </c>
      <c r="FU153" s="40">
        <v>911890.15</v>
      </c>
      <c r="FV153" s="40">
        <v>772850.76</v>
      </c>
      <c r="FW153" s="40">
        <v>10757386.029999999</v>
      </c>
      <c r="FY153" s="40" t="s">
        <v>1399</v>
      </c>
      <c r="FZ153" s="40">
        <v>7909069.7400000002</v>
      </c>
      <c r="GA153" s="40">
        <v>7909069.7400000002</v>
      </c>
      <c r="GB153" s="40">
        <v>7909069.7400000002</v>
      </c>
      <c r="GC153" s="40">
        <v>7909069.7400000002</v>
      </c>
      <c r="GD153" s="40">
        <v>7909069.7400000002</v>
      </c>
      <c r="GE153" s="40">
        <v>7909069.7400000002</v>
      </c>
      <c r="GF153" s="40">
        <v>8403386.5999999996</v>
      </c>
      <c r="GG153" s="40">
        <v>8403386.5999999996</v>
      </c>
      <c r="GH153" s="40">
        <v>8403386.5999999996</v>
      </c>
      <c r="GI153" s="40">
        <v>8403386.5999999996</v>
      </c>
      <c r="GJ153" s="40">
        <v>8403386.5999999996</v>
      </c>
      <c r="GK153" s="40">
        <v>-89471351.439999998</v>
      </c>
      <c r="GL153" s="40">
        <v>0</v>
      </c>
      <c r="GN153" s="40" t="s">
        <v>1402</v>
      </c>
      <c r="GO153" s="40">
        <v>145355416.31999999</v>
      </c>
      <c r="GP153" s="40">
        <v>147731139.38</v>
      </c>
      <c r="GQ153" s="40">
        <v>183081112.55000001</v>
      </c>
      <c r="GR153" s="40">
        <v>151304549.99000001</v>
      </c>
      <c r="GS153" s="40">
        <v>153239373.62</v>
      </c>
      <c r="GT153" s="40">
        <v>155052897.59999999</v>
      </c>
      <c r="GU153" s="40">
        <v>171861858.65000001</v>
      </c>
      <c r="GV153" s="40">
        <v>189692195.83000001</v>
      </c>
      <c r="GW153" s="40">
        <v>191674141.41</v>
      </c>
      <c r="GX153" s="40">
        <v>193180777.02000001</v>
      </c>
      <c r="GY153" s="40">
        <v>192354167.11000001</v>
      </c>
      <c r="GZ153" s="40">
        <v>-32639260.16</v>
      </c>
      <c r="HA153" s="40">
        <v>1841888369.3199999</v>
      </c>
      <c r="HC153" s="40" t="s">
        <v>194</v>
      </c>
      <c r="HD153" s="40">
        <v>169230780.38999999</v>
      </c>
      <c r="HE153" s="40">
        <v>181981856.86000001</v>
      </c>
      <c r="HF153" s="40">
        <v>173242597.55000001</v>
      </c>
      <c r="HG153" s="40">
        <v>170212643.44999999</v>
      </c>
      <c r="HH153" s="40">
        <v>171458049.56999999</v>
      </c>
      <c r="HI153" s="40">
        <v>173281877.59</v>
      </c>
      <c r="HJ153" s="40">
        <v>176367707.74000001</v>
      </c>
      <c r="HK153" s="40">
        <v>177014450.33000001</v>
      </c>
      <c r="HL153" s="40">
        <v>248410341.84</v>
      </c>
      <c r="HM153" s="40">
        <v>181156879.15000001</v>
      </c>
      <c r="HN153" s="40">
        <v>190844876.91999999</v>
      </c>
      <c r="HO153" s="40">
        <v>-11615210.16</v>
      </c>
      <c r="HP153" s="40">
        <v>2001586851.23</v>
      </c>
      <c r="HR153" s="40" t="s">
        <v>194</v>
      </c>
      <c r="HS153" s="40">
        <v>184951629.19</v>
      </c>
      <c r="HT153" s="40">
        <v>187729307.56</v>
      </c>
      <c r="HU153" s="40">
        <v>188324411.30000001</v>
      </c>
      <c r="HV153" s="40">
        <v>189136506.06</v>
      </c>
      <c r="HW153" s="40">
        <v>202923054.66999999</v>
      </c>
      <c r="HX153" s="40">
        <v>191310825.86000001</v>
      </c>
      <c r="HY153" s="40">
        <v>194130141.78999999</v>
      </c>
      <c r="HZ153" s="40">
        <v>177934049.71000001</v>
      </c>
      <c r="IA153" s="40">
        <v>176622303.55000001</v>
      </c>
      <c r="IB153" s="40">
        <v>692127066.48000002</v>
      </c>
      <c r="IC153" s="40">
        <v>175035358.99000001</v>
      </c>
      <c r="ID153" s="40">
        <v>477882141.10000002</v>
      </c>
      <c r="IE153" s="40">
        <v>3038106796.2600002</v>
      </c>
      <c r="IG153" s="40" t="s">
        <v>1398</v>
      </c>
      <c r="IH153" s="42">
        <v>27.127164910000001</v>
      </c>
      <c r="II153" s="42">
        <v>39.462761740000005</v>
      </c>
      <c r="IJ153" s="42">
        <v>38.999080079999999</v>
      </c>
      <c r="IK153" s="42">
        <v>31.713449129999997</v>
      </c>
      <c r="IL153" s="42">
        <v>280.12502451</v>
      </c>
      <c r="IM153" s="42">
        <v>3.66904517</v>
      </c>
      <c r="IN153" s="42">
        <v>1.88997207</v>
      </c>
      <c r="IO153" s="42">
        <v>0.7929703199999999</v>
      </c>
      <c r="IP153" s="42">
        <v>1.8956314599999999</v>
      </c>
      <c r="IQ153" s="42">
        <v>1.0980305400000001</v>
      </c>
      <c r="IR153" s="42">
        <v>1.11480227</v>
      </c>
      <c r="IS153" s="42">
        <v>1.09753944</v>
      </c>
      <c r="IT153" s="42">
        <v>428.98547163999996</v>
      </c>
    </row>
    <row r="154" spans="1:254" x14ac:dyDescent="0.25">
      <c r="A154" s="40" t="s">
        <v>685</v>
      </c>
      <c r="B154" s="40">
        <v>3011350.39</v>
      </c>
      <c r="C154" s="40">
        <v>2836133.35</v>
      </c>
      <c r="D154" s="40">
        <v>4285380.33</v>
      </c>
      <c r="E154" s="40">
        <v>4167303.03</v>
      </c>
      <c r="F154" s="40">
        <v>3438379.13</v>
      </c>
      <c r="G154" s="40">
        <v>4097453.37</v>
      </c>
      <c r="H154" s="40">
        <v>4097387.73</v>
      </c>
      <c r="I154" s="40">
        <v>6005027.5499999998</v>
      </c>
      <c r="J154" s="40">
        <v>2664195.86</v>
      </c>
      <c r="K154" s="40">
        <v>2796093.4399999999</v>
      </c>
      <c r="L154" s="40">
        <v>2937890.2</v>
      </c>
      <c r="M154" s="40">
        <v>5336364.6900000004</v>
      </c>
      <c r="N154" s="40">
        <v>45672959.07</v>
      </c>
      <c r="P154" s="40" t="s">
        <v>1035</v>
      </c>
      <c r="Q154" s="40">
        <v>52036.86</v>
      </c>
      <c r="R154" s="40">
        <v>17882.099999999999</v>
      </c>
      <c r="S154" s="40">
        <v>43376.21</v>
      </c>
      <c r="T154" s="40">
        <v>49954.12</v>
      </c>
      <c r="U154" s="40">
        <v>52071.69</v>
      </c>
      <c r="V154" s="40">
        <v>79611.990000000005</v>
      </c>
      <c r="W154" s="40">
        <v>79372.59</v>
      </c>
      <c r="X154" s="40">
        <v>51518.6</v>
      </c>
      <c r="Y154" s="40">
        <v>42673.43</v>
      </c>
      <c r="Z154" s="40">
        <v>56664.99</v>
      </c>
      <c r="AA154" s="40">
        <v>70364.28</v>
      </c>
      <c r="AB154" s="40">
        <v>38367996.200000003</v>
      </c>
      <c r="AC154" s="40">
        <v>38963523.060000002</v>
      </c>
      <c r="AE154" s="40" t="s">
        <v>1070</v>
      </c>
      <c r="AF154" s="40">
        <v>36464659.859999999</v>
      </c>
      <c r="AG154" s="40">
        <v>34568614.189999998</v>
      </c>
      <c r="AH154" s="40">
        <v>41795422.450000003</v>
      </c>
      <c r="AI154" s="40">
        <v>37823379.020000003</v>
      </c>
      <c r="AJ154" s="40">
        <v>39445792.039999999</v>
      </c>
      <c r="AK154" s="40">
        <v>38984604.859999999</v>
      </c>
      <c r="AL154" s="40">
        <v>40186306.5</v>
      </c>
      <c r="AM154" s="40">
        <v>42360210.25</v>
      </c>
      <c r="AN154" s="40">
        <v>40877463.600000001</v>
      </c>
      <c r="AO154" s="40">
        <v>38467515.200000003</v>
      </c>
      <c r="AP154" s="40">
        <v>41412220.200000003</v>
      </c>
      <c r="AQ154" s="40">
        <v>-27392100.120000001</v>
      </c>
      <c r="AR154" s="40">
        <v>404994088.05000001</v>
      </c>
      <c r="AT154" s="40" t="s">
        <v>1069</v>
      </c>
      <c r="AU154" s="40">
        <v>3493360.78</v>
      </c>
      <c r="AV154" s="40">
        <v>1579936.04</v>
      </c>
      <c r="AW154" s="40">
        <v>1457546.18</v>
      </c>
      <c r="AX154" s="40">
        <v>1199575.56</v>
      </c>
      <c r="AY154" s="40">
        <v>1469235.44</v>
      </c>
      <c r="AZ154" s="40">
        <v>1330372.33</v>
      </c>
      <c r="BA154" s="40">
        <v>1320971.5</v>
      </c>
      <c r="BB154" s="40">
        <v>1268018.55</v>
      </c>
      <c r="BC154" s="40">
        <v>1263534.7</v>
      </c>
      <c r="BD154" s="40">
        <v>1176944.73</v>
      </c>
      <c r="BE154" s="40">
        <v>1238026.76</v>
      </c>
      <c r="BF154" s="40">
        <v>1463994.32</v>
      </c>
      <c r="BG154" s="40">
        <v>18261516.890000001</v>
      </c>
      <c r="BI154" s="40" t="s">
        <v>1071</v>
      </c>
      <c r="BJ154" s="40">
        <v>8817245.9199999999</v>
      </c>
      <c r="BK154" s="40">
        <v>6024924.1399999997</v>
      </c>
      <c r="BL154" s="40">
        <v>8555033.0199999996</v>
      </c>
      <c r="BM154" s="40">
        <v>6689363.1100000003</v>
      </c>
      <c r="BN154" s="40">
        <v>8618683.5199999996</v>
      </c>
      <c r="BO154" s="40">
        <v>7549994.6799999997</v>
      </c>
      <c r="BP154" s="40">
        <v>8784412.3699999992</v>
      </c>
      <c r="BQ154" s="40">
        <v>8532143.6600000001</v>
      </c>
      <c r="BR154" s="40">
        <v>7722884.1200000001</v>
      </c>
      <c r="BS154" s="40">
        <v>8771852.9600000009</v>
      </c>
      <c r="BT154" s="40">
        <v>8007072.9500000002</v>
      </c>
      <c r="BU154" s="40">
        <v>-24904679.649999999</v>
      </c>
      <c r="BV154" s="40">
        <v>63168930.799999997</v>
      </c>
      <c r="BX154" s="40" t="s">
        <v>1061</v>
      </c>
      <c r="BY154" s="40">
        <v>7427050.3499999996</v>
      </c>
      <c r="BZ154" s="40">
        <v>3426961.41</v>
      </c>
      <c r="CA154" s="40">
        <v>7737251.3099999996</v>
      </c>
      <c r="CB154" s="40">
        <v>7408095.71</v>
      </c>
      <c r="CC154" s="40">
        <v>6812260.3200000003</v>
      </c>
      <c r="CD154" s="40">
        <v>11234491.59</v>
      </c>
      <c r="CE154" s="40">
        <v>9101350.5500000007</v>
      </c>
      <c r="CF154" s="40">
        <v>15714288.4</v>
      </c>
      <c r="CG154" s="40">
        <v>6568135.9000000004</v>
      </c>
      <c r="CH154" s="40">
        <v>4763770.7</v>
      </c>
      <c r="CI154" s="40">
        <v>11620990.83</v>
      </c>
      <c r="CJ154" s="40">
        <v>27476085.82</v>
      </c>
      <c r="CK154" s="40">
        <v>119290732.89</v>
      </c>
      <c r="CM154" s="40" t="s">
        <v>1058</v>
      </c>
      <c r="CN154" s="40">
        <v>8081.74</v>
      </c>
      <c r="CO154" s="40">
        <v>2573.9</v>
      </c>
      <c r="CP154" s="40">
        <v>6254.18</v>
      </c>
      <c r="CQ154" s="40">
        <v>9194.2099999999991</v>
      </c>
      <c r="CS154" s="40">
        <v>14388.14</v>
      </c>
      <c r="CT154" s="40">
        <v>14388.14</v>
      </c>
      <c r="CU154" s="40">
        <v>14388.14</v>
      </c>
      <c r="CV154" s="40">
        <v>5082.09</v>
      </c>
      <c r="CW154" s="40">
        <v>6423.3</v>
      </c>
      <c r="CY154" s="40">
        <v>4853.25</v>
      </c>
      <c r="CZ154" s="40">
        <v>85627.09</v>
      </c>
      <c r="DB154" s="40" t="s">
        <v>1053</v>
      </c>
      <c r="DC154" s="40">
        <v>92457.600000000006</v>
      </c>
      <c r="DD154" s="40">
        <v>53638.84</v>
      </c>
      <c r="DE154" s="40">
        <v>53355.4</v>
      </c>
      <c r="DF154" s="40">
        <v>81125.06</v>
      </c>
      <c r="DG154" s="40">
        <v>39031.22</v>
      </c>
      <c r="DH154" s="40">
        <v>149720.6</v>
      </c>
      <c r="DI154" s="40">
        <v>66163.41</v>
      </c>
      <c r="DJ154" s="40">
        <v>63312.09</v>
      </c>
      <c r="DK154" s="40">
        <v>137240.16</v>
      </c>
      <c r="DL154" s="40">
        <v>27717.87</v>
      </c>
      <c r="DM154" s="40">
        <v>46259.77</v>
      </c>
      <c r="DN154" s="40">
        <v>-304945.87</v>
      </c>
      <c r="DO154" s="40">
        <v>505076.15</v>
      </c>
      <c r="DQ154" s="40" t="s">
        <v>1054</v>
      </c>
      <c r="DR154" s="40">
        <v>630939.07999999996</v>
      </c>
      <c r="DS154" s="40">
        <v>454047.77</v>
      </c>
      <c r="DT154" s="40">
        <v>-296775.98</v>
      </c>
      <c r="DU154" s="40">
        <v>16078.9</v>
      </c>
      <c r="DV154" s="40">
        <v>109464.51</v>
      </c>
      <c r="DW154" s="40">
        <v>42669.34</v>
      </c>
      <c r="DX154" s="40">
        <v>35977.919999999998</v>
      </c>
      <c r="DY154" s="40">
        <v>121013.31</v>
      </c>
      <c r="DZ154" s="40">
        <v>33287.9</v>
      </c>
      <c r="EA154" s="40">
        <v>40984.92</v>
      </c>
      <c r="EB154" s="40">
        <v>47865.5</v>
      </c>
      <c r="EC154" s="40">
        <v>-567244.25</v>
      </c>
      <c r="ED154" s="40">
        <v>668308.92000000004</v>
      </c>
      <c r="EF154" s="40" t="s">
        <v>1052</v>
      </c>
      <c r="EG154" s="40">
        <v>2387097.29</v>
      </c>
      <c r="EH154" s="40">
        <v>5060.3999999999996</v>
      </c>
      <c r="EI154" s="40">
        <v>65842</v>
      </c>
      <c r="EJ154" s="40">
        <v>87458.81</v>
      </c>
      <c r="EK154" s="40">
        <v>96351.98</v>
      </c>
      <c r="EL154" s="40">
        <v>333991.2</v>
      </c>
      <c r="EM154" s="40">
        <v>289257.03000000003</v>
      </c>
      <c r="EN154" s="40">
        <v>231208.48</v>
      </c>
      <c r="EO154" s="40">
        <v>392981.53</v>
      </c>
      <c r="EP154" s="40">
        <v>264069.12</v>
      </c>
      <c r="EQ154" s="40">
        <v>111650.62</v>
      </c>
      <c r="ER154" s="40">
        <v>-2333931.44</v>
      </c>
      <c r="ES154" s="40">
        <v>1931037.02</v>
      </c>
      <c r="EU154" s="40" t="s">
        <v>1051</v>
      </c>
      <c r="EV154" s="40">
        <v>2548741.14</v>
      </c>
      <c r="EW154" s="40">
        <v>561.02</v>
      </c>
      <c r="EX154" s="40">
        <v>7888.66</v>
      </c>
      <c r="EY154" s="40">
        <v>160480.20000000001</v>
      </c>
      <c r="EZ154" s="40">
        <v>418987.36</v>
      </c>
      <c r="FA154" s="40">
        <v>301953.58</v>
      </c>
      <c r="FB154" s="40">
        <v>387776.94</v>
      </c>
      <c r="FC154" s="40">
        <v>348593.24</v>
      </c>
      <c r="FD154" s="40">
        <v>466921.34</v>
      </c>
      <c r="FE154" s="40">
        <v>516968.33</v>
      </c>
      <c r="FF154" s="40">
        <v>289869.34999999998</v>
      </c>
      <c r="FG154" s="40">
        <v>-2514398.65</v>
      </c>
      <c r="FH154" s="40">
        <v>2934342.51</v>
      </c>
      <c r="FJ154" s="40" t="s">
        <v>323</v>
      </c>
      <c r="FK154" s="40">
        <v>923099.18</v>
      </c>
      <c r="FL154" s="40">
        <v>516.91999999999996</v>
      </c>
      <c r="FM154" s="40">
        <v>192981.41</v>
      </c>
      <c r="FN154" s="40">
        <v>195659.78</v>
      </c>
      <c r="FO154" s="40">
        <v>120195.12</v>
      </c>
      <c r="FP154" s="40">
        <v>408558.5</v>
      </c>
      <c r="FQ154" s="40">
        <v>98420.76</v>
      </c>
      <c r="FR154" s="40">
        <v>67685.23</v>
      </c>
      <c r="FS154" s="40">
        <v>531742.35</v>
      </c>
      <c r="FT154" s="40">
        <v>315745.63</v>
      </c>
      <c r="FU154" s="40">
        <v>1536493.51</v>
      </c>
      <c r="FV154" s="40">
        <v>-1498426.2</v>
      </c>
      <c r="FW154" s="40">
        <v>2892672.19</v>
      </c>
      <c r="FY154" s="40" t="s">
        <v>1400</v>
      </c>
      <c r="FZ154" s="40">
        <v>5541093.5499999998</v>
      </c>
      <c r="GA154" s="40">
        <v>5490746.5700000003</v>
      </c>
      <c r="GB154" s="40">
        <v>5429828.6799999997</v>
      </c>
      <c r="GC154" s="40">
        <v>5591214.04</v>
      </c>
      <c r="GD154" s="40">
        <v>5524432.2699999996</v>
      </c>
      <c r="GE154" s="40">
        <v>5116871.33</v>
      </c>
      <c r="GF154" s="40">
        <v>6089355</v>
      </c>
      <c r="GG154" s="40">
        <v>5860035.3899999997</v>
      </c>
      <c r="GH154" s="40">
        <v>5993945.7199999997</v>
      </c>
      <c r="GI154" s="40">
        <v>6203641.4400000004</v>
      </c>
      <c r="GJ154" s="40">
        <v>6056085.4699999997</v>
      </c>
      <c r="GK154" s="40">
        <v>-62897249.460000001</v>
      </c>
      <c r="GL154" s="40">
        <v>0</v>
      </c>
      <c r="GN154" s="40" t="s">
        <v>1046</v>
      </c>
      <c r="GO154" s="40">
        <v>4038260.13</v>
      </c>
      <c r="GP154" s="40">
        <v>568052.63</v>
      </c>
      <c r="GQ154" s="40">
        <v>757108.64</v>
      </c>
      <c r="GR154" s="40">
        <v>2721774.58</v>
      </c>
      <c r="GS154" s="40">
        <v>482854.79</v>
      </c>
      <c r="GT154" s="40">
        <v>787178.88</v>
      </c>
      <c r="GU154" s="40">
        <v>711503.6</v>
      </c>
      <c r="GV154" s="40">
        <v>820583.3</v>
      </c>
      <c r="GW154" s="40">
        <v>1200215.3500000001</v>
      </c>
      <c r="GX154" s="40">
        <v>98287.37</v>
      </c>
      <c r="GY154" s="40">
        <v>1544387.35</v>
      </c>
      <c r="GZ154" s="40">
        <v>-3595737.13</v>
      </c>
      <c r="HA154" s="40">
        <v>10134469.49</v>
      </c>
      <c r="HC154" s="40" t="s">
        <v>195</v>
      </c>
      <c r="HD154" s="40">
        <v>169230780.38999999</v>
      </c>
      <c r="HE154" s="40">
        <v>181981856.86000001</v>
      </c>
      <c r="HF154" s="40">
        <v>173242597.55000001</v>
      </c>
      <c r="HG154" s="40">
        <v>170212643.44999999</v>
      </c>
      <c r="HH154" s="40">
        <v>171458049.56999999</v>
      </c>
      <c r="HI154" s="40">
        <v>173281877.59</v>
      </c>
      <c r="HJ154" s="40">
        <v>176367707.74000001</v>
      </c>
      <c r="HK154" s="40">
        <v>177014450.33000001</v>
      </c>
      <c r="HL154" s="40">
        <v>248410341.84</v>
      </c>
      <c r="HM154" s="40">
        <v>181156879.15000001</v>
      </c>
      <c r="HN154" s="40">
        <v>190844876.91999999</v>
      </c>
      <c r="HO154" s="40">
        <v>-11615210.16</v>
      </c>
      <c r="HP154" s="40">
        <v>2001586851.23</v>
      </c>
      <c r="HR154" s="40" t="s">
        <v>195</v>
      </c>
      <c r="HS154" s="40">
        <v>184951629.19</v>
      </c>
      <c r="HT154" s="40">
        <v>187729307.56</v>
      </c>
      <c r="HU154" s="40">
        <v>188324411.30000001</v>
      </c>
      <c r="HV154" s="40">
        <v>189136506.06</v>
      </c>
      <c r="HW154" s="40">
        <v>202923054.66999999</v>
      </c>
      <c r="HX154" s="40">
        <v>191310825.86000001</v>
      </c>
      <c r="HY154" s="40">
        <v>194130141.78999999</v>
      </c>
      <c r="HZ154" s="40">
        <v>177934049.71000001</v>
      </c>
      <c r="IA154" s="40">
        <v>176622303.55000001</v>
      </c>
      <c r="IB154" s="40">
        <v>692127066.48000002</v>
      </c>
      <c r="IC154" s="40">
        <v>175035358.99000001</v>
      </c>
      <c r="ID154" s="40">
        <v>477882141.10000002</v>
      </c>
      <c r="IE154" s="40">
        <v>3038106796.2600002</v>
      </c>
      <c r="IG154" s="40" t="s">
        <v>194</v>
      </c>
      <c r="IH154" s="42">
        <v>187.55885577999999</v>
      </c>
      <c r="II154" s="42">
        <v>195.99559825999998</v>
      </c>
      <c r="IJ154" s="42">
        <v>159.28015858000001</v>
      </c>
      <c r="IK154" s="42">
        <v>161.47156185</v>
      </c>
      <c r="IL154" s="42">
        <v>263.11574809000001</v>
      </c>
      <c r="IM154" s="42">
        <v>164.1211844</v>
      </c>
      <c r="IN154" s="42">
        <v>165.96178992</v>
      </c>
      <c r="IO154" s="42">
        <v>165.49922993999999</v>
      </c>
      <c r="IP154" s="42">
        <v>276.45220941000002</v>
      </c>
      <c r="IQ154" s="42">
        <v>167.93783445</v>
      </c>
      <c r="IR154" s="42">
        <v>169.19751864</v>
      </c>
      <c r="IS154" s="42">
        <v>254.96085069999998</v>
      </c>
      <c r="IT154" s="42">
        <v>2331.5525400199999</v>
      </c>
    </row>
    <row r="155" spans="1:254" x14ac:dyDescent="0.25">
      <c r="A155" s="40" t="s">
        <v>196</v>
      </c>
      <c r="B155" s="40">
        <v>3662887.91</v>
      </c>
      <c r="C155" s="40">
        <v>2624197.02</v>
      </c>
      <c r="D155" s="40">
        <v>2752687.33</v>
      </c>
      <c r="E155" s="40">
        <v>3244279.23</v>
      </c>
      <c r="F155" s="40">
        <v>2800704.7</v>
      </c>
      <c r="G155" s="40">
        <v>2809516.75</v>
      </c>
      <c r="H155" s="40">
        <v>3342467.81</v>
      </c>
      <c r="I155" s="40">
        <v>2805987.88</v>
      </c>
      <c r="J155" s="40">
        <v>3009040.4</v>
      </c>
      <c r="K155" s="40">
        <v>5087893.91</v>
      </c>
      <c r="L155" s="40">
        <v>6882606.7599999998</v>
      </c>
      <c r="M155" s="40">
        <v>5273034.49</v>
      </c>
      <c r="N155" s="40">
        <v>44295304.189999998</v>
      </c>
      <c r="P155" s="40" t="s">
        <v>1182</v>
      </c>
      <c r="Q155" s="40">
        <v>9476897.4700000007</v>
      </c>
      <c r="R155" s="40">
        <v>365357.69</v>
      </c>
      <c r="S155" s="40">
        <v>1368321.67</v>
      </c>
      <c r="T155" s="40">
        <v>3435736.33</v>
      </c>
      <c r="U155" s="40">
        <v>3900274.43</v>
      </c>
      <c r="V155" s="40">
        <v>307553.25</v>
      </c>
      <c r="W155" s="40">
        <v>4587803.5</v>
      </c>
      <c r="X155" s="40">
        <v>2535029.9</v>
      </c>
      <c r="Y155" s="40">
        <v>2501474.46</v>
      </c>
      <c r="Z155" s="40">
        <v>4838638.37</v>
      </c>
      <c r="AA155" s="40">
        <v>449282.15</v>
      </c>
      <c r="AB155" s="40">
        <v>2784921.08</v>
      </c>
      <c r="AC155" s="40">
        <v>36551290.299999997</v>
      </c>
      <c r="AE155" s="40" t="s">
        <v>1071</v>
      </c>
      <c r="AF155" s="40">
        <v>6390826.1500000004</v>
      </c>
      <c r="AG155" s="40">
        <v>6204539.7199999997</v>
      </c>
      <c r="AH155" s="40">
        <v>7430215.7000000002</v>
      </c>
      <c r="AI155" s="40">
        <v>6674265.7199999997</v>
      </c>
      <c r="AJ155" s="40">
        <v>6869508.6900000004</v>
      </c>
      <c r="AK155" s="40">
        <v>6728130.04</v>
      </c>
      <c r="AL155" s="40">
        <v>7479964.2699999996</v>
      </c>
      <c r="AM155" s="40">
        <v>7915188.46</v>
      </c>
      <c r="AN155" s="40">
        <v>7456481.8099999996</v>
      </c>
      <c r="AO155" s="40">
        <v>6891475.71</v>
      </c>
      <c r="AP155" s="40">
        <v>7852661</v>
      </c>
      <c r="AQ155" s="40">
        <v>-45970821.359999999</v>
      </c>
      <c r="AR155" s="40">
        <v>31922435.91</v>
      </c>
      <c r="AT155" s="40" t="s">
        <v>1070</v>
      </c>
      <c r="AU155" s="40">
        <v>39582241.289999999</v>
      </c>
      <c r="AV155" s="40">
        <v>41723650.920000002</v>
      </c>
      <c r="AW155" s="40">
        <v>45709164.869999997</v>
      </c>
      <c r="AX155" s="40">
        <v>43703580.07</v>
      </c>
      <c r="AY155" s="40">
        <v>47901830.899999999</v>
      </c>
      <c r="AZ155" s="40">
        <v>45532796.850000001</v>
      </c>
      <c r="BA155" s="40">
        <v>45482302.259999998</v>
      </c>
      <c r="BB155" s="40">
        <v>51799256.369999997</v>
      </c>
      <c r="BC155" s="40">
        <v>45911517.640000001</v>
      </c>
      <c r="BD155" s="40">
        <v>48642466.049999997</v>
      </c>
      <c r="BE155" s="40">
        <v>44173499.090000004</v>
      </c>
      <c r="BF155" s="40">
        <v>-18967291.989999998</v>
      </c>
      <c r="BG155" s="40">
        <v>481195014.31999999</v>
      </c>
      <c r="BI155" s="40" t="s">
        <v>1072</v>
      </c>
      <c r="BJ155" s="40">
        <v>37943373.740000002</v>
      </c>
      <c r="BK155" s="40">
        <v>35531202.409999996</v>
      </c>
      <c r="BL155" s="40">
        <v>42199786.719999999</v>
      </c>
      <c r="BM155" s="40">
        <v>35039618.259999998</v>
      </c>
      <c r="BN155" s="40">
        <v>44556531.369999997</v>
      </c>
      <c r="BO155" s="40">
        <v>36410156</v>
      </c>
      <c r="BP155" s="40">
        <v>39634964.369999997</v>
      </c>
      <c r="BQ155" s="40">
        <v>44991974.509999998</v>
      </c>
      <c r="BR155" s="40">
        <v>38578607.75</v>
      </c>
      <c r="BS155" s="40">
        <v>39290192.780000001</v>
      </c>
      <c r="BT155" s="40">
        <v>49303036.810000002</v>
      </c>
      <c r="BU155" s="40">
        <v>43924091.899999999</v>
      </c>
      <c r="BV155" s="40">
        <v>487403536.62</v>
      </c>
      <c r="BX155" s="40" t="s">
        <v>1062</v>
      </c>
      <c r="BY155" s="40">
        <v>7427050.3499999996</v>
      </c>
      <c r="BZ155" s="40">
        <v>3426961.41</v>
      </c>
      <c r="CA155" s="40">
        <v>7737251.3099999996</v>
      </c>
      <c r="CB155" s="40">
        <v>7408095.71</v>
      </c>
      <c r="CC155" s="40">
        <v>6812260.3200000003</v>
      </c>
      <c r="CD155" s="40">
        <v>11234491.59</v>
      </c>
      <c r="CE155" s="40">
        <v>9101350.5500000007</v>
      </c>
      <c r="CF155" s="40">
        <v>15714288.4</v>
      </c>
      <c r="CG155" s="40">
        <v>6568135.9000000004</v>
      </c>
      <c r="CH155" s="40">
        <v>4763770.7</v>
      </c>
      <c r="CI155" s="40">
        <v>11620990.83</v>
      </c>
      <c r="CJ155" s="40">
        <v>27476085.82</v>
      </c>
      <c r="CK155" s="40">
        <v>119290732.89</v>
      </c>
      <c r="CM155" s="40" t="s">
        <v>1059</v>
      </c>
      <c r="CN155" s="40">
        <v>56873.02</v>
      </c>
      <c r="CO155" s="40">
        <v>16613.82</v>
      </c>
      <c r="CP155" s="40">
        <v>16651.72</v>
      </c>
      <c r="CQ155" s="40">
        <v>17911.54</v>
      </c>
      <c r="CR155" s="40">
        <v>17559.009999999998</v>
      </c>
      <c r="CS155" s="40">
        <v>15673.01</v>
      </c>
      <c r="CT155" s="40">
        <v>16418.810000000001</v>
      </c>
      <c r="CU155" s="40">
        <v>178128.06</v>
      </c>
      <c r="CV155" s="40">
        <v>282558.18</v>
      </c>
      <c r="CW155" s="40">
        <v>23267.81</v>
      </c>
      <c r="CX155" s="40">
        <v>2047.85</v>
      </c>
      <c r="CY155" s="40">
        <v>-16527.34</v>
      </c>
      <c r="CZ155" s="40">
        <v>627175.49</v>
      </c>
      <c r="DB155" s="40" t="s">
        <v>1054</v>
      </c>
      <c r="DC155" s="40">
        <v>92457.600000000006</v>
      </c>
      <c r="DD155" s="40">
        <v>53638.84</v>
      </c>
      <c r="DE155" s="40">
        <v>53355.4</v>
      </c>
      <c r="DF155" s="40">
        <v>81125.06</v>
      </c>
      <c r="DG155" s="40">
        <v>39031.22</v>
      </c>
      <c r="DH155" s="40">
        <v>149720.6</v>
      </c>
      <c r="DI155" s="40">
        <v>66163.41</v>
      </c>
      <c r="DJ155" s="40">
        <v>63312.09</v>
      </c>
      <c r="DK155" s="40">
        <v>137240.16</v>
      </c>
      <c r="DL155" s="40">
        <v>27717.87</v>
      </c>
      <c r="DM155" s="40">
        <v>46259.77</v>
      </c>
      <c r="DN155" s="40">
        <v>-304945.87</v>
      </c>
      <c r="DO155" s="40">
        <v>505076.15</v>
      </c>
      <c r="DQ155" s="40" t="s">
        <v>1055</v>
      </c>
      <c r="DR155" s="40">
        <v>15121981.51</v>
      </c>
      <c r="DS155" s="40">
        <v>3807699.66</v>
      </c>
      <c r="DT155" s="40">
        <v>18325729.149999999</v>
      </c>
      <c r="DU155" s="40">
        <v>10447067.42</v>
      </c>
      <c r="DV155" s="40">
        <v>9812869.8300000001</v>
      </c>
      <c r="DW155" s="40">
        <v>16571207.02</v>
      </c>
      <c r="DX155" s="40">
        <v>12529490.050000001</v>
      </c>
      <c r="DY155" s="40">
        <v>15833080.75</v>
      </c>
      <c r="DZ155" s="40">
        <v>12990455.689999999</v>
      </c>
      <c r="EA155" s="40">
        <v>14968094.75</v>
      </c>
      <c r="EB155" s="40">
        <v>21432693.129999999</v>
      </c>
      <c r="EC155" s="40">
        <v>15941148.74</v>
      </c>
      <c r="ED155" s="40">
        <v>167781517.69999999</v>
      </c>
      <c r="EF155" s="40" t="s">
        <v>340</v>
      </c>
      <c r="EG155" s="40">
        <v>598008.25</v>
      </c>
      <c r="EH155" s="40">
        <v>21223.65</v>
      </c>
      <c r="EI155" s="40">
        <v>15240.9</v>
      </c>
      <c r="EJ155" s="40">
        <v>57636.76</v>
      </c>
      <c r="EK155" s="40">
        <v>30447.7</v>
      </c>
      <c r="EL155" s="40">
        <v>51175.199999999997</v>
      </c>
      <c r="EM155" s="40">
        <v>265759.95</v>
      </c>
      <c r="EN155" s="40">
        <v>58164.04</v>
      </c>
      <c r="EO155" s="40">
        <v>43787.55</v>
      </c>
      <c r="EP155" s="40">
        <v>25179.63</v>
      </c>
      <c r="EQ155" s="40">
        <v>32459.95</v>
      </c>
      <c r="ER155" s="40">
        <v>-526137.79</v>
      </c>
      <c r="ES155" s="40">
        <v>672945.79</v>
      </c>
      <c r="EU155" s="40" t="s">
        <v>1052</v>
      </c>
      <c r="EV155" s="40">
        <v>2548741.14</v>
      </c>
      <c r="EW155" s="40">
        <v>561.02</v>
      </c>
      <c r="EX155" s="40">
        <v>7888.66</v>
      </c>
      <c r="EY155" s="40">
        <v>160480.20000000001</v>
      </c>
      <c r="EZ155" s="40">
        <v>418987.36</v>
      </c>
      <c r="FA155" s="40">
        <v>301953.58</v>
      </c>
      <c r="FB155" s="40">
        <v>387776.94</v>
      </c>
      <c r="FC155" s="40">
        <v>348593.24</v>
      </c>
      <c r="FD155" s="40">
        <v>466921.34</v>
      </c>
      <c r="FE155" s="40">
        <v>516968.33</v>
      </c>
      <c r="FF155" s="40">
        <v>289869.34999999998</v>
      </c>
      <c r="FG155" s="40">
        <v>-2514398.65</v>
      </c>
      <c r="FH155" s="40">
        <v>2934342.51</v>
      </c>
      <c r="FJ155" s="40" t="s">
        <v>324</v>
      </c>
      <c r="FK155" s="40">
        <v>923099.18</v>
      </c>
      <c r="FL155" s="40">
        <v>516.91999999999996</v>
      </c>
      <c r="FM155" s="40">
        <v>192981.41</v>
      </c>
      <c r="FN155" s="40">
        <v>195659.78</v>
      </c>
      <c r="FO155" s="40">
        <v>120195.12</v>
      </c>
      <c r="FP155" s="40">
        <v>408558.5</v>
      </c>
      <c r="FQ155" s="40">
        <v>98420.76</v>
      </c>
      <c r="FR155" s="40">
        <v>67685.23</v>
      </c>
      <c r="FS155" s="40">
        <v>531742.35</v>
      </c>
      <c r="FT155" s="40">
        <v>315745.63</v>
      </c>
      <c r="FU155" s="40">
        <v>1536493.51</v>
      </c>
      <c r="FV155" s="40">
        <v>-1498426.2</v>
      </c>
      <c r="FW155" s="40">
        <v>2892672.19</v>
      </c>
      <c r="FY155" s="40" t="s">
        <v>194</v>
      </c>
      <c r="FZ155" s="40">
        <v>105133278.19</v>
      </c>
      <c r="GA155" s="40">
        <v>107982272.90000001</v>
      </c>
      <c r="GB155" s="40">
        <v>412270335.56</v>
      </c>
      <c r="GC155" s="40">
        <v>412390551.43000001</v>
      </c>
      <c r="GD155" s="40">
        <v>402040206.89999998</v>
      </c>
      <c r="GE155" s="40">
        <v>425723280.02999997</v>
      </c>
      <c r="GF155" s="40">
        <v>505850142.25999999</v>
      </c>
      <c r="GG155" s="40">
        <v>507432666.94999999</v>
      </c>
      <c r="GH155" s="40">
        <v>533212888.14999998</v>
      </c>
      <c r="GI155" s="40">
        <v>443571007.18000001</v>
      </c>
      <c r="GJ155" s="40">
        <v>145407365.77000001</v>
      </c>
      <c r="GK155" s="40">
        <v>-37653182.240000002</v>
      </c>
      <c r="GL155" s="40">
        <v>3963360813.0799999</v>
      </c>
      <c r="GN155" s="40" t="s">
        <v>1047</v>
      </c>
      <c r="GO155" s="40">
        <v>621822.55000000005</v>
      </c>
      <c r="GP155" s="40">
        <v>566977.63</v>
      </c>
      <c r="GQ155" s="40">
        <v>254815.72</v>
      </c>
      <c r="GR155" s="40">
        <v>2303667</v>
      </c>
      <c r="GS155" s="40">
        <v>368608.94</v>
      </c>
      <c r="GT155" s="40">
        <v>273973.98</v>
      </c>
      <c r="GU155" s="40">
        <v>297421.67</v>
      </c>
      <c r="GV155" s="40">
        <v>275494.39</v>
      </c>
      <c r="GW155" s="40">
        <v>445134.44</v>
      </c>
      <c r="GX155" s="40">
        <v>50740.9</v>
      </c>
      <c r="GY155" s="40">
        <v>1025402.15</v>
      </c>
      <c r="GZ155" s="40">
        <v>1037779.38</v>
      </c>
      <c r="HA155" s="40">
        <v>7521838.75</v>
      </c>
      <c r="HC155" s="40" t="s">
        <v>1401</v>
      </c>
      <c r="HD155" s="40">
        <v>169230780.38999999</v>
      </c>
      <c r="HE155" s="40">
        <v>181981856.86000001</v>
      </c>
      <c r="HF155" s="40">
        <v>173242597.55000001</v>
      </c>
      <c r="HG155" s="40">
        <v>170212643.44999999</v>
      </c>
      <c r="HH155" s="40">
        <v>171458049.56999999</v>
      </c>
      <c r="HI155" s="40">
        <v>173281877.59</v>
      </c>
      <c r="HJ155" s="40">
        <v>176367707.74000001</v>
      </c>
      <c r="HK155" s="40">
        <v>177014450.33000001</v>
      </c>
      <c r="HL155" s="40">
        <v>248410341.84</v>
      </c>
      <c r="HM155" s="40">
        <v>181156879.15000001</v>
      </c>
      <c r="HN155" s="40">
        <v>190844876.91999999</v>
      </c>
      <c r="HO155" s="40">
        <v>-11615210.16</v>
      </c>
      <c r="HP155" s="40">
        <v>2001586851.23</v>
      </c>
      <c r="HR155" s="40" t="s">
        <v>1401</v>
      </c>
      <c r="HS155" s="40">
        <v>184951629.19</v>
      </c>
      <c r="HT155" s="40">
        <v>187729307.56</v>
      </c>
      <c r="HU155" s="40">
        <v>188324411.30000001</v>
      </c>
      <c r="HV155" s="40">
        <v>189136506.06</v>
      </c>
      <c r="HW155" s="40">
        <v>202923054.66999999</v>
      </c>
      <c r="HX155" s="40">
        <v>191310825.86000001</v>
      </c>
      <c r="HY155" s="40">
        <v>194130141.78999999</v>
      </c>
      <c r="HZ155" s="40">
        <v>177934049.71000001</v>
      </c>
      <c r="IA155" s="40">
        <v>176622303.55000001</v>
      </c>
      <c r="IB155" s="40">
        <v>692127066.48000002</v>
      </c>
      <c r="IC155" s="40">
        <v>175035358.99000001</v>
      </c>
      <c r="ID155" s="40">
        <v>477882141.10000002</v>
      </c>
      <c r="IE155" s="40">
        <v>3038106796.2600002</v>
      </c>
      <c r="IG155" s="40" t="s">
        <v>195</v>
      </c>
      <c r="IH155" s="42">
        <v>187.55885577999999</v>
      </c>
      <c r="II155" s="42">
        <v>195.99559825999998</v>
      </c>
      <c r="IJ155" s="42">
        <v>159.28015858000001</v>
      </c>
      <c r="IK155" s="42">
        <v>161.47156185</v>
      </c>
      <c r="IL155" s="42">
        <v>263.11574809000001</v>
      </c>
      <c r="IM155" s="42">
        <v>164.1211844</v>
      </c>
      <c r="IN155" s="42">
        <v>165.96178992</v>
      </c>
      <c r="IO155" s="42">
        <v>165.49922993999999</v>
      </c>
      <c r="IP155" s="42">
        <v>276.45220941000002</v>
      </c>
      <c r="IQ155" s="42">
        <v>167.93783445</v>
      </c>
      <c r="IR155" s="42">
        <v>169.19751864</v>
      </c>
      <c r="IS155" s="42">
        <v>254.96085069999998</v>
      </c>
      <c r="IT155" s="42">
        <v>2331.5525400199999</v>
      </c>
    </row>
    <row r="156" spans="1:254" x14ac:dyDescent="0.25">
      <c r="A156" s="40" t="s">
        <v>831</v>
      </c>
      <c r="B156" s="40">
        <v>43009878.060000002</v>
      </c>
      <c r="C156" s="40">
        <v>-37124326.890000001</v>
      </c>
      <c r="D156" s="40">
        <v>10080407.050000001</v>
      </c>
      <c r="E156" s="40">
        <v>3703376.61</v>
      </c>
      <c r="F156" s="40">
        <v>72510693.209999993</v>
      </c>
      <c r="G156" s="40">
        <v>3472502.88</v>
      </c>
      <c r="H156" s="40">
        <v>3793035.57</v>
      </c>
      <c r="I156" s="40">
        <v>4329662.51</v>
      </c>
      <c r="J156" s="40">
        <v>4825735.0199999996</v>
      </c>
      <c r="K156" s="40">
        <v>10688043.15</v>
      </c>
      <c r="L156" s="40">
        <v>7358418.7400000002</v>
      </c>
      <c r="M156" s="40">
        <v>-82786845</v>
      </c>
      <c r="N156" s="40">
        <v>43860580.909999996</v>
      </c>
      <c r="P156" s="40" t="s">
        <v>966</v>
      </c>
      <c r="Q156" s="40">
        <v>2933444.84</v>
      </c>
      <c r="R156" s="40">
        <v>2511524.08</v>
      </c>
      <c r="S156" s="40">
        <v>2955057.38</v>
      </c>
      <c r="T156" s="40">
        <v>3328277.31</v>
      </c>
      <c r="U156" s="40">
        <v>3377521.29</v>
      </c>
      <c r="V156" s="40">
        <v>3687073.5</v>
      </c>
      <c r="W156" s="40">
        <v>3742442.42</v>
      </c>
      <c r="X156" s="40">
        <v>3012865.75</v>
      </c>
      <c r="Y156" s="40">
        <v>3909368.75</v>
      </c>
      <c r="Z156" s="40">
        <v>3877029.63</v>
      </c>
      <c r="AA156" s="40">
        <v>3280503.51</v>
      </c>
      <c r="AB156" s="40">
        <v>-232347.16</v>
      </c>
      <c r="AC156" s="40">
        <v>36382761.299999997</v>
      </c>
      <c r="AE156" s="40" t="s">
        <v>1072</v>
      </c>
      <c r="AF156" s="40">
        <v>30073833.710000001</v>
      </c>
      <c r="AG156" s="40">
        <v>28364074.469999999</v>
      </c>
      <c r="AH156" s="40">
        <v>34365206.75</v>
      </c>
      <c r="AI156" s="40">
        <v>31149113.300000001</v>
      </c>
      <c r="AJ156" s="40">
        <v>32576283.350000001</v>
      </c>
      <c r="AK156" s="40">
        <v>32256474.82</v>
      </c>
      <c r="AL156" s="40">
        <v>32706342.23</v>
      </c>
      <c r="AM156" s="40">
        <v>34445021.789999999</v>
      </c>
      <c r="AN156" s="40">
        <v>33420981.789999999</v>
      </c>
      <c r="AO156" s="40">
        <v>31576039.489999998</v>
      </c>
      <c r="AP156" s="40">
        <v>33559559.200000003</v>
      </c>
      <c r="AQ156" s="40">
        <v>18578721.239999998</v>
      </c>
      <c r="AR156" s="40">
        <v>373071652.13999999</v>
      </c>
      <c r="AT156" s="40" t="s">
        <v>1071</v>
      </c>
      <c r="AU156" s="40">
        <v>7629406.1299999999</v>
      </c>
      <c r="AV156" s="40">
        <v>6684736.96</v>
      </c>
      <c r="AW156" s="40">
        <v>7616581.54</v>
      </c>
      <c r="AX156" s="40">
        <v>7182191.5599999996</v>
      </c>
      <c r="AY156" s="40">
        <v>8040762.8700000001</v>
      </c>
      <c r="AZ156" s="40">
        <v>7043067.25</v>
      </c>
      <c r="BA156" s="40">
        <v>7924940.79</v>
      </c>
      <c r="BB156" s="40">
        <v>8995201.6999999993</v>
      </c>
      <c r="BC156" s="40">
        <v>7949833.5999999996</v>
      </c>
      <c r="BD156" s="40">
        <v>7905708.6900000004</v>
      </c>
      <c r="BE156" s="40">
        <v>7418983.1500000004</v>
      </c>
      <c r="BF156" s="40">
        <v>-7744384.3700000001</v>
      </c>
      <c r="BG156" s="40">
        <v>76647029.870000005</v>
      </c>
      <c r="BI156" s="40" t="s">
        <v>1342</v>
      </c>
      <c r="BJ156" s="40">
        <v>205838.05</v>
      </c>
      <c r="BK156" s="40">
        <v>205838.05</v>
      </c>
      <c r="BL156" s="40">
        <v>5614190.9299999997</v>
      </c>
      <c r="BM156" s="40">
        <v>205838.05</v>
      </c>
      <c r="BN156" s="40">
        <v>205838.05</v>
      </c>
      <c r="BO156" s="40">
        <v>205838.05</v>
      </c>
      <c r="BP156" s="40">
        <v>205838.05</v>
      </c>
      <c r="BQ156" s="40">
        <v>208699.2</v>
      </c>
      <c r="BR156" s="40">
        <v>6351030.5999999996</v>
      </c>
      <c r="BS156" s="40">
        <v>208699.2</v>
      </c>
      <c r="BT156" s="40">
        <v>208699.2</v>
      </c>
      <c r="BU156" s="40">
        <v>-9198712.7899999991</v>
      </c>
      <c r="BV156" s="40">
        <v>4627634.6399999997</v>
      </c>
      <c r="BX156" s="40" t="s">
        <v>1063</v>
      </c>
      <c r="BY156" s="40">
        <v>119368873.28</v>
      </c>
      <c r="BZ156" s="40">
        <v>103921085.98999999</v>
      </c>
      <c r="CA156" s="40">
        <v>313905338.01999998</v>
      </c>
      <c r="CB156" s="40">
        <v>152315897.56999999</v>
      </c>
      <c r="CC156" s="40">
        <v>145704518.72</v>
      </c>
      <c r="CD156" s="40">
        <v>128464490.36</v>
      </c>
      <c r="CE156" s="40">
        <v>143777024.66</v>
      </c>
      <c r="CF156" s="40">
        <v>178536202.46000001</v>
      </c>
      <c r="CG156" s="40">
        <v>173399553.05000001</v>
      </c>
      <c r="CH156" s="40">
        <v>189666455.69</v>
      </c>
      <c r="CI156" s="40">
        <v>166243268.28</v>
      </c>
      <c r="CJ156" s="40">
        <v>-178291036.28999999</v>
      </c>
      <c r="CK156" s="40">
        <v>1637011671.79</v>
      </c>
      <c r="CM156" s="40" t="s">
        <v>1060</v>
      </c>
      <c r="CN156" s="40">
        <v>56873.02</v>
      </c>
      <c r="CO156" s="40">
        <v>16613.82</v>
      </c>
      <c r="CP156" s="40">
        <v>16651.72</v>
      </c>
      <c r="CQ156" s="40">
        <v>17911.54</v>
      </c>
      <c r="CR156" s="40">
        <v>17559.009999999998</v>
      </c>
      <c r="CS156" s="40">
        <v>15673.01</v>
      </c>
      <c r="CT156" s="40">
        <v>16418.810000000001</v>
      </c>
      <c r="CU156" s="40">
        <v>178128.06</v>
      </c>
      <c r="CV156" s="40">
        <v>282558.18</v>
      </c>
      <c r="CW156" s="40">
        <v>23267.81</v>
      </c>
      <c r="CX156" s="40">
        <v>2047.85</v>
      </c>
      <c r="CY156" s="40">
        <v>-16527.34</v>
      </c>
      <c r="CZ156" s="40">
        <v>627175.49</v>
      </c>
      <c r="DB156" s="40" t="s">
        <v>1055</v>
      </c>
      <c r="DC156" s="40">
        <v>6792109.5199999996</v>
      </c>
      <c r="DD156" s="40">
        <v>12913005.199999999</v>
      </c>
      <c r="DE156" s="40">
        <v>13622266.01</v>
      </c>
      <c r="DF156" s="40">
        <v>9455078.5299999993</v>
      </c>
      <c r="DG156" s="40">
        <v>12201248.710000001</v>
      </c>
      <c r="DH156" s="40">
        <v>11645742.939999999</v>
      </c>
      <c r="DI156" s="40">
        <v>18766434.870000001</v>
      </c>
      <c r="DJ156" s="40">
        <v>15039494.76</v>
      </c>
      <c r="DK156" s="40">
        <v>14435210.960000001</v>
      </c>
      <c r="DL156" s="40">
        <v>11274732.82</v>
      </c>
      <c r="DM156" s="40">
        <v>17720236.300000001</v>
      </c>
      <c r="DN156" s="40">
        <v>7635443.5599999996</v>
      </c>
      <c r="DO156" s="40">
        <v>151501004.18000001</v>
      </c>
      <c r="DQ156" s="40" t="s">
        <v>345</v>
      </c>
      <c r="DR156" s="40">
        <v>15121981.51</v>
      </c>
      <c r="DS156" s="40">
        <v>3807699.66</v>
      </c>
      <c r="DT156" s="40">
        <v>18325729.149999999</v>
      </c>
      <c r="DU156" s="40">
        <v>10447067.42</v>
      </c>
      <c r="DV156" s="40">
        <v>9812869.8300000001</v>
      </c>
      <c r="DW156" s="40">
        <v>16571207.02</v>
      </c>
      <c r="DX156" s="40">
        <v>12529490.050000001</v>
      </c>
      <c r="DY156" s="40">
        <v>15833080.75</v>
      </c>
      <c r="DZ156" s="40">
        <v>12990455.689999999</v>
      </c>
      <c r="EA156" s="40">
        <v>14968094.75</v>
      </c>
      <c r="EB156" s="40">
        <v>21432693.129999999</v>
      </c>
      <c r="EC156" s="40">
        <v>15941148.74</v>
      </c>
      <c r="ED156" s="40">
        <v>167781517.69999999</v>
      </c>
      <c r="EF156" s="40" t="s">
        <v>341</v>
      </c>
      <c r="EG156" s="40">
        <v>598008.25</v>
      </c>
      <c r="EH156" s="40">
        <v>21223.65</v>
      </c>
      <c r="EI156" s="40">
        <v>15240.9</v>
      </c>
      <c r="EJ156" s="40">
        <v>57636.76</v>
      </c>
      <c r="EK156" s="40">
        <v>30447.7</v>
      </c>
      <c r="EL156" s="40">
        <v>51175.199999999997</v>
      </c>
      <c r="EM156" s="40">
        <v>265759.95</v>
      </c>
      <c r="EN156" s="40">
        <v>58164.04</v>
      </c>
      <c r="EO156" s="40">
        <v>43787.55</v>
      </c>
      <c r="EP156" s="40">
        <v>25179.63</v>
      </c>
      <c r="EQ156" s="40">
        <v>32459.95</v>
      </c>
      <c r="ER156" s="40">
        <v>-526137.79</v>
      </c>
      <c r="ES156" s="40">
        <v>672945.79</v>
      </c>
      <c r="EU156" s="40" t="s">
        <v>340</v>
      </c>
      <c r="EV156" s="40">
        <v>30089.3</v>
      </c>
      <c r="EW156" s="40">
        <v>1214144.7</v>
      </c>
      <c r="EX156" s="40">
        <v>-555611.85</v>
      </c>
      <c r="EY156" s="40">
        <v>41720.400000000001</v>
      </c>
      <c r="EZ156" s="40">
        <v>23382.32</v>
      </c>
      <c r="FA156" s="40">
        <v>34392.910000000003</v>
      </c>
      <c r="FB156" s="40">
        <v>22144.06</v>
      </c>
      <c r="FC156" s="40">
        <v>261918.53</v>
      </c>
      <c r="FD156" s="40">
        <v>143414.69</v>
      </c>
      <c r="FE156" s="40">
        <v>29482.6</v>
      </c>
      <c r="FF156" s="40">
        <v>26559.98</v>
      </c>
      <c r="FG156" s="40">
        <v>30.61</v>
      </c>
      <c r="FH156" s="40">
        <v>1271668.25</v>
      </c>
      <c r="FJ156" s="40" t="s">
        <v>1051</v>
      </c>
      <c r="FK156" s="40">
        <v>923099.18</v>
      </c>
      <c r="FL156" s="40">
        <v>516.91999999999996</v>
      </c>
      <c r="FM156" s="40">
        <v>192981.41</v>
      </c>
      <c r="FN156" s="40">
        <v>195659.78</v>
      </c>
      <c r="FO156" s="40">
        <v>120195.12</v>
      </c>
      <c r="FP156" s="40">
        <v>408558.5</v>
      </c>
      <c r="FQ156" s="40">
        <v>98420.76</v>
      </c>
      <c r="FR156" s="40">
        <v>67685.23</v>
      </c>
      <c r="FS156" s="40">
        <v>531742.35</v>
      </c>
      <c r="FT156" s="40">
        <v>315745.63</v>
      </c>
      <c r="FU156" s="40">
        <v>1536493.51</v>
      </c>
      <c r="FV156" s="40">
        <v>-1498426.2</v>
      </c>
      <c r="FW156" s="40">
        <v>2892672.19</v>
      </c>
      <c r="FY156" s="40" t="s">
        <v>195</v>
      </c>
      <c r="FZ156" s="40">
        <v>105133278.19</v>
      </c>
      <c r="GA156" s="40">
        <v>107982272.90000001</v>
      </c>
      <c r="GB156" s="40">
        <v>412270335.56</v>
      </c>
      <c r="GC156" s="40">
        <v>412390551.43000001</v>
      </c>
      <c r="GD156" s="40">
        <v>402040206.89999998</v>
      </c>
      <c r="GE156" s="40">
        <v>425723280.02999997</v>
      </c>
      <c r="GF156" s="40">
        <v>505850142.25999999</v>
      </c>
      <c r="GG156" s="40">
        <v>507432666.94999999</v>
      </c>
      <c r="GH156" s="40">
        <v>533212888.14999998</v>
      </c>
      <c r="GI156" s="40">
        <v>443571007.18000001</v>
      </c>
      <c r="GJ156" s="40">
        <v>145407365.77000001</v>
      </c>
      <c r="GK156" s="40">
        <v>-37653182.240000002</v>
      </c>
      <c r="GL156" s="40">
        <v>3963360813.0799999</v>
      </c>
      <c r="GN156" s="40" t="s">
        <v>1048</v>
      </c>
      <c r="GO156" s="40">
        <v>621822.55000000005</v>
      </c>
      <c r="GP156" s="40">
        <v>566977.63</v>
      </c>
      <c r="GQ156" s="40">
        <v>254815.72</v>
      </c>
      <c r="GR156" s="40">
        <v>2303667</v>
      </c>
      <c r="GS156" s="40">
        <v>368608.94</v>
      </c>
      <c r="GT156" s="40">
        <v>273973.98</v>
      </c>
      <c r="GU156" s="40">
        <v>297421.67</v>
      </c>
      <c r="GV156" s="40">
        <v>275494.39</v>
      </c>
      <c r="GW156" s="40">
        <v>445134.44</v>
      </c>
      <c r="GX156" s="40">
        <v>50740.9</v>
      </c>
      <c r="GY156" s="40">
        <v>1025402.15</v>
      </c>
      <c r="GZ156" s="40">
        <v>1037779.38</v>
      </c>
      <c r="HA156" s="40">
        <v>7521838.75</v>
      </c>
      <c r="HC156" s="40" t="s">
        <v>1402</v>
      </c>
      <c r="HD156" s="40">
        <v>169230780.38999999</v>
      </c>
      <c r="HE156" s="40">
        <v>181981856.86000001</v>
      </c>
      <c r="HF156" s="40">
        <v>173242597.55000001</v>
      </c>
      <c r="HG156" s="40">
        <v>170212643.44999999</v>
      </c>
      <c r="HH156" s="40">
        <v>171458049.56999999</v>
      </c>
      <c r="HI156" s="40">
        <v>173281877.59</v>
      </c>
      <c r="HJ156" s="40">
        <v>176367707.74000001</v>
      </c>
      <c r="HK156" s="40">
        <v>177014450.33000001</v>
      </c>
      <c r="HL156" s="40">
        <v>248410341.84</v>
      </c>
      <c r="HM156" s="40">
        <v>181156879.15000001</v>
      </c>
      <c r="HN156" s="40">
        <v>190844876.91999999</v>
      </c>
      <c r="HO156" s="40">
        <v>-11615210.16</v>
      </c>
      <c r="HP156" s="40">
        <v>2001586851.23</v>
      </c>
      <c r="HR156" s="40" t="s">
        <v>1402</v>
      </c>
      <c r="HS156" s="40">
        <v>184951629.19</v>
      </c>
      <c r="HT156" s="40">
        <v>187729307.56</v>
      </c>
      <c r="HU156" s="40">
        <v>188324411.30000001</v>
      </c>
      <c r="HV156" s="40">
        <v>189136506.06</v>
      </c>
      <c r="HW156" s="40">
        <v>202923054.66999999</v>
      </c>
      <c r="HX156" s="40">
        <v>191310825.86000001</v>
      </c>
      <c r="HY156" s="40">
        <v>194130141.78999999</v>
      </c>
      <c r="HZ156" s="40">
        <v>177934049.71000001</v>
      </c>
      <c r="IA156" s="40">
        <v>176622303.55000001</v>
      </c>
      <c r="IB156" s="40">
        <v>692127066.48000002</v>
      </c>
      <c r="IC156" s="40">
        <v>175035358.99000001</v>
      </c>
      <c r="ID156" s="40">
        <v>477882141.10000002</v>
      </c>
      <c r="IE156" s="40">
        <v>3038106796.2600002</v>
      </c>
      <c r="IG156" s="40" t="s">
        <v>1401</v>
      </c>
      <c r="IH156" s="42">
        <v>187.55885577999999</v>
      </c>
      <c r="II156" s="42">
        <v>195.99559825999998</v>
      </c>
      <c r="IJ156" s="42">
        <v>159.28015858000001</v>
      </c>
      <c r="IK156" s="42">
        <v>161.47156185</v>
      </c>
      <c r="IL156" s="42">
        <v>263.11574809000001</v>
      </c>
      <c r="IM156" s="42">
        <v>164.1211844</v>
      </c>
      <c r="IN156" s="42">
        <v>165.96178992</v>
      </c>
      <c r="IO156" s="42">
        <v>165.49922993999999</v>
      </c>
      <c r="IP156" s="42">
        <v>276.45220941000002</v>
      </c>
      <c r="IQ156" s="42">
        <v>167.93783445</v>
      </c>
      <c r="IR156" s="42">
        <v>169.19751864</v>
      </c>
      <c r="IS156" s="42">
        <v>254.96085069999998</v>
      </c>
      <c r="IT156" s="42">
        <v>2331.5525400199999</v>
      </c>
    </row>
    <row r="157" spans="1:254" x14ac:dyDescent="0.25">
      <c r="A157" s="40" t="s">
        <v>590</v>
      </c>
      <c r="B157" s="40">
        <v>3677624.12</v>
      </c>
      <c r="C157" s="40">
        <v>3415555.13</v>
      </c>
      <c r="D157" s="40">
        <v>3012264.3</v>
      </c>
      <c r="E157" s="40">
        <v>3765848.59</v>
      </c>
      <c r="F157" s="40">
        <v>3540139.8</v>
      </c>
      <c r="G157" s="40">
        <v>3301091.63</v>
      </c>
      <c r="H157" s="40">
        <v>3399937.25</v>
      </c>
      <c r="I157" s="40">
        <v>3488323.89</v>
      </c>
      <c r="J157" s="40">
        <v>3498512.93</v>
      </c>
      <c r="K157" s="40">
        <v>3668617.14</v>
      </c>
      <c r="L157" s="40">
        <v>3704617.05</v>
      </c>
      <c r="M157" s="40">
        <v>3785173</v>
      </c>
      <c r="N157" s="40">
        <v>42257704.829999998</v>
      </c>
      <c r="P157" s="40" t="s">
        <v>977</v>
      </c>
      <c r="Q157" s="40">
        <v>1863387.46</v>
      </c>
      <c r="R157" s="40">
        <v>1863812.46</v>
      </c>
      <c r="S157" s="40">
        <v>1915785.51</v>
      </c>
      <c r="T157" s="40">
        <v>2225679.4300000002</v>
      </c>
      <c r="U157" s="40">
        <v>2773677.86</v>
      </c>
      <c r="V157" s="40">
        <v>2361363.27</v>
      </c>
      <c r="W157" s="40">
        <v>2804422.91</v>
      </c>
      <c r="X157" s="40">
        <v>2231945.4700000002</v>
      </c>
      <c r="Y157" s="40">
        <v>3040204.57</v>
      </c>
      <c r="Z157" s="40">
        <v>3560424.54</v>
      </c>
      <c r="AA157" s="40">
        <v>3731872.25</v>
      </c>
      <c r="AB157" s="40">
        <v>6090898.2800000003</v>
      </c>
      <c r="AC157" s="40">
        <v>34463474.009999998</v>
      </c>
      <c r="AE157" s="40" t="s">
        <v>1073</v>
      </c>
      <c r="AF157" s="40">
        <v>3323584.92</v>
      </c>
      <c r="AG157" s="40">
        <v>369512.11</v>
      </c>
      <c r="AH157" s="40">
        <v>1387780.59</v>
      </c>
      <c r="AI157" s="40">
        <v>476979.67</v>
      </c>
      <c r="AJ157" s="40">
        <v>581826.29</v>
      </c>
      <c r="AK157" s="40">
        <v>1024874.1</v>
      </c>
      <c r="AL157" s="40">
        <v>716647.93</v>
      </c>
      <c r="AM157" s="40">
        <v>-854116.58</v>
      </c>
      <c r="AN157" s="40">
        <v>755162.95</v>
      </c>
      <c r="AO157" s="40">
        <v>593159.78</v>
      </c>
      <c r="AP157" s="40">
        <v>649432.80000000005</v>
      </c>
      <c r="AQ157" s="40">
        <v>236753.34</v>
      </c>
      <c r="AR157" s="40">
        <v>9261597.9000000004</v>
      </c>
      <c r="AT157" s="40" t="s">
        <v>1072</v>
      </c>
      <c r="AU157" s="40">
        <v>31952569.210000001</v>
      </c>
      <c r="AV157" s="40">
        <v>33734888.68</v>
      </c>
      <c r="AW157" s="40">
        <v>37506594.390000001</v>
      </c>
      <c r="AX157" s="40">
        <v>36326059.18</v>
      </c>
      <c r="AY157" s="40">
        <v>38437272.420000002</v>
      </c>
      <c r="AZ157" s="40">
        <v>38294400.270000003</v>
      </c>
      <c r="BA157" s="40">
        <v>37296340.520000003</v>
      </c>
      <c r="BB157" s="40">
        <v>41062633.770000003</v>
      </c>
      <c r="BC157" s="40">
        <v>37755845.990000002</v>
      </c>
      <c r="BD157" s="40">
        <v>40530919.310000002</v>
      </c>
      <c r="BE157" s="40">
        <v>36548677.890000001</v>
      </c>
      <c r="BF157" s="40">
        <v>-9172685.2699999996</v>
      </c>
      <c r="BG157" s="40">
        <v>400273516.36000001</v>
      </c>
      <c r="BI157" s="40" t="s">
        <v>1343</v>
      </c>
      <c r="BJ157" s="40">
        <v>71.53</v>
      </c>
      <c r="BK157" s="40">
        <v>150.72999999999999</v>
      </c>
      <c r="BL157" s="40">
        <v>222.56</v>
      </c>
      <c r="BM157" s="40">
        <v>109.15</v>
      </c>
      <c r="BN157" s="40">
        <v>186.64</v>
      </c>
      <c r="BO157" s="40">
        <v>361.11</v>
      </c>
      <c r="BP157" s="40">
        <v>249.53</v>
      </c>
      <c r="BQ157" s="40">
        <v>186.99</v>
      </c>
      <c r="BR157" s="40">
        <v>297.52</v>
      </c>
      <c r="BS157" s="40">
        <v>88.65</v>
      </c>
      <c r="BT157" s="40">
        <v>223.4</v>
      </c>
      <c r="BU157" s="40">
        <v>297.48</v>
      </c>
      <c r="BV157" s="40">
        <v>2445.29</v>
      </c>
      <c r="BX157" s="40" t="s">
        <v>1064</v>
      </c>
      <c r="BY157" s="40">
        <v>119368873.28</v>
      </c>
      <c r="BZ157" s="40">
        <v>103921085.98999999</v>
      </c>
      <c r="CA157" s="40">
        <v>313905338.01999998</v>
      </c>
      <c r="CB157" s="40">
        <v>152315897.56999999</v>
      </c>
      <c r="CC157" s="40">
        <v>145704518.72</v>
      </c>
      <c r="CD157" s="40">
        <v>128464490.36</v>
      </c>
      <c r="CE157" s="40">
        <v>143777024.66</v>
      </c>
      <c r="CF157" s="40">
        <v>178536202.46000001</v>
      </c>
      <c r="CG157" s="40">
        <v>173399553.05000001</v>
      </c>
      <c r="CH157" s="40">
        <v>189666455.69</v>
      </c>
      <c r="CI157" s="40">
        <v>166243268.28</v>
      </c>
      <c r="CJ157" s="40">
        <v>-178291036.28999999</v>
      </c>
      <c r="CK157" s="40">
        <v>1637011671.79</v>
      </c>
      <c r="CM157" s="40" t="s">
        <v>1061</v>
      </c>
      <c r="CN157" s="40">
        <v>11726509.199999999</v>
      </c>
      <c r="CO157" s="40">
        <v>10553683.42</v>
      </c>
      <c r="CP157" s="40">
        <v>13202745.949999999</v>
      </c>
      <c r="CQ157" s="40">
        <v>4708413.92</v>
      </c>
      <c r="CR157" s="40">
        <v>13853352.699999999</v>
      </c>
      <c r="CS157" s="40">
        <v>10630534.6</v>
      </c>
      <c r="CT157" s="40">
        <v>12975160.5</v>
      </c>
      <c r="CU157" s="40">
        <v>11504651.109999999</v>
      </c>
      <c r="CV157" s="40">
        <v>12838404.189999999</v>
      </c>
      <c r="CW157" s="40">
        <v>25465904.98</v>
      </c>
      <c r="CX157" s="40">
        <v>14890971.76</v>
      </c>
      <c r="CY157" s="40">
        <v>11286544.67</v>
      </c>
      <c r="CZ157" s="40">
        <v>153636877</v>
      </c>
      <c r="DB157" s="40" t="s">
        <v>345</v>
      </c>
      <c r="DC157" s="40">
        <v>6792109.5199999996</v>
      </c>
      <c r="DD157" s="40">
        <v>12913005.199999999</v>
      </c>
      <c r="DE157" s="40">
        <v>13622266.01</v>
      </c>
      <c r="DF157" s="40">
        <v>9455078.5299999993</v>
      </c>
      <c r="DG157" s="40">
        <v>12201248.710000001</v>
      </c>
      <c r="DH157" s="40">
        <v>11645742.939999999</v>
      </c>
      <c r="DI157" s="40">
        <v>18766434.870000001</v>
      </c>
      <c r="DJ157" s="40">
        <v>15039494.76</v>
      </c>
      <c r="DK157" s="40">
        <v>14435210.960000001</v>
      </c>
      <c r="DL157" s="40">
        <v>11274732.82</v>
      </c>
      <c r="DM157" s="40">
        <v>17720236.300000001</v>
      </c>
      <c r="DN157" s="40">
        <v>7635443.5599999996</v>
      </c>
      <c r="DO157" s="40">
        <v>151501004.18000001</v>
      </c>
      <c r="DQ157" s="40" t="s">
        <v>1056</v>
      </c>
      <c r="DR157" s="40">
        <v>15121981.51</v>
      </c>
      <c r="DS157" s="40">
        <v>3807699.66</v>
      </c>
      <c r="DT157" s="40">
        <v>18325729.149999999</v>
      </c>
      <c r="DU157" s="40">
        <v>10447067.42</v>
      </c>
      <c r="DV157" s="40">
        <v>9812869.8300000001</v>
      </c>
      <c r="DW157" s="40">
        <v>16571207.02</v>
      </c>
      <c r="DX157" s="40">
        <v>12529490.050000001</v>
      </c>
      <c r="DY157" s="40">
        <v>15833080.75</v>
      </c>
      <c r="DZ157" s="40">
        <v>12990455.689999999</v>
      </c>
      <c r="EA157" s="40">
        <v>14968094.75</v>
      </c>
      <c r="EB157" s="40">
        <v>21432693.129999999</v>
      </c>
      <c r="EC157" s="40">
        <v>15941148.74</v>
      </c>
      <c r="ED157" s="40">
        <v>167781517.69999999</v>
      </c>
      <c r="EF157" s="40" t="s">
        <v>1053</v>
      </c>
      <c r="EG157" s="40">
        <v>598008.25</v>
      </c>
      <c r="EH157" s="40">
        <v>21223.65</v>
      </c>
      <c r="EI157" s="40">
        <v>15240.9</v>
      </c>
      <c r="EJ157" s="40">
        <v>57636.76</v>
      </c>
      <c r="EK157" s="40">
        <v>30447.7</v>
      </c>
      <c r="EL157" s="40">
        <v>51175.199999999997</v>
      </c>
      <c r="EM157" s="40">
        <v>265759.95</v>
      </c>
      <c r="EN157" s="40">
        <v>58164.04</v>
      </c>
      <c r="EO157" s="40">
        <v>43787.55</v>
      </c>
      <c r="EP157" s="40">
        <v>25179.63</v>
      </c>
      <c r="EQ157" s="40">
        <v>32459.95</v>
      </c>
      <c r="ER157" s="40">
        <v>-526137.79</v>
      </c>
      <c r="ES157" s="40">
        <v>672945.79</v>
      </c>
      <c r="EU157" s="40" t="s">
        <v>341</v>
      </c>
      <c r="EV157" s="40">
        <v>30089.3</v>
      </c>
      <c r="EW157" s="40">
        <v>1214144.7</v>
      </c>
      <c r="EX157" s="40">
        <v>-555611.85</v>
      </c>
      <c r="EY157" s="40">
        <v>41720.400000000001</v>
      </c>
      <c r="EZ157" s="40">
        <v>23382.32</v>
      </c>
      <c r="FA157" s="40">
        <v>34392.910000000003</v>
      </c>
      <c r="FB157" s="40">
        <v>22144.06</v>
      </c>
      <c r="FC157" s="40">
        <v>261918.53</v>
      </c>
      <c r="FD157" s="40">
        <v>143414.69</v>
      </c>
      <c r="FE157" s="40">
        <v>29482.6</v>
      </c>
      <c r="FF157" s="40">
        <v>26559.98</v>
      </c>
      <c r="FG157" s="40">
        <v>30.61</v>
      </c>
      <c r="FH157" s="40">
        <v>1271668.25</v>
      </c>
      <c r="FJ157" s="40" t="s">
        <v>1052</v>
      </c>
      <c r="FK157" s="40">
        <v>923099.18</v>
      </c>
      <c r="FL157" s="40">
        <v>516.91999999999996</v>
      </c>
      <c r="FM157" s="40">
        <v>192981.41</v>
      </c>
      <c r="FN157" s="40">
        <v>195659.78</v>
      </c>
      <c r="FO157" s="40">
        <v>120195.12</v>
      </c>
      <c r="FP157" s="40">
        <v>408558.5</v>
      </c>
      <c r="FQ157" s="40">
        <v>98420.76</v>
      </c>
      <c r="FR157" s="40">
        <v>67685.23</v>
      </c>
      <c r="FS157" s="40">
        <v>531742.35</v>
      </c>
      <c r="FT157" s="40">
        <v>315745.63</v>
      </c>
      <c r="FU157" s="40">
        <v>1536493.51</v>
      </c>
      <c r="FV157" s="40">
        <v>-1498426.2</v>
      </c>
      <c r="FW157" s="40">
        <v>2892672.19</v>
      </c>
      <c r="FY157" s="40" t="s">
        <v>1401</v>
      </c>
      <c r="FZ157" s="40">
        <v>105133278.19</v>
      </c>
      <c r="GA157" s="40">
        <v>107982272.90000001</v>
      </c>
      <c r="GB157" s="40">
        <v>412270335.56</v>
      </c>
      <c r="GC157" s="40">
        <v>412390551.43000001</v>
      </c>
      <c r="GD157" s="40">
        <v>402040206.89999998</v>
      </c>
      <c r="GE157" s="40">
        <v>425723280.02999997</v>
      </c>
      <c r="GF157" s="40">
        <v>505850142.25999999</v>
      </c>
      <c r="GG157" s="40">
        <v>507432666.94999999</v>
      </c>
      <c r="GH157" s="40">
        <v>533212888.14999998</v>
      </c>
      <c r="GI157" s="40">
        <v>443571007.18000001</v>
      </c>
      <c r="GJ157" s="40">
        <v>145407365.77000001</v>
      </c>
      <c r="GK157" s="40">
        <v>-37653182.240000002</v>
      </c>
      <c r="GL157" s="40">
        <v>3963360813.0799999</v>
      </c>
      <c r="GN157" s="40" t="s">
        <v>1049</v>
      </c>
      <c r="GO157" s="40">
        <v>621822.55000000005</v>
      </c>
      <c r="GP157" s="40">
        <v>566977.63</v>
      </c>
      <c r="GQ157" s="40">
        <v>254815.72</v>
      </c>
      <c r="GR157" s="40">
        <v>2303667</v>
      </c>
      <c r="GS157" s="40">
        <v>368608.94</v>
      </c>
      <c r="GT157" s="40">
        <v>273973.98</v>
      </c>
      <c r="GU157" s="40">
        <v>297421.67</v>
      </c>
      <c r="GV157" s="40">
        <v>275494.39</v>
      </c>
      <c r="GW157" s="40">
        <v>445134.44</v>
      </c>
      <c r="GX157" s="40">
        <v>50740.9</v>
      </c>
      <c r="GY157" s="40">
        <v>1025402.15</v>
      </c>
      <c r="GZ157" s="40">
        <v>1037779.38</v>
      </c>
      <c r="HA157" s="40">
        <v>7521838.75</v>
      </c>
      <c r="HC157" s="40" t="s">
        <v>1046</v>
      </c>
      <c r="HD157" s="40">
        <v>2956495.8</v>
      </c>
      <c r="HE157" s="40">
        <v>1979147.58</v>
      </c>
      <c r="HF157" s="40">
        <v>570783.89</v>
      </c>
      <c r="HG157" s="40">
        <v>4886166.54</v>
      </c>
      <c r="HH157" s="40">
        <v>1805453.03</v>
      </c>
      <c r="HI157" s="40">
        <v>2290917.6</v>
      </c>
      <c r="HJ157" s="40">
        <v>1307588.48</v>
      </c>
      <c r="HK157" s="40">
        <v>1153072.18</v>
      </c>
      <c r="HL157" s="40">
        <v>2276145.2599999998</v>
      </c>
      <c r="HM157" s="40">
        <v>1408732.25</v>
      </c>
      <c r="HN157" s="40">
        <v>1538870.8</v>
      </c>
      <c r="HO157" s="40">
        <v>-5695260.4100000001</v>
      </c>
      <c r="HP157" s="40">
        <v>16478113</v>
      </c>
      <c r="HR157" s="40" t="s">
        <v>1046</v>
      </c>
      <c r="HS157" s="40">
        <v>1494735.02</v>
      </c>
      <c r="HT157" s="40">
        <v>1901530.87</v>
      </c>
      <c r="HU157" s="40">
        <v>4690226.87</v>
      </c>
      <c r="HV157" s="40">
        <v>1001275.13</v>
      </c>
      <c r="HW157" s="40">
        <v>3654889.04</v>
      </c>
      <c r="HX157" s="40">
        <v>1262926.02</v>
      </c>
      <c r="HY157" s="40">
        <v>1151258.23</v>
      </c>
      <c r="HZ157" s="40">
        <v>1821223.82</v>
      </c>
      <c r="IA157" s="40">
        <v>2506376.83</v>
      </c>
      <c r="IB157" s="40">
        <v>1232742.27</v>
      </c>
      <c r="IC157" s="40">
        <v>1248104.26</v>
      </c>
      <c r="ID157" s="40">
        <v>-2373084.8199999998</v>
      </c>
      <c r="IE157" s="40">
        <v>19592203.539999999</v>
      </c>
      <c r="IG157" s="40" t="s">
        <v>1402</v>
      </c>
      <c r="IH157" s="42">
        <v>187.55885577999999</v>
      </c>
      <c r="II157" s="42">
        <v>195.99559825999998</v>
      </c>
      <c r="IJ157" s="42">
        <v>159.28015858000001</v>
      </c>
      <c r="IK157" s="42">
        <v>161.47156185</v>
      </c>
      <c r="IL157" s="42">
        <v>263.11574809000001</v>
      </c>
      <c r="IM157" s="42">
        <v>164.1211844</v>
      </c>
      <c r="IN157" s="42">
        <v>165.96178992</v>
      </c>
      <c r="IO157" s="42">
        <v>165.49922993999999</v>
      </c>
      <c r="IP157" s="42">
        <v>276.45220941000002</v>
      </c>
      <c r="IQ157" s="42">
        <v>167.93783445</v>
      </c>
      <c r="IR157" s="42">
        <v>169.19751864</v>
      </c>
      <c r="IS157" s="42">
        <v>254.96085069999998</v>
      </c>
      <c r="IT157" s="42">
        <v>2331.5525400199999</v>
      </c>
    </row>
    <row r="158" spans="1:254" x14ac:dyDescent="0.25">
      <c r="A158" s="40" t="s">
        <v>641</v>
      </c>
      <c r="B158" s="40">
        <v>625119.86</v>
      </c>
      <c r="C158" s="40">
        <v>-2760</v>
      </c>
      <c r="D158" s="40">
        <v>10077387.289999999</v>
      </c>
      <c r="E158" s="40">
        <v>-3</v>
      </c>
      <c r="H158" s="40">
        <v>36906606.200000003</v>
      </c>
      <c r="M158" s="40">
        <v>-5367557.4800000004</v>
      </c>
      <c r="N158" s="40">
        <v>42238792.869999997</v>
      </c>
      <c r="P158" s="40" t="s">
        <v>1001</v>
      </c>
      <c r="Q158" s="40">
        <v>3020912.6400000001</v>
      </c>
      <c r="R158" s="40">
        <v>2614902.8199999998</v>
      </c>
      <c r="S158" s="40">
        <v>2616275.81</v>
      </c>
      <c r="T158" s="40">
        <v>2709042.76</v>
      </c>
      <c r="U158" s="40">
        <v>2708381.96</v>
      </c>
      <c r="V158" s="40">
        <v>981.32</v>
      </c>
      <c r="W158" s="40">
        <v>863.88</v>
      </c>
      <c r="X158" s="40">
        <v>5419377.71</v>
      </c>
      <c r="Y158" s="40">
        <v>5536592.3300000001</v>
      </c>
      <c r="Z158" s="40">
        <v>1847.11</v>
      </c>
      <c r="AA158" s="40">
        <v>6035393.9199999999</v>
      </c>
      <c r="AB158" s="40">
        <v>3144764.53</v>
      </c>
      <c r="AC158" s="40">
        <v>33809336.789999999</v>
      </c>
      <c r="AE158" s="40" t="s">
        <v>1074</v>
      </c>
      <c r="AF158" s="40">
        <v>3321414.14</v>
      </c>
      <c r="AG158" s="40">
        <v>367524.22</v>
      </c>
      <c r="AH158" s="40">
        <v>1386140.59</v>
      </c>
      <c r="AI158" s="40">
        <v>476147.83</v>
      </c>
      <c r="AJ158" s="40">
        <v>580054.79</v>
      </c>
      <c r="AK158" s="40">
        <v>1024574.1</v>
      </c>
      <c r="AL158" s="40">
        <v>715721.59</v>
      </c>
      <c r="AM158" s="40">
        <v>-855617.26</v>
      </c>
      <c r="AN158" s="40">
        <v>754442.95</v>
      </c>
      <c r="AO158" s="40">
        <v>592669.78</v>
      </c>
      <c r="AP158" s="40">
        <v>648176.5</v>
      </c>
      <c r="AQ158" s="40">
        <v>235881</v>
      </c>
      <c r="AR158" s="40">
        <v>9247130.2300000004</v>
      </c>
      <c r="AT158" s="40" t="s">
        <v>1342</v>
      </c>
      <c r="AU158" s="40">
        <v>265.95</v>
      </c>
      <c r="AV158" s="40">
        <v>1304025.28</v>
      </c>
      <c r="AW158" s="40">
        <v>585988.93999999994</v>
      </c>
      <c r="AX158" s="40">
        <v>195329.33</v>
      </c>
      <c r="AY158" s="40">
        <v>1423795.61</v>
      </c>
      <c r="AZ158" s="40">
        <v>195329.33</v>
      </c>
      <c r="BA158" s="40">
        <v>261020.95</v>
      </c>
      <c r="BB158" s="40">
        <v>1741420.9</v>
      </c>
      <c r="BC158" s="40">
        <v>205838.05</v>
      </c>
      <c r="BD158" s="40">
        <v>205838.05</v>
      </c>
      <c r="BE158" s="40">
        <v>205838.05</v>
      </c>
      <c r="BF158" s="40">
        <v>-2050222.35</v>
      </c>
      <c r="BG158" s="40">
        <v>4274468.09</v>
      </c>
      <c r="BI158" s="40" t="s">
        <v>1344</v>
      </c>
      <c r="BJ158" s="40">
        <v>71.53</v>
      </c>
      <c r="BK158" s="40">
        <v>150.72999999999999</v>
      </c>
      <c r="BL158" s="40">
        <v>222.56</v>
      </c>
      <c r="BM158" s="40">
        <v>109.15</v>
      </c>
      <c r="BN158" s="40">
        <v>186.64</v>
      </c>
      <c r="BO158" s="40">
        <v>361.11</v>
      </c>
      <c r="BP158" s="40">
        <v>249.53</v>
      </c>
      <c r="BQ158" s="40">
        <v>186.99</v>
      </c>
      <c r="BR158" s="40">
        <v>297.52</v>
      </c>
      <c r="BS158" s="40">
        <v>88.65</v>
      </c>
      <c r="BT158" s="40">
        <v>223.4</v>
      </c>
      <c r="BU158" s="40">
        <v>297.48</v>
      </c>
      <c r="BV158" s="40">
        <v>2445.29</v>
      </c>
      <c r="BX158" s="40" t="s">
        <v>1065</v>
      </c>
      <c r="BY158" s="40">
        <v>119368873.28</v>
      </c>
      <c r="BZ158" s="40">
        <v>103921085.98999999</v>
      </c>
      <c r="CA158" s="40">
        <v>313905338.01999998</v>
      </c>
      <c r="CB158" s="40">
        <v>152315897.56999999</v>
      </c>
      <c r="CC158" s="40">
        <v>145704518.72</v>
      </c>
      <c r="CD158" s="40">
        <v>128464490.36</v>
      </c>
      <c r="CE158" s="40">
        <v>143777024.66</v>
      </c>
      <c r="CF158" s="40">
        <v>178536202.46000001</v>
      </c>
      <c r="CG158" s="40">
        <v>173399553.05000001</v>
      </c>
      <c r="CH158" s="40">
        <v>189666455.69</v>
      </c>
      <c r="CI158" s="40">
        <v>166243268.28</v>
      </c>
      <c r="CJ158" s="40">
        <v>-178291036.28999999</v>
      </c>
      <c r="CK158" s="40">
        <v>1637011671.79</v>
      </c>
      <c r="CM158" s="40" t="s">
        <v>1062</v>
      </c>
      <c r="CN158" s="40">
        <v>11726509.199999999</v>
      </c>
      <c r="CO158" s="40">
        <v>10553683.42</v>
      </c>
      <c r="CP158" s="40">
        <v>13202745.949999999</v>
      </c>
      <c r="CQ158" s="40">
        <v>4708413.92</v>
      </c>
      <c r="CR158" s="40">
        <v>13853352.699999999</v>
      </c>
      <c r="CS158" s="40">
        <v>10630534.6</v>
      </c>
      <c r="CT158" s="40">
        <v>12975160.5</v>
      </c>
      <c r="CU158" s="40">
        <v>11504651.109999999</v>
      </c>
      <c r="CV158" s="40">
        <v>12838404.189999999</v>
      </c>
      <c r="CW158" s="40">
        <v>25465904.98</v>
      </c>
      <c r="CX158" s="40">
        <v>14890971.76</v>
      </c>
      <c r="CY158" s="40">
        <v>11286544.67</v>
      </c>
      <c r="CZ158" s="40">
        <v>153636877</v>
      </c>
      <c r="DB158" s="40" t="s">
        <v>1056</v>
      </c>
      <c r="DC158" s="40">
        <v>6792109.5199999996</v>
      </c>
      <c r="DD158" s="40">
        <v>12913005.199999999</v>
      </c>
      <c r="DE158" s="40">
        <v>13622266.01</v>
      </c>
      <c r="DF158" s="40">
        <v>9455078.5299999993</v>
      </c>
      <c r="DG158" s="40">
        <v>12201248.710000001</v>
      </c>
      <c r="DH158" s="40">
        <v>11645742.939999999</v>
      </c>
      <c r="DI158" s="40">
        <v>18766434.870000001</v>
      </c>
      <c r="DJ158" s="40">
        <v>15039494.76</v>
      </c>
      <c r="DK158" s="40">
        <v>14435210.960000001</v>
      </c>
      <c r="DL158" s="40">
        <v>11274732.82</v>
      </c>
      <c r="DM158" s="40">
        <v>17720236.300000001</v>
      </c>
      <c r="DN158" s="40">
        <v>7635443.5599999996</v>
      </c>
      <c r="DO158" s="40">
        <v>151501004.18000001</v>
      </c>
      <c r="DQ158" s="40" t="s">
        <v>1057</v>
      </c>
      <c r="DT158" s="40">
        <v>3884.82</v>
      </c>
      <c r="DU158" s="40">
        <v>4974.25</v>
      </c>
      <c r="DV158" s="40">
        <v>5013.1899999999996</v>
      </c>
      <c r="DW158" s="40">
        <v>5500.07</v>
      </c>
      <c r="DY158" s="40">
        <v>9675.26</v>
      </c>
      <c r="DZ158" s="40">
        <v>6428.76</v>
      </c>
      <c r="EB158" s="40">
        <v>5392.55</v>
      </c>
      <c r="EC158" s="40">
        <v>7448.67</v>
      </c>
      <c r="ED158" s="40">
        <v>48317.57</v>
      </c>
      <c r="EF158" s="40" t="s">
        <v>1054</v>
      </c>
      <c r="EG158" s="40">
        <v>598008.25</v>
      </c>
      <c r="EH158" s="40">
        <v>21223.65</v>
      </c>
      <c r="EI158" s="40">
        <v>15240.9</v>
      </c>
      <c r="EJ158" s="40">
        <v>57636.76</v>
      </c>
      <c r="EK158" s="40">
        <v>30447.7</v>
      </c>
      <c r="EL158" s="40">
        <v>51175.199999999997</v>
      </c>
      <c r="EM158" s="40">
        <v>265759.95</v>
      </c>
      <c r="EN158" s="40">
        <v>58164.04</v>
      </c>
      <c r="EO158" s="40">
        <v>43787.55</v>
      </c>
      <c r="EP158" s="40">
        <v>25179.63</v>
      </c>
      <c r="EQ158" s="40">
        <v>32459.95</v>
      </c>
      <c r="ER158" s="40">
        <v>-526137.79</v>
      </c>
      <c r="ES158" s="40">
        <v>672945.79</v>
      </c>
      <c r="EU158" s="40" t="s">
        <v>1053</v>
      </c>
      <c r="EV158" s="40">
        <v>30089.3</v>
      </c>
      <c r="EW158" s="40">
        <v>1214144.7</v>
      </c>
      <c r="EX158" s="40">
        <v>-555611.85</v>
      </c>
      <c r="EY158" s="40">
        <v>41720.400000000001</v>
      </c>
      <c r="EZ158" s="40">
        <v>23382.32</v>
      </c>
      <c r="FA158" s="40">
        <v>34392.910000000003</v>
      </c>
      <c r="FB158" s="40">
        <v>22144.06</v>
      </c>
      <c r="FC158" s="40">
        <v>261918.53</v>
      </c>
      <c r="FD158" s="40">
        <v>143414.69</v>
      </c>
      <c r="FE158" s="40">
        <v>29482.6</v>
      </c>
      <c r="FF158" s="40">
        <v>26559.98</v>
      </c>
      <c r="FG158" s="40">
        <v>30.61</v>
      </c>
      <c r="FH158" s="40">
        <v>1271668.25</v>
      </c>
      <c r="FJ158" s="40" t="s">
        <v>340</v>
      </c>
      <c r="FK158" s="40">
        <v>25623.52</v>
      </c>
      <c r="FL158" s="40">
        <v>4539</v>
      </c>
      <c r="FM158" s="40">
        <v>196285.7</v>
      </c>
      <c r="FN158" s="40">
        <v>58725.2</v>
      </c>
      <c r="FO158" s="40">
        <v>17724.8</v>
      </c>
      <c r="FP158" s="40">
        <v>130827</v>
      </c>
      <c r="FQ158" s="40">
        <v>60262.85</v>
      </c>
      <c r="FR158" s="40">
        <v>318992.69</v>
      </c>
      <c r="FS158" s="40">
        <v>29297.37</v>
      </c>
      <c r="FT158" s="40">
        <v>42133.05</v>
      </c>
      <c r="FU158" s="40">
        <v>44544.2</v>
      </c>
      <c r="FV158" s="40">
        <v>5139.5</v>
      </c>
      <c r="FW158" s="40">
        <v>934094.88</v>
      </c>
      <c r="FY158" s="40" t="s">
        <v>1402</v>
      </c>
      <c r="FZ158" s="40">
        <v>105133278.19</v>
      </c>
      <c r="GA158" s="40">
        <v>107982272.90000001</v>
      </c>
      <c r="GB158" s="40">
        <v>412270335.56</v>
      </c>
      <c r="GC158" s="40">
        <v>412390551.43000001</v>
      </c>
      <c r="GD158" s="40">
        <v>402040206.89999998</v>
      </c>
      <c r="GE158" s="40">
        <v>425723280.02999997</v>
      </c>
      <c r="GF158" s="40">
        <v>505850142.25999999</v>
      </c>
      <c r="GG158" s="40">
        <v>507432666.94999999</v>
      </c>
      <c r="GH158" s="40">
        <v>533212888.14999998</v>
      </c>
      <c r="GI158" s="40">
        <v>443571007.18000001</v>
      </c>
      <c r="GJ158" s="40">
        <v>145407365.77000001</v>
      </c>
      <c r="GK158" s="40">
        <v>-37653182.240000002</v>
      </c>
      <c r="GL158" s="40">
        <v>3963360813.0799999</v>
      </c>
      <c r="GN158" s="40" t="s">
        <v>1050</v>
      </c>
      <c r="GO158" s="40">
        <v>621822.55000000005</v>
      </c>
      <c r="GP158" s="40">
        <v>566977.63</v>
      </c>
      <c r="GQ158" s="40">
        <v>254815.72</v>
      </c>
      <c r="GR158" s="40">
        <v>2303667</v>
      </c>
      <c r="GS158" s="40">
        <v>368608.94</v>
      </c>
      <c r="GT158" s="40">
        <v>273973.98</v>
      </c>
      <c r="GU158" s="40">
        <v>297421.67</v>
      </c>
      <c r="GV158" s="40">
        <v>275494.39</v>
      </c>
      <c r="GW158" s="40">
        <v>445134.44</v>
      </c>
      <c r="GX158" s="40">
        <v>50740.9</v>
      </c>
      <c r="GY158" s="40">
        <v>1025402.15</v>
      </c>
      <c r="GZ158" s="40">
        <v>1037779.38</v>
      </c>
      <c r="HA158" s="40">
        <v>7521838.75</v>
      </c>
      <c r="HC158" s="40" t="s">
        <v>1047</v>
      </c>
      <c r="HD158" s="40">
        <v>901529.5</v>
      </c>
      <c r="HE158" s="40">
        <v>99717.86</v>
      </c>
      <c r="HF158" s="40">
        <v>317192.55</v>
      </c>
      <c r="HG158" s="40">
        <v>4740846.97</v>
      </c>
      <c r="HH158" s="40">
        <v>1585886.94</v>
      </c>
      <c r="HI158" s="40">
        <v>1911033.03</v>
      </c>
      <c r="HJ158" s="40">
        <v>869318.35</v>
      </c>
      <c r="HK158" s="40">
        <v>976129.65</v>
      </c>
      <c r="HL158" s="40">
        <v>945895.8</v>
      </c>
      <c r="HM158" s="40">
        <v>1161667.1399999999</v>
      </c>
      <c r="HN158" s="40">
        <v>1164743.28</v>
      </c>
      <c r="HO158" s="40">
        <v>-3015752.85</v>
      </c>
      <c r="HP158" s="40">
        <v>11658208.220000001</v>
      </c>
      <c r="HR158" s="40" t="s">
        <v>1047</v>
      </c>
      <c r="HS158" s="40">
        <v>1203638.53</v>
      </c>
      <c r="HT158" s="40">
        <v>729533.46</v>
      </c>
      <c r="HU158" s="40">
        <v>3599375.57</v>
      </c>
      <c r="HV158" s="40">
        <v>906819.66</v>
      </c>
      <c r="HW158" s="40">
        <v>1481329.46</v>
      </c>
      <c r="HX158" s="40">
        <v>956138.67</v>
      </c>
      <c r="HY158" s="40">
        <v>985026.23</v>
      </c>
      <c r="HZ158" s="40">
        <v>1300025.82</v>
      </c>
      <c r="IA158" s="40">
        <v>1314667.73</v>
      </c>
      <c r="IB158" s="40">
        <v>1033982.49</v>
      </c>
      <c r="IC158" s="40">
        <v>1120494.0800000001</v>
      </c>
      <c r="ID158" s="40">
        <v>1917925.21</v>
      </c>
      <c r="IE158" s="40">
        <v>16548956.91</v>
      </c>
      <c r="IG158" s="40" t="s">
        <v>1046</v>
      </c>
      <c r="IH158" s="42">
        <v>2.1167964100000001</v>
      </c>
      <c r="II158" s="42">
        <v>0.81966256000000004</v>
      </c>
      <c r="IJ158" s="42">
        <v>2.0440002399999999</v>
      </c>
      <c r="IK158" s="42">
        <v>1.3805823000000002</v>
      </c>
      <c r="IL158" s="42">
        <v>1.190383</v>
      </c>
      <c r="IM158" s="42">
        <v>1.8652715500000001</v>
      </c>
      <c r="IN158" s="42">
        <v>1.4687630700000001</v>
      </c>
      <c r="IO158" s="42">
        <v>1.6370301</v>
      </c>
      <c r="IP158" s="42">
        <v>3.0354157599999998</v>
      </c>
      <c r="IQ158" s="42">
        <v>1.5019333000000001</v>
      </c>
      <c r="IR158" s="42">
        <v>1.33516579</v>
      </c>
      <c r="IS158" s="42">
        <v>1.31890581</v>
      </c>
      <c r="IT158" s="42">
        <v>19.71390989</v>
      </c>
    </row>
    <row r="159" spans="1:254" x14ac:dyDescent="0.25">
      <c r="A159" s="40" t="s">
        <v>197</v>
      </c>
      <c r="B159" s="40">
        <v>3662887.91</v>
      </c>
      <c r="C159" s="40">
        <v>2624197.02</v>
      </c>
      <c r="D159" s="40">
        <v>2752687.33</v>
      </c>
      <c r="E159" s="40">
        <v>3244279.23</v>
      </c>
      <c r="F159" s="40">
        <v>2800704.7</v>
      </c>
      <c r="G159" s="40">
        <v>2809516.75</v>
      </c>
      <c r="H159" s="40">
        <v>3342467.81</v>
      </c>
      <c r="I159" s="40">
        <v>2805987.88</v>
      </c>
      <c r="J159" s="40">
        <v>3009040.4</v>
      </c>
      <c r="K159" s="40">
        <v>5087893.91</v>
      </c>
      <c r="L159" s="40">
        <v>4371736.0199999996</v>
      </c>
      <c r="M159" s="40">
        <v>4419226.41</v>
      </c>
      <c r="N159" s="40">
        <v>40930625.369999997</v>
      </c>
      <c r="P159" s="40" t="s">
        <v>1097</v>
      </c>
      <c r="Q159" s="40">
        <v>2919643.87</v>
      </c>
      <c r="R159" s="40">
        <v>3074250.98</v>
      </c>
      <c r="S159" s="40">
        <v>2666496.81</v>
      </c>
      <c r="T159" s="40">
        <v>2538840.77</v>
      </c>
      <c r="U159" s="40">
        <v>3561033.88</v>
      </c>
      <c r="V159" s="40">
        <v>2500768.0099999998</v>
      </c>
      <c r="W159" s="40">
        <v>2096774.48</v>
      </c>
      <c r="X159" s="40">
        <v>2750786.49</v>
      </c>
      <c r="Y159" s="40">
        <v>2386807.14</v>
      </c>
      <c r="Z159" s="40">
        <v>2465957.79</v>
      </c>
      <c r="AA159" s="40">
        <v>2746986.49</v>
      </c>
      <c r="AB159" s="40">
        <v>2864079.65</v>
      </c>
      <c r="AC159" s="40">
        <v>32572426.359999999</v>
      </c>
      <c r="AE159" s="40" t="s">
        <v>1075</v>
      </c>
      <c r="AF159" s="40">
        <v>2170.7800000000002</v>
      </c>
      <c r="AG159" s="40">
        <v>1987.89</v>
      </c>
      <c r="AH159" s="40">
        <v>1640</v>
      </c>
      <c r="AI159" s="40">
        <v>831.84</v>
      </c>
      <c r="AJ159" s="40">
        <v>1771.5</v>
      </c>
      <c r="AK159" s="40">
        <v>300</v>
      </c>
      <c r="AL159" s="40">
        <v>926.34</v>
      </c>
      <c r="AM159" s="40">
        <v>1500.68</v>
      </c>
      <c r="AN159" s="40">
        <v>720</v>
      </c>
      <c r="AO159" s="40">
        <v>490</v>
      </c>
      <c r="AP159" s="40">
        <v>1256.3</v>
      </c>
      <c r="AQ159" s="40">
        <v>872.34</v>
      </c>
      <c r="AR159" s="40">
        <v>14467.67</v>
      </c>
      <c r="AT159" s="40" t="s">
        <v>1343</v>
      </c>
      <c r="AU159" s="40">
        <v>138.38999999999999</v>
      </c>
      <c r="AV159" s="40">
        <v>125.72</v>
      </c>
      <c r="AW159" s="40">
        <v>319.58999999999997</v>
      </c>
      <c r="AX159" s="40">
        <v>120.9</v>
      </c>
      <c r="AY159" s="40">
        <v>127.12</v>
      </c>
      <c r="AZ159" s="40">
        <v>178.15</v>
      </c>
      <c r="BA159" s="40">
        <v>346.02</v>
      </c>
      <c r="BB159" s="40">
        <v>178.56</v>
      </c>
      <c r="BC159" s="40">
        <v>84.24</v>
      </c>
      <c r="BD159" s="40">
        <v>172.33</v>
      </c>
      <c r="BE159" s="40">
        <v>90.63</v>
      </c>
      <c r="BF159" s="40">
        <v>103.59</v>
      </c>
      <c r="BG159" s="40">
        <v>1985.24</v>
      </c>
      <c r="BI159" s="40" t="s">
        <v>1073</v>
      </c>
      <c r="BJ159" s="40">
        <v>474250.42</v>
      </c>
      <c r="BK159" s="40">
        <v>969558.53</v>
      </c>
      <c r="BL159" s="40">
        <v>1324130.43</v>
      </c>
      <c r="BM159" s="40">
        <v>253362.34</v>
      </c>
      <c r="BN159" s="40">
        <v>1384321.55</v>
      </c>
      <c r="BO159" s="40">
        <v>209218.36</v>
      </c>
      <c r="BP159" s="40">
        <v>1030425.47</v>
      </c>
      <c r="BQ159" s="40">
        <v>887657.22</v>
      </c>
      <c r="BR159" s="40">
        <v>348505.02</v>
      </c>
      <c r="BS159" s="40">
        <v>297062.74</v>
      </c>
      <c r="BT159" s="40">
        <v>362392.63</v>
      </c>
      <c r="BU159" s="40">
        <v>-273633.99</v>
      </c>
      <c r="BV159" s="40">
        <v>7267250.7199999997</v>
      </c>
      <c r="BX159" s="40" t="s">
        <v>1066</v>
      </c>
      <c r="BY159" s="40">
        <v>3314239.52</v>
      </c>
      <c r="BZ159" s="40">
        <v>2606114.0099999998</v>
      </c>
      <c r="CA159" s="40">
        <v>3282052.71</v>
      </c>
      <c r="CB159" s="40">
        <v>2783380.07</v>
      </c>
      <c r="CC159" s="40">
        <v>3288428.24</v>
      </c>
      <c r="CD159" s="40">
        <v>3040226.71</v>
      </c>
      <c r="CE159" s="40">
        <v>3379850.8</v>
      </c>
      <c r="CF159" s="40">
        <v>2266614.7799999998</v>
      </c>
      <c r="CG159" s="40">
        <v>3712923.11</v>
      </c>
      <c r="CH159" s="40">
        <v>3963179.61</v>
      </c>
      <c r="CI159" s="40">
        <v>3160345.94</v>
      </c>
      <c r="CJ159" s="40">
        <v>-3335661.58</v>
      </c>
      <c r="CK159" s="40">
        <v>31461693.920000002</v>
      </c>
      <c r="CM159" s="40" t="s">
        <v>1063</v>
      </c>
      <c r="CN159" s="40">
        <v>146030399.74000001</v>
      </c>
      <c r="CO159" s="40">
        <v>120997143.25</v>
      </c>
      <c r="CP159" s="40">
        <v>172828535.30000001</v>
      </c>
      <c r="CQ159" s="40">
        <v>163952776.19999999</v>
      </c>
      <c r="CR159" s="40">
        <v>182712636.06999999</v>
      </c>
      <c r="CS159" s="40">
        <v>170548087.18000001</v>
      </c>
      <c r="CT159" s="40">
        <v>204348590.03</v>
      </c>
      <c r="CU159" s="40">
        <v>162105746.78999999</v>
      </c>
      <c r="CV159" s="40">
        <v>187550718.38</v>
      </c>
      <c r="CW159" s="40">
        <v>192310408.03</v>
      </c>
      <c r="CX159" s="40">
        <v>167463868.68000001</v>
      </c>
      <c r="CY159" s="40">
        <v>-31006874.32</v>
      </c>
      <c r="CZ159" s="40">
        <v>1839842035.3299999</v>
      </c>
      <c r="DB159" s="40" t="s">
        <v>1057</v>
      </c>
      <c r="DC159" s="40">
        <v>3828.38</v>
      </c>
      <c r="DD159" s="40">
        <v>5642.9</v>
      </c>
      <c r="DE159" s="40">
        <v>5642.9</v>
      </c>
      <c r="DH159" s="40">
        <v>14000.14</v>
      </c>
      <c r="DI159" s="40">
        <v>18648.439999999999</v>
      </c>
      <c r="DK159" s="40">
        <v>4284.2</v>
      </c>
      <c r="DL159" s="40">
        <v>4407</v>
      </c>
      <c r="DM159" s="40">
        <v>6054.86</v>
      </c>
      <c r="DN159" s="40">
        <v>4391.32</v>
      </c>
      <c r="DO159" s="40">
        <v>66900.14</v>
      </c>
      <c r="DQ159" s="40" t="s">
        <v>1058</v>
      </c>
      <c r="DT159" s="40">
        <v>3884.82</v>
      </c>
      <c r="DU159" s="40">
        <v>4974.25</v>
      </c>
      <c r="DV159" s="40">
        <v>5013.1899999999996</v>
      </c>
      <c r="DW159" s="40">
        <v>5500.07</v>
      </c>
      <c r="DY159" s="40">
        <v>9675.26</v>
      </c>
      <c r="DZ159" s="40">
        <v>6428.76</v>
      </c>
      <c r="EB159" s="40">
        <v>5392.55</v>
      </c>
      <c r="EC159" s="40">
        <v>7448.67</v>
      </c>
      <c r="ED159" s="40">
        <v>48317.57</v>
      </c>
      <c r="EF159" s="40" t="s">
        <v>1055</v>
      </c>
      <c r="EG159" s="40">
        <v>13789955.34</v>
      </c>
      <c r="EH159" s="40">
        <v>19871279.460000001</v>
      </c>
      <c r="EI159" s="40">
        <v>9698585.4199999999</v>
      </c>
      <c r="EJ159" s="40">
        <v>15579216.73</v>
      </c>
      <c r="EK159" s="40">
        <v>7806304.9400000004</v>
      </c>
      <c r="EL159" s="40">
        <v>14741247.6</v>
      </c>
      <c r="EM159" s="40">
        <v>12818957.539999999</v>
      </c>
      <c r="EN159" s="40">
        <v>17030541</v>
      </c>
      <c r="EO159" s="40">
        <v>7140691.5700000003</v>
      </c>
      <c r="EP159" s="40">
        <v>8096597.04</v>
      </c>
      <c r="EQ159" s="40">
        <v>8548224.3699999992</v>
      </c>
      <c r="ER159" s="40">
        <v>31414994.109999999</v>
      </c>
      <c r="ES159" s="40">
        <v>166536595.12</v>
      </c>
      <c r="EU159" s="40" t="s">
        <v>1054</v>
      </c>
      <c r="EV159" s="40">
        <v>30089.3</v>
      </c>
      <c r="EW159" s="40">
        <v>1214144.7</v>
      </c>
      <c r="EX159" s="40">
        <v>-555611.85</v>
      </c>
      <c r="EY159" s="40">
        <v>41720.400000000001</v>
      </c>
      <c r="EZ159" s="40">
        <v>23382.32</v>
      </c>
      <c r="FA159" s="40">
        <v>34392.910000000003</v>
      </c>
      <c r="FB159" s="40">
        <v>22144.06</v>
      </c>
      <c r="FC159" s="40">
        <v>261918.53</v>
      </c>
      <c r="FD159" s="40">
        <v>143414.69</v>
      </c>
      <c r="FE159" s="40">
        <v>29482.6</v>
      </c>
      <c r="FF159" s="40">
        <v>26559.98</v>
      </c>
      <c r="FG159" s="40">
        <v>30.61</v>
      </c>
      <c r="FH159" s="40">
        <v>1271668.25</v>
      </c>
      <c r="FJ159" s="40" t="s">
        <v>341</v>
      </c>
      <c r="FK159" s="40">
        <v>25623.52</v>
      </c>
      <c r="FL159" s="40">
        <v>4539</v>
      </c>
      <c r="FM159" s="40">
        <v>196285.7</v>
      </c>
      <c r="FN159" s="40">
        <v>58725.2</v>
      </c>
      <c r="FO159" s="40">
        <v>17724.8</v>
      </c>
      <c r="FP159" s="40">
        <v>130827</v>
      </c>
      <c r="FQ159" s="40">
        <v>60262.85</v>
      </c>
      <c r="FR159" s="40">
        <v>318992.69</v>
      </c>
      <c r="FS159" s="40">
        <v>29297.37</v>
      </c>
      <c r="FT159" s="40">
        <v>42133.05</v>
      </c>
      <c r="FU159" s="40">
        <v>44544.2</v>
      </c>
      <c r="FV159" s="40">
        <v>5139.5</v>
      </c>
      <c r="FW159" s="40">
        <v>934094.88</v>
      </c>
      <c r="FY159" s="40" t="s">
        <v>1046</v>
      </c>
      <c r="FZ159" s="40">
        <v>1584793.32</v>
      </c>
      <c r="GA159" s="40">
        <v>1112377.17</v>
      </c>
      <c r="GB159" s="40">
        <v>863913.56</v>
      </c>
      <c r="GC159" s="40">
        <v>1498855.94</v>
      </c>
      <c r="GD159" s="40">
        <v>1300474.6100000001</v>
      </c>
      <c r="GE159" s="40">
        <v>1134886.42</v>
      </c>
      <c r="GF159" s="40">
        <v>1233478</v>
      </c>
      <c r="GG159" s="40">
        <v>671728.83</v>
      </c>
      <c r="GH159" s="40">
        <v>874272.47</v>
      </c>
      <c r="GI159" s="40">
        <v>824521.63</v>
      </c>
      <c r="GJ159" s="40">
        <v>881860.61</v>
      </c>
      <c r="GK159" s="40">
        <v>-886440.24</v>
      </c>
      <c r="GL159" s="40">
        <v>11094722.32</v>
      </c>
      <c r="GN159" s="40" t="s">
        <v>323</v>
      </c>
      <c r="GO159" s="40">
        <v>3416437.58</v>
      </c>
      <c r="GP159" s="40">
        <v>1075</v>
      </c>
      <c r="GQ159" s="40">
        <v>105611.89</v>
      </c>
      <c r="GR159" s="40">
        <v>409152.18</v>
      </c>
      <c r="GS159" s="40">
        <v>41555.75</v>
      </c>
      <c r="GT159" s="40">
        <v>18079.8</v>
      </c>
      <c r="GU159" s="40">
        <v>364578.78</v>
      </c>
      <c r="GV159" s="40">
        <v>424585.76</v>
      </c>
      <c r="GW159" s="40">
        <v>736905.66</v>
      </c>
      <c r="GX159" s="40">
        <v>33703.75</v>
      </c>
      <c r="GY159" s="40">
        <v>506292.8</v>
      </c>
      <c r="GZ159" s="40">
        <v>-4633516.51</v>
      </c>
      <c r="HA159" s="40">
        <v>1424462.44</v>
      </c>
      <c r="HC159" s="40" t="s">
        <v>1048</v>
      </c>
      <c r="HD159" s="40">
        <v>901529.5</v>
      </c>
      <c r="HE159" s="40">
        <v>99717.86</v>
      </c>
      <c r="HF159" s="40">
        <v>317192.55</v>
      </c>
      <c r="HG159" s="40">
        <v>4740846.97</v>
      </c>
      <c r="HH159" s="40">
        <v>1585886.94</v>
      </c>
      <c r="HI159" s="40">
        <v>1911033.03</v>
      </c>
      <c r="HJ159" s="40">
        <v>869318.35</v>
      </c>
      <c r="HK159" s="40">
        <v>976129.65</v>
      </c>
      <c r="HL159" s="40">
        <v>945895.8</v>
      </c>
      <c r="HM159" s="40">
        <v>1161667.1399999999</v>
      </c>
      <c r="HN159" s="40">
        <v>1164743.28</v>
      </c>
      <c r="HO159" s="40">
        <v>-3015752.85</v>
      </c>
      <c r="HP159" s="40">
        <v>11658208.220000001</v>
      </c>
      <c r="HR159" s="40" t="s">
        <v>1048</v>
      </c>
      <c r="HS159" s="40">
        <v>1203638.53</v>
      </c>
      <c r="HT159" s="40">
        <v>729533.46</v>
      </c>
      <c r="HU159" s="40">
        <v>3599375.57</v>
      </c>
      <c r="HV159" s="40">
        <v>906819.66</v>
      </c>
      <c r="HW159" s="40">
        <v>1481329.46</v>
      </c>
      <c r="HX159" s="40">
        <v>956138.67</v>
      </c>
      <c r="HY159" s="40">
        <v>985026.23</v>
      </c>
      <c r="HZ159" s="40">
        <v>1300025.82</v>
      </c>
      <c r="IA159" s="40">
        <v>1314667.73</v>
      </c>
      <c r="IB159" s="40">
        <v>1033982.49</v>
      </c>
      <c r="IC159" s="40">
        <v>1120494.0800000001</v>
      </c>
      <c r="ID159" s="40">
        <v>1917925.21</v>
      </c>
      <c r="IE159" s="40">
        <v>16548956.91</v>
      </c>
      <c r="IG159" s="40" t="s">
        <v>1047</v>
      </c>
      <c r="IH159" s="42">
        <v>0.77224851999999999</v>
      </c>
      <c r="II159" s="42">
        <v>0.80801920999999999</v>
      </c>
      <c r="IJ159" s="42">
        <v>1.5477881899999999</v>
      </c>
      <c r="IK159" s="42">
        <v>0.51408330999999996</v>
      </c>
      <c r="IL159" s="42">
        <v>0.57757665000000002</v>
      </c>
      <c r="IM159" s="42">
        <v>0.53739349000000003</v>
      </c>
      <c r="IN159" s="42">
        <v>0.69857031000000003</v>
      </c>
      <c r="IO159" s="42">
        <v>0.98731926999999997</v>
      </c>
      <c r="IP159" s="42">
        <v>1.21918843</v>
      </c>
      <c r="IQ159" s="42">
        <v>0.72442198000000002</v>
      </c>
      <c r="IR159" s="42">
        <v>1.1822717899999999</v>
      </c>
      <c r="IS159" s="42">
        <v>0.84729913000000001</v>
      </c>
      <c r="IT159" s="42">
        <v>10.416180279999999</v>
      </c>
    </row>
    <row r="160" spans="1:254" x14ac:dyDescent="0.25">
      <c r="A160" s="40" t="s">
        <v>700</v>
      </c>
      <c r="B160" s="40">
        <v>3450932.14</v>
      </c>
      <c r="C160" s="40">
        <v>2334849.7999999998</v>
      </c>
      <c r="D160" s="40">
        <v>2253160.61</v>
      </c>
      <c r="E160" s="40">
        <v>2793027.85</v>
      </c>
      <c r="F160" s="40">
        <v>3042036.21</v>
      </c>
      <c r="G160" s="40">
        <v>2971726.91</v>
      </c>
      <c r="H160" s="40">
        <v>3622770.2</v>
      </c>
      <c r="I160" s="40">
        <v>4228095.54</v>
      </c>
      <c r="J160" s="40">
        <v>4176772.12</v>
      </c>
      <c r="K160" s="40">
        <v>4200943.82</v>
      </c>
      <c r="L160" s="40">
        <v>3566457.25</v>
      </c>
      <c r="M160" s="40">
        <v>4245891.04</v>
      </c>
      <c r="N160" s="40">
        <v>40886663.490000002</v>
      </c>
      <c r="P160" s="40" t="s">
        <v>1249</v>
      </c>
      <c r="Q160" s="40">
        <v>453130.45</v>
      </c>
      <c r="R160" s="40">
        <v>294985.12</v>
      </c>
      <c r="S160" s="40">
        <v>211505.06</v>
      </c>
      <c r="T160" s="40">
        <v>14145944.84</v>
      </c>
      <c r="U160" s="40">
        <v>590294.36</v>
      </c>
      <c r="V160" s="40">
        <v>346297.73</v>
      </c>
      <c r="W160" s="40">
        <v>509989.71</v>
      </c>
      <c r="X160" s="40">
        <v>1300610.96</v>
      </c>
      <c r="Y160" s="40">
        <v>397733.03</v>
      </c>
      <c r="Z160" s="40">
        <v>13408139.33</v>
      </c>
      <c r="AA160" s="40">
        <v>58582.26</v>
      </c>
      <c r="AB160" s="40">
        <v>363847.27</v>
      </c>
      <c r="AC160" s="40">
        <v>32081060.120000001</v>
      </c>
      <c r="AE160" s="40" t="s">
        <v>1076</v>
      </c>
      <c r="AK160" s="40">
        <v>30</v>
      </c>
      <c r="AN160" s="40">
        <v>415</v>
      </c>
      <c r="AO160" s="40">
        <v>20</v>
      </c>
      <c r="AP160" s="40">
        <v>40</v>
      </c>
      <c r="AQ160" s="40">
        <v>3900</v>
      </c>
      <c r="AR160" s="40">
        <v>4405</v>
      </c>
      <c r="AT160" s="40" t="s">
        <v>1344</v>
      </c>
      <c r="AU160" s="40">
        <v>138.38999999999999</v>
      </c>
      <c r="AV160" s="40">
        <v>125.72</v>
      </c>
      <c r="AW160" s="40">
        <v>319.58999999999997</v>
      </c>
      <c r="AX160" s="40">
        <v>120.9</v>
      </c>
      <c r="AY160" s="40">
        <v>127.12</v>
      </c>
      <c r="AZ160" s="40">
        <v>178.15</v>
      </c>
      <c r="BA160" s="40">
        <v>346.02</v>
      </c>
      <c r="BB160" s="40">
        <v>178.56</v>
      </c>
      <c r="BC160" s="40">
        <v>84.24</v>
      </c>
      <c r="BD160" s="40">
        <v>172.33</v>
      </c>
      <c r="BE160" s="40">
        <v>90.63</v>
      </c>
      <c r="BF160" s="40">
        <v>103.59</v>
      </c>
      <c r="BG160" s="40">
        <v>1985.24</v>
      </c>
      <c r="BI160" s="40" t="s">
        <v>1074</v>
      </c>
      <c r="BJ160" s="40">
        <v>466771.37</v>
      </c>
      <c r="BK160" s="40">
        <v>968667.53</v>
      </c>
      <c r="BL160" s="40">
        <v>1313039.83</v>
      </c>
      <c r="BM160" s="40">
        <v>248353.08</v>
      </c>
      <c r="BN160" s="40">
        <v>1382302.55</v>
      </c>
      <c r="BO160" s="40">
        <v>207371.36</v>
      </c>
      <c r="BP160" s="40">
        <v>1028881.47</v>
      </c>
      <c r="BQ160" s="40">
        <v>876302.22</v>
      </c>
      <c r="BR160" s="40">
        <v>342533.02</v>
      </c>
      <c r="BS160" s="40">
        <v>292546.53999999998</v>
      </c>
      <c r="BT160" s="40">
        <v>357139.63</v>
      </c>
      <c r="BU160" s="40">
        <v>-278396.89</v>
      </c>
      <c r="BV160" s="40">
        <v>7205511.71</v>
      </c>
      <c r="BX160" s="40" t="s">
        <v>1067</v>
      </c>
      <c r="BY160" s="40">
        <v>3314239.52</v>
      </c>
      <c r="BZ160" s="40">
        <v>2606114.0099999998</v>
      </c>
      <c r="CA160" s="40">
        <v>3282052.71</v>
      </c>
      <c r="CB160" s="40">
        <v>2783380.07</v>
      </c>
      <c r="CC160" s="40">
        <v>3288428.24</v>
      </c>
      <c r="CD160" s="40">
        <v>3040226.71</v>
      </c>
      <c r="CE160" s="40">
        <v>3379850.8</v>
      </c>
      <c r="CF160" s="40">
        <v>2266614.7799999998</v>
      </c>
      <c r="CG160" s="40">
        <v>3712923.11</v>
      </c>
      <c r="CH160" s="40">
        <v>3963179.61</v>
      </c>
      <c r="CI160" s="40">
        <v>3160345.94</v>
      </c>
      <c r="CJ160" s="40">
        <v>-3335661.58</v>
      </c>
      <c r="CK160" s="40">
        <v>31461693.920000002</v>
      </c>
      <c r="CM160" s="40" t="s">
        <v>1064</v>
      </c>
      <c r="CN160" s="40">
        <v>146030399.74000001</v>
      </c>
      <c r="CO160" s="40">
        <v>120997143.25</v>
      </c>
      <c r="CP160" s="40">
        <v>172828535.30000001</v>
      </c>
      <c r="CQ160" s="40">
        <v>163952776.19999999</v>
      </c>
      <c r="CR160" s="40">
        <v>182712636.06999999</v>
      </c>
      <c r="CS160" s="40">
        <v>170548087.18000001</v>
      </c>
      <c r="CT160" s="40">
        <v>204348590.03</v>
      </c>
      <c r="CU160" s="40">
        <v>162105746.78999999</v>
      </c>
      <c r="CV160" s="40">
        <v>187550718.38</v>
      </c>
      <c r="CW160" s="40">
        <v>192310408.03</v>
      </c>
      <c r="CX160" s="40">
        <v>167463868.68000001</v>
      </c>
      <c r="CY160" s="40">
        <v>-31006874.32</v>
      </c>
      <c r="CZ160" s="40">
        <v>1839842035.3299999</v>
      </c>
      <c r="DB160" s="40" t="s">
        <v>1058</v>
      </c>
      <c r="DC160" s="40">
        <v>3828.38</v>
      </c>
      <c r="DD160" s="40">
        <v>5642.9</v>
      </c>
      <c r="DE160" s="40">
        <v>5642.9</v>
      </c>
      <c r="DH160" s="40">
        <v>14000.14</v>
      </c>
      <c r="DI160" s="40">
        <v>18648.439999999999</v>
      </c>
      <c r="DK160" s="40">
        <v>4284.2</v>
      </c>
      <c r="DL160" s="40">
        <v>4407</v>
      </c>
      <c r="DM160" s="40">
        <v>6054.86</v>
      </c>
      <c r="DN160" s="40">
        <v>4391.32</v>
      </c>
      <c r="DO160" s="40">
        <v>66900.14</v>
      </c>
      <c r="DQ160" s="40" t="s">
        <v>1059</v>
      </c>
      <c r="DR160" s="40">
        <v>62822.95</v>
      </c>
      <c r="DS160" s="40">
        <v>17030.43</v>
      </c>
      <c r="DT160" s="40">
        <v>314684.09999999998</v>
      </c>
      <c r="DU160" s="40">
        <v>160854.6</v>
      </c>
      <c r="DV160" s="40">
        <v>20230.599999999999</v>
      </c>
      <c r="DW160" s="40">
        <v>28349.11</v>
      </c>
      <c r="DX160" s="40">
        <v>864</v>
      </c>
      <c r="DY160" s="40">
        <v>72373.179999999993</v>
      </c>
      <c r="DZ160" s="40">
        <v>28402.639999999999</v>
      </c>
      <c r="EA160" s="40">
        <v>33272.83</v>
      </c>
      <c r="EB160" s="40">
        <v>24010.37</v>
      </c>
      <c r="EC160" s="40">
        <v>-127554.2</v>
      </c>
      <c r="ED160" s="40">
        <v>635340.61</v>
      </c>
      <c r="EF160" s="40" t="s">
        <v>345</v>
      </c>
      <c r="EG160" s="40">
        <v>13789955.34</v>
      </c>
      <c r="EH160" s="40">
        <v>19871279.460000001</v>
      </c>
      <c r="EI160" s="40">
        <v>9698585.4199999999</v>
      </c>
      <c r="EJ160" s="40">
        <v>15579216.73</v>
      </c>
      <c r="EK160" s="40">
        <v>7806304.9400000004</v>
      </c>
      <c r="EL160" s="40">
        <v>14741247.6</v>
      </c>
      <c r="EM160" s="40">
        <v>12818957.539999999</v>
      </c>
      <c r="EN160" s="40">
        <v>17030541</v>
      </c>
      <c r="EO160" s="40">
        <v>7140691.5700000003</v>
      </c>
      <c r="EP160" s="40">
        <v>8096597.04</v>
      </c>
      <c r="EQ160" s="40">
        <v>8548224.3699999992</v>
      </c>
      <c r="ER160" s="40">
        <v>31414994.109999999</v>
      </c>
      <c r="ES160" s="40">
        <v>166536595.12</v>
      </c>
      <c r="EU160" s="40" t="s">
        <v>1055</v>
      </c>
      <c r="EV160" s="40">
        <v>9735501.75</v>
      </c>
      <c r="EW160" s="40">
        <v>6929587.46</v>
      </c>
      <c r="EX160" s="40">
        <v>29599566.32</v>
      </c>
      <c r="EY160" s="40">
        <v>14040625.140000001</v>
      </c>
      <c r="EZ160" s="40">
        <v>17254371.359999999</v>
      </c>
      <c r="FA160" s="40">
        <v>8898018.2699999996</v>
      </c>
      <c r="FB160" s="40">
        <v>12933826.41</v>
      </c>
      <c r="FC160" s="40">
        <v>13917472.75</v>
      </c>
      <c r="FD160" s="40">
        <v>22854353.07</v>
      </c>
      <c r="FE160" s="40">
        <v>19666192.210000001</v>
      </c>
      <c r="FF160" s="40">
        <v>13002573.460000001</v>
      </c>
      <c r="FG160" s="40">
        <v>13333514.890000001</v>
      </c>
      <c r="FH160" s="40">
        <v>182165603.09</v>
      </c>
      <c r="FJ160" s="40" t="s">
        <v>1053</v>
      </c>
      <c r="FK160" s="40">
        <v>25623.52</v>
      </c>
      <c r="FL160" s="40">
        <v>4539</v>
      </c>
      <c r="FM160" s="40">
        <v>196285.7</v>
      </c>
      <c r="FN160" s="40">
        <v>58725.2</v>
      </c>
      <c r="FO160" s="40">
        <v>17724.8</v>
      </c>
      <c r="FP160" s="40">
        <v>130827</v>
      </c>
      <c r="FQ160" s="40">
        <v>60262.85</v>
      </c>
      <c r="FR160" s="40">
        <v>318992.69</v>
      </c>
      <c r="FS160" s="40">
        <v>29297.37</v>
      </c>
      <c r="FT160" s="40">
        <v>42133.05</v>
      </c>
      <c r="FU160" s="40">
        <v>44544.2</v>
      </c>
      <c r="FV160" s="40">
        <v>5139.5</v>
      </c>
      <c r="FW160" s="40">
        <v>934094.88</v>
      </c>
      <c r="FY160" s="40" t="s">
        <v>1047</v>
      </c>
      <c r="FZ160" s="40">
        <v>985595.97</v>
      </c>
      <c r="GA160" s="40">
        <v>709237.73</v>
      </c>
      <c r="GB160" s="40">
        <v>656426.88</v>
      </c>
      <c r="GC160" s="40">
        <v>1002170.43</v>
      </c>
      <c r="GD160" s="40">
        <v>944710.66</v>
      </c>
      <c r="GE160" s="40">
        <v>791020.34</v>
      </c>
      <c r="GF160" s="40">
        <v>300529.77</v>
      </c>
      <c r="GG160" s="40">
        <v>285197.38</v>
      </c>
      <c r="GH160" s="40">
        <v>200086.75</v>
      </c>
      <c r="GI160" s="40">
        <v>468139.5</v>
      </c>
      <c r="GJ160" s="40">
        <v>378786.82</v>
      </c>
      <c r="GK160" s="40">
        <v>2093157.12</v>
      </c>
      <c r="GL160" s="40">
        <v>8815059.3499999996</v>
      </c>
      <c r="GN160" s="40" t="s">
        <v>324</v>
      </c>
      <c r="GO160" s="40">
        <v>3416437.58</v>
      </c>
      <c r="GP160" s="40">
        <v>1075</v>
      </c>
      <c r="GQ160" s="40">
        <v>105611.89</v>
      </c>
      <c r="GR160" s="40">
        <v>409152.18</v>
      </c>
      <c r="GS160" s="40">
        <v>41555.75</v>
      </c>
      <c r="GT160" s="40">
        <v>18079.8</v>
      </c>
      <c r="GU160" s="40">
        <v>364578.78</v>
      </c>
      <c r="GV160" s="40">
        <v>424585.76</v>
      </c>
      <c r="GW160" s="40">
        <v>736905.66</v>
      </c>
      <c r="GX160" s="40">
        <v>33703.75</v>
      </c>
      <c r="GY160" s="40">
        <v>506292.8</v>
      </c>
      <c r="GZ160" s="40">
        <v>-4633516.51</v>
      </c>
      <c r="HA160" s="40">
        <v>1424462.44</v>
      </c>
      <c r="HC160" s="40" t="s">
        <v>1049</v>
      </c>
      <c r="HD160" s="40">
        <v>901529.5</v>
      </c>
      <c r="HE160" s="40">
        <v>99717.86</v>
      </c>
      <c r="HF160" s="40">
        <v>317192.55</v>
      </c>
      <c r="HG160" s="40">
        <v>4740846.97</v>
      </c>
      <c r="HH160" s="40">
        <v>1585886.94</v>
      </c>
      <c r="HI160" s="40">
        <v>1911033.03</v>
      </c>
      <c r="HJ160" s="40">
        <v>869318.35</v>
      </c>
      <c r="HK160" s="40">
        <v>976129.65</v>
      </c>
      <c r="HL160" s="40">
        <v>945895.8</v>
      </c>
      <c r="HM160" s="40">
        <v>1161667.1399999999</v>
      </c>
      <c r="HN160" s="40">
        <v>1164743.28</v>
      </c>
      <c r="HO160" s="40">
        <v>-3015752.85</v>
      </c>
      <c r="HP160" s="40">
        <v>11658208.220000001</v>
      </c>
      <c r="HR160" s="40" t="s">
        <v>1049</v>
      </c>
      <c r="HS160" s="40">
        <v>1203638.53</v>
      </c>
      <c r="HT160" s="40">
        <v>729533.46</v>
      </c>
      <c r="HU160" s="40">
        <v>3599375.57</v>
      </c>
      <c r="HV160" s="40">
        <v>906819.66</v>
      </c>
      <c r="HW160" s="40">
        <v>1481329.46</v>
      </c>
      <c r="HX160" s="40">
        <v>956138.67</v>
      </c>
      <c r="HY160" s="40">
        <v>985026.23</v>
      </c>
      <c r="HZ160" s="40">
        <v>1300025.82</v>
      </c>
      <c r="IA160" s="40">
        <v>1314667.73</v>
      </c>
      <c r="IB160" s="40">
        <v>1033982.49</v>
      </c>
      <c r="IC160" s="40">
        <v>1120494.0800000001</v>
      </c>
      <c r="ID160" s="40">
        <v>1917925.21</v>
      </c>
      <c r="IE160" s="40">
        <v>16548956.91</v>
      </c>
      <c r="IG160" s="40" t="s">
        <v>1048</v>
      </c>
      <c r="IH160" s="42">
        <v>0.77224851999999999</v>
      </c>
      <c r="II160" s="42">
        <v>0.80801920999999999</v>
      </c>
      <c r="IJ160" s="42">
        <v>1.5477881899999999</v>
      </c>
      <c r="IK160" s="42">
        <v>0.51408330999999996</v>
      </c>
      <c r="IL160" s="42">
        <v>0.57757665000000002</v>
      </c>
      <c r="IM160" s="42">
        <v>0.53739349000000003</v>
      </c>
      <c r="IN160" s="42">
        <v>0.69857031000000003</v>
      </c>
      <c r="IO160" s="42">
        <v>0.98731926999999997</v>
      </c>
      <c r="IP160" s="42">
        <v>1.21918843</v>
      </c>
      <c r="IQ160" s="42">
        <v>0.72442198000000002</v>
      </c>
      <c r="IR160" s="42">
        <v>1.1822717899999999</v>
      </c>
      <c r="IS160" s="42">
        <v>0.84729913000000001</v>
      </c>
      <c r="IT160" s="42">
        <v>10.416180279999999</v>
      </c>
    </row>
    <row r="161" spans="1:254" x14ac:dyDescent="0.25">
      <c r="A161" s="40" t="s">
        <v>93</v>
      </c>
      <c r="B161" s="40">
        <v>3272153.07</v>
      </c>
      <c r="C161" s="40">
        <v>2666851.23</v>
      </c>
      <c r="D161" s="40">
        <v>2852150.83</v>
      </c>
      <c r="E161" s="40">
        <v>3591206.94</v>
      </c>
      <c r="F161" s="40">
        <v>3396844.18</v>
      </c>
      <c r="G161" s="40">
        <v>3033052.06</v>
      </c>
      <c r="H161" s="40">
        <v>3046763.83</v>
      </c>
      <c r="I161" s="40">
        <v>3940354.97</v>
      </c>
      <c r="J161" s="40">
        <v>3558571.42</v>
      </c>
      <c r="K161" s="40">
        <v>4261050.03</v>
      </c>
      <c r="L161" s="40">
        <v>3316286.72</v>
      </c>
      <c r="M161" s="40">
        <v>3816131.17</v>
      </c>
      <c r="N161" s="40">
        <v>40751416.450000003</v>
      </c>
      <c r="P161" s="40" t="s">
        <v>1250</v>
      </c>
      <c r="Q161" s="40">
        <v>453130.45</v>
      </c>
      <c r="R161" s="40">
        <v>294985.12</v>
      </c>
      <c r="S161" s="40">
        <v>211505.06</v>
      </c>
      <c r="T161" s="40">
        <v>14145944.84</v>
      </c>
      <c r="U161" s="40">
        <v>590294.36</v>
      </c>
      <c r="V161" s="40">
        <v>346297.73</v>
      </c>
      <c r="W161" s="40">
        <v>509989.71</v>
      </c>
      <c r="X161" s="40">
        <v>1300610.96</v>
      </c>
      <c r="Y161" s="40">
        <v>397733.03</v>
      </c>
      <c r="Z161" s="40">
        <v>13408139.33</v>
      </c>
      <c r="AA161" s="40">
        <v>58582.26</v>
      </c>
      <c r="AB161" s="40">
        <v>363847.27</v>
      </c>
      <c r="AC161" s="40">
        <v>32081060.120000001</v>
      </c>
      <c r="AE161" s="40" t="s">
        <v>1077</v>
      </c>
      <c r="AK161" s="40">
        <v>30</v>
      </c>
      <c r="AN161" s="40">
        <v>415</v>
      </c>
      <c r="AO161" s="40">
        <v>20</v>
      </c>
      <c r="AP161" s="40">
        <v>40</v>
      </c>
      <c r="AQ161" s="40">
        <v>3900</v>
      </c>
      <c r="AR161" s="40">
        <v>4405</v>
      </c>
      <c r="AT161" s="40" t="s">
        <v>1073</v>
      </c>
      <c r="AU161" s="40">
        <v>1001286.52</v>
      </c>
      <c r="AV161" s="40">
        <v>493794</v>
      </c>
      <c r="AW161" s="40">
        <v>441644.47</v>
      </c>
      <c r="AX161" s="40">
        <v>691259.41</v>
      </c>
      <c r="AY161" s="40">
        <v>539993.53</v>
      </c>
      <c r="AZ161" s="40">
        <v>3037253.86</v>
      </c>
      <c r="BA161" s="40">
        <v>871386.39</v>
      </c>
      <c r="BB161" s="40">
        <v>771467.65</v>
      </c>
      <c r="BC161" s="40">
        <v>698936.85</v>
      </c>
      <c r="BD161" s="40">
        <v>915516.83</v>
      </c>
      <c r="BE161" s="40">
        <v>2036754.4</v>
      </c>
      <c r="BF161" s="40">
        <v>-4231920.97</v>
      </c>
      <c r="BG161" s="40">
        <v>7267372.9400000004</v>
      </c>
      <c r="BI161" s="40" t="s">
        <v>1075</v>
      </c>
      <c r="BJ161" s="40">
        <v>7479.05</v>
      </c>
      <c r="BK161" s="40">
        <v>891</v>
      </c>
      <c r="BL161" s="40">
        <v>11090.6</v>
      </c>
      <c r="BM161" s="40">
        <v>5009.26</v>
      </c>
      <c r="BN161" s="40">
        <v>2019</v>
      </c>
      <c r="BO161" s="40">
        <v>1847</v>
      </c>
      <c r="BP161" s="40">
        <v>1544</v>
      </c>
      <c r="BQ161" s="40">
        <v>11355</v>
      </c>
      <c r="BR161" s="40">
        <v>5972</v>
      </c>
      <c r="BS161" s="40">
        <v>4516.2</v>
      </c>
      <c r="BT161" s="40">
        <v>5253</v>
      </c>
      <c r="BU161" s="40">
        <v>4762.8999999999996</v>
      </c>
      <c r="BV161" s="40">
        <v>61739.01</v>
      </c>
      <c r="BX161" s="40" t="s">
        <v>1068</v>
      </c>
      <c r="BY161" s="40">
        <v>1275411.03</v>
      </c>
      <c r="BZ161" s="40">
        <v>878618.54</v>
      </c>
      <c r="CA161" s="40">
        <v>899055.8</v>
      </c>
      <c r="CB161" s="40">
        <v>705333.27</v>
      </c>
      <c r="CC161" s="40">
        <v>660485.75</v>
      </c>
      <c r="CD161" s="40">
        <v>752563.14</v>
      </c>
      <c r="CE161" s="40">
        <v>379875.81</v>
      </c>
      <c r="CF161" s="40">
        <v>771770.66</v>
      </c>
      <c r="CG161" s="40">
        <v>506456.35</v>
      </c>
      <c r="CH161" s="40">
        <v>561626.1</v>
      </c>
      <c r="CI161" s="40">
        <v>477196.66</v>
      </c>
      <c r="CJ161" s="40">
        <v>355944.03</v>
      </c>
      <c r="CK161" s="40">
        <v>8224337.1399999997</v>
      </c>
      <c r="CM161" s="40" t="s">
        <v>1065</v>
      </c>
      <c r="CN161" s="40">
        <v>146030399.74000001</v>
      </c>
      <c r="CO161" s="40">
        <v>120997143.25</v>
      </c>
      <c r="CP161" s="40">
        <v>172828535.30000001</v>
      </c>
      <c r="CQ161" s="40">
        <v>163952776.19999999</v>
      </c>
      <c r="CR161" s="40">
        <v>182712636.06999999</v>
      </c>
      <c r="CS161" s="40">
        <v>170548087.18000001</v>
      </c>
      <c r="CT161" s="40">
        <v>204348590.03</v>
      </c>
      <c r="CU161" s="40">
        <v>162105746.78999999</v>
      </c>
      <c r="CV161" s="40">
        <v>187550718.38</v>
      </c>
      <c r="CW161" s="40">
        <v>192310408.03</v>
      </c>
      <c r="CX161" s="40">
        <v>167463868.68000001</v>
      </c>
      <c r="CY161" s="40">
        <v>-31006874.32</v>
      </c>
      <c r="CZ161" s="40">
        <v>1839842035.3299999</v>
      </c>
      <c r="DB161" s="40" t="s">
        <v>1059</v>
      </c>
      <c r="DC161" s="40">
        <v>58924.59</v>
      </c>
      <c r="DD161" s="40">
        <v>79395.05</v>
      </c>
      <c r="DE161" s="40">
        <v>23674.48</v>
      </c>
      <c r="DF161" s="40">
        <v>53969.69</v>
      </c>
      <c r="DG161" s="40">
        <v>19817</v>
      </c>
      <c r="DH161" s="40">
        <v>17400.66</v>
      </c>
      <c r="DI161" s="40">
        <v>33031.93</v>
      </c>
      <c r="DJ161" s="40">
        <v>22870.51</v>
      </c>
      <c r="DK161" s="40">
        <v>72782.16</v>
      </c>
      <c r="DL161" s="40">
        <v>27416.51</v>
      </c>
      <c r="DM161" s="40">
        <v>126302.61</v>
      </c>
      <c r="DN161" s="40">
        <v>-127887.93</v>
      </c>
      <c r="DO161" s="40">
        <v>407697.26</v>
      </c>
      <c r="DQ161" s="40" t="s">
        <v>1060</v>
      </c>
      <c r="DR161" s="40">
        <v>62822.95</v>
      </c>
      <c r="DS161" s="40">
        <v>17030.43</v>
      </c>
      <c r="DT161" s="40">
        <v>314684.09999999998</v>
      </c>
      <c r="DU161" s="40">
        <v>160854.6</v>
      </c>
      <c r="DV161" s="40">
        <v>20230.599999999999</v>
      </c>
      <c r="DW161" s="40">
        <v>28349.11</v>
      </c>
      <c r="DX161" s="40">
        <v>864</v>
      </c>
      <c r="DY161" s="40">
        <v>72373.179999999993</v>
      </c>
      <c r="DZ161" s="40">
        <v>28402.639999999999</v>
      </c>
      <c r="EA161" s="40">
        <v>33272.83</v>
      </c>
      <c r="EB161" s="40">
        <v>24010.37</v>
      </c>
      <c r="EC161" s="40">
        <v>-127554.2</v>
      </c>
      <c r="ED161" s="40">
        <v>635340.61</v>
      </c>
      <c r="EF161" s="40" t="s">
        <v>1056</v>
      </c>
      <c r="EG161" s="40">
        <v>13789955.34</v>
      </c>
      <c r="EH161" s="40">
        <v>19871279.460000001</v>
      </c>
      <c r="EI161" s="40">
        <v>9698585.4199999999</v>
      </c>
      <c r="EJ161" s="40">
        <v>15579216.73</v>
      </c>
      <c r="EK161" s="40">
        <v>7806304.9400000004</v>
      </c>
      <c r="EL161" s="40">
        <v>14741247.6</v>
      </c>
      <c r="EM161" s="40">
        <v>12818957.539999999</v>
      </c>
      <c r="EN161" s="40">
        <v>17030541</v>
      </c>
      <c r="EO161" s="40">
        <v>7140691.5700000003</v>
      </c>
      <c r="EP161" s="40">
        <v>8096597.04</v>
      </c>
      <c r="EQ161" s="40">
        <v>8548224.3699999992</v>
      </c>
      <c r="ER161" s="40">
        <v>31414994.109999999</v>
      </c>
      <c r="ES161" s="40">
        <v>166536595.12</v>
      </c>
      <c r="EU161" s="40" t="s">
        <v>345</v>
      </c>
      <c r="EV161" s="40">
        <v>9735501.75</v>
      </c>
      <c r="EW161" s="40">
        <v>6929587.46</v>
      </c>
      <c r="EX161" s="40">
        <v>29599566.32</v>
      </c>
      <c r="EY161" s="40">
        <v>14040625.140000001</v>
      </c>
      <c r="EZ161" s="40">
        <v>17254371.359999999</v>
      </c>
      <c r="FA161" s="40">
        <v>8898018.2699999996</v>
      </c>
      <c r="FB161" s="40">
        <v>12933826.41</v>
      </c>
      <c r="FC161" s="40">
        <v>13917472.75</v>
      </c>
      <c r="FD161" s="40">
        <v>22854353.07</v>
      </c>
      <c r="FE161" s="40">
        <v>19666192.210000001</v>
      </c>
      <c r="FF161" s="40">
        <v>13002573.460000001</v>
      </c>
      <c r="FG161" s="40">
        <v>13333514.890000001</v>
      </c>
      <c r="FH161" s="40">
        <v>182165603.09</v>
      </c>
      <c r="FJ161" s="40" t="s">
        <v>1054</v>
      </c>
      <c r="FK161" s="40">
        <v>25623.52</v>
      </c>
      <c r="FL161" s="40">
        <v>4539</v>
      </c>
      <c r="FM161" s="40">
        <v>196285.7</v>
      </c>
      <c r="FN161" s="40">
        <v>58725.2</v>
      </c>
      <c r="FO161" s="40">
        <v>17724.8</v>
      </c>
      <c r="FP161" s="40">
        <v>130827</v>
      </c>
      <c r="FQ161" s="40">
        <v>60262.85</v>
      </c>
      <c r="FR161" s="40">
        <v>318992.69</v>
      </c>
      <c r="FS161" s="40">
        <v>29297.37</v>
      </c>
      <c r="FT161" s="40">
        <v>42133.05</v>
      </c>
      <c r="FU161" s="40">
        <v>44544.2</v>
      </c>
      <c r="FV161" s="40">
        <v>5139.5</v>
      </c>
      <c r="FW161" s="40">
        <v>934094.88</v>
      </c>
      <c r="FY161" s="40" t="s">
        <v>1048</v>
      </c>
      <c r="FZ161" s="40">
        <v>985595.97</v>
      </c>
      <c r="GA161" s="40">
        <v>709237.73</v>
      </c>
      <c r="GB161" s="40">
        <v>656426.88</v>
      </c>
      <c r="GC161" s="40">
        <v>1002170.43</v>
      </c>
      <c r="GD161" s="40">
        <v>944710.66</v>
      </c>
      <c r="GE161" s="40">
        <v>791020.34</v>
      </c>
      <c r="GF161" s="40">
        <v>300529.77</v>
      </c>
      <c r="GG161" s="40">
        <v>285197.38</v>
      </c>
      <c r="GH161" s="40">
        <v>200086.75</v>
      </c>
      <c r="GI161" s="40">
        <v>468139.5</v>
      </c>
      <c r="GJ161" s="40">
        <v>378786.82</v>
      </c>
      <c r="GK161" s="40">
        <v>2093157.12</v>
      </c>
      <c r="GL161" s="40">
        <v>8815059.3499999996</v>
      </c>
      <c r="GN161" s="40" t="s">
        <v>1051</v>
      </c>
      <c r="GO161" s="40">
        <v>3416437.58</v>
      </c>
      <c r="GP161" s="40">
        <v>1075</v>
      </c>
      <c r="GQ161" s="40">
        <v>105611.89</v>
      </c>
      <c r="GR161" s="40">
        <v>409152.18</v>
      </c>
      <c r="GS161" s="40">
        <v>41555.75</v>
      </c>
      <c r="GT161" s="40">
        <v>18079.8</v>
      </c>
      <c r="GU161" s="40">
        <v>364578.78</v>
      </c>
      <c r="GV161" s="40">
        <v>424585.76</v>
      </c>
      <c r="GW161" s="40">
        <v>736905.66</v>
      </c>
      <c r="GX161" s="40">
        <v>33703.75</v>
      </c>
      <c r="GY161" s="40">
        <v>506292.8</v>
      </c>
      <c r="GZ161" s="40">
        <v>-4633516.51</v>
      </c>
      <c r="HA161" s="40">
        <v>1424462.44</v>
      </c>
      <c r="HC161" s="40" t="s">
        <v>1050</v>
      </c>
      <c r="HD161" s="40">
        <v>901529.5</v>
      </c>
      <c r="HE161" s="40">
        <v>99717.86</v>
      </c>
      <c r="HF161" s="40">
        <v>317192.55</v>
      </c>
      <c r="HG161" s="40">
        <v>4740846.97</v>
      </c>
      <c r="HH161" s="40">
        <v>1585886.94</v>
      </c>
      <c r="HI161" s="40">
        <v>1911033.03</v>
      </c>
      <c r="HJ161" s="40">
        <v>869318.35</v>
      </c>
      <c r="HK161" s="40">
        <v>976129.65</v>
      </c>
      <c r="HL161" s="40">
        <v>945895.8</v>
      </c>
      <c r="HM161" s="40">
        <v>1161667.1399999999</v>
      </c>
      <c r="HN161" s="40">
        <v>1164743.28</v>
      </c>
      <c r="HO161" s="40">
        <v>-3015752.85</v>
      </c>
      <c r="HP161" s="40">
        <v>11658208.220000001</v>
      </c>
      <c r="HR161" s="40" t="s">
        <v>1050</v>
      </c>
      <c r="HS161" s="40">
        <v>1203638.53</v>
      </c>
      <c r="HT161" s="40">
        <v>729533.46</v>
      </c>
      <c r="HU161" s="40">
        <v>3599375.57</v>
      </c>
      <c r="HV161" s="40">
        <v>906819.66</v>
      </c>
      <c r="HW161" s="40">
        <v>1481329.46</v>
      </c>
      <c r="HX161" s="40">
        <v>956138.67</v>
      </c>
      <c r="HY161" s="40">
        <v>985026.23</v>
      </c>
      <c r="HZ161" s="40">
        <v>1300025.82</v>
      </c>
      <c r="IA161" s="40">
        <v>1314667.73</v>
      </c>
      <c r="IB161" s="40">
        <v>1033982.49</v>
      </c>
      <c r="IC161" s="40">
        <v>1120494.0800000001</v>
      </c>
      <c r="ID161" s="40">
        <v>1917925.21</v>
      </c>
      <c r="IE161" s="40">
        <v>16548956.91</v>
      </c>
      <c r="IG161" s="40" t="s">
        <v>1049</v>
      </c>
      <c r="IH161" s="42">
        <v>0.77224851999999999</v>
      </c>
      <c r="II161" s="42">
        <v>0.80801920999999999</v>
      </c>
      <c r="IJ161" s="42">
        <v>1.5477881899999999</v>
      </c>
      <c r="IK161" s="42">
        <v>0.51408330999999996</v>
      </c>
      <c r="IL161" s="42">
        <v>0.57757665000000002</v>
      </c>
      <c r="IM161" s="42">
        <v>0.53739349000000003</v>
      </c>
      <c r="IN161" s="42">
        <v>0.69857031000000003</v>
      </c>
      <c r="IO161" s="42">
        <v>0.98731926999999997</v>
      </c>
      <c r="IP161" s="42">
        <v>1.21918843</v>
      </c>
      <c r="IQ161" s="42">
        <v>0.72442198000000002</v>
      </c>
      <c r="IR161" s="42">
        <v>1.1822717899999999</v>
      </c>
      <c r="IS161" s="42">
        <v>0.84729913000000001</v>
      </c>
      <c r="IT161" s="42">
        <v>10.416180279999999</v>
      </c>
    </row>
    <row r="162" spans="1:254" x14ac:dyDescent="0.25">
      <c r="A162" s="40" t="s">
        <v>807</v>
      </c>
      <c r="B162" s="40">
        <v>3225997.42</v>
      </c>
      <c r="C162" s="40">
        <v>2405794.31</v>
      </c>
      <c r="D162" s="40">
        <v>3318417.2</v>
      </c>
      <c r="E162" s="40">
        <v>3118383.75</v>
      </c>
      <c r="F162" s="40">
        <v>3362598.81</v>
      </c>
      <c r="G162" s="40">
        <v>3442764.11</v>
      </c>
      <c r="H162" s="40">
        <v>3351579.31</v>
      </c>
      <c r="I162" s="40">
        <v>3865002.71</v>
      </c>
      <c r="J162" s="40">
        <v>2529153.29</v>
      </c>
      <c r="K162" s="40">
        <v>2715292.93</v>
      </c>
      <c r="L162" s="40">
        <v>3546906.15</v>
      </c>
      <c r="M162" s="40">
        <v>5478566.8399999999</v>
      </c>
      <c r="N162" s="40">
        <v>40360456.829999998</v>
      </c>
      <c r="P162" s="40" t="s">
        <v>1251</v>
      </c>
      <c r="Q162" s="40">
        <v>453130.45</v>
      </c>
      <c r="R162" s="40">
        <v>294985.12</v>
      </c>
      <c r="S162" s="40">
        <v>211505.06</v>
      </c>
      <c r="T162" s="40">
        <v>14145944.84</v>
      </c>
      <c r="U162" s="40">
        <v>590294.36</v>
      </c>
      <c r="V162" s="40">
        <v>346297.73</v>
      </c>
      <c r="W162" s="40">
        <v>509989.71</v>
      </c>
      <c r="X162" s="40">
        <v>1300610.96</v>
      </c>
      <c r="Y162" s="40">
        <v>397733.03</v>
      </c>
      <c r="Z162" s="40">
        <v>13408139.33</v>
      </c>
      <c r="AA162" s="40">
        <v>58582.26</v>
      </c>
      <c r="AB162" s="40">
        <v>363847.27</v>
      </c>
      <c r="AC162" s="40">
        <v>32081060.120000001</v>
      </c>
      <c r="AE162" s="40" t="s">
        <v>1078</v>
      </c>
      <c r="AF162" s="40">
        <v>380991.38</v>
      </c>
      <c r="AG162" s="40">
        <v>71924.28</v>
      </c>
      <c r="AH162" s="40">
        <v>80077.87</v>
      </c>
      <c r="AI162" s="40">
        <v>163380.97</v>
      </c>
      <c r="AJ162" s="40">
        <v>69316.259999999995</v>
      </c>
      <c r="AK162" s="40">
        <v>106055.96</v>
      </c>
      <c r="AL162" s="40">
        <v>38463.370000000003</v>
      </c>
      <c r="AM162" s="40">
        <v>90431.83</v>
      </c>
      <c r="AN162" s="40">
        <v>42061.91</v>
      </c>
      <c r="AO162" s="40">
        <v>124158.95</v>
      </c>
      <c r="AP162" s="40">
        <v>30719.5</v>
      </c>
      <c r="AQ162" s="40">
        <v>204451.4</v>
      </c>
      <c r="AR162" s="40">
        <v>1402033.68</v>
      </c>
      <c r="AT162" s="40" t="s">
        <v>1074</v>
      </c>
      <c r="AU162" s="40">
        <v>1000293.52</v>
      </c>
      <c r="AV162" s="40">
        <v>492669</v>
      </c>
      <c r="AW162" s="40">
        <v>438612.47</v>
      </c>
      <c r="AX162" s="40">
        <v>686728.41</v>
      </c>
      <c r="AY162" s="40">
        <v>536034.03</v>
      </c>
      <c r="AZ162" s="40">
        <v>3035151.86</v>
      </c>
      <c r="BA162" s="40">
        <v>870851.39</v>
      </c>
      <c r="BB162" s="40">
        <v>771367.65</v>
      </c>
      <c r="BC162" s="40">
        <v>680818.95</v>
      </c>
      <c r="BD162" s="40">
        <v>909605.83</v>
      </c>
      <c r="BE162" s="40">
        <v>2026371.8</v>
      </c>
      <c r="BF162" s="40">
        <v>-4239164.7699999996</v>
      </c>
      <c r="BG162" s="40">
        <v>7209340.1399999997</v>
      </c>
      <c r="BI162" s="40" t="s">
        <v>1345</v>
      </c>
      <c r="BJ162" s="40">
        <v>13228.69</v>
      </c>
      <c r="BK162" s="40">
        <v>37145.120000000003</v>
      </c>
      <c r="BL162" s="40">
        <v>156886.43</v>
      </c>
      <c r="BM162" s="40">
        <v>11556.28</v>
      </c>
      <c r="BN162" s="40">
        <v>17587.419999999998</v>
      </c>
      <c r="BO162" s="40">
        <v>9825.43</v>
      </c>
      <c r="BP162" s="40">
        <v>30567.4</v>
      </c>
      <c r="BQ162" s="40">
        <v>35366.75</v>
      </c>
      <c r="BR162" s="40">
        <v>36888.730000000003</v>
      </c>
      <c r="BS162" s="40">
        <v>40716.58</v>
      </c>
      <c r="BT162" s="40">
        <v>29688.16</v>
      </c>
      <c r="BU162" s="40">
        <v>-419456.99</v>
      </c>
      <c r="BV162" s="40">
        <v>0</v>
      </c>
      <c r="BX162" s="40" t="s">
        <v>1069</v>
      </c>
      <c r="BY162" s="40">
        <v>1275411.03</v>
      </c>
      <c r="BZ162" s="40">
        <v>878618.54</v>
      </c>
      <c r="CA162" s="40">
        <v>899055.8</v>
      </c>
      <c r="CB162" s="40">
        <v>705333.27</v>
      </c>
      <c r="CC162" s="40">
        <v>660485.75</v>
      </c>
      <c r="CD162" s="40">
        <v>752563.14</v>
      </c>
      <c r="CE162" s="40">
        <v>379875.81</v>
      </c>
      <c r="CF162" s="40">
        <v>771770.66</v>
      </c>
      <c r="CG162" s="40">
        <v>506456.35</v>
      </c>
      <c r="CH162" s="40">
        <v>561626.1</v>
      </c>
      <c r="CI162" s="40">
        <v>477196.66</v>
      </c>
      <c r="CJ162" s="40">
        <v>355944.03</v>
      </c>
      <c r="CK162" s="40">
        <v>8224337.1399999997</v>
      </c>
      <c r="CM162" s="40" t="s">
        <v>1066</v>
      </c>
      <c r="CN162" s="40">
        <v>8269486.5300000003</v>
      </c>
      <c r="CO162" s="40">
        <v>6604153.4100000001</v>
      </c>
      <c r="CP162" s="40">
        <v>2760940.49</v>
      </c>
      <c r="CQ162" s="40">
        <v>3271364.4</v>
      </c>
      <c r="CR162" s="40">
        <v>4973808.93</v>
      </c>
      <c r="CS162" s="40">
        <v>3600370.92</v>
      </c>
      <c r="CT162" s="40">
        <v>6364571.5300000003</v>
      </c>
      <c r="CU162" s="40">
        <v>5732454.7400000002</v>
      </c>
      <c r="CV162" s="40">
        <v>4080029.31</v>
      </c>
      <c r="CW162" s="40">
        <v>4629279.5999999996</v>
      </c>
      <c r="CX162" s="40">
        <v>5281641.2300000004</v>
      </c>
      <c r="CY162" s="40">
        <v>-10185937.35</v>
      </c>
      <c r="CZ162" s="40">
        <v>45382163.740000002</v>
      </c>
      <c r="DB162" s="40" t="s">
        <v>1060</v>
      </c>
      <c r="DC162" s="40">
        <v>58924.59</v>
      </c>
      <c r="DD162" s="40">
        <v>79395.05</v>
      </c>
      <c r="DE162" s="40">
        <v>23674.48</v>
      </c>
      <c r="DF162" s="40">
        <v>53969.69</v>
      </c>
      <c r="DG162" s="40">
        <v>19817</v>
      </c>
      <c r="DH162" s="40">
        <v>17400.66</v>
      </c>
      <c r="DI162" s="40">
        <v>33031.93</v>
      </c>
      <c r="DJ162" s="40">
        <v>22870.51</v>
      </c>
      <c r="DK162" s="40">
        <v>72782.16</v>
      </c>
      <c r="DL162" s="40">
        <v>27416.51</v>
      </c>
      <c r="DM162" s="40">
        <v>126302.61</v>
      </c>
      <c r="DN162" s="40">
        <v>-127887.93</v>
      </c>
      <c r="DO162" s="40">
        <v>407697.26</v>
      </c>
      <c r="DQ162" s="40" t="s">
        <v>1061</v>
      </c>
      <c r="DR162" s="40">
        <v>15059158.560000001</v>
      </c>
      <c r="DS162" s="40">
        <v>3790669.23</v>
      </c>
      <c r="DT162" s="40">
        <v>18007160.23</v>
      </c>
      <c r="DU162" s="40">
        <v>10281238.57</v>
      </c>
      <c r="DV162" s="40">
        <v>9787626.0399999991</v>
      </c>
      <c r="DW162" s="40">
        <v>16537357.84</v>
      </c>
      <c r="DX162" s="40">
        <v>12528626.050000001</v>
      </c>
      <c r="DY162" s="40">
        <v>15751032.310000001</v>
      </c>
      <c r="DZ162" s="40">
        <v>12955624.289999999</v>
      </c>
      <c r="EA162" s="40">
        <v>14934821.92</v>
      </c>
      <c r="EB162" s="40">
        <v>21403290.210000001</v>
      </c>
      <c r="EC162" s="40">
        <v>16061254.27</v>
      </c>
      <c r="ED162" s="40">
        <v>167097859.52000001</v>
      </c>
      <c r="EF162" s="40" t="s">
        <v>1057</v>
      </c>
      <c r="EG162" s="40">
        <v>6426.4</v>
      </c>
      <c r="EH162" s="40">
        <v>3837.79</v>
      </c>
      <c r="EI162" s="40">
        <v>5962.2</v>
      </c>
      <c r="EJ162" s="40">
        <v>5696.9</v>
      </c>
      <c r="EK162" s="40">
        <v>6234.13</v>
      </c>
      <c r="EL162" s="40">
        <v>3661.7</v>
      </c>
      <c r="EM162" s="40">
        <v>6073.45</v>
      </c>
      <c r="EN162" s="40">
        <v>4097.5</v>
      </c>
      <c r="EO162" s="40">
        <v>6510.97</v>
      </c>
      <c r="EP162" s="40">
        <v>4565.5</v>
      </c>
      <c r="EQ162" s="40">
        <v>4407.8599999999997</v>
      </c>
      <c r="ER162" s="40">
        <v>6433.67</v>
      </c>
      <c r="ES162" s="40">
        <v>63908.07</v>
      </c>
      <c r="EU162" s="40" t="s">
        <v>1056</v>
      </c>
      <c r="EV162" s="40">
        <v>9735501.75</v>
      </c>
      <c r="EW162" s="40">
        <v>6929587.46</v>
      </c>
      <c r="EX162" s="40">
        <v>29599566.32</v>
      </c>
      <c r="EY162" s="40">
        <v>14040625.140000001</v>
      </c>
      <c r="EZ162" s="40">
        <v>17254371.359999999</v>
      </c>
      <c r="FA162" s="40">
        <v>8898018.2699999996</v>
      </c>
      <c r="FB162" s="40">
        <v>12933826.41</v>
      </c>
      <c r="FC162" s="40">
        <v>13917472.75</v>
      </c>
      <c r="FD162" s="40">
        <v>22854353.07</v>
      </c>
      <c r="FE162" s="40">
        <v>19666192.210000001</v>
      </c>
      <c r="FF162" s="40">
        <v>13002573.460000001</v>
      </c>
      <c r="FG162" s="40">
        <v>13333514.890000001</v>
      </c>
      <c r="FH162" s="40">
        <v>182165603.09</v>
      </c>
      <c r="FJ162" s="40" t="s">
        <v>1055</v>
      </c>
      <c r="FK162" s="40">
        <v>6737165.2800000003</v>
      </c>
      <c r="FL162" s="40">
        <v>12221752.9</v>
      </c>
      <c r="FM162" s="40">
        <v>11827642.199999999</v>
      </c>
      <c r="FN162" s="40">
        <v>14097940.07</v>
      </c>
      <c r="FO162" s="40">
        <v>13175943.369999999</v>
      </c>
      <c r="FP162" s="40">
        <v>14373227.49</v>
      </c>
      <c r="FQ162" s="40">
        <v>17546465.140000001</v>
      </c>
      <c r="FR162" s="40">
        <v>16409743.4</v>
      </c>
      <c r="FS162" s="40">
        <v>17826414.68</v>
      </c>
      <c r="FT162" s="40">
        <v>17465463.16</v>
      </c>
      <c r="FU162" s="40">
        <v>20608034.690000001</v>
      </c>
      <c r="FV162" s="40">
        <v>5333041.34</v>
      </c>
      <c r="FW162" s="40">
        <v>167622833.72</v>
      </c>
      <c r="FY162" s="40" t="s">
        <v>1049</v>
      </c>
      <c r="FZ162" s="40">
        <v>985595.97</v>
      </c>
      <c r="GA162" s="40">
        <v>709237.73</v>
      </c>
      <c r="GB162" s="40">
        <v>656426.88</v>
      </c>
      <c r="GC162" s="40">
        <v>1002170.43</v>
      </c>
      <c r="GD162" s="40">
        <v>944710.66</v>
      </c>
      <c r="GE162" s="40">
        <v>791020.34</v>
      </c>
      <c r="GF162" s="40">
        <v>300529.77</v>
      </c>
      <c r="GG162" s="40">
        <v>285197.38</v>
      </c>
      <c r="GH162" s="40">
        <v>200086.75</v>
      </c>
      <c r="GI162" s="40">
        <v>468139.5</v>
      </c>
      <c r="GJ162" s="40">
        <v>378786.82</v>
      </c>
      <c r="GK162" s="40">
        <v>2093157.12</v>
      </c>
      <c r="GL162" s="40">
        <v>8815059.3499999996</v>
      </c>
      <c r="GN162" s="40" t="s">
        <v>1052</v>
      </c>
      <c r="GO162" s="40">
        <v>3416437.58</v>
      </c>
      <c r="GP162" s="40">
        <v>1075</v>
      </c>
      <c r="GQ162" s="40">
        <v>105611.89</v>
      </c>
      <c r="GR162" s="40">
        <v>409152.18</v>
      </c>
      <c r="GS162" s="40">
        <v>41555.75</v>
      </c>
      <c r="GT162" s="40">
        <v>18079.8</v>
      </c>
      <c r="GU162" s="40">
        <v>364578.78</v>
      </c>
      <c r="GV162" s="40">
        <v>424585.76</v>
      </c>
      <c r="GW162" s="40">
        <v>736905.66</v>
      </c>
      <c r="GX162" s="40">
        <v>33703.75</v>
      </c>
      <c r="GY162" s="40">
        <v>506292.8</v>
      </c>
      <c r="GZ162" s="40">
        <v>-4633516.51</v>
      </c>
      <c r="HA162" s="40">
        <v>1424462.44</v>
      </c>
      <c r="HC162" s="40" t="s">
        <v>323</v>
      </c>
      <c r="HD162" s="40">
        <v>1742228.14</v>
      </c>
      <c r="HE162" s="40">
        <v>1875835.12</v>
      </c>
      <c r="HF162" s="40">
        <v>248325.2</v>
      </c>
      <c r="HG162" s="40">
        <v>115085.2</v>
      </c>
      <c r="HH162" s="40">
        <v>192123.7</v>
      </c>
      <c r="HI162" s="40">
        <v>346915.42</v>
      </c>
      <c r="HJ162" s="40">
        <v>125273.04</v>
      </c>
      <c r="HK162" s="40">
        <v>115445.51</v>
      </c>
      <c r="HL162" s="40">
        <v>1291837.56</v>
      </c>
      <c r="HM162" s="40">
        <v>212999.46</v>
      </c>
      <c r="HN162" s="40">
        <v>241078.5</v>
      </c>
      <c r="HO162" s="40">
        <v>-2700801.56</v>
      </c>
      <c r="HP162" s="40">
        <v>3806345.29</v>
      </c>
      <c r="HR162" s="40" t="s">
        <v>323</v>
      </c>
      <c r="HS162" s="40">
        <v>252367.19</v>
      </c>
      <c r="HT162" s="40">
        <v>1159087.06</v>
      </c>
      <c r="HU162" s="40">
        <v>1077514.8</v>
      </c>
      <c r="HV162" s="40">
        <v>78453.600000000006</v>
      </c>
      <c r="HW162" s="40">
        <v>2145873.9500000002</v>
      </c>
      <c r="HX162" s="40">
        <v>291511.25</v>
      </c>
      <c r="HY162" s="40">
        <v>166232</v>
      </c>
      <c r="HZ162" s="40">
        <v>478102.06</v>
      </c>
      <c r="IA162" s="40">
        <v>1075833.33</v>
      </c>
      <c r="IB162" s="40">
        <v>185407.38</v>
      </c>
      <c r="IC162" s="40">
        <v>113759.53</v>
      </c>
      <c r="ID162" s="40">
        <v>-4446956.68</v>
      </c>
      <c r="IE162" s="40">
        <v>2577185.4700000002</v>
      </c>
      <c r="IG162" s="40" t="s">
        <v>1050</v>
      </c>
      <c r="IH162" s="42">
        <v>0.77224851999999999</v>
      </c>
      <c r="II162" s="42">
        <v>0.80801920999999999</v>
      </c>
      <c r="IJ162" s="42">
        <v>1.5477881899999999</v>
      </c>
      <c r="IK162" s="42">
        <v>0.51408330999999996</v>
      </c>
      <c r="IL162" s="42">
        <v>0.57757665000000002</v>
      </c>
      <c r="IM162" s="42">
        <v>0.53739349000000003</v>
      </c>
      <c r="IN162" s="42">
        <v>0.69857031000000003</v>
      </c>
      <c r="IO162" s="42">
        <v>0.98731926999999997</v>
      </c>
      <c r="IP162" s="42">
        <v>1.21918843</v>
      </c>
      <c r="IQ162" s="42">
        <v>0.72442198000000002</v>
      </c>
      <c r="IR162" s="42">
        <v>1.1822717899999999</v>
      </c>
      <c r="IS162" s="42">
        <v>0.84729913000000001</v>
      </c>
      <c r="IT162" s="42">
        <v>10.416180279999999</v>
      </c>
    </row>
    <row r="163" spans="1:254" x14ac:dyDescent="0.25">
      <c r="A163" s="40" t="s">
        <v>832</v>
      </c>
      <c r="B163" s="40">
        <v>23035003.920000002</v>
      </c>
      <c r="C163" s="40">
        <v>-17471532.93</v>
      </c>
      <c r="D163" s="40">
        <v>9003266.5</v>
      </c>
      <c r="E163" s="40">
        <v>3443802.82</v>
      </c>
      <c r="F163" s="40">
        <v>53234756.859999999</v>
      </c>
      <c r="G163" s="40">
        <v>3229427.67</v>
      </c>
      <c r="H163" s="40">
        <v>3527523.12</v>
      </c>
      <c r="I163" s="40">
        <v>4026586.15</v>
      </c>
      <c r="J163" s="40">
        <v>4487933.54</v>
      </c>
      <c r="K163" s="40">
        <v>9939880.1300000008</v>
      </c>
      <c r="L163" s="40">
        <v>6843329.4400000004</v>
      </c>
      <c r="M163" s="40">
        <v>-63542332.100000001</v>
      </c>
      <c r="N163" s="40">
        <v>39757645.119999997</v>
      </c>
      <c r="P163" s="40" t="s">
        <v>1252</v>
      </c>
      <c r="Q163" s="40">
        <v>453130.45</v>
      </c>
      <c r="R163" s="40">
        <v>294985.12</v>
      </c>
      <c r="S163" s="40">
        <v>211505.06</v>
      </c>
      <c r="T163" s="40">
        <v>14145944.84</v>
      </c>
      <c r="U163" s="40">
        <v>590294.36</v>
      </c>
      <c r="V163" s="40">
        <v>346297.73</v>
      </c>
      <c r="W163" s="40">
        <v>509989.71</v>
      </c>
      <c r="X163" s="40">
        <v>1300610.96</v>
      </c>
      <c r="Y163" s="40">
        <v>397733.03</v>
      </c>
      <c r="Z163" s="40">
        <v>13408139.33</v>
      </c>
      <c r="AA163" s="40">
        <v>58582.26</v>
      </c>
      <c r="AB163" s="40">
        <v>363847.27</v>
      </c>
      <c r="AC163" s="40">
        <v>32081060.120000001</v>
      </c>
      <c r="AE163" s="40" t="s">
        <v>1079</v>
      </c>
      <c r="AF163" s="40">
        <v>380991.38</v>
      </c>
      <c r="AG163" s="40">
        <v>71924.28</v>
      </c>
      <c r="AH163" s="40">
        <v>80077.87</v>
      </c>
      <c r="AI163" s="40">
        <v>163380.97</v>
      </c>
      <c r="AJ163" s="40">
        <v>69316.259999999995</v>
      </c>
      <c r="AK163" s="40">
        <v>106055.96</v>
      </c>
      <c r="AL163" s="40">
        <v>38463.370000000003</v>
      </c>
      <c r="AM163" s="40">
        <v>90431.83</v>
      </c>
      <c r="AN163" s="40">
        <v>42061.91</v>
      </c>
      <c r="AO163" s="40">
        <v>124158.95</v>
      </c>
      <c r="AP163" s="40">
        <v>30719.5</v>
      </c>
      <c r="AQ163" s="40">
        <v>204451.4</v>
      </c>
      <c r="AR163" s="40">
        <v>1402033.68</v>
      </c>
      <c r="AT163" s="40" t="s">
        <v>1075</v>
      </c>
      <c r="AU163" s="40">
        <v>993</v>
      </c>
      <c r="AV163" s="40">
        <v>1125</v>
      </c>
      <c r="AW163" s="40">
        <v>3032</v>
      </c>
      <c r="AX163" s="40">
        <v>4531</v>
      </c>
      <c r="AY163" s="40">
        <v>3959.5</v>
      </c>
      <c r="AZ163" s="40">
        <v>2102</v>
      </c>
      <c r="BA163" s="40">
        <v>535</v>
      </c>
      <c r="BB163" s="40">
        <v>100</v>
      </c>
      <c r="BC163" s="40">
        <v>18117.900000000001</v>
      </c>
      <c r="BD163" s="40">
        <v>5911</v>
      </c>
      <c r="BE163" s="40">
        <v>10382.6</v>
      </c>
      <c r="BF163" s="40">
        <v>7243.8</v>
      </c>
      <c r="BG163" s="40">
        <v>58032.800000000003</v>
      </c>
      <c r="BI163" s="40" t="s">
        <v>1346</v>
      </c>
      <c r="BJ163" s="40">
        <v>13228.69</v>
      </c>
      <c r="BK163" s="40">
        <v>37145.120000000003</v>
      </c>
      <c r="BL163" s="40">
        <v>156886.43</v>
      </c>
      <c r="BM163" s="40">
        <v>11556.28</v>
      </c>
      <c r="BN163" s="40">
        <v>17587.419999999998</v>
      </c>
      <c r="BO163" s="40">
        <v>9825.43</v>
      </c>
      <c r="BP163" s="40">
        <v>30567.4</v>
      </c>
      <c r="BQ163" s="40">
        <v>35366.75</v>
      </c>
      <c r="BR163" s="40">
        <v>36888.730000000003</v>
      </c>
      <c r="BS163" s="40">
        <v>40716.58</v>
      </c>
      <c r="BT163" s="40">
        <v>29688.16</v>
      </c>
      <c r="BU163" s="40">
        <v>-419456.99</v>
      </c>
      <c r="BV163" s="40">
        <v>0</v>
      </c>
      <c r="BX163" s="40" t="s">
        <v>1070</v>
      </c>
      <c r="BY163" s="40">
        <v>56423369.869999997</v>
      </c>
      <c r="BZ163" s="40">
        <v>54618516.119999997</v>
      </c>
      <c r="CA163" s="40">
        <v>245066370.25999999</v>
      </c>
      <c r="CB163" s="40">
        <v>59369298.439999998</v>
      </c>
      <c r="CC163" s="40">
        <v>59464043.049999997</v>
      </c>
      <c r="CD163" s="40">
        <v>53423297.719999999</v>
      </c>
      <c r="CE163" s="40">
        <v>57317009.850000001</v>
      </c>
      <c r="CF163" s="40">
        <v>64567724.039999999</v>
      </c>
      <c r="CG163" s="40">
        <v>60101047.920000002</v>
      </c>
      <c r="CH163" s="40">
        <v>72008997.920000002</v>
      </c>
      <c r="CI163" s="40">
        <v>63258574.100000001</v>
      </c>
      <c r="CJ163" s="40">
        <v>31690689.899999999</v>
      </c>
      <c r="CK163" s="40">
        <v>877308939.19000006</v>
      </c>
      <c r="CM163" s="40" t="s">
        <v>1067</v>
      </c>
      <c r="CN163" s="40">
        <v>8269486.5300000003</v>
      </c>
      <c r="CO163" s="40">
        <v>6604153.4100000001</v>
      </c>
      <c r="CP163" s="40">
        <v>2760940.49</v>
      </c>
      <c r="CQ163" s="40">
        <v>3271364.4</v>
      </c>
      <c r="CR163" s="40">
        <v>4973808.93</v>
      </c>
      <c r="CS163" s="40">
        <v>3600370.92</v>
      </c>
      <c r="CT163" s="40">
        <v>6364571.5300000003</v>
      </c>
      <c r="CU163" s="40">
        <v>5732454.7400000002</v>
      </c>
      <c r="CV163" s="40">
        <v>4080029.31</v>
      </c>
      <c r="CW163" s="40">
        <v>4629279.5999999996</v>
      </c>
      <c r="CX163" s="40">
        <v>5281641.2300000004</v>
      </c>
      <c r="CY163" s="40">
        <v>-10185937.35</v>
      </c>
      <c r="CZ163" s="40">
        <v>45382163.740000002</v>
      </c>
      <c r="DB163" s="40" t="s">
        <v>1061</v>
      </c>
      <c r="DC163" s="40">
        <v>6729356.5499999998</v>
      </c>
      <c r="DD163" s="40">
        <v>12827967.25</v>
      </c>
      <c r="DE163" s="40">
        <v>13592948.630000001</v>
      </c>
      <c r="DF163" s="40">
        <v>9401108.8399999999</v>
      </c>
      <c r="DG163" s="40">
        <v>12181431.710000001</v>
      </c>
      <c r="DH163" s="40">
        <v>11614342.140000001</v>
      </c>
      <c r="DI163" s="40">
        <v>18714754.5</v>
      </c>
      <c r="DJ163" s="40">
        <v>15016624.25</v>
      </c>
      <c r="DK163" s="40">
        <v>14358144.6</v>
      </c>
      <c r="DL163" s="40">
        <v>11242909.310000001</v>
      </c>
      <c r="DM163" s="40">
        <v>17587878.829999998</v>
      </c>
      <c r="DN163" s="40">
        <v>7758940.1699999999</v>
      </c>
      <c r="DO163" s="40">
        <v>151026406.78</v>
      </c>
      <c r="DQ163" s="40" t="s">
        <v>1062</v>
      </c>
      <c r="DR163" s="40">
        <v>15059158.560000001</v>
      </c>
      <c r="DS163" s="40">
        <v>3790669.23</v>
      </c>
      <c r="DT163" s="40">
        <v>18007160.23</v>
      </c>
      <c r="DU163" s="40">
        <v>10281238.57</v>
      </c>
      <c r="DV163" s="40">
        <v>9787626.0399999991</v>
      </c>
      <c r="DW163" s="40">
        <v>16537357.84</v>
      </c>
      <c r="DX163" s="40">
        <v>12528626.050000001</v>
      </c>
      <c r="DY163" s="40">
        <v>15751032.310000001</v>
      </c>
      <c r="DZ163" s="40">
        <v>12955624.289999999</v>
      </c>
      <c r="EA163" s="40">
        <v>14934821.92</v>
      </c>
      <c r="EB163" s="40">
        <v>21403290.210000001</v>
      </c>
      <c r="EC163" s="40">
        <v>16061254.27</v>
      </c>
      <c r="ED163" s="40">
        <v>167097859.52000001</v>
      </c>
      <c r="EF163" s="40" t="s">
        <v>1058</v>
      </c>
      <c r="EG163" s="40">
        <v>6426.4</v>
      </c>
      <c r="EH163" s="40">
        <v>3837.79</v>
      </c>
      <c r="EI163" s="40">
        <v>5962.2</v>
      </c>
      <c r="EJ163" s="40">
        <v>5696.9</v>
      </c>
      <c r="EK163" s="40">
        <v>6234.13</v>
      </c>
      <c r="EL163" s="40">
        <v>3661.7</v>
      </c>
      <c r="EM163" s="40">
        <v>6073.45</v>
      </c>
      <c r="EN163" s="40">
        <v>4097.5</v>
      </c>
      <c r="EO163" s="40">
        <v>6510.97</v>
      </c>
      <c r="EP163" s="40">
        <v>4565.5</v>
      </c>
      <c r="EQ163" s="40">
        <v>4407.8599999999997</v>
      </c>
      <c r="ER163" s="40">
        <v>6433.67</v>
      </c>
      <c r="ES163" s="40">
        <v>63908.07</v>
      </c>
      <c r="EU163" s="40" t="s">
        <v>1057</v>
      </c>
      <c r="EV163" s="40">
        <v>4816.49</v>
      </c>
      <c r="EW163" s="40">
        <v>3408.8</v>
      </c>
      <c r="EX163" s="40">
        <v>2696.64</v>
      </c>
      <c r="EY163" s="40">
        <v>4539.1499999999996</v>
      </c>
      <c r="EZ163" s="40">
        <v>6260.15</v>
      </c>
      <c r="FA163" s="40">
        <v>5494.4</v>
      </c>
      <c r="FB163" s="40">
        <v>6688.55</v>
      </c>
      <c r="FC163" s="40">
        <v>5278.39</v>
      </c>
      <c r="FD163" s="40">
        <v>7426.88</v>
      </c>
      <c r="FE163" s="40">
        <v>6254.26</v>
      </c>
      <c r="FF163" s="40">
        <v>7770.08</v>
      </c>
      <c r="FG163" s="40">
        <v>7137.9</v>
      </c>
      <c r="FH163" s="40">
        <v>67771.69</v>
      </c>
      <c r="FJ163" s="40" t="s">
        <v>345</v>
      </c>
      <c r="FK163" s="40">
        <v>6737165.2800000003</v>
      </c>
      <c r="FL163" s="40">
        <v>12221752.9</v>
      </c>
      <c r="FM163" s="40">
        <v>11827642.199999999</v>
      </c>
      <c r="FN163" s="40">
        <v>14097940.07</v>
      </c>
      <c r="FO163" s="40">
        <v>13175943.369999999</v>
      </c>
      <c r="FP163" s="40">
        <v>14373227.49</v>
      </c>
      <c r="FQ163" s="40">
        <v>17546465.140000001</v>
      </c>
      <c r="FR163" s="40">
        <v>16409743.4</v>
      </c>
      <c r="FS163" s="40">
        <v>17826414.68</v>
      </c>
      <c r="FT163" s="40">
        <v>17465463.16</v>
      </c>
      <c r="FU163" s="40">
        <v>20608034.690000001</v>
      </c>
      <c r="FV163" s="40">
        <v>5333041.34</v>
      </c>
      <c r="FW163" s="40">
        <v>167622833.72</v>
      </c>
      <c r="FY163" s="40" t="s">
        <v>1050</v>
      </c>
      <c r="FZ163" s="40">
        <v>985595.97</v>
      </c>
      <c r="GA163" s="40">
        <v>709237.73</v>
      </c>
      <c r="GB163" s="40">
        <v>656426.88</v>
      </c>
      <c r="GC163" s="40">
        <v>1002170.43</v>
      </c>
      <c r="GD163" s="40">
        <v>944710.66</v>
      </c>
      <c r="GE163" s="40">
        <v>791020.34</v>
      </c>
      <c r="GF163" s="40">
        <v>300529.77</v>
      </c>
      <c r="GG163" s="40">
        <v>285197.38</v>
      </c>
      <c r="GH163" s="40">
        <v>200086.75</v>
      </c>
      <c r="GI163" s="40">
        <v>468139.5</v>
      </c>
      <c r="GJ163" s="40">
        <v>378786.82</v>
      </c>
      <c r="GK163" s="40">
        <v>2093157.12</v>
      </c>
      <c r="GL163" s="40">
        <v>8815059.3499999996</v>
      </c>
      <c r="GN163" s="40" t="s">
        <v>340</v>
      </c>
      <c r="GQ163" s="40">
        <v>396681.03</v>
      </c>
      <c r="GR163" s="40">
        <v>8955.4</v>
      </c>
      <c r="GS163" s="40">
        <v>72690.100000000006</v>
      </c>
      <c r="GT163" s="40">
        <v>495125.1</v>
      </c>
      <c r="GU163" s="40">
        <v>49503.15</v>
      </c>
      <c r="GV163" s="40">
        <v>120503.15</v>
      </c>
      <c r="GW163" s="40">
        <v>18175.25</v>
      </c>
      <c r="GX163" s="40">
        <v>13842.72</v>
      </c>
      <c r="GY163" s="40">
        <v>12692.4</v>
      </c>
      <c r="HA163" s="40">
        <v>1188168.3</v>
      </c>
      <c r="HC163" s="40" t="s">
        <v>324</v>
      </c>
      <c r="HD163" s="40">
        <v>1742228.14</v>
      </c>
      <c r="HE163" s="40">
        <v>1875835.12</v>
      </c>
      <c r="HF163" s="40">
        <v>248325.2</v>
      </c>
      <c r="HG163" s="40">
        <v>115085.2</v>
      </c>
      <c r="HH163" s="40">
        <v>192123.7</v>
      </c>
      <c r="HI163" s="40">
        <v>346915.42</v>
      </c>
      <c r="HJ163" s="40">
        <v>125273.04</v>
      </c>
      <c r="HK163" s="40">
        <v>115445.51</v>
      </c>
      <c r="HL163" s="40">
        <v>1291837.56</v>
      </c>
      <c r="HM163" s="40">
        <v>212999.46</v>
      </c>
      <c r="HN163" s="40">
        <v>241078.5</v>
      </c>
      <c r="HO163" s="40">
        <v>-2700801.56</v>
      </c>
      <c r="HP163" s="40">
        <v>3806345.29</v>
      </c>
      <c r="HR163" s="40" t="s">
        <v>324</v>
      </c>
      <c r="HS163" s="40">
        <v>252367.19</v>
      </c>
      <c r="HT163" s="40">
        <v>1159087.06</v>
      </c>
      <c r="HU163" s="40">
        <v>1077514.8</v>
      </c>
      <c r="HV163" s="40">
        <v>78453.600000000006</v>
      </c>
      <c r="HW163" s="40">
        <v>2145873.9500000002</v>
      </c>
      <c r="HX163" s="40">
        <v>291511.25</v>
      </c>
      <c r="HY163" s="40">
        <v>166232</v>
      </c>
      <c r="HZ163" s="40">
        <v>478102.06</v>
      </c>
      <c r="IA163" s="40">
        <v>1075833.33</v>
      </c>
      <c r="IB163" s="40">
        <v>185407.38</v>
      </c>
      <c r="IC163" s="40">
        <v>113759.53</v>
      </c>
      <c r="ID163" s="40">
        <v>-4446956.68</v>
      </c>
      <c r="IE163" s="40">
        <v>2577185.4700000002</v>
      </c>
      <c r="IG163" s="40" t="s">
        <v>323</v>
      </c>
      <c r="IH163" s="42">
        <v>1.31959249</v>
      </c>
      <c r="II163" s="42">
        <v>0</v>
      </c>
      <c r="IJ163" s="42">
        <v>0.49293909999999996</v>
      </c>
      <c r="IK163" s="42">
        <v>0.86013032999999994</v>
      </c>
      <c r="IL163" s="42">
        <v>0.57244055000000005</v>
      </c>
      <c r="IM163" s="42">
        <v>0.98664001000000001</v>
      </c>
      <c r="IN163" s="42">
        <v>0.70134343999999993</v>
      </c>
      <c r="IO163" s="42">
        <v>0.60764768000000002</v>
      </c>
      <c r="IP163" s="42">
        <v>1.6610275299999999</v>
      </c>
      <c r="IQ163" s="42">
        <v>0.73522221999999993</v>
      </c>
      <c r="IR163" s="42">
        <v>9.3054850000000008E-2</v>
      </c>
      <c r="IS163" s="42">
        <v>0.46623815000000002</v>
      </c>
      <c r="IT163" s="42">
        <v>8.4962763500000005</v>
      </c>
    </row>
    <row r="164" spans="1:254" x14ac:dyDescent="0.25">
      <c r="A164" s="40" t="s">
        <v>751</v>
      </c>
      <c r="B164" s="40">
        <v>6761326.54</v>
      </c>
      <c r="C164" s="40">
        <v>4244901.07</v>
      </c>
      <c r="D164" s="40">
        <v>3192588.42</v>
      </c>
      <c r="E164" s="40">
        <v>4049614.21</v>
      </c>
      <c r="F164" s="40">
        <v>3887240.92</v>
      </c>
      <c r="G164" s="40">
        <v>3856733.13</v>
      </c>
      <c r="H164" s="40">
        <v>3781131.18</v>
      </c>
      <c r="I164" s="40">
        <v>3750241.26</v>
      </c>
      <c r="J164" s="40">
        <v>3808333.99</v>
      </c>
      <c r="K164" s="40">
        <v>3175014.64</v>
      </c>
      <c r="L164" s="40">
        <v>2104892.34</v>
      </c>
      <c r="M164" s="40">
        <v>-2864924.43</v>
      </c>
      <c r="N164" s="40">
        <v>39747093.270000003</v>
      </c>
      <c r="P164" s="40" t="s">
        <v>1253</v>
      </c>
      <c r="Q164" s="40">
        <v>453130.45</v>
      </c>
      <c r="R164" s="40">
        <v>294985.12</v>
      </c>
      <c r="S164" s="40">
        <v>211505.06</v>
      </c>
      <c r="T164" s="40">
        <v>14145944.84</v>
      </c>
      <c r="U164" s="40">
        <v>590294.36</v>
      </c>
      <c r="V164" s="40">
        <v>346297.73</v>
      </c>
      <c r="W164" s="40">
        <v>509989.71</v>
      </c>
      <c r="X164" s="40">
        <v>1300610.96</v>
      </c>
      <c r="Y164" s="40">
        <v>397733.03</v>
      </c>
      <c r="Z164" s="40">
        <v>13408139.33</v>
      </c>
      <c r="AA164" s="40">
        <v>58582.26</v>
      </c>
      <c r="AB164" s="40">
        <v>363847.27</v>
      </c>
      <c r="AC164" s="40">
        <v>32081060.120000001</v>
      </c>
      <c r="AE164" s="40" t="s">
        <v>1080</v>
      </c>
      <c r="AF164" s="40">
        <v>1321503.3400000001</v>
      </c>
      <c r="AG164" s="40">
        <v>752623.06</v>
      </c>
      <c r="AH164" s="40">
        <v>954862.47</v>
      </c>
      <c r="AI164" s="40">
        <v>885184.27</v>
      </c>
      <c r="AJ164" s="40">
        <v>911213.31</v>
      </c>
      <c r="AK164" s="40">
        <v>423828.45</v>
      </c>
      <c r="AL164" s="40">
        <v>1179890.28</v>
      </c>
      <c r="AM164" s="40">
        <v>1250566.3799999999</v>
      </c>
      <c r="AN164" s="40">
        <v>1540529.54</v>
      </c>
      <c r="AO164" s="40">
        <v>1808701.47</v>
      </c>
      <c r="AP164" s="40">
        <v>1930465.32</v>
      </c>
      <c r="AQ164" s="40">
        <v>-6126619.3600000003</v>
      </c>
      <c r="AR164" s="40">
        <v>6832748.5300000003</v>
      </c>
      <c r="AT164" s="40" t="s">
        <v>1345</v>
      </c>
      <c r="AY164" s="40">
        <v>15206.56</v>
      </c>
      <c r="AZ164" s="40">
        <v>13667.45</v>
      </c>
      <c r="BA164" s="40">
        <v>5546.16</v>
      </c>
      <c r="BB164" s="40">
        <v>42482.89</v>
      </c>
      <c r="BC164" s="40">
        <v>38441.64</v>
      </c>
      <c r="BD164" s="40">
        <v>23568.97</v>
      </c>
      <c r="BE164" s="40">
        <v>4103.47</v>
      </c>
      <c r="BF164" s="40">
        <v>-143017.14000000001</v>
      </c>
      <c r="BG164" s="40">
        <v>0</v>
      </c>
      <c r="BI164" s="40" t="s">
        <v>1076</v>
      </c>
      <c r="BJ164" s="40">
        <v>9859.06</v>
      </c>
      <c r="BK164" s="40">
        <v>13693.57</v>
      </c>
      <c r="BL164" s="40">
        <v>19806.39</v>
      </c>
      <c r="BM164" s="40">
        <v>13013.92</v>
      </c>
      <c r="BN164" s="40">
        <v>12347.13</v>
      </c>
      <c r="BO164" s="40">
        <v>10096.42</v>
      </c>
      <c r="BP164" s="40">
        <v>13635.6</v>
      </c>
      <c r="BQ164" s="40">
        <v>8839</v>
      </c>
      <c r="BR164" s="40">
        <v>14676.4</v>
      </c>
      <c r="BS164" s="40">
        <v>1121197.25</v>
      </c>
      <c r="BT164" s="40">
        <v>476090.6</v>
      </c>
      <c r="BU164" s="40">
        <v>-1066287.0900000001</v>
      </c>
      <c r="BV164" s="40">
        <v>646968.25</v>
      </c>
      <c r="BX164" s="40" t="s">
        <v>1071</v>
      </c>
      <c r="BY164" s="40">
        <v>9106193.3499999996</v>
      </c>
      <c r="BZ164" s="40">
        <v>8490173.0700000003</v>
      </c>
      <c r="CA164" s="40">
        <v>8208999</v>
      </c>
      <c r="CB164" s="40">
        <v>9239310.5299999993</v>
      </c>
      <c r="CC164" s="40">
        <v>9026864.0399999991</v>
      </c>
      <c r="CD164" s="40">
        <v>8413413.9399999995</v>
      </c>
      <c r="CE164" s="40">
        <v>10120721.6</v>
      </c>
      <c r="CF164" s="40">
        <v>9745782.8499999996</v>
      </c>
      <c r="CG164" s="40">
        <v>9303661.3900000006</v>
      </c>
      <c r="CH164" s="40">
        <v>10917556.34</v>
      </c>
      <c r="CI164" s="40">
        <v>9901334.5899999999</v>
      </c>
      <c r="CJ164" s="40">
        <v>-1533849.22</v>
      </c>
      <c r="CK164" s="40">
        <v>100940161.48</v>
      </c>
      <c r="CM164" s="40" t="s">
        <v>1068</v>
      </c>
      <c r="CN164" s="40">
        <v>763569.99</v>
      </c>
      <c r="CO164" s="40">
        <v>472128.63</v>
      </c>
      <c r="CP164" s="40">
        <v>491719.64</v>
      </c>
      <c r="CQ164" s="40">
        <v>328754.77</v>
      </c>
      <c r="CR164" s="40">
        <v>660725.16</v>
      </c>
      <c r="CS164" s="40">
        <v>476228.56</v>
      </c>
      <c r="CT164" s="40">
        <v>483580.4</v>
      </c>
      <c r="CU164" s="40">
        <v>571653.05000000005</v>
      </c>
      <c r="CV164" s="40">
        <v>707537.03</v>
      </c>
      <c r="CW164" s="40">
        <v>594027.38</v>
      </c>
      <c r="CX164" s="40">
        <v>121084.01</v>
      </c>
      <c r="CY164" s="40">
        <v>685273.3</v>
      </c>
      <c r="CZ164" s="40">
        <v>6356281.9199999999</v>
      </c>
      <c r="DB164" s="40" t="s">
        <v>1062</v>
      </c>
      <c r="DC164" s="40">
        <v>6729356.5499999998</v>
      </c>
      <c r="DD164" s="40">
        <v>12827967.25</v>
      </c>
      <c r="DE164" s="40">
        <v>13592948.630000001</v>
      </c>
      <c r="DF164" s="40">
        <v>9401108.8399999999</v>
      </c>
      <c r="DG164" s="40">
        <v>12181431.710000001</v>
      </c>
      <c r="DH164" s="40">
        <v>11614342.140000001</v>
      </c>
      <c r="DI164" s="40">
        <v>18714754.5</v>
      </c>
      <c r="DJ164" s="40">
        <v>15016624.25</v>
      </c>
      <c r="DK164" s="40">
        <v>14358144.6</v>
      </c>
      <c r="DL164" s="40">
        <v>11242909.310000001</v>
      </c>
      <c r="DM164" s="40">
        <v>17587878.829999998</v>
      </c>
      <c r="DN164" s="40">
        <v>7758940.1699999999</v>
      </c>
      <c r="DO164" s="40">
        <v>151026406.78</v>
      </c>
      <c r="DQ164" s="40" t="s">
        <v>1063</v>
      </c>
      <c r="DR164" s="40">
        <v>211501530.78</v>
      </c>
      <c r="DS164" s="40">
        <v>217550059.31999999</v>
      </c>
      <c r="DT164" s="40">
        <v>249778440.90000001</v>
      </c>
      <c r="DU164" s="40">
        <v>236080284.88</v>
      </c>
      <c r="DV164" s="40">
        <v>229167579.21000001</v>
      </c>
      <c r="DW164" s="40">
        <v>205644814.36000001</v>
      </c>
      <c r="DX164" s="40">
        <v>239193940.55000001</v>
      </c>
      <c r="DY164" s="40">
        <v>286812713.57999998</v>
      </c>
      <c r="DZ164" s="40">
        <v>217999559.97999999</v>
      </c>
      <c r="EA164" s="40">
        <v>204093071.69</v>
      </c>
      <c r="EB164" s="40">
        <v>191409541.62</v>
      </c>
      <c r="EC164" s="40">
        <v>-238325467.56</v>
      </c>
      <c r="ED164" s="40">
        <v>2250906069.3099999</v>
      </c>
      <c r="EF164" s="40" t="s">
        <v>1059</v>
      </c>
      <c r="EG164" s="40">
        <v>67556.66</v>
      </c>
      <c r="EH164" s="40">
        <v>33032.6</v>
      </c>
      <c r="EI164" s="40">
        <v>39527.9</v>
      </c>
      <c r="EJ164" s="40">
        <v>50568.33</v>
      </c>
      <c r="EK164" s="40">
        <v>41174.080000000002</v>
      </c>
      <c r="EL164" s="40">
        <v>33706.019999999997</v>
      </c>
      <c r="EM164" s="40">
        <v>68393.179999999993</v>
      </c>
      <c r="EN164" s="40">
        <v>76617.52</v>
      </c>
      <c r="EO164" s="40">
        <v>58901.86</v>
      </c>
      <c r="EP164" s="40">
        <v>68372.899999999994</v>
      </c>
      <c r="EQ164" s="40">
        <v>65515.64</v>
      </c>
      <c r="ER164" s="40">
        <v>9955.16</v>
      </c>
      <c r="ES164" s="40">
        <v>613321.85</v>
      </c>
      <c r="EU164" s="40" t="s">
        <v>1058</v>
      </c>
      <c r="EV164" s="40">
        <v>4816.49</v>
      </c>
      <c r="EW164" s="40">
        <v>3408.8</v>
      </c>
      <c r="EX164" s="40">
        <v>2696.64</v>
      </c>
      <c r="EY164" s="40">
        <v>4539.1499999999996</v>
      </c>
      <c r="EZ164" s="40">
        <v>6260.15</v>
      </c>
      <c r="FA164" s="40">
        <v>5494.4</v>
      </c>
      <c r="FB164" s="40">
        <v>6688.55</v>
      </c>
      <c r="FC164" s="40">
        <v>5278.39</v>
      </c>
      <c r="FD164" s="40">
        <v>7426.88</v>
      </c>
      <c r="FE164" s="40">
        <v>6254.26</v>
      </c>
      <c r="FF164" s="40">
        <v>7770.08</v>
      </c>
      <c r="FG164" s="40">
        <v>7137.9</v>
      </c>
      <c r="FH164" s="40">
        <v>67771.69</v>
      </c>
      <c r="FJ164" s="40" t="s">
        <v>1056</v>
      </c>
      <c r="FK164" s="40">
        <v>6737165.2800000003</v>
      </c>
      <c r="FL164" s="40">
        <v>12221752.9</v>
      </c>
      <c r="FM164" s="40">
        <v>11827642.199999999</v>
      </c>
      <c r="FN164" s="40">
        <v>14097940.07</v>
      </c>
      <c r="FO164" s="40">
        <v>13175943.369999999</v>
      </c>
      <c r="FP164" s="40">
        <v>14373227.49</v>
      </c>
      <c r="FQ164" s="40">
        <v>17546465.140000001</v>
      </c>
      <c r="FR164" s="40">
        <v>16409743.4</v>
      </c>
      <c r="FS164" s="40">
        <v>17826414.68</v>
      </c>
      <c r="FT164" s="40">
        <v>17465463.16</v>
      </c>
      <c r="FU164" s="40">
        <v>20608034.690000001</v>
      </c>
      <c r="FV164" s="40">
        <v>5333041.34</v>
      </c>
      <c r="FW164" s="40">
        <v>167622833.72</v>
      </c>
      <c r="FY164" s="40" t="s">
        <v>323</v>
      </c>
      <c r="FZ164" s="40">
        <v>243730.29</v>
      </c>
      <c r="GA164" s="40">
        <v>388678.65</v>
      </c>
      <c r="GB164" s="40">
        <v>207446.68</v>
      </c>
      <c r="GC164" s="40">
        <v>234667.18</v>
      </c>
      <c r="GD164" s="40">
        <v>336788.69</v>
      </c>
      <c r="GE164" s="40">
        <v>324377.86</v>
      </c>
      <c r="GF164" s="40">
        <v>912615.25</v>
      </c>
      <c r="GG164" s="40">
        <v>334475.68</v>
      </c>
      <c r="GH164" s="40">
        <v>659850.81999999995</v>
      </c>
      <c r="GI164" s="40">
        <v>284532.61</v>
      </c>
      <c r="GJ164" s="40">
        <v>493593.74</v>
      </c>
      <c r="GK164" s="40">
        <v>-2983886.16</v>
      </c>
      <c r="GL164" s="40">
        <v>1436871.29</v>
      </c>
      <c r="GN164" s="40" t="s">
        <v>341</v>
      </c>
      <c r="GQ164" s="40">
        <v>396681.03</v>
      </c>
      <c r="GR164" s="40">
        <v>8955.4</v>
      </c>
      <c r="GS164" s="40">
        <v>72690.100000000006</v>
      </c>
      <c r="GT164" s="40">
        <v>495125.1</v>
      </c>
      <c r="GU164" s="40">
        <v>49503.15</v>
      </c>
      <c r="GV164" s="40">
        <v>120503.15</v>
      </c>
      <c r="GW164" s="40">
        <v>18175.25</v>
      </c>
      <c r="GX164" s="40">
        <v>13842.72</v>
      </c>
      <c r="GY164" s="40">
        <v>12692.4</v>
      </c>
      <c r="HA164" s="40">
        <v>1188168.3</v>
      </c>
      <c r="HC164" s="40" t="s">
        <v>1051</v>
      </c>
      <c r="HD164" s="40">
        <v>1742228.14</v>
      </c>
      <c r="HE164" s="40">
        <v>1875835.12</v>
      </c>
      <c r="HF164" s="40">
        <v>248325.2</v>
      </c>
      <c r="HG164" s="40">
        <v>115085.2</v>
      </c>
      <c r="HH164" s="40">
        <v>192123.7</v>
      </c>
      <c r="HI164" s="40">
        <v>346915.42</v>
      </c>
      <c r="HJ164" s="40">
        <v>125273.04</v>
      </c>
      <c r="HK164" s="40">
        <v>115445.51</v>
      </c>
      <c r="HL164" s="40">
        <v>1291837.56</v>
      </c>
      <c r="HM164" s="40">
        <v>212999.46</v>
      </c>
      <c r="HN164" s="40">
        <v>241078.5</v>
      </c>
      <c r="HO164" s="40">
        <v>-2700801.56</v>
      </c>
      <c r="HP164" s="40">
        <v>3806345.29</v>
      </c>
      <c r="HR164" s="40" t="s">
        <v>1051</v>
      </c>
      <c r="HS164" s="40">
        <v>252367.19</v>
      </c>
      <c r="HT164" s="40">
        <v>1159087.06</v>
      </c>
      <c r="HU164" s="40">
        <v>1077514.8</v>
      </c>
      <c r="HV164" s="40">
        <v>78453.600000000006</v>
      </c>
      <c r="HW164" s="40">
        <v>2145873.9500000002</v>
      </c>
      <c r="HX164" s="40">
        <v>291511.25</v>
      </c>
      <c r="HY164" s="40">
        <v>166232</v>
      </c>
      <c r="HZ164" s="40">
        <v>478102.06</v>
      </c>
      <c r="IA164" s="40">
        <v>1075833.33</v>
      </c>
      <c r="IB164" s="40">
        <v>185407.38</v>
      </c>
      <c r="IC164" s="40">
        <v>113759.53</v>
      </c>
      <c r="ID164" s="40">
        <v>-4446956.68</v>
      </c>
      <c r="IE164" s="40">
        <v>2577185.4700000002</v>
      </c>
      <c r="IG164" s="40" t="s">
        <v>324</v>
      </c>
      <c r="IH164" s="42">
        <v>1.31959249</v>
      </c>
      <c r="II164" s="42">
        <v>0</v>
      </c>
      <c r="IJ164" s="42">
        <v>0.49293909999999996</v>
      </c>
      <c r="IK164" s="42">
        <v>0.86013032999999994</v>
      </c>
      <c r="IL164" s="42">
        <v>0.57244055000000005</v>
      </c>
      <c r="IM164" s="42">
        <v>0.98664001000000001</v>
      </c>
      <c r="IN164" s="42">
        <v>0.70134343999999993</v>
      </c>
      <c r="IO164" s="42">
        <v>0.60764768000000002</v>
      </c>
      <c r="IP164" s="42">
        <v>1.6610275299999999</v>
      </c>
      <c r="IQ164" s="42">
        <v>0.73522221999999993</v>
      </c>
      <c r="IR164" s="42">
        <v>9.3054850000000008E-2</v>
      </c>
      <c r="IS164" s="42">
        <v>0.46623815000000002</v>
      </c>
      <c r="IT164" s="42">
        <v>8.4962763500000005</v>
      </c>
    </row>
    <row r="165" spans="1:254" x14ac:dyDescent="0.25">
      <c r="A165" s="40" t="s">
        <v>582</v>
      </c>
      <c r="B165" s="40">
        <v>2085609.6</v>
      </c>
      <c r="C165" s="40">
        <v>2367193.58</v>
      </c>
      <c r="D165" s="40">
        <v>1584213.09</v>
      </c>
      <c r="F165" s="40">
        <v>2808649.73</v>
      </c>
      <c r="G165" s="40">
        <v>1192823.1399999999</v>
      </c>
      <c r="H165" s="40">
        <v>1793737.41</v>
      </c>
      <c r="I165" s="40">
        <v>1743603.06</v>
      </c>
      <c r="J165" s="40">
        <v>1402978.09</v>
      </c>
      <c r="K165" s="40">
        <v>2029995.96</v>
      </c>
      <c r="L165" s="40">
        <v>1802738.86</v>
      </c>
      <c r="M165" s="40">
        <v>20908457.48</v>
      </c>
      <c r="N165" s="40">
        <v>39720000</v>
      </c>
      <c r="P165" s="40" t="s">
        <v>1017</v>
      </c>
      <c r="R165" s="40">
        <v>13214929.4</v>
      </c>
      <c r="X165" s="40">
        <v>18078028.460000001</v>
      </c>
      <c r="AC165" s="40">
        <v>31292957.859999999</v>
      </c>
      <c r="AE165" s="40" t="s">
        <v>1081</v>
      </c>
      <c r="AF165" s="40">
        <v>1321503.3400000001</v>
      </c>
      <c r="AG165" s="40">
        <v>752623.06</v>
      </c>
      <c r="AH165" s="40">
        <v>954862.47</v>
      </c>
      <c r="AI165" s="40">
        <v>885184.27</v>
      </c>
      <c r="AJ165" s="40">
        <v>911213.31</v>
      </c>
      <c r="AK165" s="40">
        <v>423828.45</v>
      </c>
      <c r="AL165" s="40">
        <v>1179890.28</v>
      </c>
      <c r="AM165" s="40">
        <v>1250566.3799999999</v>
      </c>
      <c r="AN165" s="40">
        <v>1540529.54</v>
      </c>
      <c r="AO165" s="40">
        <v>1808701.47</v>
      </c>
      <c r="AP165" s="40">
        <v>1930465.32</v>
      </c>
      <c r="AQ165" s="40">
        <v>-6126619.3600000003</v>
      </c>
      <c r="AR165" s="40">
        <v>6832748.5300000003</v>
      </c>
      <c r="AT165" s="40" t="s">
        <v>1346</v>
      </c>
      <c r="AY165" s="40">
        <v>15206.56</v>
      </c>
      <c r="AZ165" s="40">
        <v>13667.45</v>
      </c>
      <c r="BA165" s="40">
        <v>5546.16</v>
      </c>
      <c r="BB165" s="40">
        <v>42482.89</v>
      </c>
      <c r="BC165" s="40">
        <v>38441.64</v>
      </c>
      <c r="BD165" s="40">
        <v>23568.97</v>
      </c>
      <c r="BE165" s="40">
        <v>4103.47</v>
      </c>
      <c r="BF165" s="40">
        <v>-143017.14000000001</v>
      </c>
      <c r="BG165" s="40">
        <v>0</v>
      </c>
      <c r="BI165" s="40" t="s">
        <v>1347</v>
      </c>
      <c r="BJ165" s="40">
        <v>614.46</v>
      </c>
      <c r="BK165" s="40">
        <v>409.57</v>
      </c>
      <c r="BL165" s="40">
        <v>8596.39</v>
      </c>
      <c r="BM165" s="40">
        <v>2942.08</v>
      </c>
      <c r="BN165" s="40">
        <v>2605.0700000000002</v>
      </c>
      <c r="BO165" s="40">
        <v>735.52</v>
      </c>
      <c r="BS165" s="40">
        <v>1100520.6499999999</v>
      </c>
      <c r="BU165" s="40">
        <v>-1074323.04</v>
      </c>
      <c r="BV165" s="40">
        <v>42100.7</v>
      </c>
      <c r="BX165" s="40" t="s">
        <v>1072</v>
      </c>
      <c r="BY165" s="40">
        <v>47108477.32</v>
      </c>
      <c r="BZ165" s="40">
        <v>45919643.850000001</v>
      </c>
      <c r="CA165" s="40">
        <v>234748672.06</v>
      </c>
      <c r="CB165" s="40">
        <v>49921288.710000001</v>
      </c>
      <c r="CC165" s="40">
        <v>50228479.810000002</v>
      </c>
      <c r="CD165" s="40">
        <v>43301184.579999998</v>
      </c>
      <c r="CE165" s="40">
        <v>45487589.049999997</v>
      </c>
      <c r="CF165" s="40">
        <v>53104894.030000001</v>
      </c>
      <c r="CG165" s="40">
        <v>49080339.369999997</v>
      </c>
      <c r="CH165" s="40">
        <v>59374394.420000002</v>
      </c>
      <c r="CI165" s="40">
        <v>51640192.350000001</v>
      </c>
      <c r="CJ165" s="40">
        <v>40983458.310000002</v>
      </c>
      <c r="CK165" s="40">
        <v>770898613.86000001</v>
      </c>
      <c r="CM165" s="40" t="s">
        <v>1069</v>
      </c>
      <c r="CN165" s="40">
        <v>763569.99</v>
      </c>
      <c r="CO165" s="40">
        <v>472128.63</v>
      </c>
      <c r="CP165" s="40">
        <v>491719.64</v>
      </c>
      <c r="CQ165" s="40">
        <v>328754.77</v>
      </c>
      <c r="CR165" s="40">
        <v>660725.16</v>
      </c>
      <c r="CS165" s="40">
        <v>476228.56</v>
      </c>
      <c r="CT165" s="40">
        <v>483580.4</v>
      </c>
      <c r="CU165" s="40">
        <v>571653.05000000005</v>
      </c>
      <c r="CV165" s="40">
        <v>707537.03</v>
      </c>
      <c r="CW165" s="40">
        <v>594027.38</v>
      </c>
      <c r="CX165" s="40">
        <v>121084.01</v>
      </c>
      <c r="CY165" s="40">
        <v>685273.3</v>
      </c>
      <c r="CZ165" s="40">
        <v>6356281.9199999999</v>
      </c>
      <c r="DB165" s="40" t="s">
        <v>1063</v>
      </c>
      <c r="DC165" s="40">
        <v>171685412.47999999</v>
      </c>
      <c r="DD165" s="40">
        <v>152969133.46000001</v>
      </c>
      <c r="DE165" s="40">
        <v>199134458.41999999</v>
      </c>
      <c r="DF165" s="40">
        <v>192955152.38999999</v>
      </c>
      <c r="DG165" s="40">
        <v>196303445.46000001</v>
      </c>
      <c r="DH165" s="40">
        <v>185233605.84999999</v>
      </c>
      <c r="DI165" s="40">
        <v>185111576.56</v>
      </c>
      <c r="DJ165" s="40">
        <v>229086937.47999999</v>
      </c>
      <c r="DK165" s="40">
        <v>182008942.38</v>
      </c>
      <c r="DL165" s="40">
        <v>212281987.47</v>
      </c>
      <c r="DM165" s="40">
        <v>207765251.00999999</v>
      </c>
      <c r="DN165" s="40">
        <v>-254488864.03999999</v>
      </c>
      <c r="DO165" s="40">
        <v>1860047038.9200001</v>
      </c>
      <c r="DQ165" s="40" t="s">
        <v>1064</v>
      </c>
      <c r="DR165" s="40">
        <v>211501530.78</v>
      </c>
      <c r="DS165" s="40">
        <v>217550059.31999999</v>
      </c>
      <c r="DT165" s="40">
        <v>249778440.90000001</v>
      </c>
      <c r="DU165" s="40">
        <v>236080284.88</v>
      </c>
      <c r="DV165" s="40">
        <v>229167579.21000001</v>
      </c>
      <c r="DW165" s="40">
        <v>205644814.36000001</v>
      </c>
      <c r="DX165" s="40">
        <v>239193940.55000001</v>
      </c>
      <c r="DY165" s="40">
        <v>286812713.57999998</v>
      </c>
      <c r="DZ165" s="40">
        <v>217999559.97999999</v>
      </c>
      <c r="EA165" s="40">
        <v>204093071.69</v>
      </c>
      <c r="EB165" s="40">
        <v>191409541.62</v>
      </c>
      <c r="EC165" s="40">
        <v>-238325467.56</v>
      </c>
      <c r="ED165" s="40">
        <v>2250906069.3099999</v>
      </c>
      <c r="EF165" s="40" t="s">
        <v>1060</v>
      </c>
      <c r="EG165" s="40">
        <v>67556.66</v>
      </c>
      <c r="EH165" s="40">
        <v>33032.6</v>
      </c>
      <c r="EI165" s="40">
        <v>39527.9</v>
      </c>
      <c r="EJ165" s="40">
        <v>50568.33</v>
      </c>
      <c r="EK165" s="40">
        <v>41174.080000000002</v>
      </c>
      <c r="EL165" s="40">
        <v>33706.019999999997</v>
      </c>
      <c r="EM165" s="40">
        <v>68393.179999999993</v>
      </c>
      <c r="EN165" s="40">
        <v>76617.52</v>
      </c>
      <c r="EO165" s="40">
        <v>58901.86</v>
      </c>
      <c r="EP165" s="40">
        <v>68372.899999999994</v>
      </c>
      <c r="EQ165" s="40">
        <v>65515.64</v>
      </c>
      <c r="ER165" s="40">
        <v>9955.16</v>
      </c>
      <c r="ES165" s="40">
        <v>613321.85</v>
      </c>
      <c r="EU165" s="40" t="s">
        <v>1059</v>
      </c>
      <c r="EV165" s="40">
        <v>95144.3</v>
      </c>
      <c r="EW165" s="40">
        <v>44091.33</v>
      </c>
      <c r="EX165" s="40">
        <v>73632.5</v>
      </c>
      <c r="EY165" s="40">
        <v>403027.95</v>
      </c>
      <c r="EZ165" s="40">
        <v>54926.12</v>
      </c>
      <c r="FA165" s="40">
        <v>41940.11</v>
      </c>
      <c r="FB165" s="40">
        <v>202472.68</v>
      </c>
      <c r="FC165" s="40">
        <v>82689.039999999994</v>
      </c>
      <c r="FD165" s="40">
        <v>81946.06</v>
      </c>
      <c r="FE165" s="40">
        <v>60713.02</v>
      </c>
      <c r="FF165" s="40">
        <v>62013.29</v>
      </c>
      <c r="FG165" s="40">
        <v>-2363.25</v>
      </c>
      <c r="FH165" s="40">
        <v>1200233.1499999999</v>
      </c>
      <c r="FJ165" s="40" t="s">
        <v>1057</v>
      </c>
      <c r="FK165" s="40">
        <v>2549.3000000000002</v>
      </c>
      <c r="FM165" s="40">
        <v>15225.93</v>
      </c>
      <c r="FO165" s="40">
        <v>12365.08</v>
      </c>
      <c r="FP165" s="40">
        <v>11018.7</v>
      </c>
      <c r="FQ165" s="40">
        <v>7354.08</v>
      </c>
      <c r="FR165" s="40">
        <v>9119.32</v>
      </c>
      <c r="FS165" s="40">
        <v>10049.43</v>
      </c>
      <c r="FT165" s="40">
        <v>83573.62</v>
      </c>
      <c r="FU165" s="40">
        <v>5910.72</v>
      </c>
      <c r="FW165" s="40">
        <v>157166.18</v>
      </c>
      <c r="FY165" s="40" t="s">
        <v>324</v>
      </c>
      <c r="FZ165" s="40">
        <v>243730.29</v>
      </c>
      <c r="GA165" s="40">
        <v>388678.65</v>
      </c>
      <c r="GB165" s="40">
        <v>207446.68</v>
      </c>
      <c r="GC165" s="40">
        <v>234667.18</v>
      </c>
      <c r="GD165" s="40">
        <v>336788.69</v>
      </c>
      <c r="GE165" s="40">
        <v>324377.86</v>
      </c>
      <c r="GF165" s="40">
        <v>912615.25</v>
      </c>
      <c r="GG165" s="40">
        <v>334475.68</v>
      </c>
      <c r="GH165" s="40">
        <v>659850.81999999995</v>
      </c>
      <c r="GI165" s="40">
        <v>284532.61</v>
      </c>
      <c r="GJ165" s="40">
        <v>493593.74</v>
      </c>
      <c r="GK165" s="40">
        <v>-2983886.16</v>
      </c>
      <c r="GL165" s="40">
        <v>1436871.29</v>
      </c>
      <c r="GN165" s="40" t="s">
        <v>1053</v>
      </c>
      <c r="GQ165" s="40">
        <v>396681.03</v>
      </c>
      <c r="GR165" s="40">
        <v>8955.4</v>
      </c>
      <c r="GS165" s="40">
        <v>72690.100000000006</v>
      </c>
      <c r="GT165" s="40">
        <v>495125.1</v>
      </c>
      <c r="GU165" s="40">
        <v>49503.15</v>
      </c>
      <c r="GV165" s="40">
        <v>120503.15</v>
      </c>
      <c r="GW165" s="40">
        <v>18175.25</v>
      </c>
      <c r="GX165" s="40">
        <v>13842.72</v>
      </c>
      <c r="GY165" s="40">
        <v>12692.4</v>
      </c>
      <c r="HA165" s="40">
        <v>1188168.3</v>
      </c>
      <c r="HC165" s="40" t="s">
        <v>1052</v>
      </c>
      <c r="HD165" s="40">
        <v>1742228.14</v>
      </c>
      <c r="HE165" s="40">
        <v>1875835.12</v>
      </c>
      <c r="HF165" s="40">
        <v>248325.2</v>
      </c>
      <c r="HG165" s="40">
        <v>115085.2</v>
      </c>
      <c r="HH165" s="40">
        <v>192123.7</v>
      </c>
      <c r="HI165" s="40">
        <v>346915.42</v>
      </c>
      <c r="HJ165" s="40">
        <v>125273.04</v>
      </c>
      <c r="HK165" s="40">
        <v>115445.51</v>
      </c>
      <c r="HL165" s="40">
        <v>1291837.56</v>
      </c>
      <c r="HM165" s="40">
        <v>212999.46</v>
      </c>
      <c r="HN165" s="40">
        <v>241078.5</v>
      </c>
      <c r="HO165" s="40">
        <v>-2700801.56</v>
      </c>
      <c r="HP165" s="40">
        <v>3806345.29</v>
      </c>
      <c r="HR165" s="40" t="s">
        <v>1052</v>
      </c>
      <c r="HS165" s="40">
        <v>252367.19</v>
      </c>
      <c r="HT165" s="40">
        <v>1159087.06</v>
      </c>
      <c r="HU165" s="40">
        <v>1077514.8</v>
      </c>
      <c r="HV165" s="40">
        <v>78453.600000000006</v>
      </c>
      <c r="HW165" s="40">
        <v>2145873.9500000002</v>
      </c>
      <c r="HX165" s="40">
        <v>291511.25</v>
      </c>
      <c r="HY165" s="40">
        <v>166232</v>
      </c>
      <c r="HZ165" s="40">
        <v>478102.06</v>
      </c>
      <c r="IA165" s="40">
        <v>1075833.33</v>
      </c>
      <c r="IB165" s="40">
        <v>185407.38</v>
      </c>
      <c r="IC165" s="40">
        <v>113759.53</v>
      </c>
      <c r="ID165" s="40">
        <v>-4446956.68</v>
      </c>
      <c r="IE165" s="40">
        <v>2577185.4700000002</v>
      </c>
      <c r="IG165" s="40" t="s">
        <v>1051</v>
      </c>
      <c r="IH165" s="42">
        <v>1.31959249</v>
      </c>
      <c r="II165" s="42">
        <v>0</v>
      </c>
      <c r="IJ165" s="42">
        <v>0.49293909999999996</v>
      </c>
      <c r="IK165" s="42">
        <v>0.86013032999999994</v>
      </c>
      <c r="IL165" s="42">
        <v>0.57244055000000005</v>
      </c>
      <c r="IM165" s="42">
        <v>0.98664001000000001</v>
      </c>
      <c r="IN165" s="42">
        <v>0.70134343999999993</v>
      </c>
      <c r="IO165" s="42">
        <v>0.60764768000000002</v>
      </c>
      <c r="IP165" s="42">
        <v>1.6610275299999999</v>
      </c>
      <c r="IQ165" s="42">
        <v>0.73522221999999993</v>
      </c>
      <c r="IR165" s="42">
        <v>9.3054850000000008E-2</v>
      </c>
      <c r="IS165" s="42">
        <v>0.46623815000000002</v>
      </c>
      <c r="IT165" s="42">
        <v>8.4962763500000005</v>
      </c>
    </row>
    <row r="166" spans="1:254" x14ac:dyDescent="0.25">
      <c r="A166" s="40" t="s">
        <v>701</v>
      </c>
      <c r="B166" s="40">
        <v>3297321.67</v>
      </c>
      <c r="C166" s="40">
        <v>2230792.33</v>
      </c>
      <c r="D166" s="40">
        <v>2154295.91</v>
      </c>
      <c r="E166" s="40">
        <v>2666371.9300000002</v>
      </c>
      <c r="F166" s="40">
        <v>2901599.61</v>
      </c>
      <c r="G166" s="40">
        <v>2834403.01</v>
      </c>
      <c r="H166" s="40">
        <v>3455219.83</v>
      </c>
      <c r="I166" s="40">
        <v>4029518.97</v>
      </c>
      <c r="J166" s="40">
        <v>3978958.85</v>
      </c>
      <c r="K166" s="40">
        <v>4001828.63</v>
      </c>
      <c r="L166" s="40">
        <v>3396128.01</v>
      </c>
      <c r="M166" s="40">
        <v>4042940.71</v>
      </c>
      <c r="N166" s="40">
        <v>38989379.460000001</v>
      </c>
      <c r="P166" s="40" t="s">
        <v>1147</v>
      </c>
      <c r="Q166" s="40">
        <v>1232751.3600000001</v>
      </c>
      <c r="R166" s="40">
        <v>1230069.83</v>
      </c>
      <c r="S166" s="40">
        <v>1476507.62</v>
      </c>
      <c r="T166" s="40">
        <v>1472370.16</v>
      </c>
      <c r="U166" s="40">
        <v>1867289.44</v>
      </c>
      <c r="V166" s="40">
        <v>1267716.8</v>
      </c>
      <c r="W166" s="40">
        <v>1871267.5</v>
      </c>
      <c r="X166" s="40">
        <v>1312641.19</v>
      </c>
      <c r="Y166" s="40">
        <v>1788238.02</v>
      </c>
      <c r="Z166" s="40">
        <v>1573452.51</v>
      </c>
      <c r="AA166" s="40">
        <v>1158512.67</v>
      </c>
      <c r="AB166" s="40">
        <v>13592556.25</v>
      </c>
      <c r="AC166" s="40">
        <v>29843373.350000001</v>
      </c>
      <c r="AE166" s="40" t="s">
        <v>1082</v>
      </c>
      <c r="AF166" s="40">
        <v>602896.4</v>
      </c>
      <c r="AG166" s="40">
        <v>45915</v>
      </c>
      <c r="AH166" s="40">
        <v>48308</v>
      </c>
      <c r="AI166" s="40">
        <v>59777</v>
      </c>
      <c r="AJ166" s="40">
        <v>59385.5</v>
      </c>
      <c r="AK166" s="40">
        <v>112160.5</v>
      </c>
      <c r="AL166" s="40">
        <v>184124.4</v>
      </c>
      <c r="AM166" s="40">
        <v>103192.5</v>
      </c>
      <c r="AN166" s="40">
        <v>56351</v>
      </c>
      <c r="AO166" s="40">
        <v>51339</v>
      </c>
      <c r="AP166" s="40">
        <v>52584</v>
      </c>
      <c r="AQ166" s="40">
        <v>-272806.15999999997</v>
      </c>
      <c r="AR166" s="40">
        <v>1103227.1399999999</v>
      </c>
      <c r="AT166" s="40" t="s">
        <v>1076</v>
      </c>
      <c r="AU166" s="40">
        <v>11494.67</v>
      </c>
      <c r="AV166" s="40">
        <v>18513.07</v>
      </c>
      <c r="AW166" s="40">
        <v>32346.080000000002</v>
      </c>
      <c r="AX166" s="40">
        <v>40009.78</v>
      </c>
      <c r="AY166" s="40">
        <v>23529.14</v>
      </c>
      <c r="AZ166" s="40">
        <v>20468.849999999999</v>
      </c>
      <c r="BA166" s="40">
        <v>22196.65</v>
      </c>
      <c r="BB166" s="40">
        <v>34080.230000000003</v>
      </c>
      <c r="BC166" s="40">
        <v>23398.03</v>
      </c>
      <c r="BD166" s="40">
        <v>17886.68</v>
      </c>
      <c r="BE166" s="40">
        <v>503410.67</v>
      </c>
      <c r="BF166" s="40">
        <v>14358.13</v>
      </c>
      <c r="BG166" s="40">
        <v>761691.98</v>
      </c>
      <c r="BI166" s="40" t="s">
        <v>1077</v>
      </c>
      <c r="BJ166" s="40">
        <v>205</v>
      </c>
      <c r="BK166" s="40">
        <v>15</v>
      </c>
      <c r="BL166" s="40">
        <v>45</v>
      </c>
      <c r="BM166" s="40">
        <v>745</v>
      </c>
      <c r="BN166" s="40">
        <v>200</v>
      </c>
      <c r="BO166" s="40">
        <v>500</v>
      </c>
      <c r="BP166" s="40">
        <v>15</v>
      </c>
      <c r="BQ166" s="40">
        <v>275</v>
      </c>
      <c r="BR166" s="40">
        <v>15</v>
      </c>
      <c r="BS166" s="40">
        <v>30</v>
      </c>
      <c r="BU166" s="40">
        <v>15</v>
      </c>
      <c r="BV166" s="40">
        <v>2060</v>
      </c>
      <c r="BX166" s="40" t="s">
        <v>1342</v>
      </c>
      <c r="BY166" s="40">
        <v>208699.2</v>
      </c>
      <c r="BZ166" s="40">
        <v>208699.2</v>
      </c>
      <c r="CA166" s="40">
        <v>2108699.2000000002</v>
      </c>
      <c r="CB166" s="40">
        <v>208699.2</v>
      </c>
      <c r="CC166" s="40">
        <v>208699.2</v>
      </c>
      <c r="CD166" s="40">
        <v>1708699.2</v>
      </c>
      <c r="CE166" s="40">
        <v>1708699.2</v>
      </c>
      <c r="CF166" s="40">
        <v>1717047.16</v>
      </c>
      <c r="CG166" s="40">
        <v>1717047.16</v>
      </c>
      <c r="CH166" s="40">
        <v>1717047.16</v>
      </c>
      <c r="CI166" s="40">
        <v>1717047.16</v>
      </c>
      <c r="CJ166" s="40">
        <v>-7758919.1900000004</v>
      </c>
      <c r="CK166" s="40">
        <v>5470163.8499999996</v>
      </c>
      <c r="CM166" s="40" t="s">
        <v>1070</v>
      </c>
      <c r="CN166" s="40">
        <v>63072592.810000002</v>
      </c>
      <c r="CO166" s="40">
        <v>58766006.75</v>
      </c>
      <c r="CP166" s="40">
        <v>67338446.25</v>
      </c>
      <c r="CQ166" s="40">
        <v>75619728.439999998</v>
      </c>
      <c r="CR166" s="40">
        <v>67786935.859999999</v>
      </c>
      <c r="CS166" s="40">
        <v>67482258.430000007</v>
      </c>
      <c r="CT166" s="40">
        <v>75431786.920000002</v>
      </c>
      <c r="CU166" s="40">
        <v>70076647.340000004</v>
      </c>
      <c r="CV166" s="40">
        <v>73680288.379999995</v>
      </c>
      <c r="CW166" s="40">
        <v>75155825.790000007</v>
      </c>
      <c r="CX166" s="40">
        <v>65576797.100000001</v>
      </c>
      <c r="CY166" s="40">
        <v>58729978.32</v>
      </c>
      <c r="CZ166" s="40">
        <v>818717292.38999999</v>
      </c>
      <c r="DB166" s="40" t="s">
        <v>1064</v>
      </c>
      <c r="DC166" s="40">
        <v>171685412.47999999</v>
      </c>
      <c r="DD166" s="40">
        <v>152969133.46000001</v>
      </c>
      <c r="DE166" s="40">
        <v>199134458.41999999</v>
      </c>
      <c r="DF166" s="40">
        <v>192955152.38999999</v>
      </c>
      <c r="DG166" s="40">
        <v>196303445.46000001</v>
      </c>
      <c r="DH166" s="40">
        <v>185233605.84999999</v>
      </c>
      <c r="DI166" s="40">
        <v>185111576.56</v>
      </c>
      <c r="DJ166" s="40">
        <v>229086937.47999999</v>
      </c>
      <c r="DK166" s="40">
        <v>182008942.38</v>
      </c>
      <c r="DL166" s="40">
        <v>212281987.47</v>
      </c>
      <c r="DM166" s="40">
        <v>207765251.00999999</v>
      </c>
      <c r="DN166" s="40">
        <v>-254488864.03999999</v>
      </c>
      <c r="DO166" s="40">
        <v>1860047038.9200001</v>
      </c>
      <c r="DQ166" s="40" t="s">
        <v>1065</v>
      </c>
      <c r="DR166" s="40">
        <v>211501530.78</v>
      </c>
      <c r="DS166" s="40">
        <v>217550059.31999999</v>
      </c>
      <c r="DT166" s="40">
        <v>249778440.90000001</v>
      </c>
      <c r="DU166" s="40">
        <v>236080284.88</v>
      </c>
      <c r="DV166" s="40">
        <v>229167579.21000001</v>
      </c>
      <c r="DW166" s="40">
        <v>205644814.36000001</v>
      </c>
      <c r="DX166" s="40">
        <v>239193940.55000001</v>
      </c>
      <c r="DY166" s="40">
        <v>286812713.57999998</v>
      </c>
      <c r="DZ166" s="40">
        <v>217999559.97999999</v>
      </c>
      <c r="EA166" s="40">
        <v>204093071.69</v>
      </c>
      <c r="EB166" s="40">
        <v>191409541.62</v>
      </c>
      <c r="EC166" s="40">
        <v>-238325467.56</v>
      </c>
      <c r="ED166" s="40">
        <v>2250906069.3099999</v>
      </c>
      <c r="EF166" s="40" t="s">
        <v>1061</v>
      </c>
      <c r="EG166" s="40">
        <v>13715972.279999999</v>
      </c>
      <c r="EH166" s="40">
        <v>19834409.07</v>
      </c>
      <c r="EI166" s="40">
        <v>9653095.3200000003</v>
      </c>
      <c r="EJ166" s="40">
        <v>15522951.5</v>
      </c>
      <c r="EK166" s="40">
        <v>7758896.7300000004</v>
      </c>
      <c r="EL166" s="40">
        <v>14703879.880000001</v>
      </c>
      <c r="EM166" s="40">
        <v>12744490.91</v>
      </c>
      <c r="EN166" s="40">
        <v>16949825.98</v>
      </c>
      <c r="EO166" s="40">
        <v>7075278.7400000002</v>
      </c>
      <c r="EP166" s="40">
        <v>8023658.6399999997</v>
      </c>
      <c r="EQ166" s="40">
        <v>8478300.8699999992</v>
      </c>
      <c r="ER166" s="40">
        <v>31398605.280000001</v>
      </c>
      <c r="ES166" s="40">
        <v>165859365.19999999</v>
      </c>
      <c r="EU166" s="40" t="s">
        <v>1060</v>
      </c>
      <c r="EV166" s="40">
        <v>95144.3</v>
      </c>
      <c r="EW166" s="40">
        <v>44091.33</v>
      </c>
      <c r="EX166" s="40">
        <v>73632.5</v>
      </c>
      <c r="EY166" s="40">
        <v>403027.95</v>
      </c>
      <c r="EZ166" s="40">
        <v>54926.12</v>
      </c>
      <c r="FA166" s="40">
        <v>41940.11</v>
      </c>
      <c r="FB166" s="40">
        <v>202472.68</v>
      </c>
      <c r="FC166" s="40">
        <v>82689.039999999994</v>
      </c>
      <c r="FD166" s="40">
        <v>81946.06</v>
      </c>
      <c r="FE166" s="40">
        <v>60713.02</v>
      </c>
      <c r="FF166" s="40">
        <v>62013.29</v>
      </c>
      <c r="FG166" s="40">
        <v>-2363.25</v>
      </c>
      <c r="FH166" s="40">
        <v>1200233.1499999999</v>
      </c>
      <c r="FJ166" s="40" t="s">
        <v>1058</v>
      </c>
      <c r="FK166" s="40">
        <v>2549.3000000000002</v>
      </c>
      <c r="FM166" s="40">
        <v>15225.93</v>
      </c>
      <c r="FO166" s="40">
        <v>12365.08</v>
      </c>
      <c r="FP166" s="40">
        <v>11018.7</v>
      </c>
      <c r="FQ166" s="40">
        <v>7354.08</v>
      </c>
      <c r="FR166" s="40">
        <v>9119.32</v>
      </c>
      <c r="FS166" s="40">
        <v>10049.43</v>
      </c>
      <c r="FT166" s="40">
        <v>83573.62</v>
      </c>
      <c r="FU166" s="40">
        <v>5910.72</v>
      </c>
      <c r="FW166" s="40">
        <v>157166.18</v>
      </c>
      <c r="FY166" s="40" t="s">
        <v>1051</v>
      </c>
      <c r="FZ166" s="40">
        <v>243730.29</v>
      </c>
      <c r="GA166" s="40">
        <v>388678.65</v>
      </c>
      <c r="GB166" s="40">
        <v>207446.68</v>
      </c>
      <c r="GC166" s="40">
        <v>234667.18</v>
      </c>
      <c r="GD166" s="40">
        <v>336788.69</v>
      </c>
      <c r="GE166" s="40">
        <v>324377.86</v>
      </c>
      <c r="GF166" s="40">
        <v>912615.25</v>
      </c>
      <c r="GG166" s="40">
        <v>334475.68</v>
      </c>
      <c r="GH166" s="40">
        <v>659850.81999999995</v>
      </c>
      <c r="GI166" s="40">
        <v>284532.61</v>
      </c>
      <c r="GJ166" s="40">
        <v>493593.74</v>
      </c>
      <c r="GK166" s="40">
        <v>-2983886.16</v>
      </c>
      <c r="GL166" s="40">
        <v>1436871.29</v>
      </c>
      <c r="GN166" s="40" t="s">
        <v>1054</v>
      </c>
      <c r="GQ166" s="40">
        <v>396681.03</v>
      </c>
      <c r="GR166" s="40">
        <v>8955.4</v>
      </c>
      <c r="GS166" s="40">
        <v>72690.100000000006</v>
      </c>
      <c r="GT166" s="40">
        <v>495125.1</v>
      </c>
      <c r="GU166" s="40">
        <v>49503.15</v>
      </c>
      <c r="GV166" s="40">
        <v>120503.15</v>
      </c>
      <c r="GW166" s="40">
        <v>18175.25</v>
      </c>
      <c r="GX166" s="40">
        <v>13842.72</v>
      </c>
      <c r="GY166" s="40">
        <v>12692.4</v>
      </c>
      <c r="HA166" s="40">
        <v>1188168.3</v>
      </c>
      <c r="HC166" s="40" t="s">
        <v>340</v>
      </c>
      <c r="HD166" s="40">
        <v>312738.15999999997</v>
      </c>
      <c r="HE166" s="40">
        <v>3594.6</v>
      </c>
      <c r="HF166" s="40">
        <v>5266.14</v>
      </c>
      <c r="HG166" s="40">
        <v>30234.37</v>
      </c>
      <c r="HH166" s="40">
        <v>27442.39</v>
      </c>
      <c r="HI166" s="40">
        <v>32969.15</v>
      </c>
      <c r="HJ166" s="40">
        <v>312997.09000000003</v>
      </c>
      <c r="HK166" s="40">
        <v>61497.02</v>
      </c>
      <c r="HL166" s="40">
        <v>38411.9</v>
      </c>
      <c r="HM166" s="40">
        <v>34065.65</v>
      </c>
      <c r="HN166" s="40">
        <v>133049.01999999999</v>
      </c>
      <c r="HO166" s="40">
        <v>21294</v>
      </c>
      <c r="HP166" s="40">
        <v>1013559.49</v>
      </c>
      <c r="HR166" s="40" t="s">
        <v>340</v>
      </c>
      <c r="HS166" s="40">
        <v>38729.300000000003</v>
      </c>
      <c r="HT166" s="40">
        <v>12910.35</v>
      </c>
      <c r="HU166" s="40">
        <v>13336.5</v>
      </c>
      <c r="HV166" s="40">
        <v>16001.87</v>
      </c>
      <c r="HW166" s="40">
        <v>27685.63</v>
      </c>
      <c r="HX166" s="40">
        <v>15276.1</v>
      </c>
      <c r="HZ166" s="40">
        <v>43095.94</v>
      </c>
      <c r="IA166" s="40">
        <v>115875.77</v>
      </c>
      <c r="IB166" s="40">
        <v>13352.4</v>
      </c>
      <c r="IC166" s="40">
        <v>13850.65</v>
      </c>
      <c r="ID166" s="40">
        <v>155946.65</v>
      </c>
      <c r="IE166" s="40">
        <v>466061.16</v>
      </c>
      <c r="IG166" s="40" t="s">
        <v>1052</v>
      </c>
      <c r="IH166" s="42">
        <v>1.31959249</v>
      </c>
      <c r="II166" s="42">
        <v>0</v>
      </c>
      <c r="IJ166" s="42">
        <v>0.49293909999999996</v>
      </c>
      <c r="IK166" s="42">
        <v>0.86013032999999994</v>
      </c>
      <c r="IL166" s="42">
        <v>0.57244055000000005</v>
      </c>
      <c r="IM166" s="42">
        <v>0.98664001000000001</v>
      </c>
      <c r="IN166" s="42">
        <v>0.70134343999999993</v>
      </c>
      <c r="IO166" s="42">
        <v>0.60764768000000002</v>
      </c>
      <c r="IP166" s="42">
        <v>1.6610275299999999</v>
      </c>
      <c r="IQ166" s="42">
        <v>0.73522221999999993</v>
      </c>
      <c r="IR166" s="42">
        <v>9.3054850000000008E-2</v>
      </c>
      <c r="IS166" s="42">
        <v>0.46623815000000002</v>
      </c>
      <c r="IT166" s="42">
        <v>8.4962763500000005</v>
      </c>
    </row>
    <row r="167" spans="1:254" x14ac:dyDescent="0.25">
      <c r="A167" s="40" t="s">
        <v>464</v>
      </c>
      <c r="B167" s="40">
        <v>11640191.91</v>
      </c>
      <c r="C167" s="40">
        <v>-3811536.2</v>
      </c>
      <c r="D167" s="40">
        <v>3829310.8</v>
      </c>
      <c r="E167" s="40">
        <v>3790460.63</v>
      </c>
      <c r="F167" s="40">
        <v>12121973.720000001</v>
      </c>
      <c r="G167" s="40">
        <v>2829739.31</v>
      </c>
      <c r="H167" s="40">
        <v>3558062.97</v>
      </c>
      <c r="I167" s="40">
        <v>3094137.35</v>
      </c>
      <c r="J167" s="40">
        <v>2699541.26</v>
      </c>
      <c r="K167" s="40">
        <v>3173463.43</v>
      </c>
      <c r="L167" s="40">
        <v>3279796.62</v>
      </c>
      <c r="M167" s="40">
        <v>-7249736.2300000004</v>
      </c>
      <c r="N167" s="40">
        <v>38955405.57</v>
      </c>
      <c r="P167" s="40" t="s">
        <v>1110</v>
      </c>
      <c r="R167" s="40">
        <v>3200231.65</v>
      </c>
      <c r="S167" s="40">
        <v>5259492.5999999996</v>
      </c>
      <c r="T167" s="40">
        <v>3210374.91</v>
      </c>
      <c r="U167" s="40">
        <v>3185930.8</v>
      </c>
      <c r="V167" s="40">
        <v>3187577.5</v>
      </c>
      <c r="W167" s="40">
        <v>3187392.4</v>
      </c>
      <c r="Y167" s="40">
        <v>3198282.96</v>
      </c>
      <c r="Z167" s="40">
        <v>6375605.6799999997</v>
      </c>
      <c r="AA167" s="40">
        <v>2957.44</v>
      </c>
      <c r="AB167" s="40">
        <v>-1304316.8899999999</v>
      </c>
      <c r="AC167" s="40">
        <v>29503529.050000001</v>
      </c>
      <c r="AE167" s="40" t="s">
        <v>1083</v>
      </c>
      <c r="AF167" s="40">
        <v>602896.4</v>
      </c>
      <c r="AG167" s="40">
        <v>45915</v>
      </c>
      <c r="AH167" s="40">
        <v>48308</v>
      </c>
      <c r="AI167" s="40">
        <v>59777</v>
      </c>
      <c r="AJ167" s="40">
        <v>59385.5</v>
      </c>
      <c r="AK167" s="40">
        <v>112160.5</v>
      </c>
      <c r="AL167" s="40">
        <v>184124.4</v>
      </c>
      <c r="AM167" s="40">
        <v>103192.5</v>
      </c>
      <c r="AN167" s="40">
        <v>56351</v>
      </c>
      <c r="AO167" s="40">
        <v>51339</v>
      </c>
      <c r="AP167" s="40">
        <v>52584</v>
      </c>
      <c r="AQ167" s="40">
        <v>-272806.15999999997</v>
      </c>
      <c r="AR167" s="40">
        <v>1103227.1399999999</v>
      </c>
      <c r="AT167" s="40" t="s">
        <v>1347</v>
      </c>
      <c r="AU167" s="40">
        <v>466.77</v>
      </c>
      <c r="AV167" s="40">
        <v>1448.37</v>
      </c>
      <c r="AW167" s="40">
        <v>10621.38</v>
      </c>
      <c r="AX167" s="40">
        <v>1404.48</v>
      </c>
      <c r="AY167" s="40">
        <v>3072.3</v>
      </c>
      <c r="AZ167" s="40">
        <v>1536.15</v>
      </c>
      <c r="BA167" s="40">
        <v>1097.25</v>
      </c>
      <c r="BB167" s="40">
        <v>2501.73</v>
      </c>
      <c r="BC167" s="40">
        <v>907.23</v>
      </c>
      <c r="BD167" s="40">
        <v>87.78</v>
      </c>
      <c r="BE167" s="40">
        <v>1448.37</v>
      </c>
      <c r="BF167" s="40">
        <v>2852.85</v>
      </c>
      <c r="BG167" s="40">
        <v>27444.66</v>
      </c>
      <c r="BI167" s="40" t="s">
        <v>1348</v>
      </c>
      <c r="BJ167" s="40">
        <v>59.6</v>
      </c>
      <c r="BK167" s="40">
        <v>244</v>
      </c>
      <c r="BL167" s="40">
        <v>385</v>
      </c>
      <c r="BM167" s="40">
        <v>1169.9000000000001</v>
      </c>
      <c r="BN167" s="40">
        <v>304</v>
      </c>
      <c r="BO167" s="40">
        <v>570.9</v>
      </c>
      <c r="BP167" s="40">
        <v>1465.6</v>
      </c>
      <c r="BQ167" s="40">
        <v>219</v>
      </c>
      <c r="BR167" s="40">
        <v>261.39999999999998</v>
      </c>
      <c r="BS167" s="40">
        <v>216.6</v>
      </c>
      <c r="BT167" s="40">
        <v>396.6</v>
      </c>
      <c r="BU167" s="40">
        <v>270.95</v>
      </c>
      <c r="BV167" s="40">
        <v>5563.55</v>
      </c>
      <c r="BX167" s="40" t="s">
        <v>1343</v>
      </c>
      <c r="BY167" s="40">
        <v>216.85</v>
      </c>
      <c r="BZ167" s="40">
        <v>126.72</v>
      </c>
      <c r="CA167" s="40">
        <v>69.31</v>
      </c>
      <c r="CB167" s="40">
        <v>135.08000000000001</v>
      </c>
      <c r="CC167" s="40">
        <v>130.79</v>
      </c>
      <c r="CD167" s="40">
        <v>363.44</v>
      </c>
      <c r="CE167" s="40">
        <v>166.29</v>
      </c>
      <c r="CF167" s="40">
        <v>152.47</v>
      </c>
      <c r="CG167" s="40">
        <v>99.79</v>
      </c>
      <c r="CH167" s="40">
        <v>304.85000000000002</v>
      </c>
      <c r="CI167" s="40">
        <v>167.29</v>
      </c>
      <c r="CJ167" s="40">
        <v>91.24</v>
      </c>
      <c r="CK167" s="40">
        <v>2024.12</v>
      </c>
      <c r="CM167" s="40" t="s">
        <v>1071</v>
      </c>
      <c r="CN167" s="40">
        <v>11014214.720000001</v>
      </c>
      <c r="CO167" s="40">
        <v>9435347.7200000007</v>
      </c>
      <c r="CP167" s="40">
        <v>10278046.08</v>
      </c>
      <c r="CQ167" s="40">
        <v>9630082.0700000003</v>
      </c>
      <c r="CR167" s="40">
        <v>10654334.25</v>
      </c>
      <c r="CS167" s="40">
        <v>9471054.7300000004</v>
      </c>
      <c r="CT167" s="40">
        <v>11716578.699999999</v>
      </c>
      <c r="CU167" s="40">
        <v>10305294.42</v>
      </c>
      <c r="CV167" s="40">
        <v>11149592.390000001</v>
      </c>
      <c r="CW167" s="40">
        <v>12023238.48</v>
      </c>
      <c r="CX167" s="40">
        <v>9876426.4800000004</v>
      </c>
      <c r="CY167" s="40">
        <v>11882472.17</v>
      </c>
      <c r="CZ167" s="40">
        <v>127436682.20999999</v>
      </c>
      <c r="DB167" s="40" t="s">
        <v>1065</v>
      </c>
      <c r="DC167" s="40">
        <v>171685412.47999999</v>
      </c>
      <c r="DD167" s="40">
        <v>152969133.46000001</v>
      </c>
      <c r="DE167" s="40">
        <v>199134458.41999999</v>
      </c>
      <c r="DF167" s="40">
        <v>192955152.38999999</v>
      </c>
      <c r="DG167" s="40">
        <v>196303445.46000001</v>
      </c>
      <c r="DH167" s="40">
        <v>185233605.84999999</v>
      </c>
      <c r="DI167" s="40">
        <v>185111576.56</v>
      </c>
      <c r="DJ167" s="40">
        <v>229086937.47999999</v>
      </c>
      <c r="DK167" s="40">
        <v>182008942.38</v>
      </c>
      <c r="DL167" s="40">
        <v>212281987.47</v>
      </c>
      <c r="DM167" s="40">
        <v>207765251.00999999</v>
      </c>
      <c r="DN167" s="40">
        <v>-254488864.03999999</v>
      </c>
      <c r="DO167" s="40">
        <v>1860047038.9200001</v>
      </c>
      <c r="DQ167" s="40" t="s">
        <v>1066</v>
      </c>
      <c r="DR167" s="40">
        <v>3602308.39</v>
      </c>
      <c r="DS167" s="40">
        <v>4720926.8899999997</v>
      </c>
      <c r="DT167" s="40">
        <v>3913000.99</v>
      </c>
      <c r="DU167" s="40">
        <v>-1046234.84</v>
      </c>
      <c r="DV167" s="40">
        <v>2488805</v>
      </c>
      <c r="DW167" s="40">
        <v>3176374.1</v>
      </c>
      <c r="DX167" s="40">
        <v>4155827.18</v>
      </c>
      <c r="DY167" s="40">
        <v>2450157.27</v>
      </c>
      <c r="DZ167" s="40">
        <v>2614800.35</v>
      </c>
      <c r="EA167" s="40">
        <v>3087049.93</v>
      </c>
      <c r="EB167" s="40">
        <v>2823868.88</v>
      </c>
      <c r="EC167" s="40">
        <v>-7984244.9199999999</v>
      </c>
      <c r="ED167" s="40">
        <v>24002639.219999999</v>
      </c>
      <c r="EF167" s="40" t="s">
        <v>1062</v>
      </c>
      <c r="EG167" s="40">
        <v>13715972.279999999</v>
      </c>
      <c r="EH167" s="40">
        <v>19834409.07</v>
      </c>
      <c r="EI167" s="40">
        <v>9653095.3200000003</v>
      </c>
      <c r="EJ167" s="40">
        <v>15522951.5</v>
      </c>
      <c r="EK167" s="40">
        <v>7758896.7300000004</v>
      </c>
      <c r="EL167" s="40">
        <v>14703879.880000001</v>
      </c>
      <c r="EM167" s="40">
        <v>12744490.91</v>
      </c>
      <c r="EN167" s="40">
        <v>16949825.98</v>
      </c>
      <c r="EO167" s="40">
        <v>7075278.7400000002</v>
      </c>
      <c r="EP167" s="40">
        <v>8023658.6399999997</v>
      </c>
      <c r="EQ167" s="40">
        <v>8478300.8699999992</v>
      </c>
      <c r="ER167" s="40">
        <v>31398605.280000001</v>
      </c>
      <c r="ES167" s="40">
        <v>165859365.19999999</v>
      </c>
      <c r="EU167" s="40" t="s">
        <v>1061</v>
      </c>
      <c r="EV167" s="40">
        <v>9635540.9600000009</v>
      </c>
      <c r="EW167" s="40">
        <v>6882087.3300000001</v>
      </c>
      <c r="EX167" s="40">
        <v>29523237.18</v>
      </c>
      <c r="EY167" s="40">
        <v>13633058.039999999</v>
      </c>
      <c r="EZ167" s="40">
        <v>17193185.09</v>
      </c>
      <c r="FA167" s="40">
        <v>8850583.7599999998</v>
      </c>
      <c r="FB167" s="40">
        <v>12724665.18</v>
      </c>
      <c r="FC167" s="40">
        <v>13829505.32</v>
      </c>
      <c r="FD167" s="40">
        <v>22764980.129999999</v>
      </c>
      <c r="FE167" s="40">
        <v>19599224.93</v>
      </c>
      <c r="FF167" s="40">
        <v>12932790.09</v>
      </c>
      <c r="FG167" s="40">
        <v>13328740.24</v>
      </c>
      <c r="FH167" s="40">
        <v>180897598.25</v>
      </c>
      <c r="FJ167" s="40" t="s">
        <v>1059</v>
      </c>
      <c r="FK167" s="40">
        <v>115383.98</v>
      </c>
      <c r="FL167" s="40">
        <v>328.22</v>
      </c>
      <c r="FM167" s="40">
        <v>89037.68</v>
      </c>
      <c r="FN167" s="40">
        <v>1310.6500000000001</v>
      </c>
      <c r="FO167" s="40">
        <v>109583.97</v>
      </c>
      <c r="FP167" s="40">
        <v>84294.95</v>
      </c>
      <c r="FQ167" s="40">
        <v>94140.3</v>
      </c>
      <c r="FR167" s="40">
        <v>90916.42</v>
      </c>
      <c r="FS167" s="40">
        <v>100689.52</v>
      </c>
      <c r="FT167" s="40">
        <v>617.29999999999995</v>
      </c>
      <c r="FU167" s="40">
        <v>71668.63</v>
      </c>
      <c r="FV167" s="40">
        <v>46133.06</v>
      </c>
      <c r="FW167" s="40">
        <v>804104.68</v>
      </c>
      <c r="FY167" s="40" t="s">
        <v>1052</v>
      </c>
      <c r="FZ167" s="40">
        <v>243730.29</v>
      </c>
      <c r="GA167" s="40">
        <v>388678.65</v>
      </c>
      <c r="GB167" s="40">
        <v>207446.68</v>
      </c>
      <c r="GC167" s="40">
        <v>234667.18</v>
      </c>
      <c r="GD167" s="40">
        <v>336788.69</v>
      </c>
      <c r="GE167" s="40">
        <v>324377.86</v>
      </c>
      <c r="GF167" s="40">
        <v>912615.25</v>
      </c>
      <c r="GG167" s="40">
        <v>334475.68</v>
      </c>
      <c r="GH167" s="40">
        <v>659850.81999999995</v>
      </c>
      <c r="GI167" s="40">
        <v>284532.61</v>
      </c>
      <c r="GJ167" s="40">
        <v>493593.74</v>
      </c>
      <c r="GK167" s="40">
        <v>-2983886.16</v>
      </c>
      <c r="GL167" s="40">
        <v>1436871.29</v>
      </c>
      <c r="GN167" s="40" t="s">
        <v>1055</v>
      </c>
      <c r="GO167" s="40">
        <v>18216679.02</v>
      </c>
      <c r="GP167" s="40">
        <v>13391565.43</v>
      </c>
      <c r="GQ167" s="40">
        <v>6438974.5099999998</v>
      </c>
      <c r="GR167" s="40">
        <v>9703746.8100000005</v>
      </c>
      <c r="GS167" s="40">
        <v>9957869.4100000001</v>
      </c>
      <c r="GT167" s="40">
        <v>21611929.010000002</v>
      </c>
      <c r="GU167" s="40">
        <v>20487364.359999999</v>
      </c>
      <c r="GV167" s="40">
        <v>13548152.98</v>
      </c>
      <c r="GW167" s="40">
        <v>19596727.399999999</v>
      </c>
      <c r="GX167" s="40">
        <v>24551130.27</v>
      </c>
      <c r="GY167" s="40">
        <v>20118544.379999999</v>
      </c>
      <c r="GZ167" s="40">
        <v>46210514.310000002</v>
      </c>
      <c r="HA167" s="40">
        <v>223833197.88999999</v>
      </c>
      <c r="HC167" s="40" t="s">
        <v>341</v>
      </c>
      <c r="HD167" s="40">
        <v>312738.15999999997</v>
      </c>
      <c r="HE167" s="40">
        <v>3594.6</v>
      </c>
      <c r="HF167" s="40">
        <v>5266.14</v>
      </c>
      <c r="HG167" s="40">
        <v>30234.37</v>
      </c>
      <c r="HH167" s="40">
        <v>27442.39</v>
      </c>
      <c r="HI167" s="40">
        <v>32969.15</v>
      </c>
      <c r="HJ167" s="40">
        <v>312997.09000000003</v>
      </c>
      <c r="HK167" s="40">
        <v>61497.02</v>
      </c>
      <c r="HL167" s="40">
        <v>38411.9</v>
      </c>
      <c r="HM167" s="40">
        <v>34065.65</v>
      </c>
      <c r="HN167" s="40">
        <v>133049.01999999999</v>
      </c>
      <c r="HO167" s="40">
        <v>21294</v>
      </c>
      <c r="HP167" s="40">
        <v>1013559.49</v>
      </c>
      <c r="HR167" s="40" t="s">
        <v>341</v>
      </c>
      <c r="HS167" s="40">
        <v>38729.300000000003</v>
      </c>
      <c r="HT167" s="40">
        <v>12910.35</v>
      </c>
      <c r="HU167" s="40">
        <v>13336.5</v>
      </c>
      <c r="HV167" s="40">
        <v>16001.87</v>
      </c>
      <c r="HW167" s="40">
        <v>27685.63</v>
      </c>
      <c r="HX167" s="40">
        <v>15276.1</v>
      </c>
      <c r="HZ167" s="40">
        <v>43095.94</v>
      </c>
      <c r="IA167" s="40">
        <v>115875.77</v>
      </c>
      <c r="IB167" s="40">
        <v>13352.4</v>
      </c>
      <c r="IC167" s="40">
        <v>13850.65</v>
      </c>
      <c r="ID167" s="40">
        <v>155946.65</v>
      </c>
      <c r="IE167" s="40">
        <v>466061.16</v>
      </c>
      <c r="IG167" s="40" t="s">
        <v>340</v>
      </c>
      <c r="IH167" s="42">
        <v>2.4955400000000003E-2</v>
      </c>
      <c r="II167" s="42">
        <v>1.164335E-2</v>
      </c>
      <c r="IJ167" s="42">
        <v>3.2729499999999997E-3</v>
      </c>
      <c r="IK167" s="42">
        <v>6.3686599999999999E-3</v>
      </c>
      <c r="IL167" s="42">
        <v>4.03658E-2</v>
      </c>
      <c r="IM167" s="42">
        <v>0.34123805000000001</v>
      </c>
      <c r="IN167" s="42">
        <v>6.8849320000000006E-2</v>
      </c>
      <c r="IO167" s="42">
        <v>4.2063150000000001E-2</v>
      </c>
      <c r="IP167" s="42">
        <v>0.1551998</v>
      </c>
      <c r="IQ167" s="42">
        <v>4.2289099999999996E-2</v>
      </c>
      <c r="IR167" s="42">
        <v>5.9839150000000001E-2</v>
      </c>
      <c r="IS167" s="42">
        <v>5.3685299999999998E-3</v>
      </c>
      <c r="IT167" s="42">
        <v>0.80145326000000006</v>
      </c>
    </row>
    <row r="168" spans="1:254" x14ac:dyDescent="0.25">
      <c r="A168" s="40" t="s">
        <v>465</v>
      </c>
      <c r="B168" s="40">
        <v>11640191.91</v>
      </c>
      <c r="C168" s="40">
        <v>-3811536.2</v>
      </c>
      <c r="D168" s="40">
        <v>3829310.8</v>
      </c>
      <c r="E168" s="40">
        <v>3790460.63</v>
      </c>
      <c r="F168" s="40">
        <v>12121973.720000001</v>
      </c>
      <c r="G168" s="40">
        <v>2829739.31</v>
      </c>
      <c r="H168" s="40">
        <v>3558062.97</v>
      </c>
      <c r="I168" s="40">
        <v>3094137.35</v>
      </c>
      <c r="J168" s="40">
        <v>2699541.26</v>
      </c>
      <c r="K168" s="40">
        <v>3173463.43</v>
      </c>
      <c r="L168" s="40">
        <v>3279796.62</v>
      </c>
      <c r="M168" s="40">
        <v>-7249736.2300000004</v>
      </c>
      <c r="N168" s="40">
        <v>38955405.57</v>
      </c>
      <c r="P168" s="40" t="s">
        <v>1168</v>
      </c>
      <c r="Q168" s="40">
        <v>2143227.14</v>
      </c>
      <c r="R168" s="40">
        <v>1750093.06</v>
      </c>
      <c r="S168" s="40">
        <v>1547821.5</v>
      </c>
      <c r="T168" s="40">
        <v>1750501.61</v>
      </c>
      <c r="U168" s="40">
        <v>2202634.85</v>
      </c>
      <c r="V168" s="40">
        <v>1827280.44</v>
      </c>
      <c r="W168" s="40">
        <v>2663220.0499999998</v>
      </c>
      <c r="X168" s="40">
        <v>2080149.3</v>
      </c>
      <c r="Y168" s="40">
        <v>2640599.33</v>
      </c>
      <c r="Z168" s="40">
        <v>2721415.67</v>
      </c>
      <c r="AA168" s="40">
        <v>2387758.0699999998</v>
      </c>
      <c r="AB168" s="40">
        <v>4249403.47</v>
      </c>
      <c r="AC168" s="40">
        <v>27964104.489999998</v>
      </c>
      <c r="AE168" s="40" t="s">
        <v>1084</v>
      </c>
      <c r="AF168" s="40">
        <v>954758.72</v>
      </c>
      <c r="AG168" s="40">
        <v>1793442.38</v>
      </c>
      <c r="AH168" s="40">
        <v>1913671.43</v>
      </c>
      <c r="AI168" s="40">
        <v>761264.32</v>
      </c>
      <c r="AJ168" s="40">
        <v>2294138.7599999998</v>
      </c>
      <c r="AK168" s="40">
        <v>1926619.52</v>
      </c>
      <c r="AL168" s="40">
        <v>1062561.43</v>
      </c>
      <c r="AM168" s="40">
        <v>949727.47</v>
      </c>
      <c r="AN168" s="40">
        <v>669725.47</v>
      </c>
      <c r="AO168" s="40">
        <v>731064.13</v>
      </c>
      <c r="AP168" s="40">
        <v>739695.24</v>
      </c>
      <c r="AQ168" s="40">
        <v>-4284880.1500000004</v>
      </c>
      <c r="AR168" s="40">
        <v>9511788.7200000007</v>
      </c>
      <c r="AT168" s="40" t="s">
        <v>1077</v>
      </c>
      <c r="AU168" s="40">
        <v>700</v>
      </c>
      <c r="AV168" s="40">
        <v>35</v>
      </c>
      <c r="AW168" s="40">
        <v>600</v>
      </c>
      <c r="AX168" s="40">
        <v>15</v>
      </c>
      <c r="AY168" s="40">
        <v>30</v>
      </c>
      <c r="AZ168" s="40">
        <v>1000</v>
      </c>
      <c r="BB168" s="40">
        <v>460</v>
      </c>
      <c r="BC168" s="40">
        <v>610</v>
      </c>
      <c r="BD168" s="40">
        <v>30</v>
      </c>
      <c r="BE168" s="40">
        <v>572</v>
      </c>
      <c r="BF168" s="40">
        <v>348.75</v>
      </c>
      <c r="BG168" s="40">
        <v>4400.75</v>
      </c>
      <c r="BI168" s="40" t="s">
        <v>1349</v>
      </c>
      <c r="BJ168" s="40">
        <v>8980</v>
      </c>
      <c r="BK168" s="40">
        <v>13025</v>
      </c>
      <c r="BL168" s="40">
        <v>10780</v>
      </c>
      <c r="BM168" s="40">
        <v>8156.94</v>
      </c>
      <c r="BN168" s="40">
        <v>9238.06</v>
      </c>
      <c r="BO168" s="40">
        <v>8290</v>
      </c>
      <c r="BP168" s="40">
        <v>12155</v>
      </c>
      <c r="BQ168" s="40">
        <v>8345</v>
      </c>
      <c r="BR168" s="40">
        <v>14400</v>
      </c>
      <c r="BS168" s="40">
        <v>20430</v>
      </c>
      <c r="BT168" s="40">
        <v>475694</v>
      </c>
      <c r="BU168" s="40">
        <v>7750</v>
      </c>
      <c r="BV168" s="40">
        <v>597244</v>
      </c>
      <c r="BX168" s="40" t="s">
        <v>1344</v>
      </c>
      <c r="BY168" s="40">
        <v>216.85</v>
      </c>
      <c r="BZ168" s="40">
        <v>126.72</v>
      </c>
      <c r="CA168" s="40">
        <v>69.31</v>
      </c>
      <c r="CB168" s="40">
        <v>135.08000000000001</v>
      </c>
      <c r="CC168" s="40">
        <v>130.79</v>
      </c>
      <c r="CD168" s="40">
        <v>363.44</v>
      </c>
      <c r="CE168" s="40">
        <v>166.29</v>
      </c>
      <c r="CF168" s="40">
        <v>152.47</v>
      </c>
      <c r="CG168" s="40">
        <v>99.79</v>
      </c>
      <c r="CH168" s="40">
        <v>304.85000000000002</v>
      </c>
      <c r="CI168" s="40">
        <v>167.29</v>
      </c>
      <c r="CJ168" s="40">
        <v>91.24</v>
      </c>
      <c r="CK168" s="40">
        <v>2024.12</v>
      </c>
      <c r="CM168" s="40" t="s">
        <v>1072</v>
      </c>
      <c r="CN168" s="40">
        <v>51841330.93</v>
      </c>
      <c r="CO168" s="40">
        <v>49113611.869999997</v>
      </c>
      <c r="CP168" s="40">
        <v>55593353.009999998</v>
      </c>
      <c r="CQ168" s="40">
        <v>64522599.210000001</v>
      </c>
      <c r="CR168" s="40">
        <v>52665554.450000003</v>
      </c>
      <c r="CS168" s="40">
        <v>55544156.539999999</v>
      </c>
      <c r="CT168" s="40">
        <v>61224161.060000002</v>
      </c>
      <c r="CU168" s="40">
        <v>57271504.509999998</v>
      </c>
      <c r="CV168" s="40">
        <v>60030847.579999998</v>
      </c>
      <c r="CW168" s="40">
        <v>60382890.490000002</v>
      </c>
      <c r="CX168" s="40">
        <v>53200522.210000001</v>
      </c>
      <c r="CY168" s="40">
        <v>63009258.560000002</v>
      </c>
      <c r="CZ168" s="40">
        <v>684399790.41999996</v>
      </c>
      <c r="DB168" s="40" t="s">
        <v>1066</v>
      </c>
      <c r="DC168" s="40">
        <v>6644375.5700000003</v>
      </c>
      <c r="DD168" s="40">
        <v>5365394.93</v>
      </c>
      <c r="DE168" s="40">
        <v>4612148.1100000003</v>
      </c>
      <c r="DF168" s="40">
        <v>5518257.9000000004</v>
      </c>
      <c r="DG168" s="40">
        <v>6040329.79</v>
      </c>
      <c r="DH168" s="40">
        <v>4765012.84</v>
      </c>
      <c r="DI168" s="40">
        <v>7481235.3799999999</v>
      </c>
      <c r="DJ168" s="40">
        <v>7384138.0899999999</v>
      </c>
      <c r="DK168" s="40">
        <v>7714586.21</v>
      </c>
      <c r="DL168" s="40">
        <v>8441098.1199999992</v>
      </c>
      <c r="DM168" s="40">
        <v>8057209.0300000003</v>
      </c>
      <c r="DN168" s="40">
        <v>2151533.75</v>
      </c>
      <c r="DO168" s="40">
        <v>74175319.719999999</v>
      </c>
      <c r="DQ168" s="40" t="s">
        <v>1067</v>
      </c>
      <c r="DR168" s="40">
        <v>3602308.39</v>
      </c>
      <c r="DS168" s="40">
        <v>4720926.8899999997</v>
      </c>
      <c r="DT168" s="40">
        <v>3913000.99</v>
      </c>
      <c r="DU168" s="40">
        <v>-1046234.84</v>
      </c>
      <c r="DV168" s="40">
        <v>2488805</v>
      </c>
      <c r="DW168" s="40">
        <v>3176374.1</v>
      </c>
      <c r="DX168" s="40">
        <v>4155827.18</v>
      </c>
      <c r="DY168" s="40">
        <v>2450157.27</v>
      </c>
      <c r="DZ168" s="40">
        <v>2614800.35</v>
      </c>
      <c r="EA168" s="40">
        <v>3087049.93</v>
      </c>
      <c r="EB168" s="40">
        <v>2823868.88</v>
      </c>
      <c r="EC168" s="40">
        <v>-7984244.9199999999</v>
      </c>
      <c r="ED168" s="40">
        <v>24002639.219999999</v>
      </c>
      <c r="EF168" s="40" t="s">
        <v>1063</v>
      </c>
      <c r="EG168" s="40">
        <v>228834632.09999999</v>
      </c>
      <c r="EH168" s="40">
        <v>330869511.61000001</v>
      </c>
      <c r="EI168" s="40">
        <v>231648809.80000001</v>
      </c>
      <c r="EJ168" s="40">
        <v>236763631.25999999</v>
      </c>
      <c r="EK168" s="40">
        <v>222533487.41</v>
      </c>
      <c r="EL168" s="40">
        <v>206901615.59</v>
      </c>
      <c r="EM168" s="40">
        <v>282392492.39999998</v>
      </c>
      <c r="EN168" s="40">
        <v>231712849.90000001</v>
      </c>
      <c r="EO168" s="40">
        <v>225535330.93000001</v>
      </c>
      <c r="EP168" s="40">
        <v>217230191.59</v>
      </c>
      <c r="EQ168" s="40">
        <v>245208738.28</v>
      </c>
      <c r="ER168" s="40">
        <v>-59450135.469999999</v>
      </c>
      <c r="ES168" s="40">
        <v>2600181155.4000001</v>
      </c>
      <c r="EU168" s="40" t="s">
        <v>1062</v>
      </c>
      <c r="EV168" s="40">
        <v>9635540.9600000009</v>
      </c>
      <c r="EW168" s="40">
        <v>6882087.3300000001</v>
      </c>
      <c r="EX168" s="40">
        <v>29523237.18</v>
      </c>
      <c r="EY168" s="40">
        <v>13633058.039999999</v>
      </c>
      <c r="EZ168" s="40">
        <v>17193185.09</v>
      </c>
      <c r="FA168" s="40">
        <v>8850583.7599999998</v>
      </c>
      <c r="FB168" s="40">
        <v>12724665.18</v>
      </c>
      <c r="FC168" s="40">
        <v>13829505.32</v>
      </c>
      <c r="FD168" s="40">
        <v>22764980.129999999</v>
      </c>
      <c r="FE168" s="40">
        <v>19599224.93</v>
      </c>
      <c r="FF168" s="40">
        <v>12932790.09</v>
      </c>
      <c r="FG168" s="40">
        <v>13328740.24</v>
      </c>
      <c r="FH168" s="40">
        <v>180897598.25</v>
      </c>
      <c r="FJ168" s="40" t="s">
        <v>1060</v>
      </c>
      <c r="FK168" s="40">
        <v>115383.98</v>
      </c>
      <c r="FL168" s="40">
        <v>328.22</v>
      </c>
      <c r="FM168" s="40">
        <v>89037.68</v>
      </c>
      <c r="FN168" s="40">
        <v>1310.6500000000001</v>
      </c>
      <c r="FO168" s="40">
        <v>109583.97</v>
      </c>
      <c r="FP168" s="40">
        <v>84294.95</v>
      </c>
      <c r="FQ168" s="40">
        <v>94140.3</v>
      </c>
      <c r="FR168" s="40">
        <v>90916.42</v>
      </c>
      <c r="FS168" s="40">
        <v>100689.52</v>
      </c>
      <c r="FT168" s="40">
        <v>617.29999999999995</v>
      </c>
      <c r="FU168" s="40">
        <v>71668.63</v>
      </c>
      <c r="FV168" s="40">
        <v>46133.06</v>
      </c>
      <c r="FW168" s="40">
        <v>804104.68</v>
      </c>
      <c r="FY168" s="40" t="s">
        <v>340</v>
      </c>
      <c r="FZ168" s="40">
        <v>355467.06</v>
      </c>
      <c r="GA168" s="40">
        <v>14460.79</v>
      </c>
      <c r="GB168" s="40">
        <v>40</v>
      </c>
      <c r="GC168" s="40">
        <v>262018.33</v>
      </c>
      <c r="GD168" s="40">
        <v>18975.259999999998</v>
      </c>
      <c r="GE168" s="40">
        <v>19488.22</v>
      </c>
      <c r="GF168" s="40">
        <v>20332.98</v>
      </c>
      <c r="GG168" s="40">
        <v>52055.77</v>
      </c>
      <c r="GH168" s="40">
        <v>14334.9</v>
      </c>
      <c r="GI168" s="40">
        <v>71849.52</v>
      </c>
      <c r="GJ168" s="40">
        <v>9480.0499999999993</v>
      </c>
      <c r="GK168" s="40">
        <v>4288.8</v>
      </c>
      <c r="GL168" s="40">
        <v>842791.68</v>
      </c>
      <c r="GN168" s="40" t="s">
        <v>345</v>
      </c>
      <c r="GO168" s="40">
        <v>18216679.02</v>
      </c>
      <c r="GP168" s="40">
        <v>13391565.43</v>
      </c>
      <c r="GQ168" s="40">
        <v>6438974.5099999998</v>
      </c>
      <c r="GR168" s="40">
        <v>9703746.8100000005</v>
      </c>
      <c r="GS168" s="40">
        <v>9957869.4100000001</v>
      </c>
      <c r="GT168" s="40">
        <v>21611929.010000002</v>
      </c>
      <c r="GU168" s="40">
        <v>20487364.359999999</v>
      </c>
      <c r="GV168" s="40">
        <v>13548152.98</v>
      </c>
      <c r="GW168" s="40">
        <v>19596727.399999999</v>
      </c>
      <c r="GX168" s="40">
        <v>24551130.27</v>
      </c>
      <c r="GY168" s="40">
        <v>20118544.379999999</v>
      </c>
      <c r="GZ168" s="40">
        <v>46210514.310000002</v>
      </c>
      <c r="HA168" s="40">
        <v>223833197.88999999</v>
      </c>
      <c r="HC168" s="40" t="s">
        <v>1053</v>
      </c>
      <c r="HD168" s="40">
        <v>312738.15999999997</v>
      </c>
      <c r="HE168" s="40">
        <v>3594.6</v>
      </c>
      <c r="HF168" s="40">
        <v>5266.14</v>
      </c>
      <c r="HG168" s="40">
        <v>30234.37</v>
      </c>
      <c r="HH168" s="40">
        <v>27442.39</v>
      </c>
      <c r="HI168" s="40">
        <v>32969.15</v>
      </c>
      <c r="HJ168" s="40">
        <v>312997.09000000003</v>
      </c>
      <c r="HK168" s="40">
        <v>61497.02</v>
      </c>
      <c r="HL168" s="40">
        <v>38411.9</v>
      </c>
      <c r="HM168" s="40">
        <v>34065.65</v>
      </c>
      <c r="HN168" s="40">
        <v>133049.01999999999</v>
      </c>
      <c r="HO168" s="40">
        <v>21294</v>
      </c>
      <c r="HP168" s="40">
        <v>1013559.49</v>
      </c>
      <c r="HR168" s="40" t="s">
        <v>1053</v>
      </c>
      <c r="HS168" s="40">
        <v>38729.300000000003</v>
      </c>
      <c r="HT168" s="40">
        <v>12910.35</v>
      </c>
      <c r="HU168" s="40">
        <v>13336.5</v>
      </c>
      <c r="HV168" s="40">
        <v>16001.87</v>
      </c>
      <c r="HW168" s="40">
        <v>27685.63</v>
      </c>
      <c r="HX168" s="40">
        <v>15276.1</v>
      </c>
      <c r="HZ168" s="40">
        <v>43095.94</v>
      </c>
      <c r="IA168" s="40">
        <v>115875.77</v>
      </c>
      <c r="IB168" s="40">
        <v>13352.4</v>
      </c>
      <c r="IC168" s="40">
        <v>13850.65</v>
      </c>
      <c r="ID168" s="40">
        <v>155946.65</v>
      </c>
      <c r="IE168" s="40">
        <v>466061.16</v>
      </c>
      <c r="IG168" s="40" t="s">
        <v>341</v>
      </c>
      <c r="IH168" s="42">
        <v>2.4955400000000003E-2</v>
      </c>
      <c r="II168" s="42">
        <v>1.164335E-2</v>
      </c>
      <c r="IJ168" s="42">
        <v>3.2729499999999997E-3</v>
      </c>
      <c r="IK168" s="42">
        <v>6.3686599999999999E-3</v>
      </c>
      <c r="IL168" s="42">
        <v>4.03658E-2</v>
      </c>
      <c r="IM168" s="42">
        <v>0.34123805000000001</v>
      </c>
      <c r="IN168" s="42">
        <v>6.8849320000000006E-2</v>
      </c>
      <c r="IO168" s="42">
        <v>4.2063150000000001E-2</v>
      </c>
      <c r="IP168" s="42">
        <v>0.1551998</v>
      </c>
      <c r="IQ168" s="42">
        <v>4.2289099999999996E-2</v>
      </c>
      <c r="IR168" s="42">
        <v>5.9839150000000001E-2</v>
      </c>
      <c r="IS168" s="42">
        <v>5.3685299999999998E-3</v>
      </c>
      <c r="IT168" s="42">
        <v>0.80145326000000006</v>
      </c>
    </row>
    <row r="169" spans="1:254" x14ac:dyDescent="0.25">
      <c r="A169" s="40" t="s">
        <v>752</v>
      </c>
      <c r="B169" s="40">
        <v>4357427.22</v>
      </c>
      <c r="C169" s="40">
        <v>4228806.33</v>
      </c>
      <c r="D169" s="40">
        <v>3549529.28</v>
      </c>
      <c r="E169" s="40">
        <v>4025207.04</v>
      </c>
      <c r="F169" s="40">
        <v>3005058.85</v>
      </c>
      <c r="G169" s="40">
        <v>5154241.28</v>
      </c>
      <c r="H169" s="40">
        <v>3803206.1</v>
      </c>
      <c r="J169" s="40">
        <v>3537061.66</v>
      </c>
      <c r="K169" s="40">
        <v>3444541.8</v>
      </c>
      <c r="L169" s="40">
        <v>3668603.47</v>
      </c>
      <c r="M169" s="40">
        <v>-1791768.24</v>
      </c>
      <c r="N169" s="40">
        <v>36981914.789999999</v>
      </c>
      <c r="P169" s="40" t="s">
        <v>1176</v>
      </c>
      <c r="Q169" s="40">
        <v>802256.96</v>
      </c>
      <c r="R169" s="40">
        <v>938090.47</v>
      </c>
      <c r="S169" s="40">
        <v>1435844.23</v>
      </c>
      <c r="T169" s="40">
        <v>2095616.2</v>
      </c>
      <c r="U169" s="40">
        <v>2528013.69</v>
      </c>
      <c r="V169" s="40">
        <v>2037643.27</v>
      </c>
      <c r="W169" s="40">
        <v>2798575.1</v>
      </c>
      <c r="X169" s="40">
        <v>1999155.27</v>
      </c>
      <c r="Y169" s="40">
        <v>2412691.98</v>
      </c>
      <c r="Z169" s="40">
        <v>2658517.7799999998</v>
      </c>
      <c r="AA169" s="40">
        <v>779825.62</v>
      </c>
      <c r="AB169" s="40">
        <v>4983274.3600000003</v>
      </c>
      <c r="AC169" s="40">
        <v>25469504.93</v>
      </c>
      <c r="AE169" s="40" t="s">
        <v>1085</v>
      </c>
      <c r="AF169" s="40">
        <v>954758.72</v>
      </c>
      <c r="AG169" s="40">
        <v>1793442.38</v>
      </c>
      <c r="AH169" s="40">
        <v>1913671.43</v>
      </c>
      <c r="AI169" s="40">
        <v>761264.32</v>
      </c>
      <c r="AJ169" s="40">
        <v>2294138.7599999998</v>
      </c>
      <c r="AK169" s="40">
        <v>1926619.52</v>
      </c>
      <c r="AL169" s="40">
        <v>1062561.43</v>
      </c>
      <c r="AM169" s="40">
        <v>949727.47</v>
      </c>
      <c r="AN169" s="40">
        <v>669725.47</v>
      </c>
      <c r="AO169" s="40">
        <v>731064.13</v>
      </c>
      <c r="AP169" s="40">
        <v>739695.24</v>
      </c>
      <c r="AQ169" s="40">
        <v>-4284880.1500000004</v>
      </c>
      <c r="AR169" s="40">
        <v>9511788.7200000007</v>
      </c>
      <c r="AT169" s="40" t="s">
        <v>1348</v>
      </c>
      <c r="AU169" s="40">
        <v>102.9</v>
      </c>
      <c r="AV169" s="40">
        <v>54.7</v>
      </c>
      <c r="AW169" s="40">
        <v>449.9</v>
      </c>
      <c r="AX169" s="40">
        <v>165.3</v>
      </c>
      <c r="AY169" s="40">
        <v>1126.8399999999999</v>
      </c>
      <c r="AZ169" s="40">
        <v>57.7</v>
      </c>
      <c r="BA169" s="40">
        <v>1289.4000000000001</v>
      </c>
      <c r="BB169" s="40">
        <v>113.5</v>
      </c>
      <c r="BC169" s="40">
        <v>105.8</v>
      </c>
      <c r="BD169" s="40">
        <v>203.9</v>
      </c>
      <c r="BE169" s="40">
        <v>1823.3</v>
      </c>
      <c r="BF169" s="40">
        <v>295.39999999999998</v>
      </c>
      <c r="BG169" s="40">
        <v>5788.64</v>
      </c>
      <c r="BI169" s="40" t="s">
        <v>1078</v>
      </c>
      <c r="BJ169" s="40">
        <v>224711.64</v>
      </c>
      <c r="BK169" s="40">
        <v>170742.8</v>
      </c>
      <c r="BL169" s="40">
        <v>269644.5</v>
      </c>
      <c r="BM169" s="40">
        <v>184671.95</v>
      </c>
      <c r="BN169" s="40">
        <v>134682.79</v>
      </c>
      <c r="BO169" s="40">
        <v>130390.42</v>
      </c>
      <c r="BP169" s="40">
        <v>92077.58</v>
      </c>
      <c r="BQ169" s="40">
        <v>149559.57999999999</v>
      </c>
      <c r="BR169" s="40">
        <v>134003.70000000001</v>
      </c>
      <c r="BS169" s="40">
        <v>124806.29</v>
      </c>
      <c r="BT169" s="40">
        <v>155724.73000000001</v>
      </c>
      <c r="BU169" s="40">
        <v>131871.49</v>
      </c>
      <c r="BV169" s="40">
        <v>1902887.47</v>
      </c>
      <c r="BX169" s="40" t="s">
        <v>1073</v>
      </c>
      <c r="BY169" s="40">
        <v>403061.78</v>
      </c>
      <c r="BZ169" s="40">
        <v>184982.65</v>
      </c>
      <c r="CA169" s="40">
        <v>131044.6</v>
      </c>
      <c r="CB169" s="40">
        <v>195716.78</v>
      </c>
      <c r="CC169" s="40">
        <v>184448.7</v>
      </c>
      <c r="CD169" s="40">
        <v>405191.53</v>
      </c>
      <c r="CE169" s="40">
        <v>74288.990000000005</v>
      </c>
      <c r="CF169" s="40">
        <v>150100.84</v>
      </c>
      <c r="CG169" s="40">
        <v>75227.289999999994</v>
      </c>
      <c r="CH169" s="40">
        <v>543772.57999999996</v>
      </c>
      <c r="CI169" s="40">
        <v>530973.06999999995</v>
      </c>
      <c r="CJ169" s="40">
        <v>293326.73</v>
      </c>
      <c r="CK169" s="40">
        <v>3172135.54</v>
      </c>
      <c r="CM169" s="40" t="s">
        <v>1342</v>
      </c>
      <c r="CN169" s="40">
        <v>217047.16</v>
      </c>
      <c r="CO169" s="40">
        <v>217047.16</v>
      </c>
      <c r="CP169" s="40">
        <v>1467047.16</v>
      </c>
      <c r="CQ169" s="40">
        <v>1467047.16</v>
      </c>
      <c r="CR169" s="40">
        <v>4467047.16</v>
      </c>
      <c r="CS169" s="40">
        <v>2467047.16</v>
      </c>
      <c r="CT169" s="40">
        <v>2491047.16</v>
      </c>
      <c r="CU169" s="40">
        <v>2499848.41</v>
      </c>
      <c r="CV169" s="40">
        <v>2499848.41</v>
      </c>
      <c r="CW169" s="40">
        <v>2749696.82</v>
      </c>
      <c r="CX169" s="40">
        <v>2499848.41</v>
      </c>
      <c r="CY169" s="40">
        <v>-16161752.41</v>
      </c>
      <c r="CZ169" s="40">
        <v>6880819.7599999998</v>
      </c>
      <c r="DB169" s="40" t="s">
        <v>1067</v>
      </c>
      <c r="DC169" s="40">
        <v>6644375.5700000003</v>
      </c>
      <c r="DD169" s="40">
        <v>5365394.93</v>
      </c>
      <c r="DE169" s="40">
        <v>4612148.1100000003</v>
      </c>
      <c r="DF169" s="40">
        <v>5518257.9000000004</v>
      </c>
      <c r="DG169" s="40">
        <v>6040329.79</v>
      </c>
      <c r="DH169" s="40">
        <v>4765012.84</v>
      </c>
      <c r="DI169" s="40">
        <v>7481235.3799999999</v>
      </c>
      <c r="DJ169" s="40">
        <v>7384138.0899999999</v>
      </c>
      <c r="DK169" s="40">
        <v>7714586.21</v>
      </c>
      <c r="DL169" s="40">
        <v>8441098.1199999992</v>
      </c>
      <c r="DM169" s="40">
        <v>8057209.0300000003</v>
      </c>
      <c r="DN169" s="40">
        <v>2151533.75</v>
      </c>
      <c r="DO169" s="40">
        <v>74175319.719999999</v>
      </c>
      <c r="DQ169" s="40" t="s">
        <v>1068</v>
      </c>
      <c r="DR169" s="40">
        <v>475343.55</v>
      </c>
      <c r="DS169" s="40">
        <v>444742.84</v>
      </c>
      <c r="DT169" s="40">
        <v>660724.22</v>
      </c>
      <c r="DU169" s="40">
        <v>-383549.09</v>
      </c>
      <c r="DV169" s="40">
        <v>196537.21</v>
      </c>
      <c r="DW169" s="40">
        <v>553627.12</v>
      </c>
      <c r="DX169" s="40">
        <v>287945.74</v>
      </c>
      <c r="DY169" s="40">
        <v>270831.03999999998</v>
      </c>
      <c r="DZ169" s="40">
        <v>308114.74</v>
      </c>
      <c r="EA169" s="40">
        <v>263102.5</v>
      </c>
      <c r="EB169" s="40">
        <v>299041.8</v>
      </c>
      <c r="EC169" s="40">
        <v>274117.77</v>
      </c>
      <c r="ED169" s="40">
        <v>3650579.44</v>
      </c>
      <c r="EF169" s="40" t="s">
        <v>1064</v>
      </c>
      <c r="EG169" s="40">
        <v>228834632.09999999</v>
      </c>
      <c r="EH169" s="40">
        <v>330869511.61000001</v>
      </c>
      <c r="EI169" s="40">
        <v>231648809.80000001</v>
      </c>
      <c r="EJ169" s="40">
        <v>236763631.25999999</v>
      </c>
      <c r="EK169" s="40">
        <v>222533487.41</v>
      </c>
      <c r="EL169" s="40">
        <v>206901615.59</v>
      </c>
      <c r="EM169" s="40">
        <v>282392492.39999998</v>
      </c>
      <c r="EN169" s="40">
        <v>231712849.90000001</v>
      </c>
      <c r="EO169" s="40">
        <v>225535330.93000001</v>
      </c>
      <c r="EP169" s="40">
        <v>217230191.59</v>
      </c>
      <c r="EQ169" s="40">
        <v>245208738.28</v>
      </c>
      <c r="ER169" s="40">
        <v>-59450135.469999999</v>
      </c>
      <c r="ES169" s="40">
        <v>2600181155.4000001</v>
      </c>
      <c r="EU169" s="40" t="s">
        <v>1063</v>
      </c>
      <c r="EV169" s="40">
        <v>243425224.11000001</v>
      </c>
      <c r="EW169" s="40">
        <v>342370659.43000001</v>
      </c>
      <c r="EX169" s="40">
        <v>255085806.11000001</v>
      </c>
      <c r="EY169" s="40">
        <v>219079995.33000001</v>
      </c>
      <c r="EZ169" s="40">
        <v>225054770.75999999</v>
      </c>
      <c r="FA169" s="40">
        <v>208897662.94</v>
      </c>
      <c r="FB169" s="40">
        <v>251334796.66999999</v>
      </c>
      <c r="FC169" s="40">
        <v>239878382.03</v>
      </c>
      <c r="FD169" s="40">
        <v>217927952.31999999</v>
      </c>
      <c r="FE169" s="40">
        <v>251788141.52000001</v>
      </c>
      <c r="FF169" s="40">
        <v>228402419.12</v>
      </c>
      <c r="FG169" s="40">
        <v>-176482735.62</v>
      </c>
      <c r="FH169" s="40">
        <v>2506763074.7199998</v>
      </c>
      <c r="FJ169" s="40" t="s">
        <v>1061</v>
      </c>
      <c r="FK169" s="40">
        <v>6619232</v>
      </c>
      <c r="FL169" s="40">
        <v>12221424.68</v>
      </c>
      <c r="FM169" s="40">
        <v>11723378.59</v>
      </c>
      <c r="FN169" s="40">
        <v>14096629.42</v>
      </c>
      <c r="FO169" s="40">
        <v>13053994.32</v>
      </c>
      <c r="FP169" s="40">
        <v>14277913.84</v>
      </c>
      <c r="FQ169" s="40">
        <v>17444970.760000002</v>
      </c>
      <c r="FR169" s="40">
        <v>16309707.66</v>
      </c>
      <c r="FS169" s="40">
        <v>17715675.73</v>
      </c>
      <c r="FT169" s="40">
        <v>17381272.239999998</v>
      </c>
      <c r="FU169" s="40">
        <v>20530455.34</v>
      </c>
      <c r="FV169" s="40">
        <v>5286908.28</v>
      </c>
      <c r="FW169" s="40">
        <v>166661562.86000001</v>
      </c>
      <c r="FY169" s="40" t="s">
        <v>341</v>
      </c>
      <c r="FZ169" s="40">
        <v>355467.06</v>
      </c>
      <c r="GA169" s="40">
        <v>14460.79</v>
      </c>
      <c r="GB169" s="40">
        <v>40</v>
      </c>
      <c r="GC169" s="40">
        <v>262018.33</v>
      </c>
      <c r="GD169" s="40">
        <v>18975.259999999998</v>
      </c>
      <c r="GE169" s="40">
        <v>19488.22</v>
      </c>
      <c r="GF169" s="40">
        <v>20332.98</v>
      </c>
      <c r="GG169" s="40">
        <v>52055.77</v>
      </c>
      <c r="GH169" s="40">
        <v>14334.9</v>
      </c>
      <c r="GI169" s="40">
        <v>71849.52</v>
      </c>
      <c r="GJ169" s="40">
        <v>9480.0499999999993</v>
      </c>
      <c r="GK169" s="40">
        <v>4288.8</v>
      </c>
      <c r="GL169" s="40">
        <v>842791.68</v>
      </c>
      <c r="GN169" s="40" t="s">
        <v>1056</v>
      </c>
      <c r="GO169" s="40">
        <v>18216679.02</v>
      </c>
      <c r="GP169" s="40">
        <v>13391565.43</v>
      </c>
      <c r="GQ169" s="40">
        <v>6438974.5099999998</v>
      </c>
      <c r="GR169" s="40">
        <v>9703746.8100000005</v>
      </c>
      <c r="GS169" s="40">
        <v>9957869.4100000001</v>
      </c>
      <c r="GT169" s="40">
        <v>21611929.010000002</v>
      </c>
      <c r="GU169" s="40">
        <v>20487364.359999999</v>
      </c>
      <c r="GV169" s="40">
        <v>13548152.98</v>
      </c>
      <c r="GW169" s="40">
        <v>19596727.399999999</v>
      </c>
      <c r="GX169" s="40">
        <v>24551130.27</v>
      </c>
      <c r="GY169" s="40">
        <v>20118544.379999999</v>
      </c>
      <c r="GZ169" s="40">
        <v>46210514.310000002</v>
      </c>
      <c r="HA169" s="40">
        <v>223833197.88999999</v>
      </c>
      <c r="HC169" s="40" t="s">
        <v>1054</v>
      </c>
      <c r="HD169" s="40">
        <v>312738.15999999997</v>
      </c>
      <c r="HE169" s="40">
        <v>3594.6</v>
      </c>
      <c r="HF169" s="40">
        <v>5266.14</v>
      </c>
      <c r="HG169" s="40">
        <v>30234.37</v>
      </c>
      <c r="HH169" s="40">
        <v>27442.39</v>
      </c>
      <c r="HI169" s="40">
        <v>32969.15</v>
      </c>
      <c r="HJ169" s="40">
        <v>312997.09000000003</v>
      </c>
      <c r="HK169" s="40">
        <v>61497.02</v>
      </c>
      <c r="HL169" s="40">
        <v>38411.9</v>
      </c>
      <c r="HM169" s="40">
        <v>34065.65</v>
      </c>
      <c r="HN169" s="40">
        <v>133049.01999999999</v>
      </c>
      <c r="HO169" s="40">
        <v>21294</v>
      </c>
      <c r="HP169" s="40">
        <v>1013559.49</v>
      </c>
      <c r="HR169" s="40" t="s">
        <v>1054</v>
      </c>
      <c r="HS169" s="40">
        <v>38729.300000000003</v>
      </c>
      <c r="HT169" s="40">
        <v>12910.35</v>
      </c>
      <c r="HU169" s="40">
        <v>13336.5</v>
      </c>
      <c r="HV169" s="40">
        <v>16001.87</v>
      </c>
      <c r="HW169" s="40">
        <v>27685.63</v>
      </c>
      <c r="HX169" s="40">
        <v>15276.1</v>
      </c>
      <c r="HZ169" s="40">
        <v>43095.94</v>
      </c>
      <c r="IA169" s="40">
        <v>115875.77</v>
      </c>
      <c r="IB169" s="40">
        <v>13352.4</v>
      </c>
      <c r="IC169" s="40">
        <v>13850.65</v>
      </c>
      <c r="ID169" s="40">
        <v>155946.65</v>
      </c>
      <c r="IE169" s="40">
        <v>466061.16</v>
      </c>
      <c r="IG169" s="40" t="s">
        <v>1053</v>
      </c>
      <c r="IH169" s="42">
        <v>2.4955400000000003E-2</v>
      </c>
      <c r="II169" s="42">
        <v>1.164335E-2</v>
      </c>
      <c r="IJ169" s="42">
        <v>3.2729499999999997E-3</v>
      </c>
      <c r="IK169" s="42">
        <v>6.3686599999999999E-3</v>
      </c>
      <c r="IL169" s="42">
        <v>4.03658E-2</v>
      </c>
      <c r="IM169" s="42">
        <v>0.34123805000000001</v>
      </c>
      <c r="IN169" s="42">
        <v>6.8849320000000006E-2</v>
      </c>
      <c r="IO169" s="42">
        <v>4.2063150000000001E-2</v>
      </c>
      <c r="IP169" s="42">
        <v>0.1551998</v>
      </c>
      <c r="IQ169" s="42">
        <v>4.2289099999999996E-2</v>
      </c>
      <c r="IR169" s="42">
        <v>5.9839150000000001E-2</v>
      </c>
      <c r="IS169" s="42">
        <v>5.3685299999999998E-3</v>
      </c>
      <c r="IT169" s="42">
        <v>0.80145326000000006</v>
      </c>
    </row>
    <row r="170" spans="1:254" x14ac:dyDescent="0.25">
      <c r="A170" s="40" t="s">
        <v>580</v>
      </c>
      <c r="C170" s="40">
        <v>9321.24</v>
      </c>
      <c r="D170" s="40">
        <v>14398653.07</v>
      </c>
      <c r="E170" s="40">
        <v>3306677.6</v>
      </c>
      <c r="F170" s="40">
        <v>4428117.2</v>
      </c>
      <c r="H170" s="40">
        <v>2976009.84</v>
      </c>
      <c r="I170" s="40">
        <v>3306677.6</v>
      </c>
      <c r="J170" s="40">
        <v>3306677.6</v>
      </c>
      <c r="K170" s="40">
        <v>3306677.6</v>
      </c>
      <c r="L170" s="40">
        <v>3306677.6</v>
      </c>
      <c r="M170" s="40">
        <v>-2075823.8</v>
      </c>
      <c r="N170" s="40">
        <v>36269665.549999997</v>
      </c>
      <c r="P170" s="40" t="s">
        <v>1204</v>
      </c>
      <c r="Q170" s="40">
        <v>897755.21</v>
      </c>
      <c r="R170" s="40">
        <v>1111634.3899999999</v>
      </c>
      <c r="S170" s="40">
        <v>1269136.81</v>
      </c>
      <c r="T170" s="40">
        <v>1125941.6399999999</v>
      </c>
      <c r="U170" s="40">
        <v>1168727.3700000001</v>
      </c>
      <c r="V170" s="40">
        <v>1181904.5</v>
      </c>
      <c r="W170" s="40">
        <v>1372801.67</v>
      </c>
      <c r="X170" s="40">
        <v>1209521.57</v>
      </c>
      <c r="Y170" s="40">
        <v>1447205.65</v>
      </c>
      <c r="Z170" s="40">
        <v>1448064.94</v>
      </c>
      <c r="AA170" s="40">
        <v>1275522.05</v>
      </c>
      <c r="AB170" s="40">
        <v>11015675.779999999</v>
      </c>
      <c r="AC170" s="40">
        <v>24523891.579999998</v>
      </c>
      <c r="AE170" s="40" t="s">
        <v>1086</v>
      </c>
      <c r="AF170" s="40">
        <v>60920752.829999998</v>
      </c>
      <c r="AG170" s="40">
        <v>30863314.780000001</v>
      </c>
      <c r="AH170" s="40">
        <v>30593574.68</v>
      </c>
      <c r="AI170" s="40">
        <v>46858987.939999998</v>
      </c>
      <c r="AJ170" s="40">
        <v>37140081.390000001</v>
      </c>
      <c r="AK170" s="40">
        <v>41180963.280000001</v>
      </c>
      <c r="AL170" s="40">
        <v>47386741.020000003</v>
      </c>
      <c r="AM170" s="40">
        <v>42755472.359999999</v>
      </c>
      <c r="AN170" s="40">
        <v>39501628.140000001</v>
      </c>
      <c r="AO170" s="40">
        <v>46824156.439999998</v>
      </c>
      <c r="AP170" s="40">
        <v>43677611.32</v>
      </c>
      <c r="AQ170" s="40">
        <v>-156356676.08000001</v>
      </c>
      <c r="AR170" s="40">
        <v>311346608.10000002</v>
      </c>
      <c r="AT170" s="40" t="s">
        <v>1349</v>
      </c>
      <c r="AU170" s="40">
        <v>10225</v>
      </c>
      <c r="AV170" s="40">
        <v>16975</v>
      </c>
      <c r="AW170" s="40">
        <v>20674.8</v>
      </c>
      <c r="AX170" s="40">
        <v>38425</v>
      </c>
      <c r="AY170" s="40">
        <v>19300</v>
      </c>
      <c r="AZ170" s="40">
        <v>17875</v>
      </c>
      <c r="BA170" s="40">
        <v>19810</v>
      </c>
      <c r="BB170" s="40">
        <v>31005</v>
      </c>
      <c r="BC170" s="40">
        <v>21775</v>
      </c>
      <c r="BD170" s="40">
        <v>17565</v>
      </c>
      <c r="BE170" s="40">
        <v>499567</v>
      </c>
      <c r="BF170" s="40">
        <v>10861.13</v>
      </c>
      <c r="BG170" s="40">
        <v>724057.93</v>
      </c>
      <c r="BI170" s="40" t="s">
        <v>1079</v>
      </c>
      <c r="BJ170" s="40">
        <v>224711.64</v>
      </c>
      <c r="BK170" s="40">
        <v>170742.8</v>
      </c>
      <c r="BL170" s="40">
        <v>269644.5</v>
      </c>
      <c r="BM170" s="40">
        <v>184671.95</v>
      </c>
      <c r="BN170" s="40">
        <v>134682.79</v>
      </c>
      <c r="BO170" s="40">
        <v>130390.42</v>
      </c>
      <c r="BP170" s="40">
        <v>92077.58</v>
      </c>
      <c r="BQ170" s="40">
        <v>149559.57999999999</v>
      </c>
      <c r="BR170" s="40">
        <v>134003.70000000001</v>
      </c>
      <c r="BS170" s="40">
        <v>124806.29</v>
      </c>
      <c r="BT170" s="40">
        <v>155724.73000000001</v>
      </c>
      <c r="BU170" s="40">
        <v>131871.49</v>
      </c>
      <c r="BV170" s="40">
        <v>1902887.47</v>
      </c>
      <c r="BX170" s="40" t="s">
        <v>1074</v>
      </c>
      <c r="BY170" s="40">
        <v>338136.17</v>
      </c>
      <c r="BZ170" s="40">
        <v>177091.1</v>
      </c>
      <c r="CA170" s="40">
        <v>120072.9</v>
      </c>
      <c r="CB170" s="40">
        <v>185784.03</v>
      </c>
      <c r="CC170" s="40">
        <v>168575.8</v>
      </c>
      <c r="CD170" s="40">
        <v>383158.31</v>
      </c>
      <c r="CE170" s="40">
        <v>64176.59</v>
      </c>
      <c r="CF170" s="40">
        <v>142662.69</v>
      </c>
      <c r="CG170" s="40">
        <v>74825.59</v>
      </c>
      <c r="CH170" s="40">
        <v>541982.57999999996</v>
      </c>
      <c r="CI170" s="40">
        <v>529053.87</v>
      </c>
      <c r="CJ170" s="40">
        <v>333390.96000000002</v>
      </c>
      <c r="CK170" s="40">
        <v>3058910.59</v>
      </c>
      <c r="CM170" s="40" t="s">
        <v>1343</v>
      </c>
      <c r="CN170" s="40">
        <v>962.69</v>
      </c>
      <c r="CO170" s="40">
        <v>397.08</v>
      </c>
      <c r="CP170" s="40">
        <v>192.61</v>
      </c>
      <c r="CQ170" s="40">
        <v>31.52</v>
      </c>
      <c r="CR170" s="40">
        <v>-1583.9</v>
      </c>
      <c r="CZ170" s="40">
        <v>0</v>
      </c>
      <c r="DB170" s="40" t="s">
        <v>1068</v>
      </c>
      <c r="DC170" s="40">
        <v>412720.85</v>
      </c>
      <c r="DD170" s="40">
        <v>360799.01</v>
      </c>
      <c r="DE170" s="40">
        <v>408111.32</v>
      </c>
      <c r="DF170" s="40">
        <v>263796.06</v>
      </c>
      <c r="DG170" s="40">
        <v>488672.15</v>
      </c>
      <c r="DH170" s="40">
        <v>323205.45</v>
      </c>
      <c r="DI170" s="40">
        <v>386878.09</v>
      </c>
      <c r="DJ170" s="40">
        <v>303022.37</v>
      </c>
      <c r="DK170" s="40">
        <v>272071.34000000003</v>
      </c>
      <c r="DL170" s="40">
        <v>274179.49</v>
      </c>
      <c r="DM170" s="40">
        <v>281454.53000000003</v>
      </c>
      <c r="DN170" s="40">
        <v>-1133080.8999999999</v>
      </c>
      <c r="DO170" s="40">
        <v>2641829.7599999998</v>
      </c>
      <c r="DQ170" s="40" t="s">
        <v>1069</v>
      </c>
      <c r="DR170" s="40">
        <v>475343.55</v>
      </c>
      <c r="DS170" s="40">
        <v>444742.84</v>
      </c>
      <c r="DT170" s="40">
        <v>660724.22</v>
      </c>
      <c r="DU170" s="40">
        <v>-383549.09</v>
      </c>
      <c r="DV170" s="40">
        <v>196537.21</v>
      </c>
      <c r="DW170" s="40">
        <v>553627.12</v>
      </c>
      <c r="DX170" s="40">
        <v>287945.74</v>
      </c>
      <c r="DY170" s="40">
        <v>270831.03999999998</v>
      </c>
      <c r="DZ170" s="40">
        <v>308114.74</v>
      </c>
      <c r="EA170" s="40">
        <v>263102.5</v>
      </c>
      <c r="EB170" s="40">
        <v>299041.8</v>
      </c>
      <c r="EC170" s="40">
        <v>274117.77</v>
      </c>
      <c r="ED170" s="40">
        <v>3650579.44</v>
      </c>
      <c r="EF170" s="40" t="s">
        <v>1065</v>
      </c>
      <c r="EG170" s="40">
        <v>228834632.09999999</v>
      </c>
      <c r="EH170" s="40">
        <v>330869511.61000001</v>
      </c>
      <c r="EI170" s="40">
        <v>231648809.80000001</v>
      </c>
      <c r="EJ170" s="40">
        <v>236763631.25999999</v>
      </c>
      <c r="EK170" s="40">
        <v>222533487.41</v>
      </c>
      <c r="EL170" s="40">
        <v>206901615.59</v>
      </c>
      <c r="EM170" s="40">
        <v>282392492.39999998</v>
      </c>
      <c r="EN170" s="40">
        <v>231712849.90000001</v>
      </c>
      <c r="EO170" s="40">
        <v>225535330.93000001</v>
      </c>
      <c r="EP170" s="40">
        <v>217230191.59</v>
      </c>
      <c r="EQ170" s="40">
        <v>245208738.28</v>
      </c>
      <c r="ER170" s="40">
        <v>-59450135.469999999</v>
      </c>
      <c r="ES170" s="40">
        <v>2600181155.4000001</v>
      </c>
      <c r="EU170" s="40" t="s">
        <v>1064</v>
      </c>
      <c r="EV170" s="40">
        <v>243425224.11000001</v>
      </c>
      <c r="EW170" s="40">
        <v>342370659.43000001</v>
      </c>
      <c r="EX170" s="40">
        <v>255085806.11000001</v>
      </c>
      <c r="EY170" s="40">
        <v>219079995.33000001</v>
      </c>
      <c r="EZ170" s="40">
        <v>225054770.75999999</v>
      </c>
      <c r="FA170" s="40">
        <v>208897662.94</v>
      </c>
      <c r="FB170" s="40">
        <v>251334796.66999999</v>
      </c>
      <c r="FC170" s="40">
        <v>239878382.03</v>
      </c>
      <c r="FD170" s="40">
        <v>217927952.31999999</v>
      </c>
      <c r="FE170" s="40">
        <v>251788141.52000001</v>
      </c>
      <c r="FF170" s="40">
        <v>228402419.12</v>
      </c>
      <c r="FG170" s="40">
        <v>-176482735.62</v>
      </c>
      <c r="FH170" s="40">
        <v>2506763074.7199998</v>
      </c>
      <c r="FJ170" s="40" t="s">
        <v>1062</v>
      </c>
      <c r="FK170" s="40">
        <v>6619232</v>
      </c>
      <c r="FL170" s="40">
        <v>12221424.68</v>
      </c>
      <c r="FM170" s="40">
        <v>11723378.59</v>
      </c>
      <c r="FN170" s="40">
        <v>14096629.42</v>
      </c>
      <c r="FO170" s="40">
        <v>13053994.32</v>
      </c>
      <c r="FP170" s="40">
        <v>14277913.84</v>
      </c>
      <c r="FQ170" s="40">
        <v>17444970.760000002</v>
      </c>
      <c r="FR170" s="40">
        <v>16309707.66</v>
      </c>
      <c r="FS170" s="40">
        <v>17715675.73</v>
      </c>
      <c r="FT170" s="40">
        <v>17381272.239999998</v>
      </c>
      <c r="FU170" s="40">
        <v>20530455.34</v>
      </c>
      <c r="FV170" s="40">
        <v>5286908.28</v>
      </c>
      <c r="FW170" s="40">
        <v>166661562.86000001</v>
      </c>
      <c r="FY170" s="40" t="s">
        <v>1053</v>
      </c>
      <c r="FZ170" s="40">
        <v>355467.06</v>
      </c>
      <c r="GA170" s="40">
        <v>14460.79</v>
      </c>
      <c r="GB170" s="40">
        <v>40</v>
      </c>
      <c r="GC170" s="40">
        <v>262018.33</v>
      </c>
      <c r="GD170" s="40">
        <v>18975.259999999998</v>
      </c>
      <c r="GE170" s="40">
        <v>19488.22</v>
      </c>
      <c r="GF170" s="40">
        <v>20332.98</v>
      </c>
      <c r="GG170" s="40">
        <v>52055.77</v>
      </c>
      <c r="GH170" s="40">
        <v>14334.9</v>
      </c>
      <c r="GI170" s="40">
        <v>71849.52</v>
      </c>
      <c r="GJ170" s="40">
        <v>9480.0499999999993</v>
      </c>
      <c r="GK170" s="40">
        <v>4288.8</v>
      </c>
      <c r="GL170" s="40">
        <v>842791.68</v>
      </c>
      <c r="GN170" s="40" t="s">
        <v>1057</v>
      </c>
      <c r="GO170" s="40">
        <v>1809.29</v>
      </c>
      <c r="GP170" s="40">
        <v>7912.8</v>
      </c>
      <c r="GQ170" s="40">
        <v>3619.17</v>
      </c>
      <c r="GR170" s="40">
        <v>1369.1</v>
      </c>
      <c r="HA170" s="40">
        <v>14710.36</v>
      </c>
      <c r="HC170" s="40" t="s">
        <v>1055</v>
      </c>
      <c r="HD170" s="40">
        <v>35922355.009999998</v>
      </c>
      <c r="HE170" s="40">
        <v>19157889.149999999</v>
      </c>
      <c r="HF170" s="40">
        <v>45358973.689999998</v>
      </c>
      <c r="HG170" s="40">
        <v>53896609.850000001</v>
      </c>
      <c r="HH170" s="40">
        <v>27588589.969999999</v>
      </c>
      <c r="HI170" s="40">
        <v>48676391.369999997</v>
      </c>
      <c r="HJ170" s="40">
        <v>36941179.289999999</v>
      </c>
      <c r="HK170" s="40">
        <v>25428410.739999998</v>
      </c>
      <c r="HL170" s="40">
        <v>18462708.390000001</v>
      </c>
      <c r="HM170" s="40">
        <v>19275943.489999998</v>
      </c>
      <c r="HN170" s="40">
        <v>18410149.719999999</v>
      </c>
      <c r="HO170" s="40">
        <v>17470020.449999999</v>
      </c>
      <c r="HP170" s="40">
        <v>366589221.12</v>
      </c>
      <c r="HR170" s="40" t="s">
        <v>1055</v>
      </c>
      <c r="HS170" s="40">
        <v>18159328.890000001</v>
      </c>
      <c r="HT170" s="40">
        <v>25548463.829999998</v>
      </c>
      <c r="HU170" s="40">
        <v>14243209.75</v>
      </c>
      <c r="HV170" s="40">
        <v>17331787.969999999</v>
      </c>
      <c r="HW170" s="40">
        <v>20615519.91</v>
      </c>
      <c r="HX170" s="40">
        <v>12872747.710000001</v>
      </c>
      <c r="HY170" s="40">
        <v>13657123.939999999</v>
      </c>
      <c r="HZ170" s="40">
        <v>16349931.48</v>
      </c>
      <c r="IA170" s="40">
        <v>16912596.550000001</v>
      </c>
      <c r="IB170" s="40">
        <v>15125894.16</v>
      </c>
      <c r="IC170" s="40">
        <v>12515277.960000001</v>
      </c>
      <c r="ID170" s="40">
        <v>6660890.2699999996</v>
      </c>
      <c r="IE170" s="40">
        <v>189992772.41999999</v>
      </c>
      <c r="IG170" s="40" t="s">
        <v>1054</v>
      </c>
      <c r="IH170" s="42">
        <v>2.4955400000000003E-2</v>
      </c>
      <c r="II170" s="42">
        <v>1.164335E-2</v>
      </c>
      <c r="IJ170" s="42">
        <v>3.2729499999999997E-3</v>
      </c>
      <c r="IK170" s="42">
        <v>6.3686599999999999E-3</v>
      </c>
      <c r="IL170" s="42">
        <v>4.03658E-2</v>
      </c>
      <c r="IM170" s="42">
        <v>0.34123805000000001</v>
      </c>
      <c r="IN170" s="42">
        <v>6.8849320000000006E-2</v>
      </c>
      <c r="IO170" s="42">
        <v>4.2063150000000001E-2</v>
      </c>
      <c r="IP170" s="42">
        <v>0.1551998</v>
      </c>
      <c r="IQ170" s="42">
        <v>4.2289099999999996E-2</v>
      </c>
      <c r="IR170" s="42">
        <v>5.9839150000000001E-2</v>
      </c>
      <c r="IS170" s="42">
        <v>5.3685299999999998E-3</v>
      </c>
      <c r="IT170" s="42">
        <v>0.80145326000000006</v>
      </c>
    </row>
    <row r="171" spans="1:254" x14ac:dyDescent="0.25">
      <c r="A171" s="40" t="s">
        <v>97</v>
      </c>
      <c r="B171" s="40">
        <v>1667786.47</v>
      </c>
      <c r="C171" s="40">
        <v>2294417.31</v>
      </c>
      <c r="D171" s="40">
        <v>3363818.52</v>
      </c>
      <c r="E171" s="40">
        <v>3526982.46</v>
      </c>
      <c r="F171" s="40">
        <v>3315656.78</v>
      </c>
      <c r="G171" s="40">
        <v>2740742.92</v>
      </c>
      <c r="H171" s="40">
        <v>2583399.12</v>
      </c>
      <c r="I171" s="40">
        <v>3515029.68</v>
      </c>
      <c r="J171" s="40">
        <v>3233439</v>
      </c>
      <c r="K171" s="40">
        <v>4122676.02</v>
      </c>
      <c r="L171" s="40">
        <v>2995585.68</v>
      </c>
      <c r="M171" s="40">
        <v>2566591.42</v>
      </c>
      <c r="N171" s="40">
        <v>35926125.380000003</v>
      </c>
      <c r="P171" s="40" t="s">
        <v>1154</v>
      </c>
      <c r="Q171" s="40">
        <v>714229.42</v>
      </c>
      <c r="R171" s="40">
        <v>1069291.78</v>
      </c>
      <c r="S171" s="40">
        <v>845200.41</v>
      </c>
      <c r="T171" s="40">
        <v>1194478.82</v>
      </c>
      <c r="U171" s="40">
        <v>1141151.0900000001</v>
      </c>
      <c r="V171" s="40">
        <v>1178339.3600000001</v>
      </c>
      <c r="W171" s="40">
        <v>1429418.97</v>
      </c>
      <c r="X171" s="40">
        <v>1170900.1599999999</v>
      </c>
      <c r="Y171" s="40">
        <v>1732243.18</v>
      </c>
      <c r="Z171" s="40">
        <v>1364563.6</v>
      </c>
      <c r="AA171" s="40">
        <v>1028745.54</v>
      </c>
      <c r="AB171" s="40">
        <v>11496172.51</v>
      </c>
      <c r="AC171" s="40">
        <v>24364734.84</v>
      </c>
      <c r="AE171" s="40" t="s">
        <v>1087</v>
      </c>
      <c r="AF171" s="40">
        <v>60920752.829999998</v>
      </c>
      <c r="AG171" s="40">
        <v>30863314.780000001</v>
      </c>
      <c r="AH171" s="40">
        <v>30593574.68</v>
      </c>
      <c r="AI171" s="40">
        <v>46858987.939999998</v>
      </c>
      <c r="AJ171" s="40">
        <v>37140081.390000001</v>
      </c>
      <c r="AK171" s="40">
        <v>41180963.280000001</v>
      </c>
      <c r="AL171" s="40">
        <v>47386741.020000003</v>
      </c>
      <c r="AM171" s="40">
        <v>42755472.359999999</v>
      </c>
      <c r="AN171" s="40">
        <v>39501628.140000001</v>
      </c>
      <c r="AO171" s="40">
        <v>46824156.439999998</v>
      </c>
      <c r="AP171" s="40">
        <v>43677611.32</v>
      </c>
      <c r="AQ171" s="40">
        <v>-156356676.08000001</v>
      </c>
      <c r="AR171" s="40">
        <v>311346608.10000002</v>
      </c>
      <c r="AT171" s="40" t="s">
        <v>1078</v>
      </c>
      <c r="AU171" s="40">
        <v>122843.59</v>
      </c>
      <c r="AV171" s="40">
        <v>66205.8</v>
      </c>
      <c r="AW171" s="40">
        <v>222906.23</v>
      </c>
      <c r="AX171" s="40">
        <v>157510.79999999999</v>
      </c>
      <c r="AY171" s="40">
        <v>71250.87</v>
      </c>
      <c r="AZ171" s="40">
        <v>122886.13</v>
      </c>
      <c r="BA171" s="40">
        <v>98838.91</v>
      </c>
      <c r="BB171" s="40">
        <v>209755.39</v>
      </c>
      <c r="BC171" s="40">
        <v>200035.88</v>
      </c>
      <c r="BD171" s="40">
        <v>131332.51999999999</v>
      </c>
      <c r="BE171" s="40">
        <v>152778.47</v>
      </c>
      <c r="BF171" s="40">
        <v>143384.01999999999</v>
      </c>
      <c r="BG171" s="40">
        <v>1699728.61</v>
      </c>
      <c r="BI171" s="40" t="s">
        <v>1080</v>
      </c>
      <c r="BJ171" s="40">
        <v>1037133.66</v>
      </c>
      <c r="BK171" s="40">
        <v>836975.75</v>
      </c>
      <c r="BL171" s="40">
        <v>1177233.76</v>
      </c>
      <c r="BM171" s="40">
        <v>1927649.45</v>
      </c>
      <c r="BN171" s="40">
        <v>2098745.9</v>
      </c>
      <c r="BO171" s="40">
        <v>6068437.3399999999</v>
      </c>
      <c r="BP171" s="40">
        <v>2032085.95</v>
      </c>
      <c r="BQ171" s="40">
        <v>2134249.81</v>
      </c>
      <c r="BR171" s="40">
        <v>2216067.14</v>
      </c>
      <c r="BS171" s="40">
        <v>2312775.12</v>
      </c>
      <c r="BT171" s="40">
        <v>2149859</v>
      </c>
      <c r="BU171" s="40">
        <v>-11378216.84</v>
      </c>
      <c r="BV171" s="40">
        <v>12612996.039999999</v>
      </c>
      <c r="BX171" s="40" t="s">
        <v>1075</v>
      </c>
      <c r="BY171" s="40">
        <v>64925.61</v>
      </c>
      <c r="BZ171" s="40">
        <v>7891.55</v>
      </c>
      <c r="CA171" s="40">
        <v>10971.7</v>
      </c>
      <c r="CB171" s="40">
        <v>9932.75</v>
      </c>
      <c r="CC171" s="40">
        <v>15872.9</v>
      </c>
      <c r="CD171" s="40">
        <v>22033.22</v>
      </c>
      <c r="CE171" s="40">
        <v>10112.4</v>
      </c>
      <c r="CF171" s="40">
        <v>7438.15</v>
      </c>
      <c r="CG171" s="40">
        <v>401.7</v>
      </c>
      <c r="CH171" s="40">
        <v>1790</v>
      </c>
      <c r="CI171" s="40">
        <v>1919.2</v>
      </c>
      <c r="CJ171" s="40">
        <v>-40064.230000000003</v>
      </c>
      <c r="CK171" s="40">
        <v>113224.95</v>
      </c>
      <c r="CM171" s="40" t="s">
        <v>1344</v>
      </c>
      <c r="CN171" s="40">
        <v>962.69</v>
      </c>
      <c r="CO171" s="40">
        <v>397.08</v>
      </c>
      <c r="CP171" s="40">
        <v>192.61</v>
      </c>
      <c r="CQ171" s="40">
        <v>31.52</v>
      </c>
      <c r="CR171" s="40">
        <v>-1583.9</v>
      </c>
      <c r="CZ171" s="40">
        <v>0</v>
      </c>
      <c r="DB171" s="40" t="s">
        <v>1069</v>
      </c>
      <c r="DC171" s="40">
        <v>412720.85</v>
      </c>
      <c r="DD171" s="40">
        <v>360799.01</v>
      </c>
      <c r="DE171" s="40">
        <v>408111.32</v>
      </c>
      <c r="DF171" s="40">
        <v>263796.06</v>
      </c>
      <c r="DG171" s="40">
        <v>488672.15</v>
      </c>
      <c r="DH171" s="40">
        <v>323205.45</v>
      </c>
      <c r="DI171" s="40">
        <v>386878.09</v>
      </c>
      <c r="DJ171" s="40">
        <v>303022.37</v>
      </c>
      <c r="DK171" s="40">
        <v>272071.34000000003</v>
      </c>
      <c r="DL171" s="40">
        <v>274179.49</v>
      </c>
      <c r="DM171" s="40">
        <v>281454.53000000003</v>
      </c>
      <c r="DN171" s="40">
        <v>-1133080.8999999999</v>
      </c>
      <c r="DO171" s="40">
        <v>2641829.7599999998</v>
      </c>
      <c r="DQ171" s="40" t="s">
        <v>1070</v>
      </c>
      <c r="DR171" s="40">
        <v>65729046.100000001</v>
      </c>
      <c r="DS171" s="40">
        <v>72229629.640000001</v>
      </c>
      <c r="DT171" s="40">
        <v>93929582.299999997</v>
      </c>
      <c r="DU171" s="40">
        <v>75847734.569999993</v>
      </c>
      <c r="DV171" s="40">
        <v>80196420.329999998</v>
      </c>
      <c r="DW171" s="40">
        <v>77524864.739999995</v>
      </c>
      <c r="DX171" s="40">
        <v>76026166.829999998</v>
      </c>
      <c r="DY171" s="40">
        <v>84061910</v>
      </c>
      <c r="DZ171" s="40">
        <v>76518803.420000002</v>
      </c>
      <c r="EA171" s="40">
        <v>76172980.939999998</v>
      </c>
      <c r="EB171" s="40">
        <v>81270660.629999995</v>
      </c>
      <c r="EC171" s="40">
        <v>55732177.909999996</v>
      </c>
      <c r="ED171" s="40">
        <v>915239977.40999997</v>
      </c>
      <c r="EF171" s="40" t="s">
        <v>1066</v>
      </c>
      <c r="EG171" s="40">
        <v>5938054.4199999999</v>
      </c>
      <c r="EH171" s="40">
        <v>2117237.65</v>
      </c>
      <c r="EI171" s="40">
        <v>2669258.54</v>
      </c>
      <c r="EJ171" s="40">
        <v>3475377.75</v>
      </c>
      <c r="EK171" s="40">
        <v>3387937.88</v>
      </c>
      <c r="EL171" s="40">
        <v>2921829.28</v>
      </c>
      <c r="EM171" s="40">
        <v>3795480.98</v>
      </c>
      <c r="EN171" s="40">
        <v>2532727.88</v>
      </c>
      <c r="EO171" s="40">
        <v>2977873.39</v>
      </c>
      <c r="EP171" s="40">
        <v>2804831.46</v>
      </c>
      <c r="EQ171" s="40">
        <v>2369333.6800000002</v>
      </c>
      <c r="ER171" s="40">
        <v>-7722050.3200000003</v>
      </c>
      <c r="ES171" s="40">
        <v>27267892.59</v>
      </c>
      <c r="EU171" s="40" t="s">
        <v>1065</v>
      </c>
      <c r="EV171" s="40">
        <v>243425224.11000001</v>
      </c>
      <c r="EW171" s="40">
        <v>342370659.43000001</v>
      </c>
      <c r="EX171" s="40">
        <v>255085806.11000001</v>
      </c>
      <c r="EY171" s="40">
        <v>219079995.33000001</v>
      </c>
      <c r="EZ171" s="40">
        <v>225054770.75999999</v>
      </c>
      <c r="FA171" s="40">
        <v>208897662.94</v>
      </c>
      <c r="FB171" s="40">
        <v>251334796.66999999</v>
      </c>
      <c r="FC171" s="40">
        <v>239878382.03</v>
      </c>
      <c r="FD171" s="40">
        <v>217927952.31999999</v>
      </c>
      <c r="FE171" s="40">
        <v>251788141.52000001</v>
      </c>
      <c r="FF171" s="40">
        <v>228402419.12</v>
      </c>
      <c r="FG171" s="40">
        <v>-176482735.62</v>
      </c>
      <c r="FH171" s="40">
        <v>2506763074.7199998</v>
      </c>
      <c r="FJ171" s="40" t="s">
        <v>1063</v>
      </c>
      <c r="FK171" s="40">
        <v>221582566.52000001</v>
      </c>
      <c r="FL171" s="40">
        <v>200785330.21000001</v>
      </c>
      <c r="FM171" s="40">
        <v>254904393.28999999</v>
      </c>
      <c r="FN171" s="40">
        <v>265761840.08000001</v>
      </c>
      <c r="FO171" s="40">
        <v>244465534.16999999</v>
      </c>
      <c r="FP171" s="40">
        <v>217277894.41</v>
      </c>
      <c r="FQ171" s="40">
        <v>237612183.90000001</v>
      </c>
      <c r="FR171" s="40">
        <v>234414061.49000001</v>
      </c>
      <c r="FS171" s="40">
        <v>229707764.00999999</v>
      </c>
      <c r="FT171" s="40">
        <v>261244925.16999999</v>
      </c>
      <c r="FU171" s="40">
        <v>264884204.25999999</v>
      </c>
      <c r="FV171" s="40">
        <v>64912119.149999999</v>
      </c>
      <c r="FW171" s="40">
        <v>2697552816.6599998</v>
      </c>
      <c r="FY171" s="40" t="s">
        <v>1054</v>
      </c>
      <c r="FZ171" s="40">
        <v>355467.06</v>
      </c>
      <c r="GA171" s="40">
        <v>14460.79</v>
      </c>
      <c r="GB171" s="40">
        <v>40</v>
      </c>
      <c r="GC171" s="40">
        <v>262018.33</v>
      </c>
      <c r="GD171" s="40">
        <v>18975.259999999998</v>
      </c>
      <c r="GE171" s="40">
        <v>19488.22</v>
      </c>
      <c r="GF171" s="40">
        <v>20332.98</v>
      </c>
      <c r="GG171" s="40">
        <v>52055.77</v>
      </c>
      <c r="GH171" s="40">
        <v>14334.9</v>
      </c>
      <c r="GI171" s="40">
        <v>71849.52</v>
      </c>
      <c r="GJ171" s="40">
        <v>9480.0499999999993</v>
      </c>
      <c r="GK171" s="40">
        <v>4288.8</v>
      </c>
      <c r="GL171" s="40">
        <v>842791.68</v>
      </c>
      <c r="GN171" s="40" t="s">
        <v>1058</v>
      </c>
      <c r="GO171" s="40">
        <v>1809.29</v>
      </c>
      <c r="GP171" s="40">
        <v>7912.8</v>
      </c>
      <c r="GQ171" s="40">
        <v>3619.17</v>
      </c>
      <c r="GR171" s="40">
        <v>1369.1</v>
      </c>
      <c r="HA171" s="40">
        <v>14710.36</v>
      </c>
      <c r="HC171" s="40" t="s">
        <v>345</v>
      </c>
      <c r="HD171" s="40">
        <v>35922355.009999998</v>
      </c>
      <c r="HE171" s="40">
        <v>19157889.149999999</v>
      </c>
      <c r="HF171" s="40">
        <v>45358973.689999998</v>
      </c>
      <c r="HG171" s="40">
        <v>53896609.850000001</v>
      </c>
      <c r="HH171" s="40">
        <v>27588589.969999999</v>
      </c>
      <c r="HI171" s="40">
        <v>48676391.369999997</v>
      </c>
      <c r="HJ171" s="40">
        <v>36941179.289999999</v>
      </c>
      <c r="HK171" s="40">
        <v>25428410.739999998</v>
      </c>
      <c r="HL171" s="40">
        <v>18462708.390000001</v>
      </c>
      <c r="HM171" s="40">
        <v>19275943.489999998</v>
      </c>
      <c r="HN171" s="40">
        <v>18410149.719999999</v>
      </c>
      <c r="HO171" s="40">
        <v>17470020.449999999</v>
      </c>
      <c r="HP171" s="40">
        <v>366589221.12</v>
      </c>
      <c r="HR171" s="40" t="s">
        <v>345</v>
      </c>
      <c r="HS171" s="40">
        <v>18159328.890000001</v>
      </c>
      <c r="HT171" s="40">
        <v>25548463.829999998</v>
      </c>
      <c r="HU171" s="40">
        <v>14243209.75</v>
      </c>
      <c r="HV171" s="40">
        <v>17331787.969999999</v>
      </c>
      <c r="HW171" s="40">
        <v>20615519.91</v>
      </c>
      <c r="HX171" s="40">
        <v>12872747.710000001</v>
      </c>
      <c r="HY171" s="40">
        <v>13657123.939999999</v>
      </c>
      <c r="HZ171" s="40">
        <v>16349931.48</v>
      </c>
      <c r="IA171" s="40">
        <v>16912596.550000001</v>
      </c>
      <c r="IB171" s="40">
        <v>15125894.16</v>
      </c>
      <c r="IC171" s="40">
        <v>12515277.960000001</v>
      </c>
      <c r="ID171" s="40">
        <v>6660890.2699999996</v>
      </c>
      <c r="IE171" s="40">
        <v>189992772.41999999</v>
      </c>
      <c r="IG171" s="40" t="s">
        <v>1055</v>
      </c>
      <c r="IH171" s="42">
        <v>9.5934150200000001</v>
      </c>
      <c r="II171" s="42">
        <v>4.7313412800000005</v>
      </c>
      <c r="IJ171" s="42">
        <v>6.22738513</v>
      </c>
      <c r="IK171" s="42">
        <v>13.42750742</v>
      </c>
      <c r="IL171" s="42">
        <v>5.4396799400000004</v>
      </c>
      <c r="IM171" s="42">
        <v>8.8946010399999995</v>
      </c>
      <c r="IN171" s="42">
        <v>6.0261087800000004</v>
      </c>
      <c r="IO171" s="42">
        <v>6.6159714800000007</v>
      </c>
      <c r="IP171" s="42">
        <v>2.8524590699999997</v>
      </c>
      <c r="IQ171" s="42">
        <v>12.12265504</v>
      </c>
      <c r="IR171" s="42">
        <v>11.249350869999999</v>
      </c>
      <c r="IS171" s="42">
        <v>6.4998803799999996</v>
      </c>
      <c r="IT171" s="42">
        <v>93.680355450000008</v>
      </c>
    </row>
    <row r="172" spans="1:254" x14ac:dyDescent="0.25">
      <c r="A172" s="40" t="s">
        <v>802</v>
      </c>
      <c r="B172" s="40">
        <v>2986993.45</v>
      </c>
      <c r="C172" s="40">
        <v>2672351.13</v>
      </c>
      <c r="D172" s="40">
        <v>3158757.77</v>
      </c>
      <c r="E172" s="40">
        <v>3048986.48</v>
      </c>
      <c r="F172" s="40">
        <v>3096388.66</v>
      </c>
      <c r="G172" s="40">
        <v>2735630.71</v>
      </c>
      <c r="H172" s="40">
        <v>3255997.66</v>
      </c>
      <c r="I172" s="40">
        <v>3062322.23</v>
      </c>
      <c r="J172" s="40">
        <v>2833075.64</v>
      </c>
      <c r="K172" s="40">
        <v>2870477.3</v>
      </c>
      <c r="L172" s="40">
        <v>2358453.11</v>
      </c>
      <c r="M172" s="40">
        <v>2629226.88</v>
      </c>
      <c r="N172" s="40">
        <v>34708661.020000003</v>
      </c>
      <c r="P172" s="40" t="s">
        <v>1111</v>
      </c>
      <c r="Y172" s="40">
        <v>179800</v>
      </c>
      <c r="AB172" s="40">
        <v>23424999.93</v>
      </c>
      <c r="AC172" s="40">
        <v>23604799.93</v>
      </c>
      <c r="AE172" s="40" t="s">
        <v>1089</v>
      </c>
      <c r="AF172" s="40">
        <v>679107702.11000001</v>
      </c>
      <c r="AG172" s="40">
        <v>601849345.86000001</v>
      </c>
      <c r="AH172" s="40">
        <v>554395645.48000002</v>
      </c>
      <c r="AI172" s="40">
        <v>469703971.08999997</v>
      </c>
      <c r="AJ172" s="40">
        <v>565561627.05999994</v>
      </c>
      <c r="AK172" s="40">
        <v>466914420.52999997</v>
      </c>
      <c r="AL172" s="40">
        <v>572151674.39999998</v>
      </c>
      <c r="AM172" s="40">
        <v>466740264.99000001</v>
      </c>
      <c r="AN172" s="40">
        <v>566943831.12</v>
      </c>
      <c r="AO172" s="40">
        <v>610635948.10000002</v>
      </c>
      <c r="AP172" s="40">
        <v>614072180.36000001</v>
      </c>
      <c r="AQ172" s="40">
        <v>540840841.39999998</v>
      </c>
      <c r="AR172" s="40">
        <v>6708917452.5</v>
      </c>
      <c r="AT172" s="40" t="s">
        <v>1079</v>
      </c>
      <c r="AU172" s="40">
        <v>122843.59</v>
      </c>
      <c r="AV172" s="40">
        <v>66205.8</v>
      </c>
      <c r="AW172" s="40">
        <v>222906.23</v>
      </c>
      <c r="AX172" s="40">
        <v>157510.79999999999</v>
      </c>
      <c r="AY172" s="40">
        <v>71250.87</v>
      </c>
      <c r="AZ172" s="40">
        <v>122886.13</v>
      </c>
      <c r="BA172" s="40">
        <v>98838.91</v>
      </c>
      <c r="BB172" s="40">
        <v>209755.39</v>
      </c>
      <c r="BC172" s="40">
        <v>200035.88</v>
      </c>
      <c r="BD172" s="40">
        <v>131332.51999999999</v>
      </c>
      <c r="BE172" s="40">
        <v>152778.47</v>
      </c>
      <c r="BF172" s="40">
        <v>143384.01999999999</v>
      </c>
      <c r="BG172" s="40">
        <v>1699728.61</v>
      </c>
      <c r="BI172" s="40" t="s">
        <v>1081</v>
      </c>
      <c r="BJ172" s="40">
        <v>1037133.66</v>
      </c>
      <c r="BK172" s="40">
        <v>836975.75</v>
      </c>
      <c r="BL172" s="40">
        <v>1177233.76</v>
      </c>
      <c r="BM172" s="40">
        <v>1927649.45</v>
      </c>
      <c r="BN172" s="40">
        <v>2098745.9</v>
      </c>
      <c r="BO172" s="40">
        <v>6068437.3399999999</v>
      </c>
      <c r="BP172" s="40">
        <v>2032085.95</v>
      </c>
      <c r="BQ172" s="40">
        <v>2134249.81</v>
      </c>
      <c r="BR172" s="40">
        <v>2216067.14</v>
      </c>
      <c r="BS172" s="40">
        <v>2312775.12</v>
      </c>
      <c r="BT172" s="40">
        <v>2149859</v>
      </c>
      <c r="BU172" s="40">
        <v>-11378216.84</v>
      </c>
      <c r="BV172" s="40">
        <v>12612996.039999999</v>
      </c>
      <c r="BX172" s="40" t="s">
        <v>1345</v>
      </c>
      <c r="BY172" s="40">
        <v>44154.04</v>
      </c>
      <c r="BZ172" s="40">
        <v>30330.14</v>
      </c>
      <c r="CA172" s="40">
        <v>489922.09</v>
      </c>
      <c r="CB172" s="40">
        <v>40891.769999999997</v>
      </c>
      <c r="CC172" s="40">
        <v>38823.4</v>
      </c>
      <c r="CD172" s="40">
        <v>29848.53</v>
      </c>
      <c r="CE172" s="40">
        <v>41550.720000000001</v>
      </c>
      <c r="CF172" s="40">
        <v>33002.6</v>
      </c>
      <c r="CG172" s="40">
        <v>42038.61</v>
      </c>
      <c r="CH172" s="40">
        <v>37082.92</v>
      </c>
      <c r="CI172" s="40">
        <v>26410.99</v>
      </c>
      <c r="CJ172" s="40">
        <v>-854055.81</v>
      </c>
      <c r="CK172" s="40">
        <v>0</v>
      </c>
      <c r="CM172" s="40" t="s">
        <v>1073</v>
      </c>
      <c r="CN172" s="40">
        <v>847483.62</v>
      </c>
      <c r="CO172" s="40">
        <v>74266.66</v>
      </c>
      <c r="CP172" s="40">
        <v>314679.15999999997</v>
      </c>
      <c r="CQ172" s="40">
        <v>10001718.93</v>
      </c>
      <c r="CR172" s="40">
        <v>10792461.210000001</v>
      </c>
      <c r="CS172" s="40">
        <v>11276507.15</v>
      </c>
      <c r="CT172" s="40">
        <v>10333343.99</v>
      </c>
      <c r="CU172" s="40">
        <v>13626859.460000001</v>
      </c>
      <c r="CV172" s="40">
        <v>9331587.9199999999</v>
      </c>
      <c r="CW172" s="40">
        <v>13749459.869999999</v>
      </c>
      <c r="CX172" s="40">
        <v>11319225.109999999</v>
      </c>
      <c r="CY172" s="40">
        <v>10299209.439999999</v>
      </c>
      <c r="CZ172" s="40">
        <v>101966802.52</v>
      </c>
      <c r="DB172" s="40" t="s">
        <v>1070</v>
      </c>
      <c r="DC172" s="40">
        <v>62295933.43</v>
      </c>
      <c r="DD172" s="40">
        <v>63034019.859999999</v>
      </c>
      <c r="DE172" s="40">
        <v>77858443.930000007</v>
      </c>
      <c r="DF172" s="40">
        <v>70864822.650000006</v>
      </c>
      <c r="DG172" s="40">
        <v>69717285.930000007</v>
      </c>
      <c r="DH172" s="40">
        <v>65920100.270000003</v>
      </c>
      <c r="DI172" s="40">
        <v>67520061.959999993</v>
      </c>
      <c r="DJ172" s="40">
        <v>70278455.900000006</v>
      </c>
      <c r="DK172" s="40">
        <v>69583442.400000006</v>
      </c>
      <c r="DL172" s="40">
        <v>72242387.260000005</v>
      </c>
      <c r="DM172" s="40">
        <v>71355437.980000004</v>
      </c>
      <c r="DN172" s="40">
        <v>4282069.3499999996</v>
      </c>
      <c r="DO172" s="40">
        <v>764952460.91999996</v>
      </c>
      <c r="DQ172" s="40" t="s">
        <v>1071</v>
      </c>
      <c r="DR172" s="40">
        <v>2323957.85</v>
      </c>
      <c r="DS172" s="40">
        <v>3030416.63</v>
      </c>
      <c r="DT172" s="40">
        <v>3023376.02</v>
      </c>
      <c r="DU172" s="40">
        <v>2648317.27</v>
      </c>
      <c r="DV172" s="40">
        <v>2333278.11</v>
      </c>
      <c r="DW172" s="40">
        <v>2802219.45</v>
      </c>
      <c r="DX172" s="40">
        <v>2757033.33</v>
      </c>
      <c r="DY172" s="40">
        <v>3447520.85</v>
      </c>
      <c r="DZ172" s="40">
        <v>3076722.66</v>
      </c>
      <c r="EA172" s="40">
        <v>3141971.46</v>
      </c>
      <c r="EB172" s="40">
        <v>3427105.05</v>
      </c>
      <c r="EC172" s="40">
        <v>2938600.66</v>
      </c>
      <c r="ED172" s="40">
        <v>34950519.340000004</v>
      </c>
      <c r="EF172" s="40" t="s">
        <v>1067</v>
      </c>
      <c r="EG172" s="40">
        <v>5938054.4199999999</v>
      </c>
      <c r="EH172" s="40">
        <v>2117237.65</v>
      </c>
      <c r="EI172" s="40">
        <v>2669258.54</v>
      </c>
      <c r="EJ172" s="40">
        <v>3475377.75</v>
      </c>
      <c r="EK172" s="40">
        <v>3387937.88</v>
      </c>
      <c r="EL172" s="40">
        <v>2921829.28</v>
      </c>
      <c r="EM172" s="40">
        <v>3795480.98</v>
      </c>
      <c r="EN172" s="40">
        <v>2532727.88</v>
      </c>
      <c r="EO172" s="40">
        <v>2977873.39</v>
      </c>
      <c r="EP172" s="40">
        <v>2804831.46</v>
      </c>
      <c r="EQ172" s="40">
        <v>2369333.6800000002</v>
      </c>
      <c r="ER172" s="40">
        <v>-7722050.3200000003</v>
      </c>
      <c r="ES172" s="40">
        <v>27267892.59</v>
      </c>
      <c r="EU172" s="40" t="s">
        <v>1066</v>
      </c>
      <c r="EV172" s="40">
        <v>7062615.1200000001</v>
      </c>
      <c r="EW172" s="40">
        <v>2837680.53</v>
      </c>
      <c r="EX172" s="40">
        <v>2680936.65</v>
      </c>
      <c r="EY172" s="40">
        <v>3277053.33</v>
      </c>
      <c r="EZ172" s="40">
        <v>2259909.69</v>
      </c>
      <c r="FA172" s="40">
        <v>2679809.98</v>
      </c>
      <c r="FB172" s="40">
        <v>4386295.68</v>
      </c>
      <c r="FC172" s="40">
        <v>3108305.05</v>
      </c>
      <c r="FD172" s="40">
        <v>3237139.69</v>
      </c>
      <c r="FE172" s="40">
        <v>2206085.81</v>
      </c>
      <c r="FF172" s="40">
        <v>2902181.72</v>
      </c>
      <c r="FG172" s="40">
        <v>-9821678.7799999993</v>
      </c>
      <c r="FH172" s="40">
        <v>26816334.469999999</v>
      </c>
      <c r="FJ172" s="40" t="s">
        <v>1064</v>
      </c>
      <c r="FK172" s="40">
        <v>221582566.52000001</v>
      </c>
      <c r="FL172" s="40">
        <v>200785330.21000001</v>
      </c>
      <c r="FM172" s="40">
        <v>254904393.28999999</v>
      </c>
      <c r="FN172" s="40">
        <v>265761840.08000001</v>
      </c>
      <c r="FO172" s="40">
        <v>244465534.16999999</v>
      </c>
      <c r="FP172" s="40">
        <v>217277894.41</v>
      </c>
      <c r="FQ172" s="40">
        <v>237612183.90000001</v>
      </c>
      <c r="FR172" s="40">
        <v>234414061.49000001</v>
      </c>
      <c r="FS172" s="40">
        <v>229707764.00999999</v>
      </c>
      <c r="FT172" s="40">
        <v>261244925.16999999</v>
      </c>
      <c r="FU172" s="40">
        <v>264884204.25999999</v>
      </c>
      <c r="FV172" s="40">
        <v>64912119.149999999</v>
      </c>
      <c r="FW172" s="40">
        <v>2697552816.6599998</v>
      </c>
      <c r="FY172" s="40" t="s">
        <v>1055</v>
      </c>
      <c r="FZ172" s="40">
        <v>8654152.0199999996</v>
      </c>
      <c r="GA172" s="40">
        <v>21500096.93</v>
      </c>
      <c r="GB172" s="40">
        <v>59084.31</v>
      </c>
      <c r="GC172" s="40">
        <v>9849981.1099999994</v>
      </c>
      <c r="GD172" s="40">
        <v>13611068.1</v>
      </c>
      <c r="GE172" s="40">
        <v>18175717.039999999</v>
      </c>
      <c r="GF172" s="40">
        <v>15603406.189999999</v>
      </c>
      <c r="GG172" s="40">
        <v>18711905.649999999</v>
      </c>
      <c r="GH172" s="40">
        <v>75233260.120000005</v>
      </c>
      <c r="GI172" s="40">
        <v>47893143.899999999</v>
      </c>
      <c r="GJ172" s="40">
        <v>13146212.539999999</v>
      </c>
      <c r="GK172" s="40">
        <v>147326667.16999999</v>
      </c>
      <c r="GL172" s="40">
        <v>389764695.07999998</v>
      </c>
      <c r="GN172" s="40" t="s">
        <v>1059</v>
      </c>
      <c r="GO172" s="40">
        <v>93094.04</v>
      </c>
      <c r="GP172" s="40">
        <v>82188.75</v>
      </c>
      <c r="GQ172" s="40">
        <v>148430.01999999999</v>
      </c>
      <c r="GR172" s="40">
        <v>155178.29</v>
      </c>
      <c r="GS172" s="40">
        <v>169352.35</v>
      </c>
      <c r="GT172" s="40">
        <v>140349.07999999999</v>
      </c>
      <c r="GU172" s="40">
        <v>102984.73</v>
      </c>
      <c r="GV172" s="40">
        <v>173608.81</v>
      </c>
      <c r="GW172" s="40">
        <v>1312029.77</v>
      </c>
      <c r="GX172" s="40">
        <v>160710.42000000001</v>
      </c>
      <c r="GY172" s="40">
        <v>157965.62</v>
      </c>
      <c r="GZ172" s="40">
        <v>400341.68</v>
      </c>
      <c r="HA172" s="40">
        <v>3096233.56</v>
      </c>
      <c r="HC172" s="40" t="s">
        <v>1056</v>
      </c>
      <c r="HD172" s="40">
        <v>35922355.009999998</v>
      </c>
      <c r="HE172" s="40">
        <v>19157889.149999999</v>
      </c>
      <c r="HF172" s="40">
        <v>45358973.689999998</v>
      </c>
      <c r="HG172" s="40">
        <v>53896609.850000001</v>
      </c>
      <c r="HH172" s="40">
        <v>27588589.969999999</v>
      </c>
      <c r="HI172" s="40">
        <v>48676391.369999997</v>
      </c>
      <c r="HJ172" s="40">
        <v>36941179.289999999</v>
      </c>
      <c r="HK172" s="40">
        <v>25428410.739999998</v>
      </c>
      <c r="HL172" s="40">
        <v>18462708.390000001</v>
      </c>
      <c r="HM172" s="40">
        <v>19275943.489999998</v>
      </c>
      <c r="HN172" s="40">
        <v>18410149.719999999</v>
      </c>
      <c r="HO172" s="40">
        <v>17470020.449999999</v>
      </c>
      <c r="HP172" s="40">
        <v>366589221.12</v>
      </c>
      <c r="HR172" s="40" t="s">
        <v>1056</v>
      </c>
      <c r="HS172" s="40">
        <v>18159328.890000001</v>
      </c>
      <c r="HT172" s="40">
        <v>25548463.829999998</v>
      </c>
      <c r="HU172" s="40">
        <v>14243209.75</v>
      </c>
      <c r="HV172" s="40">
        <v>17331787.969999999</v>
      </c>
      <c r="HW172" s="40">
        <v>20615519.91</v>
      </c>
      <c r="HX172" s="40">
        <v>12872747.710000001</v>
      </c>
      <c r="HY172" s="40">
        <v>13657123.939999999</v>
      </c>
      <c r="HZ172" s="40">
        <v>16349931.48</v>
      </c>
      <c r="IA172" s="40">
        <v>16912596.550000001</v>
      </c>
      <c r="IB172" s="40">
        <v>15125894.16</v>
      </c>
      <c r="IC172" s="40">
        <v>12515277.960000001</v>
      </c>
      <c r="ID172" s="40">
        <v>6660890.2699999996</v>
      </c>
      <c r="IE172" s="40">
        <v>189992772.41999999</v>
      </c>
      <c r="IG172" s="40" t="s">
        <v>345</v>
      </c>
      <c r="IH172" s="42">
        <v>9.5934150200000001</v>
      </c>
      <c r="II172" s="42">
        <v>4.7313412800000005</v>
      </c>
      <c r="IJ172" s="42">
        <v>6.22738513</v>
      </c>
      <c r="IK172" s="42">
        <v>13.42750742</v>
      </c>
      <c r="IL172" s="42">
        <v>5.4396799400000004</v>
      </c>
      <c r="IM172" s="42">
        <v>8.8946010399999995</v>
      </c>
      <c r="IN172" s="42">
        <v>6.0261087800000004</v>
      </c>
      <c r="IO172" s="42">
        <v>6.6159714800000007</v>
      </c>
      <c r="IP172" s="42">
        <v>2.8524590699999997</v>
      </c>
      <c r="IQ172" s="42">
        <v>12.12265504</v>
      </c>
      <c r="IR172" s="42">
        <v>11.249350869999999</v>
      </c>
      <c r="IS172" s="42">
        <v>6.4998803799999996</v>
      </c>
      <c r="IT172" s="42">
        <v>93.680355450000008</v>
      </c>
    </row>
    <row r="173" spans="1:254" x14ac:dyDescent="0.25">
      <c r="A173" s="40" t="s">
        <v>207</v>
      </c>
      <c r="B173" s="40">
        <v>30646679.010000002</v>
      </c>
      <c r="C173" s="40">
        <v>-29485342.030000001</v>
      </c>
      <c r="D173" s="40">
        <v>30300313.350000001</v>
      </c>
      <c r="E173" s="40">
        <v>444352.68</v>
      </c>
      <c r="F173" s="40">
        <v>471096.69</v>
      </c>
      <c r="G173" s="40">
        <v>407943.07</v>
      </c>
      <c r="H173" s="40">
        <v>405880.21</v>
      </c>
      <c r="I173" s="40">
        <v>289681.32</v>
      </c>
      <c r="J173" s="40">
        <v>246632.43</v>
      </c>
      <c r="K173" s="40">
        <v>292426.88</v>
      </c>
      <c r="L173" s="40">
        <v>260166.85</v>
      </c>
      <c r="M173" s="40">
        <v>240238.22</v>
      </c>
      <c r="N173" s="40">
        <v>34520068.68</v>
      </c>
      <c r="P173" s="40" t="s">
        <v>1071</v>
      </c>
      <c r="Q173" s="40">
        <v>4647468.95</v>
      </c>
      <c r="R173" s="40">
        <v>5949236.7999999998</v>
      </c>
      <c r="S173" s="40">
        <v>5747964.96</v>
      </c>
      <c r="T173" s="40">
        <v>6034209.25</v>
      </c>
      <c r="U173" s="40">
        <v>4870263.0999999996</v>
      </c>
      <c r="V173" s="40">
        <v>5523444.75</v>
      </c>
      <c r="W173" s="40">
        <v>6876438.3099999996</v>
      </c>
      <c r="X173" s="40">
        <v>6173756.5199999996</v>
      </c>
      <c r="Y173" s="40">
        <v>7137475.1500000004</v>
      </c>
      <c r="Z173" s="40">
        <v>6754040.2199999997</v>
      </c>
      <c r="AA173" s="40">
        <v>5889517.2400000002</v>
      </c>
      <c r="AB173" s="40">
        <v>-43064060.859999999</v>
      </c>
      <c r="AC173" s="40">
        <v>22539754.390000001</v>
      </c>
      <c r="AE173" s="40" t="s">
        <v>569</v>
      </c>
      <c r="AF173" s="40">
        <v>643523325.89999998</v>
      </c>
      <c r="AG173" s="40">
        <v>596195502.67999995</v>
      </c>
      <c r="AH173" s="40">
        <v>544558136.67999995</v>
      </c>
      <c r="AI173" s="40">
        <v>454334085.25999999</v>
      </c>
      <c r="AJ173" s="40">
        <v>554520325.60000002</v>
      </c>
      <c r="AK173" s="40">
        <v>458567528.25</v>
      </c>
      <c r="AL173" s="40">
        <v>559643185.90999997</v>
      </c>
      <c r="AM173" s="40">
        <v>459817531.39999998</v>
      </c>
      <c r="AN173" s="40">
        <v>548974211.51999998</v>
      </c>
      <c r="AO173" s="40">
        <v>598751234.36000001</v>
      </c>
      <c r="AP173" s="40">
        <v>595689100.45000005</v>
      </c>
      <c r="AQ173" s="40">
        <v>607447119.55999994</v>
      </c>
      <c r="AR173" s="40">
        <v>6622021287.5699997</v>
      </c>
      <c r="AT173" s="40" t="s">
        <v>1080</v>
      </c>
      <c r="AU173" s="40">
        <v>1910198.68</v>
      </c>
      <c r="AV173" s="40">
        <v>1741094.87</v>
      </c>
      <c r="AW173" s="40">
        <v>1978691.7</v>
      </c>
      <c r="AX173" s="40">
        <v>1964466.24</v>
      </c>
      <c r="AY173" s="40">
        <v>1979827.74</v>
      </c>
      <c r="AZ173" s="40">
        <v>2009944.59</v>
      </c>
      <c r="BA173" s="40">
        <v>1960543.78</v>
      </c>
      <c r="BB173" s="40">
        <v>2171675.64</v>
      </c>
      <c r="BC173" s="40">
        <v>2124981.59</v>
      </c>
      <c r="BD173" s="40">
        <v>2161327.83</v>
      </c>
      <c r="BE173" s="40">
        <v>2104310.86</v>
      </c>
      <c r="BF173" s="40">
        <v>-10162697.220000001</v>
      </c>
      <c r="BG173" s="40">
        <v>11944366.300000001</v>
      </c>
      <c r="BI173" s="40" t="s">
        <v>1082</v>
      </c>
      <c r="BJ173" s="40">
        <v>163605.1</v>
      </c>
      <c r="BK173" s="40">
        <v>62591</v>
      </c>
      <c r="BL173" s="40">
        <v>275269.26</v>
      </c>
      <c r="BM173" s="40">
        <v>87318</v>
      </c>
      <c r="BN173" s="40">
        <v>87802.5</v>
      </c>
      <c r="BO173" s="40">
        <v>128409.5</v>
      </c>
      <c r="BP173" s="40">
        <v>208706</v>
      </c>
      <c r="BQ173" s="40">
        <v>122150.2</v>
      </c>
      <c r="BR173" s="40">
        <v>171534.4</v>
      </c>
      <c r="BS173" s="40">
        <v>81938</v>
      </c>
      <c r="BT173" s="40">
        <v>90008</v>
      </c>
      <c r="BU173" s="40">
        <v>-401226.4</v>
      </c>
      <c r="BV173" s="40">
        <v>1078105.56</v>
      </c>
      <c r="BX173" s="40" t="s">
        <v>1346</v>
      </c>
      <c r="BY173" s="40">
        <v>44154.04</v>
      </c>
      <c r="BZ173" s="40">
        <v>30330.14</v>
      </c>
      <c r="CA173" s="40">
        <v>489922.09</v>
      </c>
      <c r="CB173" s="40">
        <v>40891.769999999997</v>
      </c>
      <c r="CC173" s="40">
        <v>38823.4</v>
      </c>
      <c r="CD173" s="40">
        <v>29848.53</v>
      </c>
      <c r="CE173" s="40">
        <v>41550.720000000001</v>
      </c>
      <c r="CF173" s="40">
        <v>33002.6</v>
      </c>
      <c r="CG173" s="40">
        <v>42038.61</v>
      </c>
      <c r="CH173" s="40">
        <v>37082.92</v>
      </c>
      <c r="CI173" s="40">
        <v>26410.99</v>
      </c>
      <c r="CJ173" s="40">
        <v>-854055.81</v>
      </c>
      <c r="CK173" s="40">
        <v>0</v>
      </c>
      <c r="CM173" s="40" t="s">
        <v>1074</v>
      </c>
      <c r="CN173" s="40">
        <v>805226.79</v>
      </c>
      <c r="CO173" s="40">
        <v>72406.66</v>
      </c>
      <c r="CP173" s="40">
        <v>312235.76</v>
      </c>
      <c r="CQ173" s="40">
        <v>177987.74</v>
      </c>
      <c r="CR173" s="40">
        <v>258040.14</v>
      </c>
      <c r="CS173" s="40">
        <v>158562.60999999999</v>
      </c>
      <c r="CT173" s="40">
        <v>248562.82</v>
      </c>
      <c r="CU173" s="40">
        <v>184302.89</v>
      </c>
      <c r="CV173" s="40">
        <v>252711.26</v>
      </c>
      <c r="CW173" s="40">
        <v>501063.6</v>
      </c>
      <c r="CX173" s="40">
        <v>229532.75</v>
      </c>
      <c r="CY173" s="40">
        <v>38039.79</v>
      </c>
      <c r="CZ173" s="40">
        <v>3238672.81</v>
      </c>
      <c r="DB173" s="40" t="s">
        <v>1071</v>
      </c>
      <c r="DC173" s="40">
        <v>10914053.029999999</v>
      </c>
      <c r="DD173" s="40">
        <v>9161072.5899999999</v>
      </c>
      <c r="DE173" s="40">
        <v>11425799.880000001</v>
      </c>
      <c r="DF173" s="40">
        <v>8058288.8899999997</v>
      </c>
      <c r="DG173" s="40">
        <v>6086072.5599999996</v>
      </c>
      <c r="DH173" s="40">
        <v>2653639.44</v>
      </c>
      <c r="DI173" s="40">
        <v>2428623.7599999998</v>
      </c>
      <c r="DJ173" s="40">
        <v>2286967.7400000002</v>
      </c>
      <c r="DK173" s="40">
        <v>2371104.2400000002</v>
      </c>
      <c r="DL173" s="40">
        <v>2915856.76</v>
      </c>
      <c r="DM173" s="40">
        <v>2593839.27</v>
      </c>
      <c r="DN173" s="40">
        <v>-38983628.630000003</v>
      </c>
      <c r="DO173" s="40">
        <v>21911689.530000001</v>
      </c>
      <c r="DQ173" s="40" t="s">
        <v>1072</v>
      </c>
      <c r="DR173" s="40">
        <v>62554571.579999998</v>
      </c>
      <c r="DS173" s="40">
        <v>66048696.340000004</v>
      </c>
      <c r="DT173" s="40">
        <v>84505089.609999999</v>
      </c>
      <c r="DU173" s="40">
        <v>70048900.629999995</v>
      </c>
      <c r="DV173" s="40">
        <v>74712625.549999997</v>
      </c>
      <c r="DW173" s="40">
        <v>71195925.819999993</v>
      </c>
      <c r="DX173" s="40">
        <v>69718616.829999998</v>
      </c>
      <c r="DY173" s="40">
        <v>77063872.480000004</v>
      </c>
      <c r="DZ173" s="40">
        <v>69891564.090000004</v>
      </c>
      <c r="EA173" s="40">
        <v>69451737.549999997</v>
      </c>
      <c r="EB173" s="40">
        <v>74264283.650000006</v>
      </c>
      <c r="EC173" s="40">
        <v>74796558.230000004</v>
      </c>
      <c r="ED173" s="40">
        <v>864252442.36000001</v>
      </c>
      <c r="EF173" s="40" t="s">
        <v>1068</v>
      </c>
      <c r="EG173" s="40">
        <v>261051.66</v>
      </c>
      <c r="EH173" s="40">
        <v>214302.18</v>
      </c>
      <c r="EI173" s="40">
        <v>300605.67</v>
      </c>
      <c r="EJ173" s="40">
        <v>250543.82</v>
      </c>
      <c r="EK173" s="40">
        <v>271243.56</v>
      </c>
      <c r="EL173" s="40">
        <v>322037.53000000003</v>
      </c>
      <c r="EM173" s="40">
        <v>276644.90999999997</v>
      </c>
      <c r="EN173" s="40">
        <v>356235.4</v>
      </c>
      <c r="EO173" s="40">
        <v>262908.40000000002</v>
      </c>
      <c r="EP173" s="40">
        <v>230125.48</v>
      </c>
      <c r="EQ173" s="40">
        <v>229968.01</v>
      </c>
      <c r="ER173" s="40">
        <v>271219.28999999998</v>
      </c>
      <c r="ES173" s="40">
        <v>3246885.91</v>
      </c>
      <c r="EU173" s="40" t="s">
        <v>1067</v>
      </c>
      <c r="EV173" s="40">
        <v>7062615.1200000001</v>
      </c>
      <c r="EW173" s="40">
        <v>2837680.53</v>
      </c>
      <c r="EX173" s="40">
        <v>2680936.65</v>
      </c>
      <c r="EY173" s="40">
        <v>3277053.33</v>
      </c>
      <c r="EZ173" s="40">
        <v>2259909.69</v>
      </c>
      <c r="FA173" s="40">
        <v>2679809.98</v>
      </c>
      <c r="FB173" s="40">
        <v>4386295.68</v>
      </c>
      <c r="FC173" s="40">
        <v>3108305.05</v>
      </c>
      <c r="FD173" s="40">
        <v>3237139.69</v>
      </c>
      <c r="FE173" s="40">
        <v>2206085.81</v>
      </c>
      <c r="FF173" s="40">
        <v>2902181.72</v>
      </c>
      <c r="FG173" s="40">
        <v>-9821678.7799999993</v>
      </c>
      <c r="FH173" s="40">
        <v>26816334.469999999</v>
      </c>
      <c r="FJ173" s="40" t="s">
        <v>1065</v>
      </c>
      <c r="FK173" s="40">
        <v>221582566.52000001</v>
      </c>
      <c r="FL173" s="40">
        <v>200785330.21000001</v>
      </c>
      <c r="FM173" s="40">
        <v>254904393.28999999</v>
      </c>
      <c r="FN173" s="40">
        <v>265761840.08000001</v>
      </c>
      <c r="FO173" s="40">
        <v>244465534.16999999</v>
      </c>
      <c r="FP173" s="40">
        <v>217277894.41</v>
      </c>
      <c r="FQ173" s="40">
        <v>237612183.90000001</v>
      </c>
      <c r="FR173" s="40">
        <v>234414061.49000001</v>
      </c>
      <c r="FS173" s="40">
        <v>229707764.00999999</v>
      </c>
      <c r="FT173" s="40">
        <v>261244925.16999999</v>
      </c>
      <c r="FU173" s="40">
        <v>264884204.25999999</v>
      </c>
      <c r="FV173" s="40">
        <v>64912119.149999999</v>
      </c>
      <c r="FW173" s="40">
        <v>2697552816.6599998</v>
      </c>
      <c r="FY173" s="40" t="s">
        <v>345</v>
      </c>
      <c r="FZ173" s="40">
        <v>8654152.0199999996</v>
      </c>
      <c r="GA173" s="40">
        <v>21500096.93</v>
      </c>
      <c r="GB173" s="40">
        <v>59084.31</v>
      </c>
      <c r="GC173" s="40">
        <v>9849981.1099999994</v>
      </c>
      <c r="GD173" s="40">
        <v>13611068.1</v>
      </c>
      <c r="GE173" s="40">
        <v>18175717.039999999</v>
      </c>
      <c r="GF173" s="40">
        <v>15603406.189999999</v>
      </c>
      <c r="GG173" s="40">
        <v>18711905.649999999</v>
      </c>
      <c r="GH173" s="40">
        <v>75233260.120000005</v>
      </c>
      <c r="GI173" s="40">
        <v>47893143.899999999</v>
      </c>
      <c r="GJ173" s="40">
        <v>13146212.539999999</v>
      </c>
      <c r="GK173" s="40">
        <v>147326667.16999999</v>
      </c>
      <c r="GL173" s="40">
        <v>389764695.07999998</v>
      </c>
      <c r="GN173" s="40" t="s">
        <v>1060</v>
      </c>
      <c r="GO173" s="40">
        <v>93094.04</v>
      </c>
      <c r="GP173" s="40">
        <v>82188.75</v>
      </c>
      <c r="GQ173" s="40">
        <v>148430.01999999999</v>
      </c>
      <c r="GR173" s="40">
        <v>155178.29</v>
      </c>
      <c r="GS173" s="40">
        <v>169352.35</v>
      </c>
      <c r="GT173" s="40">
        <v>140349.07999999999</v>
      </c>
      <c r="GU173" s="40">
        <v>102984.73</v>
      </c>
      <c r="GV173" s="40">
        <v>173608.81</v>
      </c>
      <c r="GW173" s="40">
        <v>1312029.77</v>
      </c>
      <c r="GX173" s="40">
        <v>160710.42000000001</v>
      </c>
      <c r="GY173" s="40">
        <v>157965.62</v>
      </c>
      <c r="GZ173" s="40">
        <v>400341.68</v>
      </c>
      <c r="HA173" s="40">
        <v>3096233.56</v>
      </c>
      <c r="HC173" s="40" t="s">
        <v>1059</v>
      </c>
      <c r="HD173" s="40">
        <v>132050.78</v>
      </c>
      <c r="HE173" s="40">
        <v>69781.62</v>
      </c>
      <c r="HF173" s="40">
        <v>97691.18</v>
      </c>
      <c r="HG173" s="40">
        <v>107726.04</v>
      </c>
      <c r="HH173" s="40">
        <v>112629.45</v>
      </c>
      <c r="HI173" s="40">
        <v>156059.47</v>
      </c>
      <c r="HJ173" s="40">
        <v>76103.56</v>
      </c>
      <c r="HK173" s="40">
        <v>69290.210000000006</v>
      </c>
      <c r="HL173" s="40">
        <v>80371.710000000006</v>
      </c>
      <c r="HM173" s="40">
        <v>81679.3</v>
      </c>
      <c r="HN173" s="40">
        <v>105707.02</v>
      </c>
      <c r="HO173" s="40">
        <v>437523.07</v>
      </c>
      <c r="HP173" s="40">
        <v>1526613.41</v>
      </c>
      <c r="HR173" s="40" t="s">
        <v>1059</v>
      </c>
      <c r="HS173" s="40">
        <v>556657.09</v>
      </c>
      <c r="HT173" s="40">
        <v>423742.34</v>
      </c>
      <c r="HU173" s="40">
        <v>105649.66</v>
      </c>
      <c r="HV173" s="40">
        <v>96952.31</v>
      </c>
      <c r="HW173" s="40">
        <v>79862.41</v>
      </c>
      <c r="HX173" s="40">
        <v>94067.06</v>
      </c>
      <c r="HY173" s="40">
        <v>114567.12</v>
      </c>
      <c r="HZ173" s="40">
        <v>49110.77</v>
      </c>
      <c r="IA173" s="40">
        <v>65386.46</v>
      </c>
      <c r="IB173" s="40">
        <v>69638.87</v>
      </c>
      <c r="IC173" s="40">
        <v>60879.57</v>
      </c>
      <c r="ID173" s="40">
        <v>56711.4</v>
      </c>
      <c r="IE173" s="40">
        <v>1773225.06</v>
      </c>
      <c r="IG173" s="40" t="s">
        <v>1056</v>
      </c>
      <c r="IH173" s="42">
        <v>9.5934150200000001</v>
      </c>
      <c r="II173" s="42">
        <v>4.7313412800000005</v>
      </c>
      <c r="IJ173" s="42">
        <v>6.22738513</v>
      </c>
      <c r="IK173" s="42">
        <v>13.42750742</v>
      </c>
      <c r="IL173" s="42">
        <v>5.4396799400000004</v>
      </c>
      <c r="IM173" s="42">
        <v>8.8946010399999995</v>
      </c>
      <c r="IN173" s="42">
        <v>6.0261087800000004</v>
      </c>
      <c r="IO173" s="42">
        <v>6.6159714800000007</v>
      </c>
      <c r="IP173" s="42">
        <v>2.8524590699999997</v>
      </c>
      <c r="IQ173" s="42">
        <v>12.12265504</v>
      </c>
      <c r="IR173" s="42">
        <v>11.249350869999999</v>
      </c>
      <c r="IS173" s="42">
        <v>6.4998803799999996</v>
      </c>
      <c r="IT173" s="42">
        <v>93.680355450000008</v>
      </c>
    </row>
    <row r="174" spans="1:254" x14ac:dyDescent="0.25">
      <c r="A174" s="40" t="s">
        <v>659</v>
      </c>
      <c r="B174" s="40">
        <v>6679972.4800000004</v>
      </c>
      <c r="C174" s="40">
        <v>2902385.76</v>
      </c>
      <c r="D174" s="40">
        <v>5239926.09</v>
      </c>
      <c r="E174" s="40">
        <v>2542017.54</v>
      </c>
      <c r="F174" s="40">
        <v>5316808.47</v>
      </c>
      <c r="G174" s="40">
        <v>2968523.14</v>
      </c>
      <c r="H174" s="40">
        <v>6937614.2999999998</v>
      </c>
      <c r="I174" s="40">
        <v>1885672.98</v>
      </c>
      <c r="J174" s="40">
        <v>-902750.01</v>
      </c>
      <c r="K174" s="40">
        <v>2926836.23</v>
      </c>
      <c r="L174" s="40">
        <v>1742202.57</v>
      </c>
      <c r="M174" s="40">
        <v>-3818837.95</v>
      </c>
      <c r="N174" s="40">
        <v>34420371.600000001</v>
      </c>
      <c r="P174" s="40" t="s">
        <v>1166</v>
      </c>
      <c r="Q174" s="40">
        <v>1905173.21</v>
      </c>
      <c r="R174" s="40">
        <v>1495409.49</v>
      </c>
      <c r="S174" s="40">
        <v>1226835.56</v>
      </c>
      <c r="T174" s="40">
        <v>1484620.3</v>
      </c>
      <c r="U174" s="40">
        <v>1741596.35</v>
      </c>
      <c r="V174" s="40">
        <v>1630513.88</v>
      </c>
      <c r="W174" s="40">
        <v>1918042.76</v>
      </c>
      <c r="X174" s="40">
        <v>1905788.24</v>
      </c>
      <c r="Y174" s="40">
        <v>2197885.4</v>
      </c>
      <c r="Z174" s="40">
        <v>2262179.62</v>
      </c>
      <c r="AA174" s="40">
        <v>1936611.92</v>
      </c>
      <c r="AB174" s="40">
        <v>2321021.0099999998</v>
      </c>
      <c r="AC174" s="40">
        <v>22025677.739999998</v>
      </c>
      <c r="AE174" s="40" t="s">
        <v>570</v>
      </c>
      <c r="AF174" s="40">
        <v>643447904.38999999</v>
      </c>
      <c r="AG174" s="40">
        <v>596166406.95000005</v>
      </c>
      <c r="AH174" s="40">
        <v>544553530.90999997</v>
      </c>
      <c r="AI174" s="40">
        <v>454310070.57999998</v>
      </c>
      <c r="AJ174" s="40">
        <v>554517027.70000005</v>
      </c>
      <c r="AK174" s="40">
        <v>458560966.05000001</v>
      </c>
      <c r="AL174" s="40">
        <v>559638012.25</v>
      </c>
      <c r="AM174" s="40">
        <v>459808581.13</v>
      </c>
      <c r="AN174" s="40">
        <v>548963727.85000002</v>
      </c>
      <c r="AO174" s="40">
        <v>598745506.98000002</v>
      </c>
      <c r="AP174" s="40">
        <v>595682120.83000004</v>
      </c>
      <c r="AQ174" s="40">
        <v>607421775.21000004</v>
      </c>
      <c r="AR174" s="40">
        <v>6621815630.8299999</v>
      </c>
      <c r="AT174" s="40" t="s">
        <v>1081</v>
      </c>
      <c r="AU174" s="40">
        <v>1910198.68</v>
      </c>
      <c r="AV174" s="40">
        <v>1741094.87</v>
      </c>
      <c r="AW174" s="40">
        <v>1978691.7</v>
      </c>
      <c r="AX174" s="40">
        <v>1964466.24</v>
      </c>
      <c r="AY174" s="40">
        <v>1979827.74</v>
      </c>
      <c r="AZ174" s="40">
        <v>2009944.59</v>
      </c>
      <c r="BA174" s="40">
        <v>1960543.78</v>
      </c>
      <c r="BB174" s="40">
        <v>2171675.64</v>
      </c>
      <c r="BC174" s="40">
        <v>2124981.59</v>
      </c>
      <c r="BD174" s="40">
        <v>2161327.83</v>
      </c>
      <c r="BE174" s="40">
        <v>2104310.86</v>
      </c>
      <c r="BF174" s="40">
        <v>-10162697.220000001</v>
      </c>
      <c r="BG174" s="40">
        <v>11944366.300000001</v>
      </c>
      <c r="BI174" s="40" t="s">
        <v>1083</v>
      </c>
      <c r="BJ174" s="40">
        <v>163605.1</v>
      </c>
      <c r="BK174" s="40">
        <v>62591</v>
      </c>
      <c r="BL174" s="40">
        <v>275269.26</v>
      </c>
      <c r="BM174" s="40">
        <v>87318</v>
      </c>
      <c r="BN174" s="40">
        <v>87802.5</v>
      </c>
      <c r="BO174" s="40">
        <v>128409.5</v>
      </c>
      <c r="BP174" s="40">
        <v>208706</v>
      </c>
      <c r="BQ174" s="40">
        <v>122150.2</v>
      </c>
      <c r="BR174" s="40">
        <v>171534.4</v>
      </c>
      <c r="BS174" s="40">
        <v>81938</v>
      </c>
      <c r="BT174" s="40">
        <v>90008</v>
      </c>
      <c r="BU174" s="40">
        <v>-401226.4</v>
      </c>
      <c r="BV174" s="40">
        <v>1078105.56</v>
      </c>
      <c r="BX174" s="40" t="s">
        <v>1076</v>
      </c>
      <c r="BY174" s="40">
        <v>21102.23</v>
      </c>
      <c r="BZ174" s="40">
        <v>13824.34</v>
      </c>
      <c r="CA174" s="40">
        <v>209946.8</v>
      </c>
      <c r="CB174" s="40">
        <v>708440.31</v>
      </c>
      <c r="CC174" s="40">
        <v>7670.6</v>
      </c>
      <c r="CD174" s="40">
        <v>17234.849999999999</v>
      </c>
      <c r="CE174" s="40">
        <v>12873.58</v>
      </c>
      <c r="CF174" s="40">
        <v>9336.2000000000007</v>
      </c>
      <c r="CG174" s="40">
        <v>12110.66</v>
      </c>
      <c r="CH174" s="40">
        <v>25056.959999999999</v>
      </c>
      <c r="CI174" s="40">
        <v>594047.03</v>
      </c>
      <c r="CJ174" s="40">
        <v>243126.07</v>
      </c>
      <c r="CK174" s="40">
        <v>1874769.63</v>
      </c>
      <c r="CM174" s="40" t="s">
        <v>1075</v>
      </c>
      <c r="CN174" s="40">
        <v>42256.83</v>
      </c>
      <c r="CO174" s="40">
        <v>1860</v>
      </c>
      <c r="CP174" s="40">
        <v>2443.4</v>
      </c>
      <c r="CQ174" s="40">
        <v>1569.2</v>
      </c>
      <c r="CR174" s="40">
        <v>479.2</v>
      </c>
      <c r="CS174" s="40">
        <v>585.70000000000005</v>
      </c>
      <c r="CT174" s="40">
        <v>7414.67</v>
      </c>
      <c r="CU174" s="40">
        <v>8026.45</v>
      </c>
      <c r="CV174" s="40">
        <v>8544.1200000000008</v>
      </c>
      <c r="CW174" s="40">
        <v>1807.2</v>
      </c>
      <c r="CX174" s="40">
        <v>1658.7</v>
      </c>
      <c r="CY174" s="40">
        <v>-76645.47</v>
      </c>
      <c r="CZ174" s="40">
        <v>0</v>
      </c>
      <c r="DB174" s="40" t="s">
        <v>1072</v>
      </c>
      <c r="DC174" s="40">
        <v>51132031.990000002</v>
      </c>
      <c r="DD174" s="40">
        <v>51923098.859999999</v>
      </c>
      <c r="DE174" s="40">
        <v>64382795.640000001</v>
      </c>
      <c r="DF174" s="40">
        <v>60756685.350000001</v>
      </c>
      <c r="DG174" s="40">
        <v>61581364.960000001</v>
      </c>
      <c r="DH174" s="40">
        <v>61216612.420000002</v>
      </c>
      <c r="DI174" s="40">
        <v>62791741.380000003</v>
      </c>
      <c r="DJ174" s="40">
        <v>62175880.159999996</v>
      </c>
      <c r="DK174" s="40">
        <v>64331888.75</v>
      </c>
      <c r="DL174" s="40">
        <v>66475233.829999998</v>
      </c>
      <c r="DM174" s="40">
        <v>65844402.039999999</v>
      </c>
      <c r="DN174" s="40">
        <v>68664979.060000002</v>
      </c>
      <c r="DO174" s="40">
        <v>741276714.44000006</v>
      </c>
      <c r="DQ174" s="40" t="s">
        <v>1342</v>
      </c>
      <c r="DR174" s="40">
        <v>850516.67</v>
      </c>
      <c r="DS174" s="40">
        <v>3150516.67</v>
      </c>
      <c r="DT174" s="40">
        <v>6401116.6699999999</v>
      </c>
      <c r="DU174" s="40">
        <v>3150516.67</v>
      </c>
      <c r="DV174" s="40">
        <v>3150516.67</v>
      </c>
      <c r="DW174" s="40">
        <v>3526719.47</v>
      </c>
      <c r="DX174" s="40">
        <v>3550516.67</v>
      </c>
      <c r="DY174" s="40">
        <v>3550516.67</v>
      </c>
      <c r="DZ174" s="40">
        <v>3550516.67</v>
      </c>
      <c r="EA174" s="40">
        <v>3579271.93</v>
      </c>
      <c r="EB174" s="40">
        <v>3579271.93</v>
      </c>
      <c r="EC174" s="40">
        <v>-22002980.98</v>
      </c>
      <c r="ED174" s="40">
        <v>16037015.710000001</v>
      </c>
      <c r="EF174" s="40" t="s">
        <v>1069</v>
      </c>
      <c r="EG174" s="40">
        <v>261051.66</v>
      </c>
      <c r="EH174" s="40">
        <v>214302.18</v>
      </c>
      <c r="EI174" s="40">
        <v>300605.67</v>
      </c>
      <c r="EJ174" s="40">
        <v>250543.82</v>
      </c>
      <c r="EK174" s="40">
        <v>271243.56</v>
      </c>
      <c r="EL174" s="40">
        <v>322037.53000000003</v>
      </c>
      <c r="EM174" s="40">
        <v>276644.90999999997</v>
      </c>
      <c r="EN174" s="40">
        <v>356235.4</v>
      </c>
      <c r="EO174" s="40">
        <v>262908.40000000002</v>
      </c>
      <c r="EP174" s="40">
        <v>230125.48</v>
      </c>
      <c r="EQ174" s="40">
        <v>229968.01</v>
      </c>
      <c r="ER174" s="40">
        <v>271219.28999999998</v>
      </c>
      <c r="ES174" s="40">
        <v>3246885.91</v>
      </c>
      <c r="EU174" s="40" t="s">
        <v>1068</v>
      </c>
      <c r="EV174" s="40">
        <v>14006749.27</v>
      </c>
      <c r="EW174" s="40">
        <v>237744.83</v>
      </c>
      <c r="EX174" s="40">
        <v>256189.97</v>
      </c>
      <c r="EY174" s="40">
        <v>458225.39</v>
      </c>
      <c r="EZ174" s="40">
        <v>405846.63</v>
      </c>
      <c r="FA174" s="40">
        <v>323742.36</v>
      </c>
      <c r="FB174" s="40">
        <v>346059.85</v>
      </c>
      <c r="FC174" s="40">
        <v>366920.54</v>
      </c>
      <c r="FD174" s="40">
        <v>254457.99</v>
      </c>
      <c r="FE174" s="40">
        <v>295228.57</v>
      </c>
      <c r="FF174" s="40">
        <v>287519.87</v>
      </c>
      <c r="FG174" s="40">
        <v>-1756488.02</v>
      </c>
      <c r="FH174" s="40">
        <v>15482197.25</v>
      </c>
      <c r="FJ174" s="40" t="s">
        <v>1066</v>
      </c>
      <c r="FK174" s="40">
        <v>5482773.2599999998</v>
      </c>
      <c r="FL174" s="40">
        <v>2129999.31</v>
      </c>
      <c r="FM174" s="40">
        <v>2257926.31</v>
      </c>
      <c r="FN174" s="40">
        <v>2272073.6800000002</v>
      </c>
      <c r="FO174" s="40">
        <v>2856085.69</v>
      </c>
      <c r="FP174" s="40">
        <v>2031117.81</v>
      </c>
      <c r="FQ174" s="40">
        <v>3733884.19</v>
      </c>
      <c r="FR174" s="40">
        <v>2371734.61</v>
      </c>
      <c r="FS174" s="40">
        <v>2497811.5299999998</v>
      </c>
      <c r="FT174" s="40">
        <v>2724471.09</v>
      </c>
      <c r="FU174" s="40">
        <v>2635583.66</v>
      </c>
      <c r="FV174" s="40">
        <v>-2182252.67</v>
      </c>
      <c r="FW174" s="40">
        <v>28811208.469999999</v>
      </c>
      <c r="FY174" s="40" t="s">
        <v>1056</v>
      </c>
      <c r="FZ174" s="40">
        <v>8654152.0199999996</v>
      </c>
      <c r="GA174" s="40">
        <v>21500096.93</v>
      </c>
      <c r="GB174" s="40">
        <v>59084.31</v>
      </c>
      <c r="GC174" s="40">
        <v>9849981.1099999994</v>
      </c>
      <c r="GD174" s="40">
        <v>13611068.1</v>
      </c>
      <c r="GE174" s="40">
        <v>18175717.039999999</v>
      </c>
      <c r="GF174" s="40">
        <v>15603406.189999999</v>
      </c>
      <c r="GG174" s="40">
        <v>18711905.649999999</v>
      </c>
      <c r="GH174" s="40">
        <v>75233260.120000005</v>
      </c>
      <c r="GI174" s="40">
        <v>47893143.899999999</v>
      </c>
      <c r="GJ174" s="40">
        <v>13146212.539999999</v>
      </c>
      <c r="GK174" s="40">
        <v>147326667.16999999</v>
      </c>
      <c r="GL174" s="40">
        <v>389764695.07999998</v>
      </c>
      <c r="GN174" s="40" t="s">
        <v>1061</v>
      </c>
      <c r="GO174" s="40">
        <v>18121775.690000001</v>
      </c>
      <c r="GP174" s="40">
        <v>13301463.880000001</v>
      </c>
      <c r="GQ174" s="40">
        <v>6286925.3200000003</v>
      </c>
      <c r="GR174" s="40">
        <v>9547199.4199999999</v>
      </c>
      <c r="GS174" s="40">
        <v>9788517.0600000005</v>
      </c>
      <c r="GT174" s="40">
        <v>21471579.93</v>
      </c>
      <c r="GU174" s="40">
        <v>20384379.629999999</v>
      </c>
      <c r="GV174" s="40">
        <v>13374544.17</v>
      </c>
      <c r="GW174" s="40">
        <v>18284697.629999999</v>
      </c>
      <c r="GX174" s="40">
        <v>24390419.850000001</v>
      </c>
      <c r="GY174" s="40">
        <v>19960578.760000002</v>
      </c>
      <c r="GZ174" s="40">
        <v>45810172.630000003</v>
      </c>
      <c r="HA174" s="40">
        <v>220722253.97</v>
      </c>
      <c r="HC174" s="40" t="s">
        <v>1060</v>
      </c>
      <c r="HD174" s="40">
        <v>132050.78</v>
      </c>
      <c r="HE174" s="40">
        <v>69781.62</v>
      </c>
      <c r="HF174" s="40">
        <v>97691.18</v>
      </c>
      <c r="HG174" s="40">
        <v>107726.04</v>
      </c>
      <c r="HH174" s="40">
        <v>112629.45</v>
      </c>
      <c r="HI174" s="40">
        <v>156059.47</v>
      </c>
      <c r="HJ174" s="40">
        <v>76103.56</v>
      </c>
      <c r="HK174" s="40">
        <v>69290.210000000006</v>
      </c>
      <c r="HL174" s="40">
        <v>80371.710000000006</v>
      </c>
      <c r="HM174" s="40">
        <v>81679.3</v>
      </c>
      <c r="HN174" s="40">
        <v>105707.02</v>
      </c>
      <c r="HO174" s="40">
        <v>437523.07</v>
      </c>
      <c r="HP174" s="40">
        <v>1526613.41</v>
      </c>
      <c r="HR174" s="40" t="s">
        <v>1060</v>
      </c>
      <c r="HS174" s="40">
        <v>556657.09</v>
      </c>
      <c r="HT174" s="40">
        <v>423742.34</v>
      </c>
      <c r="HU174" s="40">
        <v>105649.66</v>
      </c>
      <c r="HV174" s="40">
        <v>96952.31</v>
      </c>
      <c r="HW174" s="40">
        <v>79862.41</v>
      </c>
      <c r="HX174" s="40">
        <v>94067.06</v>
      </c>
      <c r="HY174" s="40">
        <v>114567.12</v>
      </c>
      <c r="HZ174" s="40">
        <v>49110.77</v>
      </c>
      <c r="IA174" s="40">
        <v>65386.46</v>
      </c>
      <c r="IB174" s="40">
        <v>69638.87</v>
      </c>
      <c r="IC174" s="40">
        <v>60879.57</v>
      </c>
      <c r="ID174" s="40">
        <v>56711.4</v>
      </c>
      <c r="IE174" s="40">
        <v>1773225.06</v>
      </c>
      <c r="IG174" s="40" t="s">
        <v>1059</v>
      </c>
      <c r="IH174" s="42">
        <v>8.8222700000000001E-2</v>
      </c>
      <c r="II174" s="42">
        <v>7.3746179999999995E-2</v>
      </c>
      <c r="IJ174" s="42">
        <v>5.340955E-2</v>
      </c>
      <c r="IK174" s="42">
        <v>3.6331959999999996E-2</v>
      </c>
      <c r="IL174" s="42">
        <v>0.48119318</v>
      </c>
      <c r="IM174" s="42">
        <v>7.1694179999999996E-2</v>
      </c>
      <c r="IN174" s="42">
        <v>6.6767259999999995E-2</v>
      </c>
      <c r="IO174" s="42">
        <v>0.47175012</v>
      </c>
      <c r="IP174" s="42">
        <v>0.59137803</v>
      </c>
      <c r="IQ174" s="42">
        <v>7.8304669999999993E-2</v>
      </c>
      <c r="IR174" s="42">
        <v>6.368219E-2</v>
      </c>
      <c r="IS174" s="42">
        <v>7.1690039999999997E-2</v>
      </c>
      <c r="IT174" s="42">
        <v>2.14817006</v>
      </c>
    </row>
    <row r="175" spans="1:254" x14ac:dyDescent="0.25">
      <c r="A175" s="40" t="s">
        <v>660</v>
      </c>
      <c r="B175" s="40">
        <v>6679972.4800000004</v>
      </c>
      <c r="C175" s="40">
        <v>2902385.76</v>
      </c>
      <c r="D175" s="40">
        <v>5239926.09</v>
      </c>
      <c r="E175" s="40">
        <v>2542017.54</v>
      </c>
      <c r="F175" s="40">
        <v>5316808.47</v>
      </c>
      <c r="G175" s="40">
        <v>2968523.14</v>
      </c>
      <c r="H175" s="40">
        <v>6937614.2999999998</v>
      </c>
      <c r="I175" s="40">
        <v>1885672.98</v>
      </c>
      <c r="J175" s="40">
        <v>-902750.01</v>
      </c>
      <c r="K175" s="40">
        <v>2926836.23</v>
      </c>
      <c r="L175" s="40">
        <v>1742202.57</v>
      </c>
      <c r="M175" s="40">
        <v>-3818837.95</v>
      </c>
      <c r="N175" s="40">
        <v>34420371.600000001</v>
      </c>
      <c r="P175" s="40" t="s">
        <v>1205</v>
      </c>
      <c r="Q175" s="40">
        <v>1491495.92</v>
      </c>
      <c r="R175" s="40">
        <v>1383040.89</v>
      </c>
      <c r="S175" s="40">
        <v>1664328.05</v>
      </c>
      <c r="T175" s="40">
        <v>1542112.61</v>
      </c>
      <c r="U175" s="40">
        <v>1671902.99</v>
      </c>
      <c r="V175" s="40">
        <v>1632752.19</v>
      </c>
      <c r="W175" s="40">
        <v>1981664.19</v>
      </c>
      <c r="X175" s="40">
        <v>1768621.14</v>
      </c>
      <c r="Y175" s="40">
        <v>1919629.2</v>
      </c>
      <c r="Z175" s="40">
        <v>2064197.44</v>
      </c>
      <c r="AA175" s="40">
        <v>1900962.46</v>
      </c>
      <c r="AB175" s="40">
        <v>2258637.31</v>
      </c>
      <c r="AC175" s="40">
        <v>21279344.390000001</v>
      </c>
      <c r="AE175" s="40" t="s">
        <v>571</v>
      </c>
      <c r="AF175" s="40">
        <v>395522245.44</v>
      </c>
      <c r="AG175" s="40">
        <v>344416160.72000003</v>
      </c>
      <c r="AH175" s="40">
        <v>271252392.86000001</v>
      </c>
      <c r="AI175" s="40">
        <v>223874547.56</v>
      </c>
      <c r="AJ175" s="40">
        <v>291488680.00999999</v>
      </c>
      <c r="AK175" s="40">
        <v>218983829.18000001</v>
      </c>
      <c r="AL175" s="40">
        <v>304250704.23000002</v>
      </c>
      <c r="AM175" s="40">
        <v>212258820.25999999</v>
      </c>
      <c r="AN175" s="40">
        <v>293328788.05000001</v>
      </c>
      <c r="AO175" s="40">
        <v>335478659.76999998</v>
      </c>
      <c r="AP175" s="40">
        <v>306868844.35000002</v>
      </c>
      <c r="AQ175" s="40">
        <v>317866222.35000002</v>
      </c>
      <c r="AR175" s="40">
        <v>3515589894.7800002</v>
      </c>
      <c r="AT175" s="40" t="s">
        <v>1082</v>
      </c>
      <c r="AU175" s="40">
        <v>226368.64000000001</v>
      </c>
      <c r="AV175" s="40">
        <v>64515</v>
      </c>
      <c r="AW175" s="40">
        <v>38609</v>
      </c>
      <c r="AX175" s="40">
        <v>72181</v>
      </c>
      <c r="AY175" s="40">
        <v>32252</v>
      </c>
      <c r="AZ175" s="40">
        <v>150988</v>
      </c>
      <c r="BA175" s="40">
        <v>1166369.8600000001</v>
      </c>
      <c r="BB175" s="40">
        <v>-841022.21</v>
      </c>
      <c r="BC175" s="40">
        <v>80302.8</v>
      </c>
      <c r="BD175" s="40">
        <v>67228</v>
      </c>
      <c r="BE175" s="40">
        <v>67630.100000000006</v>
      </c>
      <c r="BF175" s="40">
        <v>-135346.26999999999</v>
      </c>
      <c r="BG175" s="40">
        <v>990075.92</v>
      </c>
      <c r="BI175" s="40" t="s">
        <v>1084</v>
      </c>
      <c r="BJ175" s="40">
        <v>1280334.57</v>
      </c>
      <c r="BK175" s="40">
        <v>2359500.15</v>
      </c>
      <c r="BL175" s="40">
        <v>2211028.4700000002</v>
      </c>
      <c r="BM175" s="40">
        <v>860327.75</v>
      </c>
      <c r="BN175" s="40">
        <v>1533115.92</v>
      </c>
      <c r="BO175" s="40">
        <v>1387706.22</v>
      </c>
      <c r="BP175" s="40">
        <v>2458292.2400000002</v>
      </c>
      <c r="BQ175" s="40">
        <v>2665949.85</v>
      </c>
      <c r="BR175" s="40">
        <v>2767204.54</v>
      </c>
      <c r="BS175" s="40">
        <v>1616910.67</v>
      </c>
      <c r="BT175" s="40">
        <v>3172305.8</v>
      </c>
      <c r="BU175" s="40">
        <v>-10061353.359999999</v>
      </c>
      <c r="BV175" s="40">
        <v>12251322.82</v>
      </c>
      <c r="BX175" s="40" t="s">
        <v>1347</v>
      </c>
      <c r="BY175" s="40">
        <v>3171.93</v>
      </c>
      <c r="BZ175" s="40">
        <v>91.94</v>
      </c>
      <c r="CA175" s="40">
        <v>200000</v>
      </c>
      <c r="CB175" s="40">
        <v>701725.61</v>
      </c>
      <c r="CH175" s="40">
        <v>1450</v>
      </c>
      <c r="CJ175" s="40">
        <v>216000</v>
      </c>
      <c r="CK175" s="40">
        <v>1122439.48</v>
      </c>
      <c r="CM175" s="40" t="s">
        <v>1496</v>
      </c>
      <c r="CQ175" s="40">
        <v>9822161.9900000002</v>
      </c>
      <c r="CR175" s="40">
        <v>10533941.869999999</v>
      </c>
      <c r="CS175" s="40">
        <v>11117358.84</v>
      </c>
      <c r="CT175" s="40">
        <v>10077366.5</v>
      </c>
      <c r="CU175" s="40">
        <v>13434530.119999999</v>
      </c>
      <c r="CV175" s="40">
        <v>9070332.5399999991</v>
      </c>
      <c r="CW175" s="40">
        <v>13246589.07</v>
      </c>
      <c r="CX175" s="40">
        <v>11088033.66</v>
      </c>
      <c r="CY175" s="40">
        <v>10337815.119999999</v>
      </c>
      <c r="CZ175" s="40">
        <v>98728129.709999993</v>
      </c>
      <c r="DB175" s="40" t="s">
        <v>1342</v>
      </c>
      <c r="DC175" s="40">
        <v>249848.41</v>
      </c>
      <c r="DD175" s="40">
        <v>1949848.41</v>
      </c>
      <c r="DE175" s="40">
        <v>2049848.41</v>
      </c>
      <c r="DF175" s="40">
        <v>2049848.41</v>
      </c>
      <c r="DG175" s="40">
        <v>2049848.41</v>
      </c>
      <c r="DH175" s="40">
        <v>2049848.41</v>
      </c>
      <c r="DI175" s="40">
        <v>2299696.8199999998</v>
      </c>
      <c r="DJ175" s="40">
        <v>5815608</v>
      </c>
      <c r="DK175" s="40">
        <v>2880449.41</v>
      </c>
      <c r="DL175" s="40">
        <v>2851296.67</v>
      </c>
      <c r="DM175" s="40">
        <v>2917196.67</v>
      </c>
      <c r="DN175" s="40">
        <v>-25399281.079999998</v>
      </c>
      <c r="DO175" s="40">
        <v>1764056.95</v>
      </c>
      <c r="DQ175" s="40" t="s">
        <v>1343</v>
      </c>
      <c r="DS175" s="40">
        <v>5.03</v>
      </c>
      <c r="DT175" s="40">
        <v>-5.03</v>
      </c>
      <c r="ED175" s="40">
        <v>0</v>
      </c>
      <c r="EF175" s="40" t="s">
        <v>1070</v>
      </c>
      <c r="EG175" s="40">
        <v>89252666.099999994</v>
      </c>
      <c r="EH175" s="40">
        <v>122926677.5</v>
      </c>
      <c r="EI175" s="40">
        <v>90913272.879999995</v>
      </c>
      <c r="EJ175" s="40">
        <v>84022679.909999996</v>
      </c>
      <c r="EK175" s="40">
        <v>92488323.400000006</v>
      </c>
      <c r="EL175" s="40">
        <v>83255194.349999994</v>
      </c>
      <c r="EM175" s="40">
        <v>83851100.780000001</v>
      </c>
      <c r="EN175" s="40">
        <v>90834889.280000001</v>
      </c>
      <c r="EO175" s="40">
        <v>89235870.730000004</v>
      </c>
      <c r="EP175" s="40">
        <v>82587722</v>
      </c>
      <c r="EQ175" s="40">
        <v>88435885.049999997</v>
      </c>
      <c r="ER175" s="40">
        <v>40610409.43</v>
      </c>
      <c r="ES175" s="40">
        <v>1038414691.41</v>
      </c>
      <c r="EU175" s="40" t="s">
        <v>1069</v>
      </c>
      <c r="EV175" s="40">
        <v>272086.42</v>
      </c>
      <c r="EW175" s="40">
        <v>237744.83</v>
      </c>
      <c r="EX175" s="40">
        <v>256189.97</v>
      </c>
      <c r="EY175" s="40">
        <v>281679.63</v>
      </c>
      <c r="EZ175" s="40">
        <v>295356.84000000003</v>
      </c>
      <c r="FA175" s="40">
        <v>323742.36</v>
      </c>
      <c r="FB175" s="40">
        <v>236750.98</v>
      </c>
      <c r="FC175" s="40">
        <v>312725.26</v>
      </c>
      <c r="FD175" s="40">
        <v>200567.6</v>
      </c>
      <c r="FE175" s="40">
        <v>241649.38</v>
      </c>
      <c r="FF175" s="40">
        <v>234251.89</v>
      </c>
      <c r="FG175" s="40">
        <v>-1809444.79</v>
      </c>
      <c r="FH175" s="40">
        <v>1083300.3700000001</v>
      </c>
      <c r="FJ175" s="40" t="s">
        <v>1067</v>
      </c>
      <c r="FK175" s="40">
        <v>5482773.2599999998</v>
      </c>
      <c r="FL175" s="40">
        <v>2129999.31</v>
      </c>
      <c r="FM175" s="40">
        <v>2257926.31</v>
      </c>
      <c r="FN175" s="40">
        <v>2272073.6800000002</v>
      </c>
      <c r="FO175" s="40">
        <v>2856085.69</v>
      </c>
      <c r="FP175" s="40">
        <v>2031117.81</v>
      </c>
      <c r="FQ175" s="40">
        <v>3733884.19</v>
      </c>
      <c r="FR175" s="40">
        <v>2371734.61</v>
      </c>
      <c r="FS175" s="40">
        <v>2497811.5299999998</v>
      </c>
      <c r="FT175" s="40">
        <v>2724471.09</v>
      </c>
      <c r="FU175" s="40">
        <v>2635583.66</v>
      </c>
      <c r="FV175" s="40">
        <v>-2182252.67</v>
      </c>
      <c r="FW175" s="40">
        <v>28811208.469999999</v>
      </c>
      <c r="FY175" s="40" t="s">
        <v>1057</v>
      </c>
      <c r="FZ175" s="40">
        <v>668.88</v>
      </c>
      <c r="GA175" s="40">
        <v>14075.29</v>
      </c>
      <c r="GB175" s="40">
        <v>4957.2700000000004</v>
      </c>
      <c r="GC175" s="40">
        <v>2759.94</v>
      </c>
      <c r="GD175" s="40">
        <v>2701.82</v>
      </c>
      <c r="GE175" s="40">
        <v>5007.43</v>
      </c>
      <c r="GF175" s="40">
        <v>6867.67</v>
      </c>
      <c r="GG175" s="40">
        <v>7453.58</v>
      </c>
      <c r="GH175" s="40">
        <v>7656.09</v>
      </c>
      <c r="GI175" s="40">
        <v>9458.31</v>
      </c>
      <c r="GJ175" s="40">
        <v>6537.95</v>
      </c>
      <c r="GK175" s="40">
        <v>8036.37</v>
      </c>
      <c r="GL175" s="40">
        <v>76180.600000000006</v>
      </c>
      <c r="GN175" s="40" t="s">
        <v>1062</v>
      </c>
      <c r="GO175" s="40">
        <v>18121775.690000001</v>
      </c>
      <c r="GP175" s="40">
        <v>13301463.880000001</v>
      </c>
      <c r="GQ175" s="40">
        <v>6286925.3200000003</v>
      </c>
      <c r="GR175" s="40">
        <v>9547199.4199999999</v>
      </c>
      <c r="GS175" s="40">
        <v>9788517.0600000005</v>
      </c>
      <c r="GT175" s="40">
        <v>21471579.93</v>
      </c>
      <c r="GU175" s="40">
        <v>20384379.629999999</v>
      </c>
      <c r="GV175" s="40">
        <v>13374544.17</v>
      </c>
      <c r="GW175" s="40">
        <v>18284697.629999999</v>
      </c>
      <c r="GX175" s="40">
        <v>24390419.850000001</v>
      </c>
      <c r="GY175" s="40">
        <v>19960578.760000002</v>
      </c>
      <c r="GZ175" s="40">
        <v>45810172.630000003</v>
      </c>
      <c r="HA175" s="40">
        <v>220722253.97</v>
      </c>
      <c r="HC175" s="40" t="s">
        <v>1061</v>
      </c>
      <c r="HD175" s="40">
        <v>35790304.229999997</v>
      </c>
      <c r="HE175" s="40">
        <v>19088107.530000001</v>
      </c>
      <c r="HF175" s="40">
        <v>45261282.509999998</v>
      </c>
      <c r="HG175" s="40">
        <v>53788883.810000002</v>
      </c>
      <c r="HH175" s="40">
        <v>27475960.52</v>
      </c>
      <c r="HI175" s="40">
        <v>48520331.899999999</v>
      </c>
      <c r="HJ175" s="40">
        <v>36865075.729999997</v>
      </c>
      <c r="HK175" s="40">
        <v>25359120.530000001</v>
      </c>
      <c r="HL175" s="40">
        <v>18382336.68</v>
      </c>
      <c r="HM175" s="40">
        <v>19194264.190000001</v>
      </c>
      <c r="HN175" s="40">
        <v>18304442.699999999</v>
      </c>
      <c r="HO175" s="40">
        <v>17032497.379999999</v>
      </c>
      <c r="HP175" s="40">
        <v>365062607.70999998</v>
      </c>
      <c r="HR175" s="40" t="s">
        <v>1061</v>
      </c>
      <c r="HS175" s="40">
        <v>17602671.800000001</v>
      </c>
      <c r="HT175" s="40">
        <v>25124721.489999998</v>
      </c>
      <c r="HU175" s="40">
        <v>14137560.09</v>
      </c>
      <c r="HV175" s="40">
        <v>17234835.66</v>
      </c>
      <c r="HW175" s="40">
        <v>20535657.5</v>
      </c>
      <c r="HX175" s="40">
        <v>12778680.65</v>
      </c>
      <c r="HY175" s="40">
        <v>13542556.82</v>
      </c>
      <c r="HZ175" s="40">
        <v>16300820.710000001</v>
      </c>
      <c r="IA175" s="40">
        <v>16847210.09</v>
      </c>
      <c r="IB175" s="40">
        <v>15056255.289999999</v>
      </c>
      <c r="IC175" s="40">
        <v>12454398.390000001</v>
      </c>
      <c r="ID175" s="40">
        <v>6604178.8700000001</v>
      </c>
      <c r="IE175" s="40">
        <v>188219547.36000001</v>
      </c>
      <c r="IG175" s="40" t="s">
        <v>1060</v>
      </c>
      <c r="IH175" s="42">
        <v>8.8222700000000001E-2</v>
      </c>
      <c r="II175" s="42">
        <v>7.3746179999999995E-2</v>
      </c>
      <c r="IJ175" s="42">
        <v>5.340955E-2</v>
      </c>
      <c r="IK175" s="42">
        <v>3.6331959999999996E-2</v>
      </c>
      <c r="IL175" s="42">
        <v>0.48119318</v>
      </c>
      <c r="IM175" s="42">
        <v>7.1694179999999996E-2</v>
      </c>
      <c r="IN175" s="42">
        <v>6.6767259999999995E-2</v>
      </c>
      <c r="IO175" s="42">
        <v>0.47175012</v>
      </c>
      <c r="IP175" s="42">
        <v>0.59137803</v>
      </c>
      <c r="IQ175" s="42">
        <v>7.8304669999999993E-2</v>
      </c>
      <c r="IR175" s="42">
        <v>6.368219E-2</v>
      </c>
      <c r="IS175" s="42">
        <v>7.1690039999999997E-2</v>
      </c>
      <c r="IT175" s="42">
        <v>2.14817006</v>
      </c>
    </row>
    <row r="176" spans="1:254" x14ac:dyDescent="0.25">
      <c r="A176" s="40" t="s">
        <v>108</v>
      </c>
      <c r="B176" s="40">
        <v>13081733.16</v>
      </c>
      <c r="C176" s="40">
        <v>-8486048.2699999996</v>
      </c>
      <c r="D176" s="40">
        <v>4660612.7699999996</v>
      </c>
      <c r="E176" s="40">
        <v>2541764.96</v>
      </c>
      <c r="F176" s="40">
        <v>10098640.93</v>
      </c>
      <c r="G176" s="40">
        <v>2246700.86</v>
      </c>
      <c r="H176" s="40">
        <v>1718763.23</v>
      </c>
      <c r="I176" s="40">
        <v>2179476.52</v>
      </c>
      <c r="J176" s="40">
        <v>1870500.49</v>
      </c>
      <c r="K176" s="40">
        <v>2257190.86</v>
      </c>
      <c r="L176" s="40">
        <v>1491778.3</v>
      </c>
      <c r="M176" s="40">
        <v>-151437.76000000001</v>
      </c>
      <c r="N176" s="40">
        <v>33509676.050000001</v>
      </c>
      <c r="P176" s="40" t="s">
        <v>967</v>
      </c>
      <c r="Q176" s="40">
        <v>1844037.56</v>
      </c>
      <c r="R176" s="40">
        <v>1613940.07</v>
      </c>
      <c r="S176" s="40">
        <v>1511234.44</v>
      </c>
      <c r="T176" s="40">
        <v>1629359.58</v>
      </c>
      <c r="U176" s="40">
        <v>1941012.62</v>
      </c>
      <c r="V176" s="40">
        <v>1539834.42</v>
      </c>
      <c r="W176" s="40">
        <v>2001910.08</v>
      </c>
      <c r="X176" s="40">
        <v>1556611.43</v>
      </c>
      <c r="Y176" s="40">
        <v>1944232.43</v>
      </c>
      <c r="Z176" s="40">
        <v>1953278.53</v>
      </c>
      <c r="AA176" s="40">
        <v>1681487.01</v>
      </c>
      <c r="AB176" s="40">
        <v>1920300.53</v>
      </c>
      <c r="AC176" s="40">
        <v>21137238.699999999</v>
      </c>
      <c r="AE176" s="40" t="s">
        <v>1094</v>
      </c>
      <c r="AF176" s="40">
        <v>134329765.63999999</v>
      </c>
      <c r="AG176" s="40">
        <v>247134335.43000001</v>
      </c>
      <c r="AH176" s="40">
        <v>128803058.59999999</v>
      </c>
      <c r="AI176" s="40">
        <v>132176910.09</v>
      </c>
      <c r="AJ176" s="40">
        <v>141686821.02000001</v>
      </c>
      <c r="AK176" s="40">
        <v>136549059.81</v>
      </c>
      <c r="AL176" s="40">
        <v>129115643.44</v>
      </c>
      <c r="AM176" s="40">
        <v>117705726.12</v>
      </c>
      <c r="AN176" s="40">
        <v>146146793.55000001</v>
      </c>
      <c r="AO176" s="40">
        <v>137614990.30000001</v>
      </c>
      <c r="AP176" s="40">
        <v>140206841.41999999</v>
      </c>
      <c r="AQ176" s="40">
        <v>269035606.85000002</v>
      </c>
      <c r="AR176" s="40">
        <v>1860505552.27</v>
      </c>
      <c r="AT176" s="40" t="s">
        <v>1083</v>
      </c>
      <c r="AU176" s="40">
        <v>226368.64000000001</v>
      </c>
      <c r="AV176" s="40">
        <v>64515</v>
      </c>
      <c r="AW176" s="40">
        <v>38609</v>
      </c>
      <c r="AX176" s="40">
        <v>72181</v>
      </c>
      <c r="AY176" s="40">
        <v>32252</v>
      </c>
      <c r="AZ176" s="40">
        <v>150988</v>
      </c>
      <c r="BA176" s="40">
        <v>1166369.8600000001</v>
      </c>
      <c r="BB176" s="40">
        <v>-841022.21</v>
      </c>
      <c r="BC176" s="40">
        <v>80302.8</v>
      </c>
      <c r="BD176" s="40">
        <v>67228</v>
      </c>
      <c r="BE176" s="40">
        <v>67630.100000000006</v>
      </c>
      <c r="BF176" s="40">
        <v>-135346.26999999999</v>
      </c>
      <c r="BG176" s="40">
        <v>990075.92</v>
      </c>
      <c r="BI176" s="40" t="s">
        <v>1085</v>
      </c>
      <c r="BJ176" s="40">
        <v>1280334.57</v>
      </c>
      <c r="BK176" s="40">
        <v>2359500.15</v>
      </c>
      <c r="BL176" s="40">
        <v>2211028.4700000002</v>
      </c>
      <c r="BM176" s="40">
        <v>860327.75</v>
      </c>
      <c r="BN176" s="40">
        <v>1533115.92</v>
      </c>
      <c r="BO176" s="40">
        <v>1387706.22</v>
      </c>
      <c r="BP176" s="40">
        <v>2458292.2400000002</v>
      </c>
      <c r="BQ176" s="40">
        <v>2665949.85</v>
      </c>
      <c r="BR176" s="40">
        <v>2767204.54</v>
      </c>
      <c r="BS176" s="40">
        <v>1616910.67</v>
      </c>
      <c r="BT176" s="40">
        <v>3172305.8</v>
      </c>
      <c r="BU176" s="40">
        <v>-10061353.359999999</v>
      </c>
      <c r="BV176" s="40">
        <v>12251322.82</v>
      </c>
      <c r="BX176" s="40" t="s">
        <v>1077</v>
      </c>
      <c r="BZ176" s="40">
        <v>30</v>
      </c>
      <c r="CA176" s="40">
        <v>15</v>
      </c>
      <c r="CB176" s="40">
        <v>120</v>
      </c>
      <c r="CE176" s="40">
        <v>345</v>
      </c>
      <c r="CG176" s="40">
        <v>3130</v>
      </c>
      <c r="CH176" s="40">
        <v>13065</v>
      </c>
      <c r="CI176" s="40">
        <v>11800</v>
      </c>
      <c r="CJ176" s="40">
        <v>22450</v>
      </c>
      <c r="CK176" s="40">
        <v>50955</v>
      </c>
      <c r="CM176" s="40" t="s">
        <v>1345</v>
      </c>
      <c r="CN176" s="40">
        <v>25479.29</v>
      </c>
      <c r="CO176" s="40">
        <v>899891.86</v>
      </c>
      <c r="CP176" s="40">
        <v>31291.53</v>
      </c>
      <c r="CQ176" s="40">
        <v>32142.32</v>
      </c>
      <c r="CR176" s="40">
        <v>37991.339999999997</v>
      </c>
      <c r="CS176" s="40">
        <v>95312.26</v>
      </c>
      <c r="CT176" s="40">
        <v>725178.94</v>
      </c>
      <c r="CU176" s="40">
        <v>42742.47</v>
      </c>
      <c r="CV176" s="40">
        <v>29290.06</v>
      </c>
      <c r="CW176" s="40">
        <v>34438.58</v>
      </c>
      <c r="CX176" s="40">
        <v>43722.9</v>
      </c>
      <c r="CY176" s="40">
        <v>-1997481.55</v>
      </c>
      <c r="CZ176" s="40">
        <v>0</v>
      </c>
      <c r="DB176" s="40" t="s">
        <v>1073</v>
      </c>
      <c r="DC176" s="40">
        <v>13005243.82</v>
      </c>
      <c r="DD176" s="40">
        <v>13518831.699999999</v>
      </c>
      <c r="DE176" s="40">
        <v>10393636.560000001</v>
      </c>
      <c r="DF176" s="40">
        <v>14747945.01</v>
      </c>
      <c r="DG176" s="40">
        <v>12299115.949999999</v>
      </c>
      <c r="DH176" s="40">
        <v>12323028.289999999</v>
      </c>
      <c r="DI176" s="40">
        <v>12520314.609999999</v>
      </c>
      <c r="DJ176" s="40">
        <v>12484180.050000001</v>
      </c>
      <c r="DK176" s="40">
        <v>10572208.33</v>
      </c>
      <c r="DL176" s="40">
        <v>13713671.220000001</v>
      </c>
      <c r="DM176" s="40">
        <v>12649122.5</v>
      </c>
      <c r="DN176" s="40">
        <v>6847683.0599999996</v>
      </c>
      <c r="DO176" s="40">
        <v>145074981.09999999</v>
      </c>
      <c r="DQ176" s="40" t="s">
        <v>1344</v>
      </c>
      <c r="DS176" s="40">
        <v>5.03</v>
      </c>
      <c r="DT176" s="40">
        <v>-5.03</v>
      </c>
      <c r="ED176" s="40">
        <v>0</v>
      </c>
      <c r="EF176" s="40" t="s">
        <v>1071</v>
      </c>
      <c r="EG176" s="40">
        <v>18033195.949999999</v>
      </c>
      <c r="EH176" s="40">
        <v>44628801.420000002</v>
      </c>
      <c r="EI176" s="40">
        <v>3392136.45</v>
      </c>
      <c r="EJ176" s="40">
        <v>2975526.26</v>
      </c>
      <c r="EK176" s="40">
        <v>3537516.5</v>
      </c>
      <c r="EL176" s="40">
        <v>2567951.41</v>
      </c>
      <c r="EM176" s="40">
        <v>3457088.23</v>
      </c>
      <c r="EN176" s="40">
        <v>3884767.19</v>
      </c>
      <c r="EO176" s="40">
        <v>3139552.65</v>
      </c>
      <c r="EP176" s="40">
        <v>3494530.93</v>
      </c>
      <c r="EQ176" s="40">
        <v>3564501.65</v>
      </c>
      <c r="ER176" s="40">
        <v>-7606592.7199999997</v>
      </c>
      <c r="ES176" s="40">
        <v>85068975.920000002</v>
      </c>
      <c r="EU176" s="40" t="s">
        <v>1609</v>
      </c>
      <c r="EV176" s="40">
        <v>13734662.85</v>
      </c>
      <c r="EY176" s="40">
        <v>176545.76</v>
      </c>
      <c r="EZ176" s="40">
        <v>110489.79</v>
      </c>
      <c r="FB176" s="40">
        <v>109308.87</v>
      </c>
      <c r="FC176" s="40">
        <v>54195.28</v>
      </c>
      <c r="FD176" s="40">
        <v>53890.39</v>
      </c>
      <c r="FE176" s="40">
        <v>53579.19</v>
      </c>
      <c r="FF176" s="40">
        <v>53267.98</v>
      </c>
      <c r="FG176" s="40">
        <v>52956.77</v>
      </c>
      <c r="FH176" s="40">
        <v>14398896.880000001</v>
      </c>
      <c r="FJ176" s="40" t="s">
        <v>1068</v>
      </c>
      <c r="FK176" s="40">
        <v>309509.27</v>
      </c>
      <c r="FL176" s="40">
        <v>251473.24</v>
      </c>
      <c r="FM176" s="40">
        <v>257299.91</v>
      </c>
      <c r="FN176" s="40">
        <v>277679.73</v>
      </c>
      <c r="FO176" s="40">
        <v>236853.68</v>
      </c>
      <c r="FP176" s="40">
        <v>348155.09</v>
      </c>
      <c r="FQ176" s="40">
        <v>211930.02</v>
      </c>
      <c r="FR176" s="40">
        <v>443839.51</v>
      </c>
      <c r="FS176" s="40">
        <v>283555.46000000002</v>
      </c>
      <c r="FT176" s="40">
        <v>273657.61</v>
      </c>
      <c r="FU176" s="40">
        <v>246166.54</v>
      </c>
      <c r="FV176" s="40">
        <v>210213.74</v>
      </c>
      <c r="FW176" s="40">
        <v>3350333.8</v>
      </c>
      <c r="FY176" s="40" t="s">
        <v>1058</v>
      </c>
      <c r="FZ176" s="40">
        <v>668.88</v>
      </c>
      <c r="GA176" s="40">
        <v>14075.29</v>
      </c>
      <c r="GB176" s="40">
        <v>4957.2700000000004</v>
      </c>
      <c r="GC176" s="40">
        <v>2759.94</v>
      </c>
      <c r="GD176" s="40">
        <v>2701.82</v>
      </c>
      <c r="GE176" s="40">
        <v>5007.43</v>
      </c>
      <c r="GF176" s="40">
        <v>6867.67</v>
      </c>
      <c r="GG176" s="40">
        <v>7453.58</v>
      </c>
      <c r="GH176" s="40">
        <v>7656.09</v>
      </c>
      <c r="GI176" s="40">
        <v>9458.31</v>
      </c>
      <c r="GJ176" s="40">
        <v>6537.95</v>
      </c>
      <c r="GK176" s="40">
        <v>8036.37</v>
      </c>
      <c r="GL176" s="40">
        <v>76180.600000000006</v>
      </c>
      <c r="GN176" s="40" t="s">
        <v>1063</v>
      </c>
      <c r="GO176" s="40">
        <v>232032081.86000001</v>
      </c>
      <c r="GP176" s="40">
        <v>242582379.09999999</v>
      </c>
      <c r="GQ176" s="40">
        <v>256842780.63999999</v>
      </c>
      <c r="GR176" s="40">
        <v>244548524.43000001</v>
      </c>
      <c r="GS176" s="40">
        <v>334420473.81999999</v>
      </c>
      <c r="GT176" s="40">
        <v>434764706.94</v>
      </c>
      <c r="GU176" s="40">
        <v>259368703.61000001</v>
      </c>
      <c r="GV176" s="40">
        <v>582867769.64999998</v>
      </c>
      <c r="GW176" s="40">
        <v>343991061.66000003</v>
      </c>
      <c r="GX176" s="40">
        <v>358094341.70999998</v>
      </c>
      <c r="GY176" s="40">
        <v>251267601.28</v>
      </c>
      <c r="GZ176" s="40">
        <v>408139619.99000001</v>
      </c>
      <c r="HA176" s="40">
        <v>3948920044.6900001</v>
      </c>
      <c r="HC176" s="40" t="s">
        <v>1062</v>
      </c>
      <c r="HD176" s="40">
        <v>35790304.229999997</v>
      </c>
      <c r="HE176" s="40">
        <v>19088107.530000001</v>
      </c>
      <c r="HF176" s="40">
        <v>45261282.509999998</v>
      </c>
      <c r="HG176" s="40">
        <v>53788883.810000002</v>
      </c>
      <c r="HH176" s="40">
        <v>27475960.52</v>
      </c>
      <c r="HI176" s="40">
        <v>48520331.899999999</v>
      </c>
      <c r="HJ176" s="40">
        <v>36865075.729999997</v>
      </c>
      <c r="HK176" s="40">
        <v>25359120.530000001</v>
      </c>
      <c r="HL176" s="40">
        <v>18382336.68</v>
      </c>
      <c r="HM176" s="40">
        <v>19194264.190000001</v>
      </c>
      <c r="HN176" s="40">
        <v>18304442.699999999</v>
      </c>
      <c r="HO176" s="40">
        <v>17032497.379999999</v>
      </c>
      <c r="HP176" s="40">
        <v>365062607.70999998</v>
      </c>
      <c r="HR176" s="40" t="s">
        <v>1062</v>
      </c>
      <c r="HS176" s="40">
        <v>17602671.800000001</v>
      </c>
      <c r="HT176" s="40">
        <v>25124721.489999998</v>
      </c>
      <c r="HU176" s="40">
        <v>14137560.09</v>
      </c>
      <c r="HV176" s="40">
        <v>17234835.66</v>
      </c>
      <c r="HW176" s="40">
        <v>20535657.5</v>
      </c>
      <c r="HX176" s="40">
        <v>12778680.65</v>
      </c>
      <c r="HY176" s="40">
        <v>13542556.82</v>
      </c>
      <c r="HZ176" s="40">
        <v>16300820.710000001</v>
      </c>
      <c r="IA176" s="40">
        <v>16847210.09</v>
      </c>
      <c r="IB176" s="40">
        <v>15056255.289999999</v>
      </c>
      <c r="IC176" s="40">
        <v>12454398.390000001</v>
      </c>
      <c r="ID176" s="40">
        <v>6604178.8700000001</v>
      </c>
      <c r="IE176" s="40">
        <v>188219547.36000001</v>
      </c>
      <c r="IG176" s="40" t="s">
        <v>1061</v>
      </c>
      <c r="IH176" s="42">
        <v>9.5051923200000008</v>
      </c>
      <c r="II176" s="42">
        <v>4.6575951</v>
      </c>
      <c r="IJ176" s="42">
        <v>6.1739755800000005</v>
      </c>
      <c r="IK176" s="42">
        <v>13.391175460000001</v>
      </c>
      <c r="IL176" s="42">
        <v>4.9584867599999995</v>
      </c>
      <c r="IM176" s="42">
        <v>8.8229068599999998</v>
      </c>
      <c r="IN176" s="42">
        <v>5.9593415199999997</v>
      </c>
      <c r="IO176" s="42">
        <v>6.1442213600000004</v>
      </c>
      <c r="IP176" s="42">
        <v>2.2610810400000001</v>
      </c>
      <c r="IQ176" s="42">
        <v>12.044350369999998</v>
      </c>
      <c r="IR176" s="42">
        <v>11.185668679999999</v>
      </c>
      <c r="IS176" s="42">
        <v>6.4281903399999996</v>
      </c>
      <c r="IT176" s="42">
        <v>91.532185389999995</v>
      </c>
    </row>
    <row r="177" spans="1:254" x14ac:dyDescent="0.25">
      <c r="A177" s="40" t="s">
        <v>193</v>
      </c>
      <c r="H177" s="40">
        <v>19999991.27</v>
      </c>
      <c r="J177" s="40">
        <v>12969995.51</v>
      </c>
      <c r="N177" s="40">
        <v>32969986.780000001</v>
      </c>
      <c r="P177" s="40" t="s">
        <v>1068</v>
      </c>
      <c r="Q177" s="40">
        <v>1934405.16</v>
      </c>
      <c r="R177" s="40">
        <v>1584967.96</v>
      </c>
      <c r="S177" s="40">
        <v>1574445.63</v>
      </c>
      <c r="T177" s="40">
        <v>1551585.97</v>
      </c>
      <c r="U177" s="40">
        <v>1275814.73</v>
      </c>
      <c r="V177" s="40">
        <v>1881170.03</v>
      </c>
      <c r="W177" s="40">
        <v>1233405.5900000001</v>
      </c>
      <c r="X177" s="40">
        <v>1844253.42</v>
      </c>
      <c r="Y177" s="40">
        <v>1553609.43</v>
      </c>
      <c r="Z177" s="40">
        <v>1559747.61</v>
      </c>
      <c r="AA177" s="40">
        <v>1118041.46</v>
      </c>
      <c r="AB177" s="40">
        <v>1985558.8</v>
      </c>
      <c r="AC177" s="40">
        <v>19097005.789999999</v>
      </c>
      <c r="AE177" s="40" t="s">
        <v>1293</v>
      </c>
      <c r="AL177" s="40">
        <v>34682473.310000002</v>
      </c>
      <c r="AO177" s="40">
        <v>57695779.770000003</v>
      </c>
      <c r="AQ177" s="40">
        <v>-0.01</v>
      </c>
      <c r="AR177" s="40">
        <v>92378253.069999993</v>
      </c>
      <c r="AT177" s="40" t="s">
        <v>1084</v>
      </c>
      <c r="AU177" s="40">
        <v>1837294.47</v>
      </c>
      <c r="AV177" s="40">
        <v>725849.48</v>
      </c>
      <c r="AW177" s="40">
        <v>1387059.29</v>
      </c>
      <c r="AX177" s="40">
        <v>807962.62</v>
      </c>
      <c r="AY177" s="40">
        <v>1161095.8700000001</v>
      </c>
      <c r="AZ177" s="40">
        <v>1108032.9099999999</v>
      </c>
      <c r="BA177" s="40">
        <v>1410070.48</v>
      </c>
      <c r="BB177" s="40">
        <v>993675.43</v>
      </c>
      <c r="BC177" s="40">
        <v>725659.23</v>
      </c>
      <c r="BD177" s="40">
        <v>931912.07</v>
      </c>
      <c r="BE177" s="40">
        <v>1425798.35</v>
      </c>
      <c r="BF177" s="40">
        <v>-5306596.13</v>
      </c>
      <c r="BG177" s="40">
        <v>7207814.0700000003</v>
      </c>
      <c r="BI177" s="40" t="s">
        <v>1086</v>
      </c>
      <c r="BJ177" s="40">
        <v>43141243.359999999</v>
      </c>
      <c r="BK177" s="40">
        <v>38305234.030000001</v>
      </c>
      <c r="BL177" s="40">
        <v>56609354.509999998</v>
      </c>
      <c r="BM177" s="40">
        <v>57279823.520000003</v>
      </c>
      <c r="BN177" s="40">
        <v>69131603.829999998</v>
      </c>
      <c r="BO177" s="40">
        <v>77990547.980000004</v>
      </c>
      <c r="BP177" s="40">
        <v>64243179.200000003</v>
      </c>
      <c r="BQ177" s="40">
        <v>66961205.460000001</v>
      </c>
      <c r="BR177" s="40">
        <v>66599816.299999997</v>
      </c>
      <c r="BS177" s="40">
        <v>67132392.989999995</v>
      </c>
      <c r="BT177" s="40">
        <v>74605544.099999994</v>
      </c>
      <c r="BU177" s="40">
        <v>-276293594.26999998</v>
      </c>
      <c r="BV177" s="40">
        <v>405706351.00999999</v>
      </c>
      <c r="BX177" s="40" t="s">
        <v>1348</v>
      </c>
      <c r="BY177" s="40">
        <v>240.3</v>
      </c>
      <c r="BZ177" s="40">
        <v>142.4</v>
      </c>
      <c r="CA177" s="40">
        <v>371.8</v>
      </c>
      <c r="CB177" s="40">
        <v>494.7</v>
      </c>
      <c r="CC177" s="40">
        <v>45.6</v>
      </c>
      <c r="CD177" s="40">
        <v>82.4</v>
      </c>
      <c r="CE177" s="40">
        <v>232.9</v>
      </c>
      <c r="CF177" s="40">
        <v>389.3</v>
      </c>
      <c r="CG177" s="40">
        <v>67</v>
      </c>
      <c r="CH177" s="40">
        <v>142.9</v>
      </c>
      <c r="CI177" s="40">
        <v>60.28</v>
      </c>
      <c r="CJ177" s="40">
        <v>26.72</v>
      </c>
      <c r="CK177" s="40">
        <v>2296.3000000000002</v>
      </c>
      <c r="CM177" s="40" t="s">
        <v>1346</v>
      </c>
      <c r="CN177" s="40">
        <v>25479.29</v>
      </c>
      <c r="CO177" s="40">
        <v>899891.86</v>
      </c>
      <c r="CP177" s="40">
        <v>31291.53</v>
      </c>
      <c r="CQ177" s="40">
        <v>32142.32</v>
      </c>
      <c r="CR177" s="40">
        <v>37991.339999999997</v>
      </c>
      <c r="CS177" s="40">
        <v>95312.26</v>
      </c>
      <c r="CT177" s="40">
        <v>725178.94</v>
      </c>
      <c r="CU177" s="40">
        <v>42742.47</v>
      </c>
      <c r="CV177" s="40">
        <v>29290.06</v>
      </c>
      <c r="CW177" s="40">
        <v>34438.58</v>
      </c>
      <c r="CX177" s="40">
        <v>43722.9</v>
      </c>
      <c r="CY177" s="40">
        <v>-1997481.55</v>
      </c>
      <c r="CZ177" s="40">
        <v>0</v>
      </c>
      <c r="DB177" s="40" t="s">
        <v>1074</v>
      </c>
      <c r="DC177" s="40">
        <v>345980.45</v>
      </c>
      <c r="DD177" s="40">
        <v>291079.63</v>
      </c>
      <c r="DE177" s="40">
        <v>199755.12</v>
      </c>
      <c r="DF177" s="40">
        <v>303284.01</v>
      </c>
      <c r="DG177" s="40">
        <v>335869.58</v>
      </c>
      <c r="DH177" s="40">
        <v>116699.29</v>
      </c>
      <c r="DI177" s="40">
        <v>522943.27</v>
      </c>
      <c r="DJ177" s="40">
        <v>265823.83</v>
      </c>
      <c r="DK177" s="40">
        <v>548617.79</v>
      </c>
      <c r="DL177" s="40">
        <v>392733.05</v>
      </c>
      <c r="DM177" s="40">
        <v>325609.34999999998</v>
      </c>
      <c r="DN177" s="40">
        <v>-1284783.1499999999</v>
      </c>
      <c r="DO177" s="40">
        <v>2363612.2200000002</v>
      </c>
      <c r="DQ177" s="40" t="s">
        <v>1073</v>
      </c>
      <c r="DR177" s="40">
        <v>14804073.439999999</v>
      </c>
      <c r="DS177" s="40">
        <v>10193140.529999999</v>
      </c>
      <c r="DT177" s="40">
        <v>12785737.189999999</v>
      </c>
      <c r="DU177" s="40">
        <v>15166087.52</v>
      </c>
      <c r="DV177" s="40">
        <v>13200346.16</v>
      </c>
      <c r="DW177" s="40">
        <v>13201785.189999999</v>
      </c>
      <c r="DX177" s="40">
        <v>13312802.890000001</v>
      </c>
      <c r="DY177" s="40">
        <v>14502962.220000001</v>
      </c>
      <c r="DZ177" s="40">
        <v>12673782.130000001</v>
      </c>
      <c r="EA177" s="40">
        <v>22123710.920000002</v>
      </c>
      <c r="EB177" s="40">
        <v>12329351.25</v>
      </c>
      <c r="EC177" s="40">
        <v>8768280.9000000004</v>
      </c>
      <c r="ED177" s="40">
        <v>163062060.34</v>
      </c>
      <c r="EF177" s="40" t="s">
        <v>1072</v>
      </c>
      <c r="EG177" s="40">
        <v>70340198.219999999</v>
      </c>
      <c r="EH177" s="40">
        <v>74856407.079999998</v>
      </c>
      <c r="EI177" s="40">
        <v>84050894.129999995</v>
      </c>
      <c r="EJ177" s="40">
        <v>77576911.349999994</v>
      </c>
      <c r="EK177" s="40">
        <v>85885921.599999994</v>
      </c>
      <c r="EL177" s="40">
        <v>78224698.640000001</v>
      </c>
      <c r="EM177" s="40">
        <v>77931468.25</v>
      </c>
      <c r="EN177" s="40">
        <v>84484577.790000007</v>
      </c>
      <c r="EO177" s="40">
        <v>83633773.780000001</v>
      </c>
      <c r="EP177" s="40">
        <v>76630646.769999996</v>
      </c>
      <c r="EQ177" s="40">
        <v>82408839.099999994</v>
      </c>
      <c r="ER177" s="40">
        <v>76553903.430000007</v>
      </c>
      <c r="ES177" s="40">
        <v>952578240.13999999</v>
      </c>
      <c r="EU177" s="40" t="s">
        <v>1070</v>
      </c>
      <c r="EV177" s="40">
        <v>83033020.510000005</v>
      </c>
      <c r="EW177" s="40">
        <v>143117576.84999999</v>
      </c>
      <c r="EX177" s="40">
        <v>92455171.290000007</v>
      </c>
      <c r="EY177" s="40">
        <v>85430579.659999996</v>
      </c>
      <c r="EZ177" s="40">
        <v>92692319.129999995</v>
      </c>
      <c r="FA177" s="40">
        <v>82390595.230000004</v>
      </c>
      <c r="FB177" s="40">
        <v>92334744.790000007</v>
      </c>
      <c r="FC177" s="40">
        <v>100986082.36</v>
      </c>
      <c r="FD177" s="40">
        <v>79502412.060000002</v>
      </c>
      <c r="FE177" s="40">
        <v>96348286.879999995</v>
      </c>
      <c r="FF177" s="40">
        <v>85095207.489999995</v>
      </c>
      <c r="FG177" s="40">
        <v>63393563.039999999</v>
      </c>
      <c r="FH177" s="40">
        <v>1096779559.29</v>
      </c>
      <c r="FJ177" s="40" t="s">
        <v>1069</v>
      </c>
      <c r="FK177" s="40">
        <v>256863.7</v>
      </c>
      <c r="FL177" s="40">
        <v>199138.88</v>
      </c>
      <c r="FM177" s="40">
        <v>205276.75</v>
      </c>
      <c r="FN177" s="40">
        <v>225967.78</v>
      </c>
      <c r="FO177" s="40">
        <v>236853.68</v>
      </c>
      <c r="FP177" s="40">
        <v>245664.81</v>
      </c>
      <c r="FQ177" s="40">
        <v>161151.69</v>
      </c>
      <c r="FR177" s="40">
        <v>393362.07</v>
      </c>
      <c r="FS177" s="40">
        <v>233389.55</v>
      </c>
      <c r="FT177" s="40">
        <v>223799.58</v>
      </c>
      <c r="FU177" s="40">
        <v>196574.79</v>
      </c>
      <c r="FV177" s="40">
        <v>160923.54999999999</v>
      </c>
      <c r="FW177" s="40">
        <v>2738966.83</v>
      </c>
      <c r="FY177" s="40" t="s">
        <v>1059</v>
      </c>
      <c r="FZ177" s="40">
        <v>78079.81</v>
      </c>
      <c r="GA177" s="40">
        <v>100439.41</v>
      </c>
      <c r="GB177" s="40">
        <v>88734.24</v>
      </c>
      <c r="GC177" s="40">
        <v>256425.54</v>
      </c>
      <c r="GD177" s="40">
        <v>80262.66</v>
      </c>
      <c r="GE177" s="40">
        <v>66670.03</v>
      </c>
      <c r="GF177" s="40">
        <v>51971.85</v>
      </c>
      <c r="GG177" s="40">
        <v>92174.080000000002</v>
      </c>
      <c r="GH177" s="40">
        <v>87465.2</v>
      </c>
      <c r="GI177" s="40">
        <v>113258.49</v>
      </c>
      <c r="GJ177" s="40">
        <v>123201.67</v>
      </c>
      <c r="GK177" s="40">
        <v>136228.85</v>
      </c>
      <c r="GL177" s="40">
        <v>1274911.83</v>
      </c>
      <c r="GN177" s="40" t="s">
        <v>1064</v>
      </c>
      <c r="GO177" s="40">
        <v>232032081.86000001</v>
      </c>
      <c r="GP177" s="40">
        <v>242582379.09999999</v>
      </c>
      <c r="GQ177" s="40">
        <v>256842780.63999999</v>
      </c>
      <c r="GR177" s="40">
        <v>244548524.43000001</v>
      </c>
      <c r="GS177" s="40">
        <v>334420473.81999999</v>
      </c>
      <c r="GT177" s="40">
        <v>434764706.94</v>
      </c>
      <c r="GU177" s="40">
        <v>259368703.61000001</v>
      </c>
      <c r="GV177" s="40">
        <v>582867769.64999998</v>
      </c>
      <c r="GW177" s="40">
        <v>343991061.66000003</v>
      </c>
      <c r="GX177" s="40">
        <v>358094341.70999998</v>
      </c>
      <c r="GY177" s="40">
        <v>251267601.28</v>
      </c>
      <c r="GZ177" s="40">
        <v>408139619.99000001</v>
      </c>
      <c r="HA177" s="40">
        <v>3948920044.6900001</v>
      </c>
      <c r="HC177" s="40" t="s">
        <v>1063</v>
      </c>
      <c r="HD177" s="40">
        <v>240359693.25999999</v>
      </c>
      <c r="HE177" s="40">
        <v>241971529.36000001</v>
      </c>
      <c r="HF177" s="40">
        <v>369541921.79000002</v>
      </c>
      <c r="HG177" s="40">
        <v>405664843.07999998</v>
      </c>
      <c r="HH177" s="40">
        <v>234327892.30000001</v>
      </c>
      <c r="HI177" s="40">
        <v>256390663.91999999</v>
      </c>
      <c r="HJ177" s="40">
        <v>234551731.56999999</v>
      </c>
      <c r="HK177" s="40">
        <v>273030703.32999998</v>
      </c>
      <c r="HL177" s="40">
        <v>247708623.91999999</v>
      </c>
      <c r="HM177" s="40">
        <v>254661580.31999999</v>
      </c>
      <c r="HN177" s="40">
        <v>206472884.03999999</v>
      </c>
      <c r="HO177" s="40">
        <v>5377280.9400000004</v>
      </c>
      <c r="HP177" s="40">
        <v>2970059347.8299999</v>
      </c>
      <c r="HR177" s="40" t="s">
        <v>1063</v>
      </c>
      <c r="HS177" s="40">
        <v>220653628.63999999</v>
      </c>
      <c r="HT177" s="40">
        <v>223232506</v>
      </c>
      <c r="HU177" s="40">
        <v>247210879.75999999</v>
      </c>
      <c r="HV177" s="40">
        <v>227430283.16</v>
      </c>
      <c r="HW177" s="40">
        <v>354122707.22000003</v>
      </c>
      <c r="HX177" s="40">
        <v>237335401.49000001</v>
      </c>
      <c r="HY177" s="40">
        <v>289526274.56</v>
      </c>
      <c r="HZ177" s="40">
        <v>435945273.95999998</v>
      </c>
      <c r="IA177" s="40">
        <v>296301009.57999998</v>
      </c>
      <c r="IB177" s="40">
        <v>124097115.92</v>
      </c>
      <c r="IC177" s="40">
        <v>279155709.26999998</v>
      </c>
      <c r="ID177" s="40">
        <v>281002194.11000001</v>
      </c>
      <c r="IE177" s="40">
        <v>3216012983.6700001</v>
      </c>
      <c r="IG177" s="40" t="s">
        <v>1062</v>
      </c>
      <c r="IH177" s="42">
        <v>9.5051923200000008</v>
      </c>
      <c r="II177" s="42">
        <v>4.6575951</v>
      </c>
      <c r="IJ177" s="42">
        <v>6.1739755800000005</v>
      </c>
      <c r="IK177" s="42">
        <v>13.391175460000001</v>
      </c>
      <c r="IL177" s="42">
        <v>4.9584867599999995</v>
      </c>
      <c r="IM177" s="42">
        <v>8.8229068599999998</v>
      </c>
      <c r="IN177" s="42">
        <v>5.9593415199999997</v>
      </c>
      <c r="IO177" s="42">
        <v>6.1442213600000004</v>
      </c>
      <c r="IP177" s="42">
        <v>2.2610810400000001</v>
      </c>
      <c r="IQ177" s="42">
        <v>12.044350369999998</v>
      </c>
      <c r="IR177" s="42">
        <v>11.185668679999999</v>
      </c>
      <c r="IS177" s="42">
        <v>6.4281903399999996</v>
      </c>
      <c r="IT177" s="42">
        <v>91.532185389999995</v>
      </c>
    </row>
    <row r="178" spans="1:254" x14ac:dyDescent="0.25">
      <c r="A178" s="40" t="s">
        <v>697</v>
      </c>
      <c r="B178" s="40">
        <v>1466901.94</v>
      </c>
      <c r="C178" s="40">
        <v>3160253.29</v>
      </c>
      <c r="D178" s="40">
        <v>2842492.06</v>
      </c>
      <c r="E178" s="40">
        <v>1804891.22</v>
      </c>
      <c r="F178" s="40">
        <v>2376328.98</v>
      </c>
      <c r="G178" s="40">
        <v>1447518.32</v>
      </c>
      <c r="H178" s="40">
        <v>2315444.11</v>
      </c>
      <c r="I178" s="40">
        <v>1564883.97</v>
      </c>
      <c r="J178" s="40">
        <v>1469248.52</v>
      </c>
      <c r="K178" s="40">
        <v>2465947.38</v>
      </c>
      <c r="L178" s="40">
        <v>2346404.0499999998</v>
      </c>
      <c r="M178" s="40">
        <v>9386250.3499999996</v>
      </c>
      <c r="N178" s="40">
        <v>32646564.190000001</v>
      </c>
      <c r="P178" s="40" t="s">
        <v>1069</v>
      </c>
      <c r="Q178" s="40">
        <v>1934405.16</v>
      </c>
      <c r="R178" s="40">
        <v>1584967.96</v>
      </c>
      <c r="S178" s="40">
        <v>1574445.63</v>
      </c>
      <c r="T178" s="40">
        <v>1551585.97</v>
      </c>
      <c r="U178" s="40">
        <v>1275814.73</v>
      </c>
      <c r="V178" s="40">
        <v>1881170.03</v>
      </c>
      <c r="W178" s="40">
        <v>1233405.5900000001</v>
      </c>
      <c r="X178" s="40">
        <v>1844253.42</v>
      </c>
      <c r="Y178" s="40">
        <v>1553609.43</v>
      </c>
      <c r="Z178" s="40">
        <v>1559747.61</v>
      </c>
      <c r="AA178" s="40">
        <v>1118041.46</v>
      </c>
      <c r="AB178" s="40">
        <v>1985558.8</v>
      </c>
      <c r="AC178" s="40">
        <v>19097005.789999999</v>
      </c>
      <c r="AE178" s="40" t="s">
        <v>1095</v>
      </c>
      <c r="AF178" s="40">
        <v>199675734.03</v>
      </c>
      <c r="AG178" s="40">
        <v>51870716.369999997</v>
      </c>
      <c r="AH178" s="40">
        <v>84948512.790000007</v>
      </c>
      <c r="AI178" s="40">
        <v>34825714.68</v>
      </c>
      <c r="AJ178" s="40">
        <v>90335199.819999993</v>
      </c>
      <c r="AK178" s="40">
        <v>32082633.670000002</v>
      </c>
      <c r="AL178" s="40">
        <v>86961488.549999997</v>
      </c>
      <c r="AM178" s="40">
        <v>34386647.469999999</v>
      </c>
      <c r="AN178" s="40">
        <v>91347391.810000002</v>
      </c>
      <c r="AO178" s="40">
        <v>32779444.719999999</v>
      </c>
      <c r="AP178" s="40">
        <v>108216938.02</v>
      </c>
      <c r="AQ178" s="40">
        <v>-14820891.050000001</v>
      </c>
      <c r="AR178" s="40">
        <v>832609530.88</v>
      </c>
      <c r="AT178" s="40" t="s">
        <v>1085</v>
      </c>
      <c r="AU178" s="40">
        <v>1837294.47</v>
      </c>
      <c r="AV178" s="40">
        <v>725849.48</v>
      </c>
      <c r="AW178" s="40">
        <v>1387059.29</v>
      </c>
      <c r="AX178" s="40">
        <v>807962.62</v>
      </c>
      <c r="AY178" s="40">
        <v>1161095.8700000001</v>
      </c>
      <c r="AZ178" s="40">
        <v>1108032.9099999999</v>
      </c>
      <c r="BA178" s="40">
        <v>1410070.48</v>
      </c>
      <c r="BB178" s="40">
        <v>993675.43</v>
      </c>
      <c r="BC178" s="40">
        <v>725659.23</v>
      </c>
      <c r="BD178" s="40">
        <v>931912.07</v>
      </c>
      <c r="BE178" s="40">
        <v>1425798.35</v>
      </c>
      <c r="BF178" s="40">
        <v>-5306596.13</v>
      </c>
      <c r="BG178" s="40">
        <v>7207814.0700000003</v>
      </c>
      <c r="BI178" s="40" t="s">
        <v>1087</v>
      </c>
      <c r="BJ178" s="40">
        <v>39354985.880000003</v>
      </c>
      <c r="BK178" s="40">
        <v>35030591.740000002</v>
      </c>
      <c r="BL178" s="40">
        <v>51001858.649999999</v>
      </c>
      <c r="BM178" s="40">
        <v>53610746.170000002</v>
      </c>
      <c r="BN178" s="40">
        <v>65118478.5</v>
      </c>
      <c r="BO178" s="40">
        <v>74072750.409999996</v>
      </c>
      <c r="BP178" s="40">
        <v>60138299.950000003</v>
      </c>
      <c r="BQ178" s="40">
        <v>62042996.960000001</v>
      </c>
      <c r="BR178" s="40">
        <v>62647614.810000002</v>
      </c>
      <c r="BS178" s="40">
        <v>62793030.960000001</v>
      </c>
      <c r="BT178" s="40">
        <v>70199685.659999996</v>
      </c>
      <c r="BU178" s="40">
        <v>-280178745.19</v>
      </c>
      <c r="BV178" s="40">
        <v>355832294.5</v>
      </c>
      <c r="BX178" s="40" t="s">
        <v>1349</v>
      </c>
      <c r="BY178" s="40">
        <v>17690</v>
      </c>
      <c r="BZ178" s="40">
        <v>13560</v>
      </c>
      <c r="CA178" s="40">
        <v>9560</v>
      </c>
      <c r="CB178" s="40">
        <v>6100</v>
      </c>
      <c r="CC178" s="40">
        <v>7625</v>
      </c>
      <c r="CD178" s="40">
        <v>17152.45</v>
      </c>
      <c r="CE178" s="40">
        <v>12295.68</v>
      </c>
      <c r="CF178" s="40">
        <v>8946.9</v>
      </c>
      <c r="CG178" s="40">
        <v>8913.66</v>
      </c>
      <c r="CH178" s="40">
        <v>10399.06</v>
      </c>
      <c r="CI178" s="40">
        <v>582186.75</v>
      </c>
      <c r="CJ178" s="40">
        <v>4649.3500000000004</v>
      </c>
      <c r="CK178" s="40">
        <v>699078.85</v>
      </c>
      <c r="CM178" s="40" t="s">
        <v>1076</v>
      </c>
      <c r="CN178" s="40">
        <v>669892.72</v>
      </c>
      <c r="CO178" s="40">
        <v>5177.53</v>
      </c>
      <c r="CP178" s="40">
        <v>7299.05</v>
      </c>
      <c r="CQ178" s="40">
        <v>10786.36</v>
      </c>
      <c r="CR178" s="40">
        <v>14046.22</v>
      </c>
      <c r="CS178" s="40">
        <v>49152.93</v>
      </c>
      <c r="CT178" s="40">
        <v>8516.2099999999991</v>
      </c>
      <c r="CU178" s="40">
        <v>17470.93</v>
      </c>
      <c r="CV178" s="40">
        <v>5742.83</v>
      </c>
      <c r="CW178" s="40">
        <v>358035.58</v>
      </c>
      <c r="CX178" s="40">
        <v>30546.68</v>
      </c>
      <c r="CY178" s="40">
        <v>-51498.34</v>
      </c>
      <c r="CZ178" s="40">
        <v>1125168.7</v>
      </c>
      <c r="DB178" s="40" t="s">
        <v>1075</v>
      </c>
      <c r="DC178" s="40">
        <v>81286.720000000001</v>
      </c>
      <c r="DD178" s="40">
        <v>1790.4</v>
      </c>
      <c r="DE178" s="40">
        <v>5619.95</v>
      </c>
      <c r="DF178" s="40">
        <v>4859.75</v>
      </c>
      <c r="DG178" s="40">
        <v>10247.91</v>
      </c>
      <c r="DH178" s="40">
        <v>1548.75</v>
      </c>
      <c r="DI178" s="40">
        <v>2060.4499999999998</v>
      </c>
      <c r="DJ178" s="40">
        <v>30</v>
      </c>
      <c r="DK178" s="40">
        <v>5010</v>
      </c>
      <c r="DL178" s="40">
        <v>7873</v>
      </c>
      <c r="DM178" s="40">
        <v>4420</v>
      </c>
      <c r="DN178" s="40">
        <v>-50198.96</v>
      </c>
      <c r="DO178" s="40">
        <v>74547.97</v>
      </c>
      <c r="DQ178" s="40" t="s">
        <v>1074</v>
      </c>
      <c r="DR178" s="40">
        <v>333889.17</v>
      </c>
      <c r="DS178" s="40">
        <v>314380</v>
      </c>
      <c r="DT178" s="40">
        <v>523040.44</v>
      </c>
      <c r="DU178" s="40">
        <v>389291.96</v>
      </c>
      <c r="DV178" s="40">
        <v>371815.01</v>
      </c>
      <c r="DW178" s="40">
        <v>446459.32</v>
      </c>
      <c r="DX178" s="40">
        <v>339740.15999999997</v>
      </c>
      <c r="DY178" s="40">
        <v>446711.03999999998</v>
      </c>
      <c r="DZ178" s="40">
        <v>332586.28999999998</v>
      </c>
      <c r="EA178" s="40">
        <v>417552.18</v>
      </c>
      <c r="EB178" s="40">
        <v>413259.92</v>
      </c>
      <c r="EC178" s="40">
        <v>-768322.39</v>
      </c>
      <c r="ED178" s="40">
        <v>3560403.1</v>
      </c>
      <c r="EF178" s="40" t="s">
        <v>1342</v>
      </c>
      <c r="EG178" s="40">
        <v>879271.93</v>
      </c>
      <c r="EH178" s="40">
        <v>3441469</v>
      </c>
      <c r="EI178" s="40">
        <v>3470242.3</v>
      </c>
      <c r="EJ178" s="40">
        <v>3470242.3</v>
      </c>
      <c r="EK178" s="40">
        <v>3064885.3</v>
      </c>
      <c r="EL178" s="40">
        <v>2462544.2999999998</v>
      </c>
      <c r="EM178" s="40">
        <v>2462544.2999999998</v>
      </c>
      <c r="EN178" s="40">
        <v>2465544.2999999998</v>
      </c>
      <c r="EO178" s="40">
        <v>2462544.2999999998</v>
      </c>
      <c r="EP178" s="40">
        <v>2462544.2999999998</v>
      </c>
      <c r="EQ178" s="40">
        <v>2462544.2999999998</v>
      </c>
      <c r="ER178" s="40">
        <v>-28336901.280000001</v>
      </c>
      <c r="ES178" s="40">
        <v>767475.35</v>
      </c>
      <c r="EU178" s="40" t="s">
        <v>1071</v>
      </c>
      <c r="EV178" s="40">
        <v>4318437.99</v>
      </c>
      <c r="EW178" s="40">
        <v>62602404.560000002</v>
      </c>
      <c r="EX178" s="40">
        <v>4351620.93</v>
      </c>
      <c r="EY178" s="40">
        <v>3358931.07</v>
      </c>
      <c r="EZ178" s="40">
        <v>3570467.42</v>
      </c>
      <c r="FA178" s="40">
        <v>2645772.7000000002</v>
      </c>
      <c r="FB178" s="40">
        <v>4147466.59</v>
      </c>
      <c r="FC178" s="40">
        <v>3680331.47</v>
      </c>
      <c r="FD178" s="40">
        <v>2826397.84</v>
      </c>
      <c r="FE178" s="40">
        <v>4756969.5199999996</v>
      </c>
      <c r="FF178" s="40">
        <v>3534211.01</v>
      </c>
      <c r="FG178" s="40">
        <v>2952060.84</v>
      </c>
      <c r="FH178" s="40">
        <v>102745071.94</v>
      </c>
      <c r="FJ178" s="40" t="s">
        <v>1609</v>
      </c>
      <c r="FK178" s="40">
        <v>52645.57</v>
      </c>
      <c r="FL178" s="40">
        <v>52334.36</v>
      </c>
      <c r="FM178" s="40">
        <v>52023.16</v>
      </c>
      <c r="FN178" s="40">
        <v>51711.95</v>
      </c>
      <c r="FP178" s="40">
        <v>102490.28</v>
      </c>
      <c r="FQ178" s="40">
        <v>50778.33</v>
      </c>
      <c r="FR178" s="40">
        <v>50477.440000000002</v>
      </c>
      <c r="FS178" s="40">
        <v>50165.91</v>
      </c>
      <c r="FT178" s="40">
        <v>49858.03</v>
      </c>
      <c r="FU178" s="40">
        <v>49591.75</v>
      </c>
      <c r="FV178" s="40">
        <v>49290.19</v>
      </c>
      <c r="FW178" s="40">
        <v>611366.97</v>
      </c>
      <c r="FY178" s="40" t="s">
        <v>1060</v>
      </c>
      <c r="FZ178" s="40">
        <v>78079.81</v>
      </c>
      <c r="GA178" s="40">
        <v>100439.41</v>
      </c>
      <c r="GB178" s="40">
        <v>88734.24</v>
      </c>
      <c r="GC178" s="40">
        <v>256425.54</v>
      </c>
      <c r="GD178" s="40">
        <v>80262.66</v>
      </c>
      <c r="GE178" s="40">
        <v>66670.03</v>
      </c>
      <c r="GF178" s="40">
        <v>51971.85</v>
      </c>
      <c r="GG178" s="40">
        <v>92174.080000000002</v>
      </c>
      <c r="GH178" s="40">
        <v>87465.2</v>
      </c>
      <c r="GI178" s="40">
        <v>113258.49</v>
      </c>
      <c r="GJ178" s="40">
        <v>123201.67</v>
      </c>
      <c r="GK178" s="40">
        <v>136228.85</v>
      </c>
      <c r="GL178" s="40">
        <v>1274911.83</v>
      </c>
      <c r="GN178" s="40" t="s">
        <v>1065</v>
      </c>
      <c r="GO178" s="40">
        <v>232032081.86000001</v>
      </c>
      <c r="GP178" s="40">
        <v>242582379.09999999</v>
      </c>
      <c r="GQ178" s="40">
        <v>256842780.63999999</v>
      </c>
      <c r="GR178" s="40">
        <v>244548524.43000001</v>
      </c>
      <c r="GS178" s="40">
        <v>334420473.81999999</v>
      </c>
      <c r="GT178" s="40">
        <v>434764706.94</v>
      </c>
      <c r="GU178" s="40">
        <v>259368703.61000001</v>
      </c>
      <c r="GV178" s="40">
        <v>582867769.64999998</v>
      </c>
      <c r="GW178" s="40">
        <v>343991061.66000003</v>
      </c>
      <c r="GX178" s="40">
        <v>358094341.70999998</v>
      </c>
      <c r="GY178" s="40">
        <v>251267601.28</v>
      </c>
      <c r="GZ178" s="40">
        <v>408139619.99000001</v>
      </c>
      <c r="HA178" s="40">
        <v>3948920044.6900001</v>
      </c>
      <c r="HC178" s="40" t="s">
        <v>1064</v>
      </c>
      <c r="HD178" s="40">
        <v>240359693.25999999</v>
      </c>
      <c r="HE178" s="40">
        <v>241971529.36000001</v>
      </c>
      <c r="HF178" s="40">
        <v>369541921.79000002</v>
      </c>
      <c r="HG178" s="40">
        <v>405664843.07999998</v>
      </c>
      <c r="HH178" s="40">
        <v>234327892.30000001</v>
      </c>
      <c r="HI178" s="40">
        <v>256390663.91999999</v>
      </c>
      <c r="HJ178" s="40">
        <v>234551731.56999999</v>
      </c>
      <c r="HK178" s="40">
        <v>273030703.32999998</v>
      </c>
      <c r="HL178" s="40">
        <v>247708623.91999999</v>
      </c>
      <c r="HM178" s="40">
        <v>254661580.31999999</v>
      </c>
      <c r="HN178" s="40">
        <v>206472884.03999999</v>
      </c>
      <c r="HO178" s="40">
        <v>5377280.9400000004</v>
      </c>
      <c r="HP178" s="40">
        <v>2970059347.8299999</v>
      </c>
      <c r="HR178" s="40" t="s">
        <v>1064</v>
      </c>
      <c r="HS178" s="40">
        <v>220653628.63999999</v>
      </c>
      <c r="HT178" s="40">
        <v>223232506</v>
      </c>
      <c r="HU178" s="40">
        <v>247210879.75999999</v>
      </c>
      <c r="HV178" s="40">
        <v>227430283.16</v>
      </c>
      <c r="HW178" s="40">
        <v>354122707.22000003</v>
      </c>
      <c r="HX178" s="40">
        <v>237335401.49000001</v>
      </c>
      <c r="HY178" s="40">
        <v>289526274.56</v>
      </c>
      <c r="HZ178" s="40">
        <v>435945273.95999998</v>
      </c>
      <c r="IA178" s="40">
        <v>296301009.57999998</v>
      </c>
      <c r="IB178" s="40">
        <v>124097115.92</v>
      </c>
      <c r="IC178" s="40">
        <v>279155709.26999998</v>
      </c>
      <c r="ID178" s="40">
        <v>281002194.11000001</v>
      </c>
      <c r="IE178" s="40">
        <v>3216012983.6700001</v>
      </c>
      <c r="IG178" s="40" t="s">
        <v>1063</v>
      </c>
      <c r="IH178" s="42">
        <v>288.22807826999997</v>
      </c>
      <c r="II178" s="42">
        <v>239.0098438</v>
      </c>
      <c r="IJ178" s="42">
        <v>283.77063350999998</v>
      </c>
      <c r="IK178" s="42">
        <v>264.12615576000002</v>
      </c>
      <c r="IL178" s="42">
        <v>278.23797962000003</v>
      </c>
      <c r="IM178" s="42">
        <v>266.52524434000003</v>
      </c>
      <c r="IN178" s="42">
        <v>304.56799293</v>
      </c>
      <c r="IO178" s="42">
        <v>306.21725663000001</v>
      </c>
      <c r="IP178" s="42">
        <v>108.72947945</v>
      </c>
      <c r="IQ178" s="42">
        <v>247.83472588000001</v>
      </c>
      <c r="IR178" s="42">
        <v>273.69363000999999</v>
      </c>
      <c r="IS178" s="42">
        <v>337.41000758999996</v>
      </c>
      <c r="IT178" s="42">
        <v>3198.35102779</v>
      </c>
    </row>
    <row r="179" spans="1:254" x14ac:dyDescent="0.25">
      <c r="A179" s="40" t="s">
        <v>935</v>
      </c>
      <c r="B179" s="40">
        <v>4482704.21</v>
      </c>
      <c r="C179" s="40">
        <v>-4144486.64</v>
      </c>
      <c r="D179" s="40">
        <v>4144486.64</v>
      </c>
      <c r="I179" s="40">
        <v>12070000</v>
      </c>
      <c r="J179" s="40">
        <v>12070000</v>
      </c>
      <c r="M179" s="40">
        <v>3042783.88</v>
      </c>
      <c r="N179" s="40">
        <v>31665488.09</v>
      </c>
      <c r="P179" s="40" t="s">
        <v>1224</v>
      </c>
      <c r="Q179" s="40">
        <v>1281357.9099999999</v>
      </c>
      <c r="R179" s="40">
        <v>1411518.89</v>
      </c>
      <c r="S179" s="40">
        <v>1665933.42</v>
      </c>
      <c r="T179" s="40">
        <v>1396886.02</v>
      </c>
      <c r="U179" s="40">
        <v>1420531.59</v>
      </c>
      <c r="V179" s="40">
        <v>1316526.4099999999</v>
      </c>
      <c r="W179" s="40">
        <v>1616160.86</v>
      </c>
      <c r="X179" s="40">
        <v>1384330.53</v>
      </c>
      <c r="Y179" s="40">
        <v>1549926.08</v>
      </c>
      <c r="Z179" s="40">
        <v>1608285.11</v>
      </c>
      <c r="AA179" s="40">
        <v>1370125.9</v>
      </c>
      <c r="AB179" s="40">
        <v>1681365.86</v>
      </c>
      <c r="AC179" s="40">
        <v>17702948.579999998</v>
      </c>
      <c r="AE179" s="40" t="s">
        <v>574</v>
      </c>
      <c r="AF179" s="40">
        <v>16592.89</v>
      </c>
      <c r="AG179" s="40">
        <v>2339.02</v>
      </c>
      <c r="AH179" s="40">
        <v>3928.17</v>
      </c>
      <c r="AI179" s="40">
        <v>1318.81</v>
      </c>
      <c r="AM179" s="40">
        <v>9919.56</v>
      </c>
      <c r="AN179" s="40">
        <v>1742.82</v>
      </c>
      <c r="AO179" s="40">
        <v>693.18</v>
      </c>
      <c r="AP179" s="40">
        <v>574.92999999999995</v>
      </c>
      <c r="AQ179" s="40">
        <v>-36729.300000000003</v>
      </c>
      <c r="AR179" s="40">
        <v>380.08</v>
      </c>
      <c r="AT179" s="40" t="s">
        <v>1086</v>
      </c>
      <c r="AU179" s="40">
        <v>39228997.32</v>
      </c>
      <c r="AV179" s="40">
        <v>40819109.359999999</v>
      </c>
      <c r="AW179" s="40">
        <v>44601215.780000001</v>
      </c>
      <c r="AX179" s="40">
        <v>89083704.349999994</v>
      </c>
      <c r="AY179" s="40">
        <v>64655900.170000002</v>
      </c>
      <c r="AZ179" s="40">
        <v>53250469.520000003</v>
      </c>
      <c r="BA179" s="40">
        <v>90914554.840000004</v>
      </c>
      <c r="BB179" s="40">
        <v>67586935.480000004</v>
      </c>
      <c r="BC179" s="40">
        <v>66992096.380000003</v>
      </c>
      <c r="BD179" s="40">
        <v>64068062.649999999</v>
      </c>
      <c r="BE179" s="40">
        <v>83736260.510000005</v>
      </c>
      <c r="BF179" s="40">
        <v>-114578867.7</v>
      </c>
      <c r="BG179" s="40">
        <v>590358438.65999997</v>
      </c>
      <c r="BI179" s="40" t="s">
        <v>1088</v>
      </c>
      <c r="BL179" s="40">
        <v>522381</v>
      </c>
      <c r="BU179" s="40">
        <v>-522381</v>
      </c>
      <c r="BV179" s="40">
        <v>0</v>
      </c>
      <c r="BX179" s="40" t="s">
        <v>1078</v>
      </c>
      <c r="BY179" s="40">
        <v>172104.06</v>
      </c>
      <c r="BZ179" s="40">
        <v>166224.56</v>
      </c>
      <c r="CA179" s="40">
        <v>248231.9</v>
      </c>
      <c r="CB179" s="40">
        <v>158959.38</v>
      </c>
      <c r="CC179" s="40">
        <v>236436.68</v>
      </c>
      <c r="CD179" s="40">
        <v>110606.98</v>
      </c>
      <c r="CE179" s="40">
        <v>127169.1</v>
      </c>
      <c r="CF179" s="40">
        <v>168102.81</v>
      </c>
      <c r="CG179" s="40">
        <v>93674.89</v>
      </c>
      <c r="CH179" s="40">
        <v>73999.17</v>
      </c>
      <c r="CI179" s="40">
        <v>6175570.54</v>
      </c>
      <c r="CJ179" s="40">
        <v>-5946604.8799999999</v>
      </c>
      <c r="CK179" s="40">
        <v>1784475.19</v>
      </c>
      <c r="CM179" s="40" t="s">
        <v>1347</v>
      </c>
      <c r="CN179" s="40">
        <v>658874.68000000005</v>
      </c>
      <c r="CV179" s="40">
        <v>147.30000000000001</v>
      </c>
      <c r="CW179" s="40">
        <v>339255</v>
      </c>
      <c r="CX179" s="40">
        <v>4727.5</v>
      </c>
      <c r="CY179" s="40">
        <v>-440884.81</v>
      </c>
      <c r="CZ179" s="40">
        <v>562119.67000000004</v>
      </c>
      <c r="DB179" s="40" t="s">
        <v>1496</v>
      </c>
      <c r="DC179" s="40">
        <v>12577976.65</v>
      </c>
      <c r="DD179" s="40">
        <v>13225961.67</v>
      </c>
      <c r="DE179" s="40">
        <v>10188261.49</v>
      </c>
      <c r="DF179" s="40">
        <v>14439801.25</v>
      </c>
      <c r="DG179" s="40">
        <v>11952998.460000001</v>
      </c>
      <c r="DH179" s="40">
        <v>12204780.25</v>
      </c>
      <c r="DI179" s="40">
        <v>11995310.890000001</v>
      </c>
      <c r="DJ179" s="40">
        <v>12218326.220000001</v>
      </c>
      <c r="DK179" s="40">
        <v>10018580.539999999</v>
      </c>
      <c r="DL179" s="40">
        <v>13313065.17</v>
      </c>
      <c r="DM179" s="40">
        <v>12319093.15</v>
      </c>
      <c r="DN179" s="40">
        <v>8182665.1699999999</v>
      </c>
      <c r="DO179" s="40">
        <v>142636820.91</v>
      </c>
      <c r="DQ179" s="40" t="s">
        <v>1075</v>
      </c>
      <c r="DR179" s="40">
        <v>57537.41</v>
      </c>
      <c r="DS179" s="40">
        <v>698.5</v>
      </c>
      <c r="DT179" s="40">
        <v>1219.75</v>
      </c>
      <c r="DU179" s="40">
        <v>3173.65</v>
      </c>
      <c r="DV179" s="40">
        <v>3391.5</v>
      </c>
      <c r="DW179" s="40">
        <v>1440.5</v>
      </c>
      <c r="DX179" s="40">
        <v>549</v>
      </c>
      <c r="DY179" s="40">
        <v>2679.5</v>
      </c>
      <c r="DZ179" s="40">
        <v>8502.4</v>
      </c>
      <c r="EA179" s="40">
        <v>982</v>
      </c>
      <c r="EB179" s="40">
        <v>304.5</v>
      </c>
      <c r="ED179" s="40">
        <v>80478.710000000006</v>
      </c>
      <c r="EF179" s="40" t="s">
        <v>1073</v>
      </c>
      <c r="EG179" s="40">
        <v>15395465.49</v>
      </c>
      <c r="EH179" s="40">
        <v>10858701.539999999</v>
      </c>
      <c r="EI179" s="40">
        <v>13177887.310000001</v>
      </c>
      <c r="EJ179" s="40">
        <v>15106520.210000001</v>
      </c>
      <c r="EK179" s="40">
        <v>14176873.109999999</v>
      </c>
      <c r="EL179" s="40">
        <v>12277741.57</v>
      </c>
      <c r="EM179" s="40">
        <v>16802753.239999998</v>
      </c>
      <c r="EN179" s="40">
        <v>12944210.970000001</v>
      </c>
      <c r="EO179" s="40">
        <v>14827858.859999999</v>
      </c>
      <c r="EP179" s="40">
        <v>18566965.670000002</v>
      </c>
      <c r="EQ179" s="40">
        <v>14562374.32</v>
      </c>
      <c r="ER179" s="40">
        <v>6961828.2400000002</v>
      </c>
      <c r="ES179" s="40">
        <v>165659180.53</v>
      </c>
      <c r="EU179" s="40" t="s">
        <v>1072</v>
      </c>
      <c r="EV179" s="40">
        <v>74235651.219999999</v>
      </c>
      <c r="EW179" s="40">
        <v>79252627.989999995</v>
      </c>
      <c r="EX179" s="40">
        <v>86841006.060000002</v>
      </c>
      <c r="EY179" s="40">
        <v>80809104.290000007</v>
      </c>
      <c r="EZ179" s="40">
        <v>87859307.409999996</v>
      </c>
      <c r="FA179" s="40">
        <v>78482278.230000004</v>
      </c>
      <c r="FB179" s="40">
        <v>86924733.900000006</v>
      </c>
      <c r="FC179" s="40">
        <v>96043206.590000004</v>
      </c>
      <c r="FD179" s="40">
        <v>75413469.920000002</v>
      </c>
      <c r="FE179" s="40">
        <v>90288738.519999996</v>
      </c>
      <c r="FF179" s="40">
        <v>80778707.060000002</v>
      </c>
      <c r="FG179" s="40">
        <v>70118180.019999996</v>
      </c>
      <c r="FH179" s="40">
        <v>987047011.21000004</v>
      </c>
      <c r="FJ179" s="40" t="s">
        <v>1070</v>
      </c>
      <c r="FK179" s="40">
        <v>88838407.299999997</v>
      </c>
      <c r="FL179" s="40">
        <v>83306241.930000007</v>
      </c>
      <c r="FM179" s="40">
        <v>83662199.329999998</v>
      </c>
      <c r="FN179" s="40">
        <v>95950294.489999995</v>
      </c>
      <c r="FO179" s="40">
        <v>95626183.650000006</v>
      </c>
      <c r="FP179" s="40">
        <v>81571953.890000001</v>
      </c>
      <c r="FQ179" s="40">
        <v>94266395.459999993</v>
      </c>
      <c r="FR179" s="40">
        <v>93273558.760000005</v>
      </c>
      <c r="FS179" s="40">
        <v>93542795.129999995</v>
      </c>
      <c r="FT179" s="40">
        <v>99812559.030000001</v>
      </c>
      <c r="FU179" s="40">
        <v>86647527.560000002</v>
      </c>
      <c r="FV179" s="40">
        <v>98478183.030000001</v>
      </c>
      <c r="FW179" s="40">
        <v>1094976299.5599999</v>
      </c>
      <c r="FY179" s="40" t="s">
        <v>1061</v>
      </c>
      <c r="FZ179" s="40">
        <v>8575403.3300000001</v>
      </c>
      <c r="GA179" s="40">
        <v>21385582.23</v>
      </c>
      <c r="GB179" s="40">
        <v>-34607.199999999997</v>
      </c>
      <c r="GC179" s="40">
        <v>9590795.6300000008</v>
      </c>
      <c r="GD179" s="40">
        <v>13528103.619999999</v>
      </c>
      <c r="GE179" s="40">
        <v>18104039.579999998</v>
      </c>
      <c r="GF179" s="40">
        <v>15544566.67</v>
      </c>
      <c r="GG179" s="40">
        <v>18612277.989999998</v>
      </c>
      <c r="GH179" s="40">
        <v>75138138.829999998</v>
      </c>
      <c r="GI179" s="40">
        <v>47770427.100000001</v>
      </c>
      <c r="GJ179" s="40">
        <v>13016472.92</v>
      </c>
      <c r="GK179" s="40">
        <v>147182401.94999999</v>
      </c>
      <c r="GL179" s="40">
        <v>388413602.64999998</v>
      </c>
      <c r="GN179" s="40" t="s">
        <v>1066</v>
      </c>
      <c r="GO179" s="40">
        <v>6691112.4100000001</v>
      </c>
      <c r="GP179" s="40">
        <v>2445396.13</v>
      </c>
      <c r="GQ179" s="40">
        <v>1933063.52</v>
      </c>
      <c r="GR179" s="40">
        <v>3180480.75</v>
      </c>
      <c r="GS179" s="40">
        <v>100811061.97</v>
      </c>
      <c r="GT179" s="40">
        <v>122888015.16</v>
      </c>
      <c r="GU179" s="40">
        <v>4324029.4000000004</v>
      </c>
      <c r="GV179" s="40">
        <v>318373726.81</v>
      </c>
      <c r="GW179" s="40">
        <v>94236394.689999998</v>
      </c>
      <c r="GX179" s="40">
        <v>127679002.51000001</v>
      </c>
      <c r="GY179" s="40">
        <v>5058501.66</v>
      </c>
      <c r="GZ179" s="40">
        <v>-105173935.79000001</v>
      </c>
      <c r="HA179" s="40">
        <v>682446849.22000003</v>
      </c>
      <c r="HC179" s="40" t="s">
        <v>1065</v>
      </c>
      <c r="HD179" s="40">
        <v>240359693.25999999</v>
      </c>
      <c r="HE179" s="40">
        <v>241971529.36000001</v>
      </c>
      <c r="HF179" s="40">
        <v>369541921.79000002</v>
      </c>
      <c r="HG179" s="40">
        <v>405664843.07999998</v>
      </c>
      <c r="HH179" s="40">
        <v>234327892.30000001</v>
      </c>
      <c r="HI179" s="40">
        <v>256390663.91999999</v>
      </c>
      <c r="HJ179" s="40">
        <v>234551731.56999999</v>
      </c>
      <c r="HK179" s="40">
        <v>273030703.32999998</v>
      </c>
      <c r="HL179" s="40">
        <v>247708623.91999999</v>
      </c>
      <c r="HM179" s="40">
        <v>254661580.31999999</v>
      </c>
      <c r="HN179" s="40">
        <v>206472884.03999999</v>
      </c>
      <c r="HO179" s="40">
        <v>5377280.9400000004</v>
      </c>
      <c r="HP179" s="40">
        <v>2970059347.8299999</v>
      </c>
      <c r="HR179" s="40" t="s">
        <v>1065</v>
      </c>
      <c r="HS179" s="40">
        <v>220653628.63999999</v>
      </c>
      <c r="HT179" s="40">
        <v>223232506</v>
      </c>
      <c r="HU179" s="40">
        <v>247210879.75999999</v>
      </c>
      <c r="HV179" s="40">
        <v>227430283.16</v>
      </c>
      <c r="HW179" s="40">
        <v>354122707.22000003</v>
      </c>
      <c r="HX179" s="40">
        <v>237335401.49000001</v>
      </c>
      <c r="HY179" s="40">
        <v>289526274.56</v>
      </c>
      <c r="HZ179" s="40">
        <v>435945273.95999998</v>
      </c>
      <c r="IA179" s="40">
        <v>296301009.57999998</v>
      </c>
      <c r="IB179" s="40">
        <v>124097115.92</v>
      </c>
      <c r="IC179" s="40">
        <v>279155709.26999998</v>
      </c>
      <c r="ID179" s="40">
        <v>281002194.11000001</v>
      </c>
      <c r="IE179" s="40">
        <v>3216012983.6700001</v>
      </c>
      <c r="IG179" s="40" t="s">
        <v>1064</v>
      </c>
      <c r="IH179" s="42">
        <v>288.22807826999997</v>
      </c>
      <c r="II179" s="42">
        <v>239.0098438</v>
      </c>
      <c r="IJ179" s="42">
        <v>283.77063350999998</v>
      </c>
      <c r="IK179" s="42">
        <v>264.12615576000002</v>
      </c>
      <c r="IL179" s="42">
        <v>278.23797962000003</v>
      </c>
      <c r="IM179" s="42">
        <v>266.52524434000003</v>
      </c>
      <c r="IN179" s="42">
        <v>304.56799293</v>
      </c>
      <c r="IO179" s="42">
        <v>306.21725663000001</v>
      </c>
      <c r="IP179" s="42">
        <v>108.72947945</v>
      </c>
      <c r="IQ179" s="42">
        <v>247.83472588000001</v>
      </c>
      <c r="IR179" s="42">
        <v>273.69363000999999</v>
      </c>
      <c r="IS179" s="42">
        <v>337.41000758999996</v>
      </c>
      <c r="IT179" s="42">
        <v>3198.35102779</v>
      </c>
    </row>
    <row r="180" spans="1:254" x14ac:dyDescent="0.25">
      <c r="A180" s="40" t="s">
        <v>576</v>
      </c>
      <c r="B180" s="40">
        <v>2748756.41</v>
      </c>
      <c r="C180" s="40">
        <v>3211516.4</v>
      </c>
      <c r="D180" s="40">
        <v>2457722.1</v>
      </c>
      <c r="E180" s="40">
        <v>2566903.7200000002</v>
      </c>
      <c r="F180" s="40">
        <v>2941966.75</v>
      </c>
      <c r="G180" s="40">
        <v>2071214.93</v>
      </c>
      <c r="H180" s="40">
        <v>2264722.27</v>
      </c>
      <c r="I180" s="40">
        <v>2144399.56</v>
      </c>
      <c r="J180" s="40">
        <v>2367405.44</v>
      </c>
      <c r="K180" s="40">
        <v>3119613.38</v>
      </c>
      <c r="L180" s="40">
        <v>2736276.33</v>
      </c>
      <c r="M180" s="40">
        <v>2435035.21</v>
      </c>
      <c r="N180" s="40">
        <v>31065532.5</v>
      </c>
      <c r="P180" s="40" t="s">
        <v>997</v>
      </c>
      <c r="Q180" s="40">
        <v>1637504.12</v>
      </c>
      <c r="R180" s="40">
        <v>1419999.12</v>
      </c>
      <c r="S180" s="40">
        <v>1652558.04</v>
      </c>
      <c r="T180" s="40">
        <v>1240986.03</v>
      </c>
      <c r="U180" s="40">
        <v>1275134.49</v>
      </c>
      <c r="V180" s="40">
        <v>1125538.17</v>
      </c>
      <c r="W180" s="40">
        <v>1260889.28</v>
      </c>
      <c r="X180" s="40">
        <v>1378200.23</v>
      </c>
      <c r="Y180" s="40">
        <v>1264765.3700000001</v>
      </c>
      <c r="Z180" s="40">
        <v>1168912.42</v>
      </c>
      <c r="AA180" s="40">
        <v>1148996.5</v>
      </c>
      <c r="AB180" s="40">
        <v>2336343.23</v>
      </c>
      <c r="AC180" s="40">
        <v>16909827</v>
      </c>
      <c r="AE180" s="40" t="s">
        <v>1096</v>
      </c>
      <c r="AF180" s="40">
        <v>22918868.510000002</v>
      </c>
      <c r="AG180" s="40">
        <v>16575413.140000001</v>
      </c>
      <c r="AH180" s="40">
        <v>18623224.5</v>
      </c>
      <c r="AI180" s="40">
        <v>16577008.189999999</v>
      </c>
      <c r="AJ180" s="40">
        <v>20198353.57</v>
      </c>
      <c r="AK180" s="40">
        <v>13111718.41</v>
      </c>
      <c r="AL180" s="40">
        <v>13635415.859999999</v>
      </c>
      <c r="AM180" s="40">
        <v>17739358.600000001</v>
      </c>
      <c r="AN180" s="40">
        <v>15361460.4</v>
      </c>
      <c r="AO180" s="40">
        <v>16439234.49</v>
      </c>
      <c r="AP180" s="40">
        <v>16388012.41</v>
      </c>
      <c r="AQ180" s="40">
        <v>20226880.32</v>
      </c>
      <c r="AR180" s="40">
        <v>207794948.40000001</v>
      </c>
      <c r="AT180" s="40" t="s">
        <v>1087</v>
      </c>
      <c r="AU180" s="40">
        <v>39228997.32</v>
      </c>
      <c r="AV180" s="40">
        <v>40299608.359999999</v>
      </c>
      <c r="AW180" s="40">
        <v>44601215.780000001</v>
      </c>
      <c r="AX180" s="40">
        <v>75074114.469999999</v>
      </c>
      <c r="AY180" s="40">
        <v>59587573.670000002</v>
      </c>
      <c r="AZ180" s="40">
        <v>48232820.390000001</v>
      </c>
      <c r="BA180" s="40">
        <v>85627972.930000007</v>
      </c>
      <c r="BB180" s="40">
        <v>62580717.68</v>
      </c>
      <c r="BC180" s="40">
        <v>62741745</v>
      </c>
      <c r="BD180" s="40">
        <v>58799649.75</v>
      </c>
      <c r="BE180" s="40">
        <v>79129312.5</v>
      </c>
      <c r="BF180" s="40">
        <v>-119826923.04000001</v>
      </c>
      <c r="BG180" s="40">
        <v>536076804.81</v>
      </c>
      <c r="BI180" s="40" t="s">
        <v>1351</v>
      </c>
      <c r="BJ180" s="40">
        <v>3786257.48</v>
      </c>
      <c r="BK180" s="40">
        <v>3274642.29</v>
      </c>
      <c r="BL180" s="40">
        <v>5085114.8600000003</v>
      </c>
      <c r="BM180" s="40">
        <v>3669077.35</v>
      </c>
      <c r="BN180" s="40">
        <v>4013125.33</v>
      </c>
      <c r="BO180" s="40">
        <v>3917797.57</v>
      </c>
      <c r="BP180" s="40">
        <v>4104879.25</v>
      </c>
      <c r="BQ180" s="40">
        <v>4918208.5</v>
      </c>
      <c r="BR180" s="40">
        <v>3952201.49</v>
      </c>
      <c r="BS180" s="40">
        <v>4339362.03</v>
      </c>
      <c r="BT180" s="40">
        <v>4405858.4400000004</v>
      </c>
      <c r="BU180" s="40">
        <v>4407531.92</v>
      </c>
      <c r="BV180" s="40">
        <v>49874056.509999998</v>
      </c>
      <c r="BX180" s="40" t="s">
        <v>1079</v>
      </c>
      <c r="BY180" s="40">
        <v>172104.06</v>
      </c>
      <c r="BZ180" s="40">
        <v>166224.56</v>
      </c>
      <c r="CA180" s="40">
        <v>248231.9</v>
      </c>
      <c r="CB180" s="40">
        <v>158959.38</v>
      </c>
      <c r="CC180" s="40">
        <v>236436.68</v>
      </c>
      <c r="CD180" s="40">
        <v>110606.98</v>
      </c>
      <c r="CE180" s="40">
        <v>127169.1</v>
      </c>
      <c r="CF180" s="40">
        <v>168102.81</v>
      </c>
      <c r="CG180" s="40">
        <v>93674.89</v>
      </c>
      <c r="CH180" s="40">
        <v>73999.17</v>
      </c>
      <c r="CI180" s="40">
        <v>6175570.54</v>
      </c>
      <c r="CJ180" s="40">
        <v>-5946604.8799999999</v>
      </c>
      <c r="CK180" s="40">
        <v>1784475.19</v>
      </c>
      <c r="CM180" s="40" t="s">
        <v>1077</v>
      </c>
      <c r="CN180" s="40">
        <v>110</v>
      </c>
      <c r="CO180" s="40">
        <v>130</v>
      </c>
      <c r="CP180" s="40">
        <v>30</v>
      </c>
      <c r="CQ180" s="40">
        <v>5670</v>
      </c>
      <c r="CR180" s="40">
        <v>7795</v>
      </c>
      <c r="CS180" s="40">
        <v>44800</v>
      </c>
      <c r="CT180" s="40">
        <v>4480</v>
      </c>
      <c r="CU180" s="40">
        <v>14200</v>
      </c>
      <c r="CV180" s="40">
        <v>3000</v>
      </c>
      <c r="CW180" s="40">
        <v>16033.24</v>
      </c>
      <c r="CX180" s="40">
        <v>18820</v>
      </c>
      <c r="CY180" s="40">
        <v>18375.55</v>
      </c>
      <c r="CZ180" s="40">
        <v>133443.79</v>
      </c>
      <c r="DB180" s="40" t="s">
        <v>1345</v>
      </c>
      <c r="DC180" s="40">
        <v>33034.57</v>
      </c>
      <c r="DD180" s="40">
        <v>21204.78</v>
      </c>
      <c r="DE180" s="40">
        <v>26170.5</v>
      </c>
      <c r="DF180" s="40">
        <v>1523402.04</v>
      </c>
      <c r="DG180" s="40">
        <v>534061.19999999995</v>
      </c>
      <c r="DH180" s="40">
        <v>521697.76</v>
      </c>
      <c r="DI180" s="40">
        <v>-52761.440000000002</v>
      </c>
      <c r="DJ180" s="40">
        <v>28091.37</v>
      </c>
      <c r="DK180" s="40">
        <v>110112.71</v>
      </c>
      <c r="DL180" s="40">
        <v>24073.79</v>
      </c>
      <c r="DM180" s="40">
        <v>20824.16</v>
      </c>
      <c r="DN180" s="40">
        <v>-2279166.19</v>
      </c>
      <c r="DO180" s="40">
        <v>510745.25</v>
      </c>
      <c r="DQ180" s="40" t="s">
        <v>1496</v>
      </c>
      <c r="DR180" s="40">
        <v>14412646.859999999</v>
      </c>
      <c r="DS180" s="40">
        <v>9878062.0299999993</v>
      </c>
      <c r="DT180" s="40">
        <v>12261477</v>
      </c>
      <c r="DU180" s="40">
        <v>14773621.91</v>
      </c>
      <c r="DV180" s="40">
        <v>12825139.65</v>
      </c>
      <c r="DW180" s="40">
        <v>12753885.369999999</v>
      </c>
      <c r="DX180" s="40">
        <v>12972513.73</v>
      </c>
      <c r="DY180" s="40">
        <v>14053571.68</v>
      </c>
      <c r="DZ180" s="40">
        <v>12332693.439999999</v>
      </c>
      <c r="EA180" s="40">
        <v>21705176.739999998</v>
      </c>
      <c r="EB180" s="40">
        <v>11915786.83</v>
      </c>
      <c r="EC180" s="40">
        <v>9536603.2899999991</v>
      </c>
      <c r="ED180" s="40">
        <v>159421178.53</v>
      </c>
      <c r="EF180" s="40" t="s">
        <v>1074</v>
      </c>
      <c r="EG180" s="40">
        <v>416492.01</v>
      </c>
      <c r="EH180" s="40">
        <v>327606.45</v>
      </c>
      <c r="EI180" s="40">
        <v>383768.16</v>
      </c>
      <c r="EJ180" s="40">
        <v>295922.65999999997</v>
      </c>
      <c r="EK180" s="40">
        <v>415081.92</v>
      </c>
      <c r="EL180" s="40">
        <v>342000.17</v>
      </c>
      <c r="EM180" s="40">
        <v>376967.08</v>
      </c>
      <c r="EN180" s="40">
        <v>466118.77</v>
      </c>
      <c r="EO180" s="40">
        <v>396539.18</v>
      </c>
      <c r="EP180" s="40">
        <v>341737.96</v>
      </c>
      <c r="EQ180" s="40">
        <v>500155.11</v>
      </c>
      <c r="ER180" s="40">
        <v>-1818221.83</v>
      </c>
      <c r="ES180" s="40">
        <v>2444167.64</v>
      </c>
      <c r="EU180" s="40" t="s">
        <v>1342</v>
      </c>
      <c r="EV180" s="40">
        <v>4478931.3</v>
      </c>
      <c r="EW180" s="40">
        <v>1262544.3</v>
      </c>
      <c r="EX180" s="40">
        <v>1262544.3</v>
      </c>
      <c r="EY180" s="40">
        <v>1262544.3</v>
      </c>
      <c r="EZ180" s="40">
        <v>1262544.3</v>
      </c>
      <c r="FA180" s="40">
        <v>1262544.3</v>
      </c>
      <c r="FB180" s="40">
        <v>1262544.3</v>
      </c>
      <c r="FC180" s="40">
        <v>1262544.3</v>
      </c>
      <c r="FD180" s="40">
        <v>1262544.3</v>
      </c>
      <c r="FE180" s="40">
        <v>1302578.8400000001</v>
      </c>
      <c r="FF180" s="40">
        <v>782289.42</v>
      </c>
      <c r="FG180" s="40">
        <v>-9676677.8200000003</v>
      </c>
      <c r="FH180" s="40">
        <v>6987476.1399999997</v>
      </c>
      <c r="FJ180" s="40" t="s">
        <v>1071</v>
      </c>
      <c r="FK180" s="40">
        <v>4613994.45</v>
      </c>
      <c r="FL180" s="40">
        <v>3996181.52</v>
      </c>
      <c r="FM180" s="40">
        <v>2615413.5099999998</v>
      </c>
      <c r="FN180" s="40">
        <v>4461352.2</v>
      </c>
      <c r="FO180" s="40">
        <v>3618878.38</v>
      </c>
      <c r="FP180" s="40">
        <v>2750767.71</v>
      </c>
      <c r="FQ180" s="40">
        <v>4217623.4000000004</v>
      </c>
      <c r="FR180" s="40">
        <v>3076666.89</v>
      </c>
      <c r="FS180" s="40">
        <v>4084012.68</v>
      </c>
      <c r="FT180" s="40">
        <v>4605676.21</v>
      </c>
      <c r="FU180" s="40">
        <v>3378452.29</v>
      </c>
      <c r="FV180" s="40">
        <v>3344235.2</v>
      </c>
      <c r="FW180" s="40">
        <v>44763254.439999998</v>
      </c>
      <c r="FY180" s="40" t="s">
        <v>1062</v>
      </c>
      <c r="FZ180" s="40">
        <v>8575403.3300000001</v>
      </c>
      <c r="GA180" s="40">
        <v>21385582.23</v>
      </c>
      <c r="GB180" s="40">
        <v>-34607.199999999997</v>
      </c>
      <c r="GC180" s="40">
        <v>9590795.6300000008</v>
      </c>
      <c r="GD180" s="40">
        <v>13528103.619999999</v>
      </c>
      <c r="GE180" s="40">
        <v>18104039.579999998</v>
      </c>
      <c r="GF180" s="40">
        <v>15544566.67</v>
      </c>
      <c r="GG180" s="40">
        <v>18612277.989999998</v>
      </c>
      <c r="GH180" s="40">
        <v>75138138.829999998</v>
      </c>
      <c r="GI180" s="40">
        <v>47770427.100000001</v>
      </c>
      <c r="GJ180" s="40">
        <v>13016472.92</v>
      </c>
      <c r="GK180" s="40">
        <v>147182401.94999999</v>
      </c>
      <c r="GL180" s="40">
        <v>388413602.64999998</v>
      </c>
      <c r="GN180" s="40" t="s">
        <v>1067</v>
      </c>
      <c r="GO180" s="40">
        <v>6691112.4100000001</v>
      </c>
      <c r="GP180" s="40">
        <v>2445396.13</v>
      </c>
      <c r="GQ180" s="40">
        <v>1933063.52</v>
      </c>
      <c r="GR180" s="40">
        <v>3180480.75</v>
      </c>
      <c r="GS180" s="40">
        <v>100811061.97</v>
      </c>
      <c r="GT180" s="40">
        <v>122888015.16</v>
      </c>
      <c r="GU180" s="40">
        <v>4324029.4000000004</v>
      </c>
      <c r="GV180" s="40">
        <v>318373726.81</v>
      </c>
      <c r="GW180" s="40">
        <v>94236394.689999998</v>
      </c>
      <c r="GX180" s="40">
        <v>127679002.51000001</v>
      </c>
      <c r="GY180" s="40">
        <v>5058501.66</v>
      </c>
      <c r="GZ180" s="40">
        <v>-105173935.79000001</v>
      </c>
      <c r="HA180" s="40">
        <v>682446849.22000003</v>
      </c>
      <c r="HC180" s="40" t="s">
        <v>1066</v>
      </c>
      <c r="HD180" s="40">
        <v>7248297.6900000004</v>
      </c>
      <c r="HE180" s="40">
        <v>4053609.99</v>
      </c>
      <c r="HF180" s="40">
        <v>104739740.65000001</v>
      </c>
      <c r="HG180" s="40">
        <v>194361765.43000001</v>
      </c>
      <c r="HH180" s="40">
        <v>12994932.43</v>
      </c>
      <c r="HI180" s="40">
        <v>1388660.36</v>
      </c>
      <c r="HJ180" s="40">
        <v>4863856.76</v>
      </c>
      <c r="HK180" s="40">
        <v>10787722.960000001</v>
      </c>
      <c r="HL180" s="40">
        <v>2396666.61</v>
      </c>
      <c r="HM180" s="40">
        <v>6183413.8099999996</v>
      </c>
      <c r="HN180" s="40">
        <v>-40303376.829999998</v>
      </c>
      <c r="HO180" s="40">
        <v>-4601414.5199999996</v>
      </c>
      <c r="HP180" s="40">
        <v>304113875.33999997</v>
      </c>
      <c r="HR180" s="40" t="s">
        <v>1066</v>
      </c>
      <c r="HS180" s="40">
        <v>3952359.45</v>
      </c>
      <c r="HT180" s="40">
        <v>2213050.88</v>
      </c>
      <c r="HU180" s="40">
        <v>2719700.72</v>
      </c>
      <c r="HV180" s="40">
        <v>2389810.34</v>
      </c>
      <c r="HW180" s="40">
        <v>3458769.7</v>
      </c>
      <c r="HX180" s="40">
        <v>3419256.09</v>
      </c>
      <c r="HY180" s="40">
        <v>5958523.4199999999</v>
      </c>
      <c r="HZ180" s="40">
        <v>3483028.47</v>
      </c>
      <c r="IA180" s="40">
        <v>3469205.93</v>
      </c>
      <c r="IB180" s="40">
        <v>3028021.93</v>
      </c>
      <c r="IC180" s="40">
        <v>3980271.88</v>
      </c>
      <c r="ID180" s="40">
        <v>467010</v>
      </c>
      <c r="IE180" s="40">
        <v>38539008.810000002</v>
      </c>
      <c r="IG180" s="40" t="s">
        <v>1065</v>
      </c>
      <c r="IH180" s="42">
        <v>288.22807826999997</v>
      </c>
      <c r="II180" s="42">
        <v>239.0098438</v>
      </c>
      <c r="IJ180" s="42">
        <v>283.77063350999998</v>
      </c>
      <c r="IK180" s="42">
        <v>264.12615576000002</v>
      </c>
      <c r="IL180" s="42">
        <v>278.23797962000003</v>
      </c>
      <c r="IM180" s="42">
        <v>266.52524434000003</v>
      </c>
      <c r="IN180" s="42">
        <v>304.56799293</v>
      </c>
      <c r="IO180" s="42">
        <v>306.21725663000001</v>
      </c>
      <c r="IP180" s="42">
        <v>108.72947945</v>
      </c>
      <c r="IQ180" s="42">
        <v>247.83472588000001</v>
      </c>
      <c r="IR180" s="42">
        <v>273.69363000999999</v>
      </c>
      <c r="IS180" s="42">
        <v>337.41000758999996</v>
      </c>
      <c r="IT180" s="42">
        <v>3198.35102779</v>
      </c>
    </row>
    <row r="181" spans="1:254" x14ac:dyDescent="0.25">
      <c r="A181" s="40" t="s">
        <v>189</v>
      </c>
      <c r="B181" s="40">
        <v>202245.58</v>
      </c>
      <c r="C181" s="40">
        <v>20827.39</v>
      </c>
      <c r="D181" s="40">
        <v>1.1200000000000001</v>
      </c>
      <c r="E181" s="40">
        <v>14.1</v>
      </c>
      <c r="F181" s="40">
        <v>5049429.32</v>
      </c>
      <c r="G181" s="40">
        <v>8655447.9199999999</v>
      </c>
      <c r="H181" s="40">
        <v>1381122.39</v>
      </c>
      <c r="I181" s="40">
        <v>14402250.960000001</v>
      </c>
      <c r="J181" s="40">
        <v>80928.87</v>
      </c>
      <c r="K181" s="40">
        <v>39039.22</v>
      </c>
      <c r="L181" s="40">
        <v>4007.19</v>
      </c>
      <c r="M181" s="40">
        <v>66340.570000000007</v>
      </c>
      <c r="N181" s="40">
        <v>29901654.629999999</v>
      </c>
      <c r="P181" s="40" t="s">
        <v>998</v>
      </c>
      <c r="Q181" s="40">
        <v>1637504.12</v>
      </c>
      <c r="R181" s="40">
        <v>1419999.12</v>
      </c>
      <c r="S181" s="40">
        <v>1652558.04</v>
      </c>
      <c r="T181" s="40">
        <v>1240986.03</v>
      </c>
      <c r="U181" s="40">
        <v>1275134.49</v>
      </c>
      <c r="V181" s="40">
        <v>1125538.17</v>
      </c>
      <c r="W181" s="40">
        <v>1260889.28</v>
      </c>
      <c r="X181" s="40">
        <v>1378200.23</v>
      </c>
      <c r="Y181" s="40">
        <v>1264765.3700000001</v>
      </c>
      <c r="Z181" s="40">
        <v>1168912.42</v>
      </c>
      <c r="AA181" s="40">
        <v>1148996.5</v>
      </c>
      <c r="AB181" s="40">
        <v>2336343.23</v>
      </c>
      <c r="AC181" s="40">
        <v>16909827</v>
      </c>
      <c r="AE181" s="40" t="s">
        <v>1097</v>
      </c>
      <c r="AF181" s="40">
        <v>3143587.68</v>
      </c>
      <c r="AG181" s="40">
        <v>2925072.89</v>
      </c>
      <c r="AH181" s="40">
        <v>3286451.35</v>
      </c>
      <c r="AI181" s="40">
        <v>3826272.96</v>
      </c>
      <c r="AJ181" s="40">
        <v>3564415.3</v>
      </c>
      <c r="AK181" s="40">
        <v>2313832.62</v>
      </c>
      <c r="AL181" s="40">
        <v>2406249.84</v>
      </c>
      <c r="AM181" s="40">
        <v>3130475.01</v>
      </c>
      <c r="AN181" s="40">
        <v>2710845.94</v>
      </c>
      <c r="AO181" s="40">
        <v>2901041.35</v>
      </c>
      <c r="AP181" s="40">
        <v>2892002.16</v>
      </c>
      <c r="AQ181" s="40">
        <v>3569449.44</v>
      </c>
      <c r="AR181" s="40">
        <v>36669696.539999999</v>
      </c>
      <c r="AT181" s="40" t="s">
        <v>1088</v>
      </c>
      <c r="AV181" s="40">
        <v>519501</v>
      </c>
      <c r="BC181" s="40">
        <v>6677.08</v>
      </c>
      <c r="BD181" s="40">
        <v>-6677.08</v>
      </c>
      <c r="BF181" s="40">
        <v>-519501</v>
      </c>
      <c r="BG181" s="40">
        <v>0</v>
      </c>
      <c r="BI181" s="40" t="s">
        <v>1089</v>
      </c>
      <c r="BJ181" s="40">
        <v>814606883.41999996</v>
      </c>
      <c r="BK181" s="40">
        <v>701323325.75</v>
      </c>
      <c r="BL181" s="40">
        <v>636725520.07000005</v>
      </c>
      <c r="BM181" s="40">
        <v>572898026.38999999</v>
      </c>
      <c r="BN181" s="40">
        <v>651754304.71000004</v>
      </c>
      <c r="BO181" s="40">
        <v>782524781.16999996</v>
      </c>
      <c r="BP181" s="40">
        <v>703019585.58000004</v>
      </c>
      <c r="BQ181" s="40">
        <v>624695224.13</v>
      </c>
      <c r="BR181" s="40">
        <v>728135893.12</v>
      </c>
      <c r="BS181" s="40">
        <v>655536638.71000004</v>
      </c>
      <c r="BT181" s="40">
        <v>773282994.57000005</v>
      </c>
      <c r="BU181" s="40">
        <v>853558739.46000004</v>
      </c>
      <c r="BV181" s="40">
        <v>8498061917.0799999</v>
      </c>
      <c r="BX181" s="40" t="s">
        <v>1080</v>
      </c>
      <c r="BY181" s="40">
        <v>1214178.2</v>
      </c>
      <c r="BZ181" s="40">
        <v>1016809.48</v>
      </c>
      <c r="CA181" s="40">
        <v>1199447.58</v>
      </c>
      <c r="CB181" s="40">
        <v>5627933.0999999996</v>
      </c>
      <c r="CC181" s="40">
        <v>2221393.39</v>
      </c>
      <c r="CD181" s="40">
        <v>2244022.4300000002</v>
      </c>
      <c r="CE181" s="40">
        <v>2220972.09</v>
      </c>
      <c r="CF181" s="40">
        <v>2472507.08</v>
      </c>
      <c r="CG181" s="40">
        <v>2362023.2200000002</v>
      </c>
      <c r="CH181" s="40">
        <v>2652933.7999999998</v>
      </c>
      <c r="CI181" s="40">
        <v>2378242.7799999998</v>
      </c>
      <c r="CJ181" s="40">
        <v>-16699626.789999999</v>
      </c>
      <c r="CK181" s="40">
        <v>8910836.3599999994</v>
      </c>
      <c r="CM181" s="40" t="s">
        <v>1348</v>
      </c>
      <c r="CN181" s="40">
        <v>315.86</v>
      </c>
      <c r="CO181" s="40">
        <v>130.26</v>
      </c>
      <c r="CP181" s="40">
        <v>382.64</v>
      </c>
      <c r="CQ181" s="40">
        <v>418.28</v>
      </c>
      <c r="CR181" s="40">
        <v>1000.2</v>
      </c>
      <c r="CS181" s="40">
        <v>41.76</v>
      </c>
      <c r="CT181" s="40">
        <v>449.04</v>
      </c>
      <c r="CU181" s="40">
        <v>387.92</v>
      </c>
      <c r="CV181" s="40">
        <v>547.08000000000004</v>
      </c>
      <c r="CW181" s="40">
        <v>579.32000000000005</v>
      </c>
      <c r="CX181" s="40">
        <v>5144.18</v>
      </c>
      <c r="CY181" s="40">
        <v>1077.6400000000001</v>
      </c>
      <c r="CZ181" s="40">
        <v>10474.18</v>
      </c>
      <c r="DB181" s="40" t="s">
        <v>1346</v>
      </c>
      <c r="DC181" s="40">
        <v>33034.57</v>
      </c>
      <c r="DD181" s="40">
        <v>21204.78</v>
      </c>
      <c r="DE181" s="40">
        <v>26170.5</v>
      </c>
      <c r="DF181" s="40">
        <v>1523402.04</v>
      </c>
      <c r="DG181" s="40">
        <v>534061.19999999995</v>
      </c>
      <c r="DH181" s="40">
        <v>521697.76</v>
      </c>
      <c r="DI181" s="40">
        <v>-52761.440000000002</v>
      </c>
      <c r="DJ181" s="40">
        <v>28091.37</v>
      </c>
      <c r="DK181" s="40">
        <v>110112.71</v>
      </c>
      <c r="DL181" s="40">
        <v>24073.79</v>
      </c>
      <c r="DM181" s="40">
        <v>20824.16</v>
      </c>
      <c r="DN181" s="40">
        <v>-2279166.19</v>
      </c>
      <c r="DO181" s="40">
        <v>510745.25</v>
      </c>
      <c r="DQ181" s="40" t="s">
        <v>1345</v>
      </c>
      <c r="DR181" s="40">
        <v>177403.85</v>
      </c>
      <c r="DS181" s="40">
        <v>168106.18</v>
      </c>
      <c r="DT181" s="40">
        <v>24057.59</v>
      </c>
      <c r="DU181" s="40">
        <v>649025.06000000006</v>
      </c>
      <c r="DV181" s="40">
        <v>35596.5</v>
      </c>
      <c r="DW181" s="40">
        <v>1504079.78</v>
      </c>
      <c r="DX181" s="40">
        <v>206470</v>
      </c>
      <c r="DY181" s="40">
        <v>19297</v>
      </c>
      <c r="DZ181" s="40">
        <v>12936</v>
      </c>
      <c r="EA181" s="40">
        <v>19896</v>
      </c>
      <c r="EB181" s="40">
        <v>28382</v>
      </c>
      <c r="EC181" s="40">
        <v>-2373470.9900000002</v>
      </c>
      <c r="ED181" s="40">
        <v>471778.97</v>
      </c>
      <c r="EF181" s="40" t="s">
        <v>1075</v>
      </c>
      <c r="EG181" s="40">
        <v>4879.1000000000004</v>
      </c>
      <c r="EH181" s="40">
        <v>8144.6</v>
      </c>
      <c r="EI181" s="40">
        <v>2756</v>
      </c>
      <c r="EJ181" s="40">
        <v>14544.53</v>
      </c>
      <c r="EK181" s="40">
        <v>6321.5</v>
      </c>
      <c r="EL181" s="40">
        <v>4917.84</v>
      </c>
      <c r="EM181" s="40">
        <v>134</v>
      </c>
      <c r="EN181" s="40">
        <v>6804</v>
      </c>
      <c r="EO181" s="40">
        <v>14094.85</v>
      </c>
      <c r="EP181" s="40">
        <v>200</v>
      </c>
      <c r="EQ181" s="40">
        <v>23037.69</v>
      </c>
      <c r="ER181" s="40">
        <v>315</v>
      </c>
      <c r="ES181" s="40">
        <v>86149.11</v>
      </c>
      <c r="EU181" s="40" t="s">
        <v>1073</v>
      </c>
      <c r="EV181" s="40">
        <v>14674516.57</v>
      </c>
      <c r="EW181" s="40">
        <v>14624018.93</v>
      </c>
      <c r="EX181" s="40">
        <v>12720133.66</v>
      </c>
      <c r="EY181" s="40">
        <v>20365214.699999999</v>
      </c>
      <c r="EZ181" s="40">
        <v>12917656.42</v>
      </c>
      <c r="FA181" s="40">
        <v>15319694.52</v>
      </c>
      <c r="FB181" s="40">
        <v>19785654.899999999</v>
      </c>
      <c r="FC181" s="40">
        <v>16047019.15</v>
      </c>
      <c r="FD181" s="40">
        <v>14997627.470000001</v>
      </c>
      <c r="FE181" s="40">
        <v>13992488.57</v>
      </c>
      <c r="FF181" s="40">
        <v>19559027.079999998</v>
      </c>
      <c r="FG181" s="40">
        <v>1130371.8799999999</v>
      </c>
      <c r="FH181" s="40">
        <v>176133423.84999999</v>
      </c>
      <c r="FJ181" s="40" t="s">
        <v>1072</v>
      </c>
      <c r="FK181" s="40">
        <v>83941579.129999995</v>
      </c>
      <c r="FL181" s="40">
        <v>79027226.689999998</v>
      </c>
      <c r="FM181" s="40">
        <v>80313562.099999994</v>
      </c>
      <c r="FN181" s="40">
        <v>90903514.569999993</v>
      </c>
      <c r="FO181" s="40">
        <v>91039777.549999997</v>
      </c>
      <c r="FP181" s="40">
        <v>78211358.459999993</v>
      </c>
      <c r="FQ181" s="40">
        <v>87703694.340000004</v>
      </c>
      <c r="FR181" s="40">
        <v>87802164.150000006</v>
      </c>
      <c r="FS181" s="40">
        <v>87527794.730000004</v>
      </c>
      <c r="FT181" s="40">
        <v>94902266.939999998</v>
      </c>
      <c r="FU181" s="40">
        <v>82975350.469999999</v>
      </c>
      <c r="FV181" s="40">
        <v>94840223.030000001</v>
      </c>
      <c r="FW181" s="40">
        <v>1039188512.16</v>
      </c>
      <c r="FY181" s="40" t="s">
        <v>1063</v>
      </c>
      <c r="FZ181" s="40">
        <v>232391145.00999999</v>
      </c>
      <c r="GA181" s="40">
        <v>240518312.72999999</v>
      </c>
      <c r="GB181" s="40">
        <v>256532955.69999999</v>
      </c>
      <c r="GC181" s="40">
        <v>265445740.84999999</v>
      </c>
      <c r="GD181" s="40">
        <v>253125327.25999999</v>
      </c>
      <c r="GE181" s="40">
        <v>231464895.96000001</v>
      </c>
      <c r="GF181" s="40">
        <v>319735528.97000003</v>
      </c>
      <c r="GG181" s="40">
        <v>238477731.75999999</v>
      </c>
      <c r="GH181" s="40">
        <v>240011280.34</v>
      </c>
      <c r="GI181" s="40">
        <v>261383856.43000001</v>
      </c>
      <c r="GJ181" s="40">
        <v>280496954.76999998</v>
      </c>
      <c r="GK181" s="40">
        <v>-25004413.73</v>
      </c>
      <c r="GL181" s="40">
        <v>2794579316.0500002</v>
      </c>
      <c r="GN181" s="40" t="s">
        <v>1068</v>
      </c>
      <c r="GO181" s="40">
        <v>214720.47</v>
      </c>
      <c r="GP181" s="40">
        <v>252699.21</v>
      </c>
      <c r="GQ181" s="40">
        <v>172290.74</v>
      </c>
      <c r="GR181" s="40">
        <v>265265.38</v>
      </c>
      <c r="GS181" s="40">
        <v>172660.45</v>
      </c>
      <c r="GT181" s="40">
        <v>369119.33</v>
      </c>
      <c r="GU181" s="40">
        <v>164949.29</v>
      </c>
      <c r="GV181" s="40">
        <v>151378.92000000001</v>
      </c>
      <c r="GW181" s="40">
        <v>199904.6</v>
      </c>
      <c r="GX181" s="40">
        <v>155319.04999999999</v>
      </c>
      <c r="GY181" s="40">
        <v>382573.04</v>
      </c>
      <c r="GZ181" s="40">
        <v>365087.02</v>
      </c>
      <c r="HA181" s="40">
        <v>2865967.5</v>
      </c>
      <c r="HC181" s="40" t="s">
        <v>1067</v>
      </c>
      <c r="HD181" s="40">
        <v>7248297.6900000004</v>
      </c>
      <c r="HE181" s="40">
        <v>4053609.99</v>
      </c>
      <c r="HF181" s="40">
        <v>104739740.65000001</v>
      </c>
      <c r="HG181" s="40">
        <v>194361765.43000001</v>
      </c>
      <c r="HH181" s="40">
        <v>12994932.43</v>
      </c>
      <c r="HI181" s="40">
        <v>1388660.36</v>
      </c>
      <c r="HJ181" s="40">
        <v>4863856.76</v>
      </c>
      <c r="HK181" s="40">
        <v>10787722.960000001</v>
      </c>
      <c r="HL181" s="40">
        <v>2396666.61</v>
      </c>
      <c r="HM181" s="40">
        <v>6183413.8099999996</v>
      </c>
      <c r="HN181" s="40">
        <v>-40303376.829999998</v>
      </c>
      <c r="HO181" s="40">
        <v>-4601414.5199999996</v>
      </c>
      <c r="HP181" s="40">
        <v>304113875.33999997</v>
      </c>
      <c r="HR181" s="40" t="s">
        <v>1067</v>
      </c>
      <c r="HS181" s="40">
        <v>3952359.45</v>
      </c>
      <c r="HT181" s="40">
        <v>2213050.88</v>
      </c>
      <c r="HU181" s="40">
        <v>2719700.72</v>
      </c>
      <c r="HV181" s="40">
        <v>2389810.34</v>
      </c>
      <c r="HW181" s="40">
        <v>3458769.7</v>
      </c>
      <c r="HX181" s="40">
        <v>3419256.09</v>
      </c>
      <c r="HY181" s="40">
        <v>5958523.4199999999</v>
      </c>
      <c r="HZ181" s="40">
        <v>3483028.47</v>
      </c>
      <c r="IA181" s="40">
        <v>3469205.93</v>
      </c>
      <c r="IB181" s="40">
        <v>3028021.93</v>
      </c>
      <c r="IC181" s="40">
        <v>3980271.88</v>
      </c>
      <c r="ID181" s="40">
        <v>467010</v>
      </c>
      <c r="IE181" s="40">
        <v>38539008.810000002</v>
      </c>
      <c r="IG181" s="40" t="s">
        <v>1066</v>
      </c>
      <c r="IH181" s="42">
        <v>4.5083156399999993</v>
      </c>
      <c r="II181" s="42">
        <v>2.3119497299999998</v>
      </c>
      <c r="IJ181" s="42">
        <v>6.6509397699999999</v>
      </c>
      <c r="IK181" s="42">
        <v>4.2101294899999999</v>
      </c>
      <c r="IL181" s="42">
        <v>1.11299894</v>
      </c>
      <c r="IM181" s="42">
        <v>1.3087987800000001</v>
      </c>
      <c r="IN181" s="42">
        <v>4.2869498500000001</v>
      </c>
      <c r="IO181" s="42">
        <v>0.87713795999999999</v>
      </c>
      <c r="IP181" s="42">
        <v>2.53054004</v>
      </c>
      <c r="IQ181" s="42">
        <v>1.9028409399999999</v>
      </c>
      <c r="IR181" s="42">
        <v>2.3229818799999999</v>
      </c>
      <c r="IS181" s="42">
        <v>6.26338667</v>
      </c>
      <c r="IT181" s="42">
        <v>38.286969689999999</v>
      </c>
    </row>
    <row r="182" spans="1:254" x14ac:dyDescent="0.25">
      <c r="A182" s="40" t="s">
        <v>649</v>
      </c>
      <c r="B182" s="40">
        <v>6244866.4800000004</v>
      </c>
      <c r="C182" s="40">
        <v>-2983554.73</v>
      </c>
      <c r="D182" s="40">
        <v>2497836.0299999998</v>
      </c>
      <c r="F182" s="40">
        <v>8378382.7000000002</v>
      </c>
      <c r="H182" s="40">
        <v>56231.74</v>
      </c>
      <c r="I182" s="40">
        <v>5191796.2</v>
      </c>
      <c r="J182" s="40">
        <v>12304</v>
      </c>
      <c r="K182" s="40">
        <v>7362248.2000000002</v>
      </c>
      <c r="L182" s="40">
        <v>1052355.2</v>
      </c>
      <c r="M182" s="40">
        <v>1296813.8700000001</v>
      </c>
      <c r="N182" s="40">
        <v>29109279.690000001</v>
      </c>
      <c r="P182" s="40" t="s">
        <v>994</v>
      </c>
      <c r="AB182" s="40">
        <v>15307511.41</v>
      </c>
      <c r="AC182" s="40">
        <v>15307511.41</v>
      </c>
      <c r="AE182" s="40" t="s">
        <v>1098</v>
      </c>
      <c r="AF182" s="40">
        <v>24939424.010000002</v>
      </c>
      <c r="AG182" s="40">
        <v>16516530.98</v>
      </c>
      <c r="AH182" s="40">
        <v>22686851.149999999</v>
      </c>
      <c r="AI182" s="40">
        <v>22276376.579999998</v>
      </c>
      <c r="AJ182" s="40">
        <v>22761230.07</v>
      </c>
      <c r="AK182" s="40">
        <v>22265697.739999998</v>
      </c>
      <c r="AL182" s="40">
        <v>23874013.690000001</v>
      </c>
      <c r="AM182" s="40">
        <v>25045267.120000001</v>
      </c>
      <c r="AN182" s="40">
        <v>24072352.890000001</v>
      </c>
      <c r="AO182" s="40">
        <v>25247141.989999998</v>
      </c>
      <c r="AP182" s="40">
        <v>24967353.07</v>
      </c>
      <c r="AQ182" s="40">
        <v>25431090.149999999</v>
      </c>
      <c r="AR182" s="40">
        <v>280083329.44</v>
      </c>
      <c r="AT182" s="40" t="s">
        <v>1350</v>
      </c>
      <c r="BB182" s="40">
        <v>161.9</v>
      </c>
      <c r="BD182" s="40">
        <v>-161.9</v>
      </c>
      <c r="BG182" s="40">
        <v>0</v>
      </c>
      <c r="BI182" s="40" t="s">
        <v>569</v>
      </c>
      <c r="BJ182" s="40">
        <v>797685701.05999994</v>
      </c>
      <c r="BK182" s="40">
        <v>683627450.78999996</v>
      </c>
      <c r="BL182" s="40">
        <v>607071150.33000004</v>
      </c>
      <c r="BM182" s="40">
        <v>559975537.34000003</v>
      </c>
      <c r="BN182" s="40">
        <v>634125371.92999995</v>
      </c>
      <c r="BO182" s="40">
        <v>749316339.96000004</v>
      </c>
      <c r="BP182" s="40">
        <v>683572826.36000001</v>
      </c>
      <c r="BQ182" s="40">
        <v>567944135.45000005</v>
      </c>
      <c r="BR182" s="40">
        <v>713025310.07000005</v>
      </c>
      <c r="BS182" s="40">
        <v>634340970.46000004</v>
      </c>
      <c r="BT182" s="40">
        <v>742128460.39999998</v>
      </c>
      <c r="BU182" s="40">
        <v>948450722.48000002</v>
      </c>
      <c r="BV182" s="40">
        <v>8321263976.6300001</v>
      </c>
      <c r="BX182" s="40" t="s">
        <v>1081</v>
      </c>
      <c r="BY182" s="40">
        <v>1214178.2</v>
      </c>
      <c r="BZ182" s="40">
        <v>1016809.48</v>
      </c>
      <c r="CA182" s="40">
        <v>1199447.58</v>
      </c>
      <c r="CB182" s="40">
        <v>5627933.0999999996</v>
      </c>
      <c r="CC182" s="40">
        <v>2221393.39</v>
      </c>
      <c r="CD182" s="40">
        <v>2244022.4300000002</v>
      </c>
      <c r="CE182" s="40">
        <v>2220972.09</v>
      </c>
      <c r="CF182" s="40">
        <v>2472507.08</v>
      </c>
      <c r="CG182" s="40">
        <v>2362023.2200000002</v>
      </c>
      <c r="CH182" s="40">
        <v>2652933.7999999998</v>
      </c>
      <c r="CI182" s="40">
        <v>2378242.7799999998</v>
      </c>
      <c r="CJ182" s="40">
        <v>-16699626.789999999</v>
      </c>
      <c r="CK182" s="40">
        <v>8910836.3599999994</v>
      </c>
      <c r="CM182" s="40" t="s">
        <v>1349</v>
      </c>
      <c r="CN182" s="40">
        <v>10592.18</v>
      </c>
      <c r="CO182" s="40">
        <v>4917.2700000000004</v>
      </c>
      <c r="CP182" s="40">
        <v>6886.41</v>
      </c>
      <c r="CQ182" s="40">
        <v>4698.08</v>
      </c>
      <c r="CR182" s="40">
        <v>5251.02</v>
      </c>
      <c r="CS182" s="40">
        <v>4311.17</v>
      </c>
      <c r="CT182" s="40">
        <v>3587.17</v>
      </c>
      <c r="CU182" s="40">
        <v>2883.01</v>
      </c>
      <c r="CV182" s="40">
        <v>2048.4499999999998</v>
      </c>
      <c r="CW182" s="40">
        <v>2168.02</v>
      </c>
      <c r="CX182" s="40">
        <v>1855</v>
      </c>
      <c r="CY182" s="40">
        <v>369933.28</v>
      </c>
      <c r="CZ182" s="40">
        <v>419131.06</v>
      </c>
      <c r="DB182" s="40" t="s">
        <v>1076</v>
      </c>
      <c r="DC182" s="40">
        <v>1738359.37</v>
      </c>
      <c r="DD182" s="40">
        <v>310445.36</v>
      </c>
      <c r="DE182" s="40">
        <v>458231.28</v>
      </c>
      <c r="DF182" s="40">
        <v>438942.06</v>
      </c>
      <c r="DG182" s="40">
        <v>1057842.03</v>
      </c>
      <c r="DH182" s="40">
        <v>519165.93</v>
      </c>
      <c r="DI182" s="40">
        <v>497379.93</v>
      </c>
      <c r="DJ182" s="40">
        <v>410436.18</v>
      </c>
      <c r="DK182" s="40">
        <v>1162590.7</v>
      </c>
      <c r="DL182" s="40">
        <v>476595.47</v>
      </c>
      <c r="DM182" s="40">
        <v>947573.94</v>
      </c>
      <c r="DN182" s="40">
        <v>-1026555.26</v>
      </c>
      <c r="DO182" s="40">
        <v>6991006.9900000002</v>
      </c>
      <c r="DQ182" s="40" t="s">
        <v>1346</v>
      </c>
      <c r="DR182" s="40">
        <v>177403.85</v>
      </c>
      <c r="DS182" s="40">
        <v>168106.18</v>
      </c>
      <c r="DT182" s="40">
        <v>24057.59</v>
      </c>
      <c r="DU182" s="40">
        <v>649025.06000000006</v>
      </c>
      <c r="DV182" s="40">
        <v>35596.5</v>
      </c>
      <c r="DW182" s="40">
        <v>1504079.78</v>
      </c>
      <c r="DX182" s="40">
        <v>206470</v>
      </c>
      <c r="DY182" s="40">
        <v>19297</v>
      </c>
      <c r="DZ182" s="40">
        <v>12936</v>
      </c>
      <c r="EA182" s="40">
        <v>19896</v>
      </c>
      <c r="EB182" s="40">
        <v>28382</v>
      </c>
      <c r="EC182" s="40">
        <v>-2373470.9900000002</v>
      </c>
      <c r="ED182" s="40">
        <v>471778.97</v>
      </c>
      <c r="EF182" s="40" t="s">
        <v>1496</v>
      </c>
      <c r="EG182" s="40">
        <v>14974094.380000001</v>
      </c>
      <c r="EH182" s="40">
        <v>10522950.49</v>
      </c>
      <c r="EI182" s="40">
        <v>12791363.15</v>
      </c>
      <c r="EJ182" s="40">
        <v>14796053.02</v>
      </c>
      <c r="EK182" s="40">
        <v>13755469.689999999</v>
      </c>
      <c r="EL182" s="40">
        <v>11930823.560000001</v>
      </c>
      <c r="EM182" s="40">
        <v>16425652.16</v>
      </c>
      <c r="EN182" s="40">
        <v>12471288.199999999</v>
      </c>
      <c r="EO182" s="40">
        <v>14417224.83</v>
      </c>
      <c r="EP182" s="40">
        <v>18225027.710000001</v>
      </c>
      <c r="EQ182" s="40">
        <v>14039181.52</v>
      </c>
      <c r="ER182" s="40">
        <v>8779735.0700000003</v>
      </c>
      <c r="ES182" s="40">
        <v>163128863.78</v>
      </c>
      <c r="EU182" s="40" t="s">
        <v>1074</v>
      </c>
      <c r="EV182" s="40">
        <v>677369.57</v>
      </c>
      <c r="EW182" s="40">
        <v>817721.61</v>
      </c>
      <c r="EX182" s="40">
        <v>304532.55</v>
      </c>
      <c r="EY182" s="40">
        <v>537887.64</v>
      </c>
      <c r="EZ182" s="40">
        <v>549415.46</v>
      </c>
      <c r="FA182" s="40">
        <v>423539.85</v>
      </c>
      <c r="FB182" s="40">
        <v>500013.59</v>
      </c>
      <c r="FC182" s="40">
        <v>454379.91</v>
      </c>
      <c r="FD182" s="40">
        <v>557010.12</v>
      </c>
      <c r="FE182" s="40">
        <v>562222.02</v>
      </c>
      <c r="FF182" s="40">
        <v>557109.5</v>
      </c>
      <c r="FG182" s="40">
        <v>-2135242.5299999998</v>
      </c>
      <c r="FH182" s="40">
        <v>3805959.29</v>
      </c>
      <c r="FJ182" s="40" t="s">
        <v>1342</v>
      </c>
      <c r="FK182" s="40">
        <v>282833.71999999997</v>
      </c>
      <c r="FL182" s="40">
        <v>282833.71999999997</v>
      </c>
      <c r="FM182" s="40">
        <v>733223.72</v>
      </c>
      <c r="FN182" s="40">
        <v>585427.72</v>
      </c>
      <c r="FO182" s="40">
        <v>967527.72</v>
      </c>
      <c r="FP182" s="40">
        <v>609827.72</v>
      </c>
      <c r="FQ182" s="40">
        <v>2345077.7200000002</v>
      </c>
      <c r="FR182" s="40">
        <v>2394727.7200000002</v>
      </c>
      <c r="FS182" s="40">
        <v>1930987.72</v>
      </c>
      <c r="FT182" s="40">
        <v>304615.88</v>
      </c>
      <c r="FU182" s="40">
        <v>293724.79999999999</v>
      </c>
      <c r="FV182" s="40">
        <v>293724.79999999999</v>
      </c>
      <c r="FW182" s="40">
        <v>11024532.960000001</v>
      </c>
      <c r="FY182" s="40" t="s">
        <v>1064</v>
      </c>
      <c r="FZ182" s="40">
        <v>232391145.00999999</v>
      </c>
      <c r="GA182" s="40">
        <v>240518312.72999999</v>
      </c>
      <c r="GB182" s="40">
        <v>256532955.69999999</v>
      </c>
      <c r="GC182" s="40">
        <v>265445740.84999999</v>
      </c>
      <c r="GD182" s="40">
        <v>253125327.25999999</v>
      </c>
      <c r="GE182" s="40">
        <v>231464895.96000001</v>
      </c>
      <c r="GF182" s="40">
        <v>319735528.97000003</v>
      </c>
      <c r="GG182" s="40">
        <v>238477731.75999999</v>
      </c>
      <c r="GH182" s="40">
        <v>240011280.34</v>
      </c>
      <c r="GI182" s="40">
        <v>261383856.43000001</v>
      </c>
      <c r="GJ182" s="40">
        <v>280496954.76999998</v>
      </c>
      <c r="GK182" s="40">
        <v>-25004413.73</v>
      </c>
      <c r="GL182" s="40">
        <v>2794579316.0500002</v>
      </c>
      <c r="GN182" s="40" t="s">
        <v>1069</v>
      </c>
      <c r="GO182" s="40">
        <v>169074.23</v>
      </c>
      <c r="GP182" s="40">
        <v>207327.89</v>
      </c>
      <c r="GQ182" s="40">
        <v>127226.98</v>
      </c>
      <c r="GR182" s="40">
        <v>220458.57</v>
      </c>
      <c r="GS182" s="40">
        <v>128121.25</v>
      </c>
      <c r="GT182" s="40">
        <v>324844.73</v>
      </c>
      <c r="GU182" s="40">
        <v>120911.34</v>
      </c>
      <c r="GV182" s="40">
        <v>107556.99</v>
      </c>
      <c r="GW182" s="40">
        <v>156318.65</v>
      </c>
      <c r="GX182" s="40">
        <v>155312.12</v>
      </c>
      <c r="GY182" s="40">
        <v>339222.08</v>
      </c>
      <c r="GZ182" s="40">
        <v>321977.7</v>
      </c>
      <c r="HA182" s="40">
        <v>2378352.5299999998</v>
      </c>
      <c r="HC182" s="40" t="s">
        <v>1068</v>
      </c>
      <c r="HD182" s="40">
        <v>160996.26</v>
      </c>
      <c r="HE182" s="40">
        <v>160794.43</v>
      </c>
      <c r="HF182" s="40">
        <v>211189.91</v>
      </c>
      <c r="HG182" s="40">
        <v>416395.81</v>
      </c>
      <c r="HH182" s="40">
        <v>174743.88</v>
      </c>
      <c r="HI182" s="40">
        <v>314783.61</v>
      </c>
      <c r="HJ182" s="40">
        <v>153177.88</v>
      </c>
      <c r="HK182" s="40">
        <v>152905.12</v>
      </c>
      <c r="HL182" s="40">
        <v>104047.26</v>
      </c>
      <c r="HM182" s="40">
        <v>185936.67</v>
      </c>
      <c r="HN182" s="40">
        <v>205559.42</v>
      </c>
      <c r="HO182" s="40">
        <v>28112.81</v>
      </c>
      <c r="HP182" s="40">
        <v>2268643.06</v>
      </c>
      <c r="HR182" s="40" t="s">
        <v>1068</v>
      </c>
      <c r="HS182" s="40">
        <v>200245.12</v>
      </c>
      <c r="HT182" s="40">
        <v>151279.76</v>
      </c>
      <c r="HU182" s="40">
        <v>151801</v>
      </c>
      <c r="HV182" s="40">
        <v>125163.42</v>
      </c>
      <c r="HW182" s="40">
        <v>170767.63</v>
      </c>
      <c r="HX182" s="40">
        <v>256588.71</v>
      </c>
      <c r="HY182" s="40">
        <v>369923.23</v>
      </c>
      <c r="HZ182" s="40">
        <v>764507.57</v>
      </c>
      <c r="IA182" s="40">
        <v>229426.33</v>
      </c>
      <c r="IB182" s="40">
        <v>358232.79</v>
      </c>
      <c r="IC182" s="40">
        <v>639145.42000000004</v>
      </c>
      <c r="ID182" s="40">
        <v>323784.03999999998</v>
      </c>
      <c r="IE182" s="40">
        <v>3740865.02</v>
      </c>
      <c r="IG182" s="40" t="s">
        <v>1067</v>
      </c>
      <c r="IH182" s="42">
        <v>4.5083156399999993</v>
      </c>
      <c r="II182" s="42">
        <v>2.3119497299999998</v>
      </c>
      <c r="IJ182" s="42">
        <v>6.6509397699999999</v>
      </c>
      <c r="IK182" s="42">
        <v>4.2101294899999999</v>
      </c>
      <c r="IL182" s="42">
        <v>1.11299894</v>
      </c>
      <c r="IM182" s="42">
        <v>1.3087987800000001</v>
      </c>
      <c r="IN182" s="42">
        <v>4.2869498500000001</v>
      </c>
      <c r="IO182" s="42">
        <v>0.87713795999999999</v>
      </c>
      <c r="IP182" s="42">
        <v>2.53054004</v>
      </c>
      <c r="IQ182" s="42">
        <v>1.9028409399999999</v>
      </c>
      <c r="IR182" s="42">
        <v>2.3229818799999999</v>
      </c>
      <c r="IS182" s="42">
        <v>6.26338667</v>
      </c>
      <c r="IT182" s="42">
        <v>38.286969689999999</v>
      </c>
    </row>
    <row r="183" spans="1:254" x14ac:dyDescent="0.25">
      <c r="A183" s="40" t="s">
        <v>642</v>
      </c>
      <c r="C183" s="40">
        <v>1803319.41</v>
      </c>
      <c r="E183" s="40">
        <v>1917779.01</v>
      </c>
      <c r="F183" s="40">
        <v>3075594.81</v>
      </c>
      <c r="I183" s="40">
        <v>1294315.1599999999</v>
      </c>
      <c r="J183" s="40">
        <v>1888682.59</v>
      </c>
      <c r="K183" s="40">
        <v>396315.55</v>
      </c>
      <c r="L183" s="40">
        <v>4055038.12</v>
      </c>
      <c r="M183" s="40">
        <v>14306051.050000001</v>
      </c>
      <c r="N183" s="40">
        <v>28737095.699999999</v>
      </c>
      <c r="P183" s="40" t="s">
        <v>975</v>
      </c>
      <c r="Q183" s="40">
        <v>959319.03</v>
      </c>
      <c r="R183" s="40">
        <v>1015501.98</v>
      </c>
      <c r="S183" s="40">
        <v>1124828.72</v>
      </c>
      <c r="T183" s="40">
        <v>1146582.25</v>
      </c>
      <c r="U183" s="40">
        <v>1264170.92</v>
      </c>
      <c r="V183" s="40">
        <v>1347488.1</v>
      </c>
      <c r="W183" s="40">
        <v>1622850.69</v>
      </c>
      <c r="X183" s="40">
        <v>1166132.3999999999</v>
      </c>
      <c r="Y183" s="40">
        <v>1447756.51</v>
      </c>
      <c r="Z183" s="40">
        <v>1385262.4</v>
      </c>
      <c r="AA183" s="40">
        <v>999661.96</v>
      </c>
      <c r="AB183" s="40">
        <v>1495251.79</v>
      </c>
      <c r="AC183" s="40">
        <v>14974806.75</v>
      </c>
      <c r="AE183" s="40" t="s">
        <v>1099</v>
      </c>
      <c r="AF183" s="40">
        <v>7240188.0700000003</v>
      </c>
      <c r="AG183" s="40">
        <v>6477070.9699999997</v>
      </c>
      <c r="AH183" s="40">
        <v>8896804.3599999994</v>
      </c>
      <c r="AI183" s="40">
        <v>9116830.7100000009</v>
      </c>
      <c r="AJ183" s="40">
        <v>8925972.5800000001</v>
      </c>
      <c r="AK183" s="40">
        <v>8731646.1699999999</v>
      </c>
      <c r="AL183" s="40">
        <v>9362358.3100000005</v>
      </c>
      <c r="AM183" s="40">
        <v>9821673.3800000008</v>
      </c>
      <c r="AN183" s="40">
        <v>9440138.3800000008</v>
      </c>
      <c r="AO183" s="40">
        <v>9900840</v>
      </c>
      <c r="AP183" s="40">
        <v>9791118.8599999994</v>
      </c>
      <c r="AQ183" s="40">
        <v>9972976.5299999993</v>
      </c>
      <c r="AR183" s="40">
        <v>107677618.31999999</v>
      </c>
      <c r="AT183" s="40" t="s">
        <v>1351</v>
      </c>
      <c r="AX183" s="40">
        <v>14009589.880000001</v>
      </c>
      <c r="AY183" s="40">
        <v>5068326.5</v>
      </c>
      <c r="AZ183" s="40">
        <v>5017649.13</v>
      </c>
      <c r="BA183" s="40">
        <v>5286581.91</v>
      </c>
      <c r="BB183" s="40">
        <v>5006055.9000000004</v>
      </c>
      <c r="BC183" s="40">
        <v>4243674.3</v>
      </c>
      <c r="BD183" s="40">
        <v>5275251.88</v>
      </c>
      <c r="BE183" s="40">
        <v>4606948.01</v>
      </c>
      <c r="BF183" s="40">
        <v>5767556.3399999999</v>
      </c>
      <c r="BG183" s="40">
        <v>54281633.850000001</v>
      </c>
      <c r="BI183" s="40" t="s">
        <v>570</v>
      </c>
      <c r="BJ183" s="40">
        <v>797679944.46000004</v>
      </c>
      <c r="BK183" s="40">
        <v>683626909.67999995</v>
      </c>
      <c r="BL183" s="40">
        <v>606872432.78999996</v>
      </c>
      <c r="BM183" s="40">
        <v>559966253.38</v>
      </c>
      <c r="BN183" s="40">
        <v>634085443.73000002</v>
      </c>
      <c r="BO183" s="40">
        <v>749295098.98000002</v>
      </c>
      <c r="BP183" s="40">
        <v>683563499.33000004</v>
      </c>
      <c r="BQ183" s="40">
        <v>567934429.20000005</v>
      </c>
      <c r="BR183" s="40">
        <v>713022463.84000003</v>
      </c>
      <c r="BS183" s="40">
        <v>634334417.91999996</v>
      </c>
      <c r="BT183" s="40">
        <v>742123676.25</v>
      </c>
      <c r="BU183" s="40">
        <v>948643043.52999997</v>
      </c>
      <c r="BV183" s="40">
        <v>8321147613.0900002</v>
      </c>
      <c r="BX183" s="40" t="s">
        <v>1082</v>
      </c>
      <c r="BY183" s="40">
        <v>106548</v>
      </c>
      <c r="BZ183" s="40">
        <v>140492</v>
      </c>
      <c r="CA183" s="40">
        <v>207243.65</v>
      </c>
      <c r="CB183" s="40">
        <v>81839</v>
      </c>
      <c r="CC183" s="40">
        <v>99342.6</v>
      </c>
      <c r="CD183" s="40">
        <v>120734.8</v>
      </c>
      <c r="CE183" s="40">
        <v>270633</v>
      </c>
      <c r="CF183" s="40">
        <v>143414</v>
      </c>
      <c r="CG183" s="40">
        <v>149026.5</v>
      </c>
      <c r="CH183" s="40">
        <v>103038</v>
      </c>
      <c r="CI183" s="40">
        <v>107178</v>
      </c>
      <c r="CJ183" s="40">
        <v>-489447.65</v>
      </c>
      <c r="CK183" s="40">
        <v>1040041.9</v>
      </c>
      <c r="CM183" s="40" t="s">
        <v>1078</v>
      </c>
      <c r="CN183" s="40">
        <v>154483.26999999999</v>
      </c>
      <c r="CO183" s="40">
        <v>115221.83</v>
      </c>
      <c r="CP183" s="40">
        <v>127138.82</v>
      </c>
      <c r="CQ183" s="40">
        <v>145964.35</v>
      </c>
      <c r="CR183" s="40">
        <v>170441.62</v>
      </c>
      <c r="CS183" s="40">
        <v>155584.26999999999</v>
      </c>
      <c r="CT183" s="40">
        <v>165475.95000000001</v>
      </c>
      <c r="CU183" s="40">
        <v>212324.57</v>
      </c>
      <c r="CV183" s="40">
        <v>188157.15</v>
      </c>
      <c r="CW183" s="40">
        <v>218106.36</v>
      </c>
      <c r="CX183" s="40">
        <v>177353.14</v>
      </c>
      <c r="CY183" s="40">
        <v>172693.78</v>
      </c>
      <c r="CZ183" s="40">
        <v>2002945.11</v>
      </c>
      <c r="DB183" s="40" t="s">
        <v>1347</v>
      </c>
      <c r="DC183" s="40">
        <v>1351028.22</v>
      </c>
      <c r="DF183" s="40">
        <v>58000</v>
      </c>
      <c r="DG183" s="40">
        <v>620675.49</v>
      </c>
      <c r="DH183" s="40">
        <v>115830.82</v>
      </c>
      <c r="DI183" s="40">
        <v>69466.92</v>
      </c>
      <c r="DJ183" s="40">
        <v>29467.16</v>
      </c>
      <c r="DK183" s="40">
        <v>774386.95</v>
      </c>
      <c r="DL183" s="40">
        <v>89782.35</v>
      </c>
      <c r="DM183" s="40">
        <v>18628.73</v>
      </c>
      <c r="DN183" s="40">
        <v>-1347322.68</v>
      </c>
      <c r="DO183" s="40">
        <v>1779943.96</v>
      </c>
      <c r="DQ183" s="40" t="s">
        <v>1076</v>
      </c>
      <c r="DR183" s="40">
        <v>428495.42</v>
      </c>
      <c r="DS183" s="40">
        <v>291057.87</v>
      </c>
      <c r="DT183" s="40">
        <v>686126.04</v>
      </c>
      <c r="DU183" s="40">
        <v>744429.18</v>
      </c>
      <c r="DV183" s="40">
        <v>409306.04</v>
      </c>
      <c r="DW183" s="40">
        <v>226619.2</v>
      </c>
      <c r="DX183" s="40">
        <v>483359.96</v>
      </c>
      <c r="DY183" s="40">
        <v>1146330.7</v>
      </c>
      <c r="DZ183" s="40">
        <v>760050.48</v>
      </c>
      <c r="EA183" s="40">
        <v>81176.97</v>
      </c>
      <c r="EB183" s="40">
        <v>1235379.8899999999</v>
      </c>
      <c r="EC183" s="40">
        <v>-563190.21</v>
      </c>
      <c r="ED183" s="40">
        <v>5929141.54</v>
      </c>
      <c r="EF183" s="40" t="s">
        <v>1345</v>
      </c>
      <c r="EG183" s="40">
        <v>410110</v>
      </c>
      <c r="EH183" s="40">
        <v>10016.19</v>
      </c>
      <c r="EI183" s="40">
        <v>7092</v>
      </c>
      <c r="EJ183" s="40">
        <v>350642.38</v>
      </c>
      <c r="EK183" s="40">
        <v>1440064.47</v>
      </c>
      <c r="EL183" s="40">
        <v>24974.62</v>
      </c>
      <c r="EM183" s="40">
        <v>58830.25</v>
      </c>
      <c r="EN183" s="40">
        <v>7040</v>
      </c>
      <c r="EO183" s="40">
        <v>20630</v>
      </c>
      <c r="EP183" s="40">
        <v>207040</v>
      </c>
      <c r="EQ183" s="40">
        <v>15885</v>
      </c>
      <c r="ER183" s="40">
        <v>-568800.03</v>
      </c>
      <c r="ES183" s="40">
        <v>1983524.88</v>
      </c>
      <c r="EU183" s="40" t="s">
        <v>1075</v>
      </c>
      <c r="EV183" s="40">
        <v>300</v>
      </c>
      <c r="EW183" s="40">
        <v>330</v>
      </c>
      <c r="EX183" s="40">
        <v>1184.25</v>
      </c>
      <c r="EY183" s="40">
        <v>2720.25</v>
      </c>
      <c r="EZ183" s="40">
        <v>1602</v>
      </c>
      <c r="FA183" s="40">
        <v>140</v>
      </c>
      <c r="FB183" s="40">
        <v>270</v>
      </c>
      <c r="FC183" s="40">
        <v>1751</v>
      </c>
      <c r="FD183" s="40">
        <v>59400</v>
      </c>
      <c r="FF183" s="40">
        <v>21066</v>
      </c>
      <c r="FH183" s="40">
        <v>88763.5</v>
      </c>
      <c r="FJ183" s="40" t="s">
        <v>1073</v>
      </c>
      <c r="FK183" s="40">
        <v>16279035.51</v>
      </c>
      <c r="FL183" s="40">
        <v>19244977.609999999</v>
      </c>
      <c r="FM183" s="40">
        <v>20074470.68</v>
      </c>
      <c r="FN183" s="40">
        <v>19614723.07</v>
      </c>
      <c r="FO183" s="40">
        <v>17616828.989999998</v>
      </c>
      <c r="FP183" s="40">
        <v>16695459.220000001</v>
      </c>
      <c r="FQ183" s="40">
        <v>15595548.449999999</v>
      </c>
      <c r="FR183" s="40">
        <v>20888936.82</v>
      </c>
      <c r="FS183" s="40">
        <v>15184811.960000001</v>
      </c>
      <c r="FT183" s="40">
        <v>20790524.510000002</v>
      </c>
      <c r="FU183" s="40">
        <v>18447399.670000002</v>
      </c>
      <c r="FV183" s="40">
        <v>6932494.3899999997</v>
      </c>
      <c r="FW183" s="40">
        <v>207365210.88</v>
      </c>
      <c r="FY183" s="40" t="s">
        <v>1065</v>
      </c>
      <c r="FZ183" s="40">
        <v>232391145.00999999</v>
      </c>
      <c r="GA183" s="40">
        <v>240518312.72999999</v>
      </c>
      <c r="GB183" s="40">
        <v>256532955.69999999</v>
      </c>
      <c r="GC183" s="40">
        <v>265445740.84999999</v>
      </c>
      <c r="GD183" s="40">
        <v>253125327.25999999</v>
      </c>
      <c r="GE183" s="40">
        <v>231464895.96000001</v>
      </c>
      <c r="GF183" s="40">
        <v>319735528.97000003</v>
      </c>
      <c r="GG183" s="40">
        <v>238477731.75999999</v>
      </c>
      <c r="GH183" s="40">
        <v>240011280.34</v>
      </c>
      <c r="GI183" s="40">
        <v>261383856.43000001</v>
      </c>
      <c r="GJ183" s="40">
        <v>280496954.76999998</v>
      </c>
      <c r="GK183" s="40">
        <v>-25004413.73</v>
      </c>
      <c r="GL183" s="40">
        <v>2794579316.0500002</v>
      </c>
      <c r="GN183" s="40" t="s">
        <v>1609</v>
      </c>
      <c r="GO183" s="40">
        <v>45646.239999999998</v>
      </c>
      <c r="GP183" s="40">
        <v>45371.32</v>
      </c>
      <c r="GQ183" s="40">
        <v>45063.76</v>
      </c>
      <c r="GR183" s="40">
        <v>44806.81</v>
      </c>
      <c r="GS183" s="40">
        <v>44539.199999999997</v>
      </c>
      <c r="GT183" s="40">
        <v>44274.6</v>
      </c>
      <c r="GU183" s="40">
        <v>44037.95</v>
      </c>
      <c r="GV183" s="40">
        <v>43821.93</v>
      </c>
      <c r="GW183" s="40">
        <v>43585.95</v>
      </c>
      <c r="GX183" s="40">
        <v>6.93</v>
      </c>
      <c r="GY183" s="40">
        <v>43350.96</v>
      </c>
      <c r="GZ183" s="40">
        <v>43109.32</v>
      </c>
      <c r="HA183" s="40">
        <v>487614.97</v>
      </c>
      <c r="HC183" s="40" t="s">
        <v>1069</v>
      </c>
      <c r="HD183" s="40">
        <v>118374.89</v>
      </c>
      <c r="HE183" s="40">
        <v>118437.66</v>
      </c>
      <c r="HF183" s="40">
        <v>126268.35</v>
      </c>
      <c r="HG183" s="40">
        <v>374550.29</v>
      </c>
      <c r="HH183" s="40">
        <v>133165.96</v>
      </c>
      <c r="HI183" s="40">
        <v>273464.64</v>
      </c>
      <c r="HJ183" s="40">
        <v>112097.89</v>
      </c>
      <c r="HK183" s="40">
        <v>112082.42</v>
      </c>
      <c r="HL183" s="40">
        <v>63445.57</v>
      </c>
      <c r="HM183" s="40">
        <v>145596.26</v>
      </c>
      <c r="HN183" s="40">
        <v>165480.29</v>
      </c>
      <c r="HO183" s="40">
        <v>-11697.39</v>
      </c>
      <c r="HP183" s="40">
        <v>1731266.83</v>
      </c>
      <c r="HR183" s="40" t="s">
        <v>1069</v>
      </c>
      <c r="HS183" s="40">
        <v>160688.22</v>
      </c>
      <c r="HT183" s="40">
        <v>111983.14</v>
      </c>
      <c r="HU183" s="40">
        <v>112819.92</v>
      </c>
      <c r="HV183" s="40">
        <v>86451.27</v>
      </c>
      <c r="HW183" s="40">
        <v>132383.32</v>
      </c>
      <c r="HX183" s="40">
        <v>218503.31</v>
      </c>
      <c r="HY183" s="40">
        <v>332146.03000000003</v>
      </c>
      <c r="HZ183" s="40">
        <v>727035.26</v>
      </c>
      <c r="IA183" s="40">
        <v>192263.89</v>
      </c>
      <c r="IB183" s="40">
        <v>321398.87</v>
      </c>
      <c r="IC183" s="40">
        <v>602640.01</v>
      </c>
      <c r="ID183" s="40">
        <v>287607.15000000002</v>
      </c>
      <c r="IE183" s="40">
        <v>3285920.39</v>
      </c>
      <c r="IG183" s="40" t="s">
        <v>1068</v>
      </c>
      <c r="IH183" s="42">
        <v>0.22636951999999999</v>
      </c>
      <c r="II183" s="42">
        <v>0.47637337000000002</v>
      </c>
      <c r="IJ183" s="42">
        <v>0.20197897000000001</v>
      </c>
      <c r="IK183" s="42">
        <v>0.39461503999999997</v>
      </c>
      <c r="IL183" s="42">
        <v>0.33581784000000003</v>
      </c>
      <c r="IM183" s="42">
        <v>0.15048096999999999</v>
      </c>
      <c r="IN183" s="42">
        <v>0.28599275000000002</v>
      </c>
      <c r="IO183" s="42">
        <v>0.34449679</v>
      </c>
      <c r="IP183" s="42">
        <v>0.22482458999999999</v>
      </c>
      <c r="IQ183" s="42">
        <v>0.36582546999999999</v>
      </c>
      <c r="IR183" s="42">
        <v>0.20699859000000001</v>
      </c>
      <c r="IS183" s="42">
        <v>0.23852818000000001</v>
      </c>
      <c r="IT183" s="42">
        <v>3.4523020799999999</v>
      </c>
    </row>
    <row r="184" spans="1:254" x14ac:dyDescent="0.25">
      <c r="A184" s="40" t="s">
        <v>111</v>
      </c>
      <c r="B184" s="40">
        <v>1804212.08</v>
      </c>
      <c r="C184" s="40">
        <v>1966803.66</v>
      </c>
      <c r="D184" s="40">
        <v>2075868.48</v>
      </c>
      <c r="E184" s="40">
        <v>2623538.84</v>
      </c>
      <c r="F184" s="40">
        <v>2735762.64</v>
      </c>
      <c r="G184" s="40">
        <v>2330250.96</v>
      </c>
      <c r="H184" s="40">
        <v>2122455.89</v>
      </c>
      <c r="I184" s="40">
        <v>2718212.17</v>
      </c>
      <c r="J184" s="40">
        <v>3337010.34</v>
      </c>
      <c r="K184" s="40">
        <v>2723252.89</v>
      </c>
      <c r="L184" s="40">
        <v>1932039.5</v>
      </c>
      <c r="M184" s="40">
        <v>2150217.5</v>
      </c>
      <c r="N184" s="40">
        <v>28519624.949999999</v>
      </c>
      <c r="P184" s="40" t="s">
        <v>968</v>
      </c>
      <c r="Q184" s="40">
        <v>648880.9</v>
      </c>
      <c r="R184" s="40">
        <v>941821.55</v>
      </c>
      <c r="S184" s="40">
        <v>1108146.5</v>
      </c>
      <c r="T184" s="40">
        <v>1248104.05</v>
      </c>
      <c r="U184" s="40">
        <v>1266570.49</v>
      </c>
      <c r="V184" s="40">
        <v>1382652.52</v>
      </c>
      <c r="W184" s="40">
        <v>1403353.06</v>
      </c>
      <c r="X184" s="40">
        <v>1129793.3500000001</v>
      </c>
      <c r="Y184" s="40">
        <v>1465927.52</v>
      </c>
      <c r="Z184" s="40">
        <v>1453783.74</v>
      </c>
      <c r="AA184" s="40">
        <v>1230115.8</v>
      </c>
      <c r="AB184" s="40">
        <v>1459205.48</v>
      </c>
      <c r="AC184" s="40">
        <v>14738354.960000001</v>
      </c>
      <c r="AE184" s="40" t="s">
        <v>1100</v>
      </c>
      <c r="AF184" s="40">
        <v>3258084.61</v>
      </c>
      <c r="AG184" s="40">
        <v>2914681.92</v>
      </c>
      <c r="AH184" s="40">
        <v>4003561.94</v>
      </c>
      <c r="AI184" s="40">
        <v>5074115.54</v>
      </c>
      <c r="AJ184" s="40">
        <v>4016687.65</v>
      </c>
      <c r="AK184" s="40">
        <v>3929240.76</v>
      </c>
      <c r="AL184" s="40">
        <v>4213061.2300000004</v>
      </c>
      <c r="AM184" s="40">
        <v>4419753</v>
      </c>
      <c r="AN184" s="40">
        <v>4248062.26</v>
      </c>
      <c r="AO184" s="40">
        <v>4455377.97</v>
      </c>
      <c r="AP184" s="40">
        <v>4406003.4800000004</v>
      </c>
      <c r="AQ184" s="40">
        <v>4487839.42</v>
      </c>
      <c r="AR184" s="40">
        <v>49426469.780000001</v>
      </c>
      <c r="AT184" s="40" t="s">
        <v>1089</v>
      </c>
      <c r="AU184" s="40">
        <v>695282071.61000001</v>
      </c>
      <c r="AV184" s="40">
        <v>780764853.52999997</v>
      </c>
      <c r="AW184" s="40">
        <v>634321909</v>
      </c>
      <c r="AX184" s="40">
        <v>576654486.62</v>
      </c>
      <c r="AY184" s="40">
        <v>633449550.85000002</v>
      </c>
      <c r="AZ184" s="40">
        <v>582177634.75</v>
      </c>
      <c r="BA184" s="40">
        <v>622646711.88</v>
      </c>
      <c r="BB184" s="40">
        <v>613616388.29999995</v>
      </c>
      <c r="BC184" s="40">
        <v>660415601.33000004</v>
      </c>
      <c r="BD184" s="40">
        <v>657228948.78999996</v>
      </c>
      <c r="BE184" s="40">
        <v>702351737.24000001</v>
      </c>
      <c r="BF184" s="40">
        <v>666906128.66999996</v>
      </c>
      <c r="BG184" s="40">
        <v>7825816022.5699997</v>
      </c>
      <c r="BI184" s="40" t="s">
        <v>571</v>
      </c>
      <c r="BJ184" s="40">
        <v>324351228.47000003</v>
      </c>
      <c r="BK184" s="40">
        <v>389837064.37</v>
      </c>
      <c r="BL184" s="40">
        <v>245488664.11000001</v>
      </c>
      <c r="BM184" s="40">
        <v>311905341.93000001</v>
      </c>
      <c r="BN184" s="40">
        <v>240697980.91</v>
      </c>
      <c r="BO184" s="40">
        <v>250441151.53</v>
      </c>
      <c r="BP184" s="40">
        <v>336830809.55000001</v>
      </c>
      <c r="BQ184" s="40">
        <v>255496937.94</v>
      </c>
      <c r="BR184" s="40">
        <v>261488802.08000001</v>
      </c>
      <c r="BS184" s="40">
        <v>353610906.63</v>
      </c>
      <c r="BT184" s="40">
        <v>268553845.05000001</v>
      </c>
      <c r="BU184" s="40">
        <v>425743712.69999999</v>
      </c>
      <c r="BV184" s="40">
        <v>3664446445.27</v>
      </c>
      <c r="BX184" s="40" t="s">
        <v>1083</v>
      </c>
      <c r="BY184" s="40">
        <v>106548</v>
      </c>
      <c r="BZ184" s="40">
        <v>140492</v>
      </c>
      <c r="CA184" s="40">
        <v>207243.65</v>
      </c>
      <c r="CB184" s="40">
        <v>81839</v>
      </c>
      <c r="CC184" s="40">
        <v>99342.6</v>
      </c>
      <c r="CD184" s="40">
        <v>120734.8</v>
      </c>
      <c r="CE184" s="40">
        <v>270633</v>
      </c>
      <c r="CF184" s="40">
        <v>143414</v>
      </c>
      <c r="CG184" s="40">
        <v>149026.5</v>
      </c>
      <c r="CH184" s="40">
        <v>103038</v>
      </c>
      <c r="CI184" s="40">
        <v>107178</v>
      </c>
      <c r="CJ184" s="40">
        <v>-489447.65</v>
      </c>
      <c r="CK184" s="40">
        <v>1040041.9</v>
      </c>
      <c r="CM184" s="40" t="s">
        <v>1079</v>
      </c>
      <c r="CN184" s="40">
        <v>154483.26999999999</v>
      </c>
      <c r="CO184" s="40">
        <v>115221.83</v>
      </c>
      <c r="CP184" s="40">
        <v>127138.82</v>
      </c>
      <c r="CQ184" s="40">
        <v>145964.35</v>
      </c>
      <c r="CR184" s="40">
        <v>170441.62</v>
      </c>
      <c r="CS184" s="40">
        <v>155584.26999999999</v>
      </c>
      <c r="CT184" s="40">
        <v>165475.95000000001</v>
      </c>
      <c r="CU184" s="40">
        <v>212324.57</v>
      </c>
      <c r="CV184" s="40">
        <v>188157.15</v>
      </c>
      <c r="CW184" s="40">
        <v>218106.36</v>
      </c>
      <c r="CX184" s="40">
        <v>177353.14</v>
      </c>
      <c r="CY184" s="40">
        <v>172693.78</v>
      </c>
      <c r="CZ184" s="40">
        <v>2002945.11</v>
      </c>
      <c r="DB184" s="40" t="s">
        <v>1077</v>
      </c>
      <c r="DC184" s="40">
        <v>20</v>
      </c>
      <c r="DD184" s="40">
        <v>525.5</v>
      </c>
      <c r="DE184" s="40">
        <v>28323.26</v>
      </c>
      <c r="DF184" s="40">
        <v>9869.9</v>
      </c>
      <c r="DG184" s="40">
        <v>16770</v>
      </c>
      <c r="DH184" s="40">
        <v>35881.69</v>
      </c>
      <c r="DI184" s="40">
        <v>18117.419999999998</v>
      </c>
      <c r="DJ184" s="40">
        <v>11300</v>
      </c>
      <c r="DK184" s="40">
        <v>21160</v>
      </c>
      <c r="DL184" s="40">
        <v>17250</v>
      </c>
      <c r="DM184" s="40">
        <v>9119</v>
      </c>
      <c r="DN184" s="40">
        <v>26180</v>
      </c>
      <c r="DO184" s="40">
        <v>194516.77</v>
      </c>
      <c r="DQ184" s="40" t="s">
        <v>1347</v>
      </c>
      <c r="DR184" s="40">
        <v>170859.45</v>
      </c>
      <c r="DS184" s="40">
        <v>2397.59</v>
      </c>
      <c r="DT184" s="40">
        <v>285475.34000000003</v>
      </c>
      <c r="DU184" s="40">
        <v>387381.48</v>
      </c>
      <c r="DV184" s="40">
        <v>69310.039999999994</v>
      </c>
      <c r="DW184" s="40">
        <v>541.9</v>
      </c>
      <c r="DX184" s="40">
        <v>2312.0300000000002</v>
      </c>
      <c r="DY184" s="40">
        <v>718200</v>
      </c>
      <c r="DZ184" s="40">
        <v>93981.72</v>
      </c>
      <c r="EA184" s="40">
        <v>72146.149999999994</v>
      </c>
      <c r="EB184" s="40">
        <v>225622.57</v>
      </c>
      <c r="EC184" s="40">
        <v>-875256.8</v>
      </c>
      <c r="ED184" s="40">
        <v>1152971.47</v>
      </c>
      <c r="EF184" s="40" t="s">
        <v>1346</v>
      </c>
      <c r="EG184" s="40">
        <v>410110</v>
      </c>
      <c r="EH184" s="40">
        <v>10016.19</v>
      </c>
      <c r="EI184" s="40">
        <v>7092</v>
      </c>
      <c r="EJ184" s="40">
        <v>350642.38</v>
      </c>
      <c r="EK184" s="40">
        <v>1440064.47</v>
      </c>
      <c r="EL184" s="40">
        <v>24974.62</v>
      </c>
      <c r="EM184" s="40">
        <v>58830.25</v>
      </c>
      <c r="EN184" s="40">
        <v>7040</v>
      </c>
      <c r="EO184" s="40">
        <v>20630</v>
      </c>
      <c r="EP184" s="40">
        <v>207040</v>
      </c>
      <c r="EQ184" s="40">
        <v>15885</v>
      </c>
      <c r="ER184" s="40">
        <v>-568800.03</v>
      </c>
      <c r="ES184" s="40">
        <v>1983524.88</v>
      </c>
      <c r="EU184" s="40" t="s">
        <v>1496</v>
      </c>
      <c r="EV184" s="40">
        <v>13996847</v>
      </c>
      <c r="EW184" s="40">
        <v>13805967.32</v>
      </c>
      <c r="EX184" s="40">
        <v>12414416.859999999</v>
      </c>
      <c r="EY184" s="40">
        <v>19824606.809999999</v>
      </c>
      <c r="EZ184" s="40">
        <v>12366638.960000001</v>
      </c>
      <c r="FA184" s="40">
        <v>14896014.67</v>
      </c>
      <c r="FB184" s="40">
        <v>19285371.309999999</v>
      </c>
      <c r="FC184" s="40">
        <v>15590888.24</v>
      </c>
      <c r="FD184" s="40">
        <v>14381217.35</v>
      </c>
      <c r="FE184" s="40">
        <v>13430266.550000001</v>
      </c>
      <c r="FF184" s="40">
        <v>18980851.579999998</v>
      </c>
      <c r="FG184" s="40">
        <v>3265614.41</v>
      </c>
      <c r="FH184" s="40">
        <v>172238701.06</v>
      </c>
      <c r="FJ184" s="40" t="s">
        <v>1074</v>
      </c>
      <c r="FK184" s="40">
        <v>366216.6</v>
      </c>
      <c r="FL184" s="40">
        <v>271875.24</v>
      </c>
      <c r="FM184" s="40">
        <v>345150.66</v>
      </c>
      <c r="FN184" s="40">
        <v>779504.48</v>
      </c>
      <c r="FO184" s="40">
        <v>402873.85</v>
      </c>
      <c r="FP184" s="40">
        <v>349520.65</v>
      </c>
      <c r="FQ184" s="40">
        <v>324471.13</v>
      </c>
      <c r="FR184" s="40">
        <v>680168.23</v>
      </c>
      <c r="FS184" s="40">
        <v>306495.03999999998</v>
      </c>
      <c r="FT184" s="40">
        <v>707208.84</v>
      </c>
      <c r="FU184" s="40">
        <v>1415589.89</v>
      </c>
      <c r="FV184" s="40">
        <v>1243618.75</v>
      </c>
      <c r="FW184" s="40">
        <v>7192693.3600000003</v>
      </c>
      <c r="FY184" s="40" t="s">
        <v>1066</v>
      </c>
      <c r="FZ184" s="40">
        <v>3570426.67</v>
      </c>
      <c r="GA184" s="40">
        <v>1694645.4</v>
      </c>
      <c r="GB184" s="40">
        <v>2472856.21</v>
      </c>
      <c r="GC184" s="40">
        <v>3684300.59</v>
      </c>
      <c r="GD184" s="40">
        <v>3549341.23</v>
      </c>
      <c r="GE184" s="40">
        <v>3123138.26</v>
      </c>
      <c r="GF184" s="40">
        <v>3890749.68</v>
      </c>
      <c r="GG184" s="40">
        <v>3525889.74</v>
      </c>
      <c r="GH184" s="40">
        <v>3287487.07</v>
      </c>
      <c r="GI184" s="40">
        <v>3912230.52</v>
      </c>
      <c r="GJ184" s="40">
        <v>3830830.2</v>
      </c>
      <c r="GK184" s="40">
        <v>-4146031.11</v>
      </c>
      <c r="GL184" s="40">
        <v>32395864.460000001</v>
      </c>
      <c r="GN184" s="40" t="s">
        <v>1070</v>
      </c>
      <c r="GO184" s="40">
        <v>100738477.37</v>
      </c>
      <c r="GP184" s="40">
        <v>100262691.01000001</v>
      </c>
      <c r="GQ184" s="40">
        <v>117163743.44</v>
      </c>
      <c r="GR184" s="40">
        <v>106664836.43000001</v>
      </c>
      <c r="GS184" s="40">
        <v>103092506.20999999</v>
      </c>
      <c r="GT184" s="40">
        <v>103878949.37</v>
      </c>
      <c r="GU184" s="40">
        <v>104849969</v>
      </c>
      <c r="GV184" s="40">
        <v>103138784.67</v>
      </c>
      <c r="GW184" s="40">
        <v>101635414.5</v>
      </c>
      <c r="GX184" s="40">
        <v>96682746.420000002</v>
      </c>
      <c r="GY184" s="40">
        <v>96849135.260000005</v>
      </c>
      <c r="GZ184" s="40">
        <v>88689783.450000003</v>
      </c>
      <c r="HA184" s="40">
        <v>1223647037.1300001</v>
      </c>
      <c r="HC184" s="40" t="s">
        <v>1609</v>
      </c>
      <c r="HD184" s="40">
        <v>42621.37</v>
      </c>
      <c r="HE184" s="40">
        <v>42356.77</v>
      </c>
      <c r="HF184" s="40">
        <v>84921.56</v>
      </c>
      <c r="HG184" s="40">
        <v>41845.519999999997</v>
      </c>
      <c r="HH184" s="40">
        <v>41577.919999999998</v>
      </c>
      <c r="HI184" s="40">
        <v>41318.97</v>
      </c>
      <c r="HJ184" s="40">
        <v>41079.99</v>
      </c>
      <c r="HK184" s="40">
        <v>40822.699999999997</v>
      </c>
      <c r="HL184" s="40">
        <v>40601.69</v>
      </c>
      <c r="HM184" s="40">
        <v>40340.410000000003</v>
      </c>
      <c r="HN184" s="40">
        <v>40079.129999999997</v>
      </c>
      <c r="HO184" s="40">
        <v>39810.199999999997</v>
      </c>
      <c r="HP184" s="40">
        <v>537376.23</v>
      </c>
      <c r="HR184" s="40" t="s">
        <v>1609</v>
      </c>
      <c r="HS184" s="40">
        <v>39556.9</v>
      </c>
      <c r="HT184" s="40">
        <v>39296.620000000003</v>
      </c>
      <c r="HU184" s="40">
        <v>38981.08</v>
      </c>
      <c r="HV184" s="40">
        <v>38712.15</v>
      </c>
      <c r="HW184" s="40">
        <v>38384.31</v>
      </c>
      <c r="HX184" s="40">
        <v>38085.4</v>
      </c>
      <c r="HY184" s="40">
        <v>37777.199999999997</v>
      </c>
      <c r="HZ184" s="40">
        <v>37472.31</v>
      </c>
      <c r="IA184" s="40">
        <v>37162.44</v>
      </c>
      <c r="IB184" s="40">
        <v>36833.919999999998</v>
      </c>
      <c r="IC184" s="40">
        <v>36505.410000000003</v>
      </c>
      <c r="ID184" s="40">
        <v>36176.89</v>
      </c>
      <c r="IE184" s="40">
        <v>454944.63</v>
      </c>
      <c r="IG184" s="40" t="s">
        <v>1069</v>
      </c>
      <c r="IH184" s="42">
        <v>0.19052114000000001</v>
      </c>
      <c r="II184" s="42">
        <v>0.44085351</v>
      </c>
      <c r="IJ184" s="42">
        <v>0.16678762</v>
      </c>
      <c r="IK184" s="42">
        <v>0.35975253999999995</v>
      </c>
      <c r="IL184" s="42">
        <v>0.30128419000000001</v>
      </c>
      <c r="IM184" s="42">
        <v>0.11627617</v>
      </c>
      <c r="IN184" s="42">
        <v>0.25211679000000004</v>
      </c>
      <c r="IO184" s="42">
        <v>0.31094968000000001</v>
      </c>
      <c r="IP184" s="42">
        <v>0.19160633999999999</v>
      </c>
      <c r="IQ184" s="42">
        <v>0.33293604999999998</v>
      </c>
      <c r="IR184" s="42">
        <v>0.17443802</v>
      </c>
      <c r="IS184" s="42">
        <v>0.20629645999999999</v>
      </c>
      <c r="IT184" s="42">
        <v>3.0438185099999999</v>
      </c>
    </row>
    <row r="185" spans="1:254" x14ac:dyDescent="0.25">
      <c r="A185" s="40" t="s">
        <v>112</v>
      </c>
      <c r="B185" s="40">
        <v>1804212.08</v>
      </c>
      <c r="C185" s="40">
        <v>1966803.66</v>
      </c>
      <c r="D185" s="40">
        <v>2075868.48</v>
      </c>
      <c r="E185" s="40">
        <v>2623538.84</v>
      </c>
      <c r="F185" s="40">
        <v>2735762.64</v>
      </c>
      <c r="G185" s="40">
        <v>2330250.96</v>
      </c>
      <c r="H185" s="40">
        <v>2122455.89</v>
      </c>
      <c r="I185" s="40">
        <v>2718212.17</v>
      </c>
      <c r="J185" s="40">
        <v>3337010.34</v>
      </c>
      <c r="K185" s="40">
        <v>2723252.89</v>
      </c>
      <c r="L185" s="40">
        <v>1932039.5</v>
      </c>
      <c r="M185" s="40">
        <v>2150217.5</v>
      </c>
      <c r="N185" s="40">
        <v>28519624.949999999</v>
      </c>
      <c r="P185" s="40" t="s">
        <v>148</v>
      </c>
      <c r="Q185" s="40">
        <v>28302480.399999999</v>
      </c>
      <c r="R185" s="40">
        <v>2346985.81</v>
      </c>
      <c r="S185" s="40">
        <v>4438217.47</v>
      </c>
      <c r="T185" s="40">
        <v>2625417.4500000002</v>
      </c>
      <c r="U185" s="40">
        <v>2638347.31</v>
      </c>
      <c r="V185" s="40">
        <v>3332605.43</v>
      </c>
      <c r="W185" s="40">
        <v>2793543.35</v>
      </c>
      <c r="X185" s="40">
        <v>3402771.4</v>
      </c>
      <c r="Y185" s="40">
        <v>3566702.39</v>
      </c>
      <c r="Z185" s="40">
        <v>3325124.18</v>
      </c>
      <c r="AA185" s="40">
        <v>3309638.6</v>
      </c>
      <c r="AB185" s="40">
        <v>-45525931.479999997</v>
      </c>
      <c r="AC185" s="40">
        <v>14555902.310000001</v>
      </c>
      <c r="AE185" s="40" t="s">
        <v>1294</v>
      </c>
      <c r="AO185" s="40">
        <v>48444116</v>
      </c>
      <c r="AR185" s="40">
        <v>48444116</v>
      </c>
      <c r="AT185" s="40" t="s">
        <v>569</v>
      </c>
      <c r="AU185" s="40">
        <v>670543669.19000006</v>
      </c>
      <c r="AV185" s="40">
        <v>761805682.5</v>
      </c>
      <c r="AW185" s="40">
        <v>625502784.39999998</v>
      </c>
      <c r="AX185" s="40">
        <v>565884932.97000003</v>
      </c>
      <c r="AY185" s="40">
        <v>622534420.12</v>
      </c>
      <c r="AZ185" s="40">
        <v>574945735.25</v>
      </c>
      <c r="BA185" s="40">
        <v>603064556.51999998</v>
      </c>
      <c r="BB185" s="40">
        <v>594834629.42999995</v>
      </c>
      <c r="BC185" s="40">
        <v>624009062.25</v>
      </c>
      <c r="BD185" s="40">
        <v>647643549.44000006</v>
      </c>
      <c r="BE185" s="40">
        <v>689706121.71000004</v>
      </c>
      <c r="BF185" s="40">
        <v>735246294.89999998</v>
      </c>
      <c r="BG185" s="40">
        <v>7715721438.6800003</v>
      </c>
      <c r="BI185" s="40" t="s">
        <v>1094</v>
      </c>
      <c r="BJ185" s="40">
        <v>167821709.03</v>
      </c>
      <c r="BK185" s="40">
        <v>323872215.43000001</v>
      </c>
      <c r="BL185" s="40">
        <v>180498532.62</v>
      </c>
      <c r="BM185" s="40">
        <v>166455783.03999999</v>
      </c>
      <c r="BN185" s="40">
        <v>172276599.72</v>
      </c>
      <c r="BO185" s="40">
        <v>176680541.22</v>
      </c>
      <c r="BP185" s="40">
        <v>184524207.71000001</v>
      </c>
      <c r="BQ185" s="40">
        <v>185158599.03999999</v>
      </c>
      <c r="BR185" s="40">
        <v>180523888.56</v>
      </c>
      <c r="BS185" s="40">
        <v>201263394.75</v>
      </c>
      <c r="BT185" s="40">
        <v>193113143.56999999</v>
      </c>
      <c r="BU185" s="40">
        <v>330020416.64999998</v>
      </c>
      <c r="BV185" s="40">
        <v>2462209031.3400002</v>
      </c>
      <c r="BX185" s="40" t="s">
        <v>1084</v>
      </c>
      <c r="BY185" s="40">
        <v>1460504.93</v>
      </c>
      <c r="BZ185" s="40">
        <v>1451533.32</v>
      </c>
      <c r="CA185" s="40">
        <v>317444.89</v>
      </c>
      <c r="CB185" s="40">
        <v>1587884.02</v>
      </c>
      <c r="CC185" s="40">
        <v>3177857.68</v>
      </c>
      <c r="CD185" s="40">
        <v>2076986.83</v>
      </c>
      <c r="CE185" s="40">
        <v>2106344.58</v>
      </c>
      <c r="CF185" s="40">
        <v>1986862.55</v>
      </c>
      <c r="CG185" s="40">
        <v>1879154.08</v>
      </c>
      <c r="CH185" s="40">
        <v>1858498.69</v>
      </c>
      <c r="CI185" s="40">
        <v>2933967.26</v>
      </c>
      <c r="CJ185" s="40">
        <v>-13021296.42</v>
      </c>
      <c r="CK185" s="40">
        <v>7815742.4100000001</v>
      </c>
      <c r="CM185" s="40" t="s">
        <v>1080</v>
      </c>
      <c r="CN185" s="40">
        <v>2851788</v>
      </c>
      <c r="CO185" s="40">
        <v>2678990.65</v>
      </c>
      <c r="CP185" s="40">
        <v>2778753.25</v>
      </c>
      <c r="CQ185" s="40">
        <v>2827311.13</v>
      </c>
      <c r="CR185" s="40">
        <v>2718744.54</v>
      </c>
      <c r="CS185" s="40">
        <v>2754607.57</v>
      </c>
      <c r="CT185" s="40">
        <v>2833938.59</v>
      </c>
      <c r="CU185" s="40">
        <v>2797297.89</v>
      </c>
      <c r="CV185" s="40">
        <v>2949426.32</v>
      </c>
      <c r="CW185" s="40">
        <v>2996318.56</v>
      </c>
      <c r="CX185" s="40">
        <v>2744654.19</v>
      </c>
      <c r="CY185" s="40">
        <v>-18055070.370000001</v>
      </c>
      <c r="CZ185" s="40">
        <v>12876760.32</v>
      </c>
      <c r="DB185" s="40" t="s">
        <v>1348</v>
      </c>
      <c r="DC185" s="40">
        <v>385430.45</v>
      </c>
      <c r="DD185" s="40">
        <v>308331.01</v>
      </c>
      <c r="DE185" s="40">
        <v>428335.66</v>
      </c>
      <c r="DF185" s="40">
        <v>370788.79</v>
      </c>
      <c r="DG185" s="40">
        <v>419736.37</v>
      </c>
      <c r="DH185" s="40">
        <v>367311.03</v>
      </c>
      <c r="DI185" s="40">
        <v>409583.88</v>
      </c>
      <c r="DJ185" s="40">
        <v>369592.23</v>
      </c>
      <c r="DK185" s="40">
        <v>366738.56</v>
      </c>
      <c r="DL185" s="40">
        <v>367164.55</v>
      </c>
      <c r="DM185" s="40">
        <v>318338.24</v>
      </c>
      <c r="DN185" s="40">
        <v>294527.62</v>
      </c>
      <c r="DO185" s="40">
        <v>4405878.3899999997</v>
      </c>
      <c r="DQ185" s="40" t="s">
        <v>1077</v>
      </c>
      <c r="DR185" s="40">
        <v>13110</v>
      </c>
      <c r="DS185" s="40">
        <v>1430</v>
      </c>
      <c r="DT185" s="40">
        <v>9630</v>
      </c>
      <c r="DU185" s="40">
        <v>1700</v>
      </c>
      <c r="DV185" s="40">
        <v>4730</v>
      </c>
      <c r="DW185" s="40">
        <v>6100</v>
      </c>
      <c r="DX185" s="40">
        <v>7875</v>
      </c>
      <c r="DY185" s="40">
        <v>21149.72</v>
      </c>
      <c r="DZ185" s="40">
        <v>42357.5</v>
      </c>
      <c r="EA185" s="40">
        <v>5146.78</v>
      </c>
      <c r="EB185" s="40">
        <v>10420</v>
      </c>
      <c r="EC185" s="40">
        <v>20634</v>
      </c>
      <c r="ED185" s="40">
        <v>144283</v>
      </c>
      <c r="EF185" s="40" t="s">
        <v>1076</v>
      </c>
      <c r="EG185" s="40">
        <v>263454.87</v>
      </c>
      <c r="EH185" s="40">
        <v>342130.71</v>
      </c>
      <c r="EI185" s="40">
        <v>511651.57</v>
      </c>
      <c r="EJ185" s="40">
        <v>543133.02</v>
      </c>
      <c r="EK185" s="40">
        <v>391003.36</v>
      </c>
      <c r="EL185" s="40">
        <v>335176.63</v>
      </c>
      <c r="EM185" s="40">
        <v>400835.27</v>
      </c>
      <c r="EN185" s="40">
        <v>856041.77</v>
      </c>
      <c r="EO185" s="40">
        <v>429503.49</v>
      </c>
      <c r="EP185" s="40">
        <v>655010.12</v>
      </c>
      <c r="EQ185" s="40">
        <v>754933.36</v>
      </c>
      <c r="ER185" s="40">
        <v>137149.82999999999</v>
      </c>
      <c r="ES185" s="40">
        <v>5620024</v>
      </c>
      <c r="EU185" s="40" t="s">
        <v>1345</v>
      </c>
      <c r="EV185" s="40">
        <v>700904.4</v>
      </c>
      <c r="EW185" s="40">
        <v>459113.4</v>
      </c>
      <c r="EX185" s="40">
        <v>115232.8</v>
      </c>
      <c r="EY185" s="40">
        <v>241282.26</v>
      </c>
      <c r="EZ185" s="40">
        <v>181172.64</v>
      </c>
      <c r="FA185" s="40">
        <v>126733.75999999999</v>
      </c>
      <c r="FB185" s="40">
        <v>111777.95</v>
      </c>
      <c r="FC185" s="40">
        <v>106948.34</v>
      </c>
      <c r="FD185" s="40">
        <v>81198.62</v>
      </c>
      <c r="FE185" s="40">
        <v>71195.199999999997</v>
      </c>
      <c r="FF185" s="40">
        <v>70070.98</v>
      </c>
      <c r="FG185" s="40">
        <v>-1201017.79</v>
      </c>
      <c r="FH185" s="40">
        <v>1064612.56</v>
      </c>
      <c r="FJ185" s="40" t="s">
        <v>1075</v>
      </c>
      <c r="FK185" s="40">
        <v>792</v>
      </c>
      <c r="FL185" s="40">
        <v>1389</v>
      </c>
      <c r="FM185" s="40">
        <v>48785.47</v>
      </c>
      <c r="FN185" s="40">
        <v>19290.939999999999</v>
      </c>
      <c r="FO185" s="40">
        <v>17213</v>
      </c>
      <c r="FP185" s="40">
        <v>9850</v>
      </c>
      <c r="FQ185" s="40">
        <v>17160</v>
      </c>
      <c r="FR185" s="40">
        <v>49905.2</v>
      </c>
      <c r="FS185" s="40">
        <v>140</v>
      </c>
      <c r="FU185" s="40">
        <v>38492</v>
      </c>
      <c r="FV185" s="40">
        <v>-64507.79</v>
      </c>
      <c r="FW185" s="40">
        <v>138509.82</v>
      </c>
      <c r="FY185" s="40" t="s">
        <v>1067</v>
      </c>
      <c r="FZ185" s="40">
        <v>3570426.67</v>
      </c>
      <c r="GA185" s="40">
        <v>1694645.4</v>
      </c>
      <c r="GB185" s="40">
        <v>2472856.21</v>
      </c>
      <c r="GC185" s="40">
        <v>3684300.59</v>
      </c>
      <c r="GD185" s="40">
        <v>3549341.23</v>
      </c>
      <c r="GE185" s="40">
        <v>3123138.26</v>
      </c>
      <c r="GF185" s="40">
        <v>3890749.68</v>
      </c>
      <c r="GG185" s="40">
        <v>3525889.74</v>
      </c>
      <c r="GH185" s="40">
        <v>3287487.07</v>
      </c>
      <c r="GI185" s="40">
        <v>3912230.52</v>
      </c>
      <c r="GJ185" s="40">
        <v>3830830.2</v>
      </c>
      <c r="GK185" s="40">
        <v>-4146031.11</v>
      </c>
      <c r="GL185" s="40">
        <v>32395864.460000001</v>
      </c>
      <c r="GN185" s="40" t="s">
        <v>1071</v>
      </c>
      <c r="GO185" s="40">
        <v>3617541.99</v>
      </c>
      <c r="GP185" s="40">
        <v>4350573.79</v>
      </c>
      <c r="GQ185" s="40">
        <v>4817774.3</v>
      </c>
      <c r="GR185" s="40">
        <v>3350505.12</v>
      </c>
      <c r="GS185" s="40">
        <v>2950438.09</v>
      </c>
      <c r="GT185" s="40">
        <v>4032659.44</v>
      </c>
      <c r="GU185" s="40">
        <v>5265932.49</v>
      </c>
      <c r="GV185" s="40">
        <v>3895700.9</v>
      </c>
      <c r="GW185" s="40">
        <v>3797949.1</v>
      </c>
      <c r="GX185" s="40">
        <v>3320863.6</v>
      </c>
      <c r="GY185" s="40">
        <v>4244042.7699999996</v>
      </c>
      <c r="GZ185" s="40">
        <v>2846841.48</v>
      </c>
      <c r="HA185" s="40">
        <v>46490823.07</v>
      </c>
      <c r="HC185" s="40" t="s">
        <v>1070</v>
      </c>
      <c r="HD185" s="40">
        <v>98774977.650000006</v>
      </c>
      <c r="HE185" s="40">
        <v>104556612</v>
      </c>
      <c r="HF185" s="40">
        <v>111274562.70999999</v>
      </c>
      <c r="HG185" s="40">
        <v>98136535.989999995</v>
      </c>
      <c r="HH185" s="40">
        <v>103196472.08</v>
      </c>
      <c r="HI185" s="40">
        <v>101363659.79000001</v>
      </c>
      <c r="HJ185" s="40">
        <v>99009792.730000004</v>
      </c>
      <c r="HK185" s="40">
        <v>109971132.5</v>
      </c>
      <c r="HL185" s="40">
        <v>99959330.879999995</v>
      </c>
      <c r="HM185" s="40">
        <v>97368951.939999998</v>
      </c>
      <c r="HN185" s="40">
        <v>102447081.06</v>
      </c>
      <c r="HO185" s="40">
        <v>96005323.159999996</v>
      </c>
      <c r="HP185" s="40">
        <v>1222064432.49</v>
      </c>
      <c r="HR185" s="40" t="s">
        <v>1070</v>
      </c>
      <c r="HS185" s="40">
        <v>105563161.40000001</v>
      </c>
      <c r="HT185" s="40">
        <v>92943949.109999999</v>
      </c>
      <c r="HU185" s="40">
        <v>113298489.01000001</v>
      </c>
      <c r="HV185" s="40">
        <v>93310976.299999997</v>
      </c>
      <c r="HW185" s="40">
        <v>107490097.79000001</v>
      </c>
      <c r="HX185" s="40">
        <v>102910452.01000001</v>
      </c>
      <c r="HY185" s="40">
        <v>103800663.04000001</v>
      </c>
      <c r="HZ185" s="40">
        <v>116911565.95999999</v>
      </c>
      <c r="IA185" s="40">
        <v>102096812.70999999</v>
      </c>
      <c r="IB185" s="40">
        <v>102599313.98</v>
      </c>
      <c r="IC185" s="40">
        <v>109946798.13</v>
      </c>
      <c r="ID185" s="40">
        <v>101921130.15000001</v>
      </c>
      <c r="IE185" s="40">
        <v>1252793409.5899999</v>
      </c>
      <c r="IG185" s="40" t="s">
        <v>1609</v>
      </c>
      <c r="IH185" s="42">
        <v>3.5848379999999999E-2</v>
      </c>
      <c r="II185" s="42">
        <v>3.551986E-2</v>
      </c>
      <c r="IJ185" s="42">
        <v>3.5191349999999996E-2</v>
      </c>
      <c r="IK185" s="42">
        <v>3.4862499999999998E-2</v>
      </c>
      <c r="IL185" s="42">
        <v>3.4533649999999999E-2</v>
      </c>
      <c r="IM185" s="42">
        <v>3.42048E-2</v>
      </c>
      <c r="IN185" s="42">
        <v>3.3875959999999997E-2</v>
      </c>
      <c r="IO185" s="42">
        <v>3.3547109999999998E-2</v>
      </c>
      <c r="IP185" s="42">
        <v>3.3218249999999998E-2</v>
      </c>
      <c r="IQ185" s="42">
        <v>3.2889419999999996E-2</v>
      </c>
      <c r="IR185" s="42">
        <v>3.2560569999999997E-2</v>
      </c>
      <c r="IS185" s="42">
        <v>3.2231719999999998E-2</v>
      </c>
      <c r="IT185" s="42">
        <v>0.40848357000000002</v>
      </c>
    </row>
    <row r="186" spans="1:254" x14ac:dyDescent="0.25">
      <c r="A186" s="40" t="s">
        <v>544</v>
      </c>
      <c r="B186" s="40">
        <v>14909722.550000001</v>
      </c>
      <c r="C186" s="40">
        <v>-11385588.41</v>
      </c>
      <c r="D186" s="40">
        <v>16076198.48</v>
      </c>
      <c r="E186" s="40">
        <v>3066758.52</v>
      </c>
      <c r="F186" s="40">
        <v>2929651.23</v>
      </c>
      <c r="G186" s="40">
        <v>2149385.0299999998</v>
      </c>
      <c r="H186" s="40">
        <v>2770067.87</v>
      </c>
      <c r="I186" s="40">
        <v>2857671.6</v>
      </c>
      <c r="J186" s="40">
        <v>2575322.86</v>
      </c>
      <c r="K186" s="40">
        <v>2863956.56</v>
      </c>
      <c r="L186" s="40">
        <v>2412072.2999999998</v>
      </c>
      <c r="M186" s="40">
        <v>-13230273.76</v>
      </c>
      <c r="N186" s="40">
        <v>27994944.829999998</v>
      </c>
      <c r="P186" s="40" t="s">
        <v>1084</v>
      </c>
      <c r="Q186" s="40">
        <v>6979594.3499999996</v>
      </c>
      <c r="R186" s="40">
        <v>1381727.73</v>
      </c>
      <c r="S186" s="40">
        <v>2276672.4500000002</v>
      </c>
      <c r="T186" s="40">
        <v>1011614.59</v>
      </c>
      <c r="U186" s="40">
        <v>977644.88</v>
      </c>
      <c r="V186" s="40">
        <v>1139052.51</v>
      </c>
      <c r="W186" s="40">
        <v>1257771.56</v>
      </c>
      <c r="X186" s="40">
        <v>1329008.1299999999</v>
      </c>
      <c r="Y186" s="40">
        <v>685466.47</v>
      </c>
      <c r="Z186" s="40">
        <v>1220391.47</v>
      </c>
      <c r="AA186" s="40">
        <v>1907479.03</v>
      </c>
      <c r="AB186" s="40">
        <v>-5722258.8799999999</v>
      </c>
      <c r="AC186" s="40">
        <v>14444164.289999999</v>
      </c>
      <c r="AE186" s="40" t="s">
        <v>1101</v>
      </c>
      <c r="AF186" s="40">
        <v>67981416.569999993</v>
      </c>
      <c r="AG186" s="40">
        <v>66186391.229999997</v>
      </c>
      <c r="AH186" s="40">
        <v>68170455.200000003</v>
      </c>
      <c r="AI186" s="40">
        <v>67816428.980000004</v>
      </c>
      <c r="AJ186" s="40">
        <v>68067098</v>
      </c>
      <c r="AK186" s="40">
        <v>67665693.859999999</v>
      </c>
      <c r="AL186" s="40">
        <v>81987282.310000002</v>
      </c>
      <c r="AM186" s="40">
        <v>69361927.950000003</v>
      </c>
      <c r="AN186" s="40">
        <v>69289483.719999999</v>
      </c>
      <c r="AO186" s="40">
        <v>68191704.189999998</v>
      </c>
      <c r="AP186" s="40">
        <v>69264333.75</v>
      </c>
      <c r="AQ186" s="40">
        <v>68926823.299999997</v>
      </c>
      <c r="AR186" s="40">
        <v>832909039.05999994</v>
      </c>
      <c r="AT186" s="40" t="s">
        <v>570</v>
      </c>
      <c r="AU186" s="40">
        <v>670541897.30999994</v>
      </c>
      <c r="AV186" s="40">
        <v>761619007.82000005</v>
      </c>
      <c r="AW186" s="40">
        <v>625494812.10000002</v>
      </c>
      <c r="AX186" s="40">
        <v>565842304.55999994</v>
      </c>
      <c r="AY186" s="40">
        <v>622515363.13999999</v>
      </c>
      <c r="AZ186" s="40">
        <v>574942994.37</v>
      </c>
      <c r="BA186" s="40">
        <v>603058337.22000003</v>
      </c>
      <c r="BB186" s="40">
        <v>594830690.45000005</v>
      </c>
      <c r="BC186" s="40">
        <v>623995333.61000001</v>
      </c>
      <c r="BD186" s="40">
        <v>647637004.23000002</v>
      </c>
      <c r="BE186" s="40">
        <v>689698919.50999999</v>
      </c>
      <c r="BF186" s="40">
        <v>735477638.75999999</v>
      </c>
      <c r="BG186" s="40">
        <v>7715654303.0799999</v>
      </c>
      <c r="BI186" s="40" t="s">
        <v>1293</v>
      </c>
      <c r="BJ186" s="40">
        <v>59308208.399999999</v>
      </c>
      <c r="BL186" s="40">
        <v>3175316.29</v>
      </c>
      <c r="BM186" s="40">
        <v>56028212.369999997</v>
      </c>
      <c r="BP186" s="40">
        <v>62395043.689999998</v>
      </c>
      <c r="BS186" s="40">
        <v>61827212.119999997</v>
      </c>
      <c r="BU186" s="40">
        <v>-2426561.2400000002</v>
      </c>
      <c r="BV186" s="40">
        <v>240307431.63</v>
      </c>
      <c r="BX186" s="40" t="s">
        <v>1085</v>
      </c>
      <c r="BY186" s="40">
        <v>1460504.93</v>
      </c>
      <c r="BZ186" s="40">
        <v>1451533.32</v>
      </c>
      <c r="CA186" s="40">
        <v>317444.89</v>
      </c>
      <c r="CB186" s="40">
        <v>1587884.02</v>
      </c>
      <c r="CC186" s="40">
        <v>3177857.68</v>
      </c>
      <c r="CD186" s="40">
        <v>2076986.83</v>
      </c>
      <c r="CE186" s="40">
        <v>2106344.58</v>
      </c>
      <c r="CF186" s="40">
        <v>1986862.55</v>
      </c>
      <c r="CG186" s="40">
        <v>1879154.08</v>
      </c>
      <c r="CH186" s="40">
        <v>1858498.69</v>
      </c>
      <c r="CI186" s="40">
        <v>2933967.26</v>
      </c>
      <c r="CJ186" s="40">
        <v>-13021296.42</v>
      </c>
      <c r="CK186" s="40">
        <v>7815742.4100000001</v>
      </c>
      <c r="CM186" s="40" t="s">
        <v>1081</v>
      </c>
      <c r="CN186" s="40">
        <v>2851788</v>
      </c>
      <c r="CO186" s="40">
        <v>2678990.65</v>
      </c>
      <c r="CP186" s="40">
        <v>2778753.25</v>
      </c>
      <c r="CQ186" s="40">
        <v>2827311.13</v>
      </c>
      <c r="CR186" s="40">
        <v>2718744.54</v>
      </c>
      <c r="CS186" s="40">
        <v>2754607.57</v>
      </c>
      <c r="CT186" s="40">
        <v>2833938.59</v>
      </c>
      <c r="CU186" s="40">
        <v>2797297.89</v>
      </c>
      <c r="CV186" s="40">
        <v>2949426.32</v>
      </c>
      <c r="CW186" s="40">
        <v>2996318.56</v>
      </c>
      <c r="CX186" s="40">
        <v>2744654.19</v>
      </c>
      <c r="CY186" s="40">
        <v>-18055070.370000001</v>
      </c>
      <c r="CZ186" s="40">
        <v>12876760.32</v>
      </c>
      <c r="DB186" s="40" t="s">
        <v>1349</v>
      </c>
      <c r="DC186" s="40">
        <v>1880.7</v>
      </c>
      <c r="DD186" s="40">
        <v>1588.85</v>
      </c>
      <c r="DE186" s="40">
        <v>1572.36</v>
      </c>
      <c r="DF186" s="40">
        <v>283.37</v>
      </c>
      <c r="DG186" s="40">
        <v>660.17</v>
      </c>
      <c r="DH186" s="40">
        <v>142.38999999999999</v>
      </c>
      <c r="DI186" s="40">
        <v>211.71</v>
      </c>
      <c r="DJ186" s="40">
        <v>76.790000000000006</v>
      </c>
      <c r="DK186" s="40">
        <v>305.19</v>
      </c>
      <c r="DL186" s="40">
        <v>2398.5700000000002</v>
      </c>
      <c r="DM186" s="40">
        <v>601487.97</v>
      </c>
      <c r="DN186" s="40">
        <v>59.8</v>
      </c>
      <c r="DO186" s="40">
        <v>610667.87</v>
      </c>
      <c r="DQ186" s="40" t="s">
        <v>1348</v>
      </c>
      <c r="DR186" s="40">
        <v>240479.64</v>
      </c>
      <c r="DS186" s="40">
        <v>283663.19</v>
      </c>
      <c r="DT186" s="40">
        <v>387587.99</v>
      </c>
      <c r="DU186" s="40">
        <v>353143.4</v>
      </c>
      <c r="DV186" s="40">
        <v>332924.55</v>
      </c>
      <c r="DW186" s="40">
        <v>217965.72</v>
      </c>
      <c r="DX186" s="40">
        <v>471728.42</v>
      </c>
      <c r="DY186" s="40">
        <v>372024.2</v>
      </c>
      <c r="DZ186" s="40">
        <v>337951.45</v>
      </c>
      <c r="EA186" s="40">
        <v>317575.95</v>
      </c>
      <c r="EB186" s="40">
        <v>322603.02</v>
      </c>
      <c r="EC186" s="40">
        <v>288270.64</v>
      </c>
      <c r="ED186" s="40">
        <v>3925918.17</v>
      </c>
      <c r="EF186" s="40" t="s">
        <v>1347</v>
      </c>
      <c r="EG186" s="40">
        <v>1</v>
      </c>
      <c r="EI186" s="40">
        <v>123011.14</v>
      </c>
      <c r="EJ186" s="40">
        <v>198316.77</v>
      </c>
      <c r="EK186" s="40">
        <v>22</v>
      </c>
      <c r="EM186" s="40">
        <v>33586.5</v>
      </c>
      <c r="EN186" s="40">
        <v>289218.02</v>
      </c>
      <c r="EO186" s="40">
        <v>60690.5</v>
      </c>
      <c r="EP186" s="40">
        <v>17680</v>
      </c>
      <c r="EQ186" s="40">
        <v>12</v>
      </c>
      <c r="ER186" s="40">
        <v>49</v>
      </c>
      <c r="ES186" s="40">
        <v>722586.93</v>
      </c>
      <c r="EU186" s="40" t="s">
        <v>1346</v>
      </c>
      <c r="EV186" s="40">
        <v>700904.4</v>
      </c>
      <c r="EW186" s="40">
        <v>459113.4</v>
      </c>
      <c r="EX186" s="40">
        <v>115232.8</v>
      </c>
      <c r="EY186" s="40">
        <v>241282.26</v>
      </c>
      <c r="EZ186" s="40">
        <v>181172.64</v>
      </c>
      <c r="FA186" s="40">
        <v>126733.75999999999</v>
      </c>
      <c r="FB186" s="40">
        <v>111777.95</v>
      </c>
      <c r="FC186" s="40">
        <v>106948.34</v>
      </c>
      <c r="FD186" s="40">
        <v>81198.62</v>
      </c>
      <c r="FE186" s="40">
        <v>71195.199999999997</v>
      </c>
      <c r="FF186" s="40">
        <v>70070.98</v>
      </c>
      <c r="FG186" s="40">
        <v>-1201017.79</v>
      </c>
      <c r="FH186" s="40">
        <v>1064612.56</v>
      </c>
      <c r="FJ186" s="40" t="s">
        <v>1496</v>
      </c>
      <c r="FK186" s="40">
        <v>15912026.91</v>
      </c>
      <c r="FL186" s="40">
        <v>18971713.370000001</v>
      </c>
      <c r="FM186" s="40">
        <v>19680534.550000001</v>
      </c>
      <c r="FN186" s="40">
        <v>18815927.649999999</v>
      </c>
      <c r="FO186" s="40">
        <v>17196742.140000001</v>
      </c>
      <c r="FP186" s="40">
        <v>16336088.57</v>
      </c>
      <c r="FQ186" s="40">
        <v>15253917.32</v>
      </c>
      <c r="FR186" s="40">
        <v>20158863.390000001</v>
      </c>
      <c r="FS186" s="40">
        <v>14878176.92</v>
      </c>
      <c r="FT186" s="40">
        <v>20083315.670000002</v>
      </c>
      <c r="FU186" s="40">
        <v>16993317.780000001</v>
      </c>
      <c r="FV186" s="40">
        <v>5753383.4299999997</v>
      </c>
      <c r="FW186" s="40">
        <v>200034007.69999999</v>
      </c>
      <c r="FY186" s="40" t="s">
        <v>1068</v>
      </c>
      <c r="FZ186" s="40">
        <v>284090.40999999997</v>
      </c>
      <c r="GA186" s="40">
        <v>139509.37</v>
      </c>
      <c r="GB186" s="40">
        <v>275103.84999999998</v>
      </c>
      <c r="GC186" s="40">
        <v>311289.43</v>
      </c>
      <c r="GD186" s="40">
        <v>294643.3</v>
      </c>
      <c r="GE186" s="40">
        <v>275296.06</v>
      </c>
      <c r="GF186" s="40">
        <v>305337.96999999997</v>
      </c>
      <c r="GG186" s="40">
        <v>194984.79</v>
      </c>
      <c r="GH186" s="40">
        <v>229981.13</v>
      </c>
      <c r="GI186" s="40">
        <v>257695.28</v>
      </c>
      <c r="GJ186" s="40">
        <v>216281.79</v>
      </c>
      <c r="GK186" s="40">
        <v>216449.04</v>
      </c>
      <c r="GL186" s="40">
        <v>3000662.42</v>
      </c>
      <c r="GN186" s="40" t="s">
        <v>1072</v>
      </c>
      <c r="GO186" s="40">
        <v>96812862.709999993</v>
      </c>
      <c r="GP186" s="40">
        <v>95604044.549999997</v>
      </c>
      <c r="GQ186" s="40">
        <v>110132300.47</v>
      </c>
      <c r="GR186" s="40">
        <v>102322462.64</v>
      </c>
      <c r="GS186" s="40">
        <v>99072199.450000003</v>
      </c>
      <c r="GT186" s="40">
        <v>98717369.260000005</v>
      </c>
      <c r="GU186" s="40">
        <v>98709281.840000004</v>
      </c>
      <c r="GV186" s="40">
        <v>98368329.099999994</v>
      </c>
      <c r="GW186" s="40">
        <v>96908708.349999994</v>
      </c>
      <c r="GX186" s="40">
        <v>92532548.150000006</v>
      </c>
      <c r="GY186" s="40">
        <v>91724406.629999995</v>
      </c>
      <c r="GZ186" s="40">
        <v>92197533.019999996</v>
      </c>
      <c r="HA186" s="40">
        <v>1173102046.1700001</v>
      </c>
      <c r="HC186" s="40" t="s">
        <v>1071</v>
      </c>
      <c r="HD186" s="40">
        <v>4322824.88</v>
      </c>
      <c r="HE186" s="40">
        <v>4340623.08</v>
      </c>
      <c r="HF186" s="40">
        <v>3719087.16</v>
      </c>
      <c r="HG186" s="40">
        <v>2930412.9</v>
      </c>
      <c r="HH186" s="40">
        <v>3920990.36</v>
      </c>
      <c r="HI186" s="40">
        <v>3388227.46</v>
      </c>
      <c r="HJ186" s="40">
        <v>2845499.01</v>
      </c>
      <c r="HK186" s="40">
        <v>4338899.46</v>
      </c>
      <c r="HL186" s="40">
        <v>3226312.61</v>
      </c>
      <c r="HM186" s="40">
        <v>3781724.76</v>
      </c>
      <c r="HN186" s="40">
        <v>3346097.17</v>
      </c>
      <c r="HO186" s="40">
        <v>2924483.61</v>
      </c>
      <c r="HP186" s="40">
        <v>43085182.460000001</v>
      </c>
      <c r="HR186" s="40" t="s">
        <v>1071</v>
      </c>
      <c r="HS186" s="40">
        <v>5192652.74</v>
      </c>
      <c r="HT186" s="40">
        <v>2039341.16</v>
      </c>
      <c r="HU186" s="40">
        <v>5736740.1200000001</v>
      </c>
      <c r="HV186" s="40">
        <v>2324843.08</v>
      </c>
      <c r="HW186" s="40">
        <v>5224270.74</v>
      </c>
      <c r="HX186" s="40">
        <v>3977574.98</v>
      </c>
      <c r="HY186" s="40">
        <v>3424369.4</v>
      </c>
      <c r="HZ186" s="40">
        <v>4355110.9800000004</v>
      </c>
      <c r="IA186" s="40">
        <v>2577533.63</v>
      </c>
      <c r="IB186" s="40">
        <v>4681570.83</v>
      </c>
      <c r="IC186" s="40">
        <v>3408659.01</v>
      </c>
      <c r="ID186" s="40">
        <v>3004346.45</v>
      </c>
      <c r="IE186" s="40">
        <v>45947013.119999997</v>
      </c>
      <c r="IG186" s="40" t="s">
        <v>1070</v>
      </c>
      <c r="IH186" s="42">
        <v>122.05525814000001</v>
      </c>
      <c r="II186" s="42">
        <v>109.54609821</v>
      </c>
      <c r="IJ186" s="42">
        <v>114.81594555</v>
      </c>
      <c r="IK186" s="42">
        <v>124.18286222</v>
      </c>
      <c r="IL186" s="42">
        <v>116.13945733</v>
      </c>
      <c r="IM186" s="42">
        <v>114.17834807999999</v>
      </c>
      <c r="IN186" s="42">
        <v>119.29916184000001</v>
      </c>
      <c r="IO186" s="42">
        <v>121.87911199</v>
      </c>
      <c r="IP186" s="42">
        <v>109.09777208</v>
      </c>
      <c r="IQ186" s="42">
        <v>122.43876707</v>
      </c>
      <c r="IR186" s="42">
        <v>109.37713100000001</v>
      </c>
      <c r="IS186" s="42">
        <v>122.81272181999999</v>
      </c>
      <c r="IT186" s="42">
        <v>1405.8226353299999</v>
      </c>
    </row>
    <row r="187" spans="1:254" x14ac:dyDescent="0.25">
      <c r="A187" s="40" t="s">
        <v>545</v>
      </c>
      <c r="B187" s="40">
        <v>14909722.550000001</v>
      </c>
      <c r="C187" s="40">
        <v>-11385588.41</v>
      </c>
      <c r="D187" s="40">
        <v>16076198.48</v>
      </c>
      <c r="E187" s="40">
        <v>3066758.52</v>
      </c>
      <c r="F187" s="40">
        <v>2929651.23</v>
      </c>
      <c r="G187" s="40">
        <v>2149385.0299999998</v>
      </c>
      <c r="H187" s="40">
        <v>2770067.87</v>
      </c>
      <c r="I187" s="40">
        <v>2857671.6</v>
      </c>
      <c r="J187" s="40">
        <v>2575322.86</v>
      </c>
      <c r="K187" s="40">
        <v>2863956.56</v>
      </c>
      <c r="L187" s="40">
        <v>2412072.2999999998</v>
      </c>
      <c r="M187" s="40">
        <v>-13230273.76</v>
      </c>
      <c r="N187" s="40">
        <v>27994944.829999998</v>
      </c>
      <c r="P187" s="40" t="s">
        <v>1085</v>
      </c>
      <c r="Q187" s="40">
        <v>6979594.3499999996</v>
      </c>
      <c r="R187" s="40">
        <v>1381727.73</v>
      </c>
      <c r="S187" s="40">
        <v>2276672.4500000002</v>
      </c>
      <c r="T187" s="40">
        <v>1011614.59</v>
      </c>
      <c r="U187" s="40">
        <v>977644.88</v>
      </c>
      <c r="V187" s="40">
        <v>1139052.51</v>
      </c>
      <c r="W187" s="40">
        <v>1257771.56</v>
      </c>
      <c r="X187" s="40">
        <v>1329008.1299999999</v>
      </c>
      <c r="Y187" s="40">
        <v>685466.47</v>
      </c>
      <c r="Z187" s="40">
        <v>1220391.47</v>
      </c>
      <c r="AA187" s="40">
        <v>1907479.03</v>
      </c>
      <c r="AB187" s="40">
        <v>-5722258.8799999999</v>
      </c>
      <c r="AC187" s="40">
        <v>14444164.289999999</v>
      </c>
      <c r="AE187" s="40" t="s">
        <v>1102</v>
      </c>
      <c r="AF187" s="40">
        <v>56249876.25</v>
      </c>
      <c r="AG187" s="40">
        <v>56249876.25</v>
      </c>
      <c r="AH187" s="40">
        <v>56249876.25</v>
      </c>
      <c r="AI187" s="40">
        <v>56249876.25</v>
      </c>
      <c r="AJ187" s="40">
        <v>56249876.25</v>
      </c>
      <c r="AK187" s="40">
        <v>56249876.25</v>
      </c>
      <c r="AL187" s="40">
        <v>56249876.25</v>
      </c>
      <c r="AM187" s="40">
        <v>56249876.25</v>
      </c>
      <c r="AN187" s="40">
        <v>56249876.25</v>
      </c>
      <c r="AO187" s="40">
        <v>56249876.25</v>
      </c>
      <c r="AP187" s="40">
        <v>56249876.25</v>
      </c>
      <c r="AQ187" s="40">
        <v>56249876.25</v>
      </c>
      <c r="AR187" s="40">
        <v>674998515</v>
      </c>
      <c r="AT187" s="40" t="s">
        <v>571</v>
      </c>
      <c r="AU187" s="40">
        <v>285023410.62</v>
      </c>
      <c r="AV187" s="40">
        <v>371657336.31999999</v>
      </c>
      <c r="AW187" s="40">
        <v>199474317.38999999</v>
      </c>
      <c r="AX187" s="40">
        <v>281833197.14999998</v>
      </c>
      <c r="AY187" s="40">
        <v>227065757.47</v>
      </c>
      <c r="AZ187" s="40">
        <v>214695824.38</v>
      </c>
      <c r="BA187" s="40">
        <v>287179829.81</v>
      </c>
      <c r="BB187" s="40">
        <v>219415796.69999999</v>
      </c>
      <c r="BC187" s="40">
        <v>239464193.25</v>
      </c>
      <c r="BD187" s="40">
        <v>328853443.75</v>
      </c>
      <c r="BE187" s="40">
        <v>246245631.93000001</v>
      </c>
      <c r="BF187" s="40">
        <v>367783216.25</v>
      </c>
      <c r="BG187" s="40">
        <v>3268691955.02</v>
      </c>
      <c r="BI187" s="40" t="s">
        <v>574</v>
      </c>
      <c r="BJ187" s="40">
        <v>123.97</v>
      </c>
      <c r="BK187" s="40">
        <v>253.92</v>
      </c>
      <c r="BL187" s="40">
        <v>82.98</v>
      </c>
      <c r="BM187" s="40">
        <v>857.81</v>
      </c>
      <c r="BN187" s="40">
        <v>185.28</v>
      </c>
      <c r="BO187" s="40">
        <v>1903.98</v>
      </c>
      <c r="BP187" s="40">
        <v>285</v>
      </c>
      <c r="BQ187" s="40">
        <v>639.59</v>
      </c>
      <c r="BR187" s="40">
        <v>355.98</v>
      </c>
      <c r="BS187" s="40">
        <v>188.1</v>
      </c>
      <c r="BT187" s="40">
        <v>188.31</v>
      </c>
      <c r="BU187" s="40">
        <v>442.7</v>
      </c>
      <c r="BV187" s="40">
        <v>5507.62</v>
      </c>
      <c r="BX187" s="40" t="s">
        <v>1403</v>
      </c>
      <c r="CI187" s="40">
        <v>5775881.2199999997</v>
      </c>
      <c r="CJ187" s="40">
        <v>6055156.9500000002</v>
      </c>
      <c r="CK187" s="40">
        <v>11831038.17</v>
      </c>
      <c r="CM187" s="40" t="s">
        <v>1082</v>
      </c>
      <c r="CN187" s="40">
        <v>786646.68</v>
      </c>
      <c r="CO187" s="40">
        <v>109470</v>
      </c>
      <c r="CP187" s="40">
        <v>79615</v>
      </c>
      <c r="CQ187" s="40">
        <v>46417</v>
      </c>
      <c r="CR187" s="40">
        <v>146996</v>
      </c>
      <c r="CS187" s="40">
        <v>126900.5</v>
      </c>
      <c r="CT187" s="40">
        <v>412622</v>
      </c>
      <c r="CU187" s="40">
        <v>137113</v>
      </c>
      <c r="CV187" s="40">
        <v>106009</v>
      </c>
      <c r="CW187" s="40">
        <v>62983.5</v>
      </c>
      <c r="CX187" s="40">
        <v>60941.5</v>
      </c>
      <c r="CY187" s="40">
        <v>-71995.7</v>
      </c>
      <c r="CZ187" s="40">
        <v>2003718.48</v>
      </c>
      <c r="DB187" s="40" t="s">
        <v>1078</v>
      </c>
      <c r="DC187" s="40">
        <v>146882.49</v>
      </c>
      <c r="DD187" s="40">
        <v>219734.8</v>
      </c>
      <c r="DE187" s="40">
        <v>197081.94</v>
      </c>
      <c r="DF187" s="40">
        <v>185430.1</v>
      </c>
      <c r="DG187" s="40">
        <v>208500.03</v>
      </c>
      <c r="DH187" s="40">
        <v>220673.6</v>
      </c>
      <c r="DI187" s="40">
        <v>192961.31</v>
      </c>
      <c r="DJ187" s="40">
        <v>248463.4</v>
      </c>
      <c r="DK187" s="40">
        <v>145266.35</v>
      </c>
      <c r="DL187" s="40">
        <v>208867.49</v>
      </c>
      <c r="DM187" s="40">
        <v>186472.53</v>
      </c>
      <c r="DN187" s="40">
        <v>120832.54</v>
      </c>
      <c r="DO187" s="40">
        <v>2281166.58</v>
      </c>
      <c r="DQ187" s="40" t="s">
        <v>1349</v>
      </c>
      <c r="DR187" s="40">
        <v>4046.33</v>
      </c>
      <c r="DS187" s="40">
        <v>3567.09</v>
      </c>
      <c r="DT187" s="40">
        <v>3432.71</v>
      </c>
      <c r="DU187" s="40">
        <v>2204.3000000000002</v>
      </c>
      <c r="DV187" s="40">
        <v>2341.4499999999998</v>
      </c>
      <c r="DW187" s="40">
        <v>2011.58</v>
      </c>
      <c r="DX187" s="40">
        <v>1444.51</v>
      </c>
      <c r="DY187" s="40">
        <v>34956.78</v>
      </c>
      <c r="DZ187" s="40">
        <v>285759.81</v>
      </c>
      <c r="EA187" s="40">
        <v>-313691.90999999997</v>
      </c>
      <c r="EB187" s="40">
        <v>676734.3</v>
      </c>
      <c r="EC187" s="40">
        <v>3161.95</v>
      </c>
      <c r="ED187" s="40">
        <v>705968.9</v>
      </c>
      <c r="EF187" s="40" t="s">
        <v>1077</v>
      </c>
      <c r="EG187" s="40">
        <v>4750</v>
      </c>
      <c r="EH187" s="40">
        <v>10760</v>
      </c>
      <c r="EI187" s="40">
        <v>4000</v>
      </c>
      <c r="EJ187" s="40">
        <v>905</v>
      </c>
      <c r="EK187" s="40">
        <v>16110</v>
      </c>
      <c r="EL187" s="40">
        <v>5051.95</v>
      </c>
      <c r="EM187" s="40">
        <v>8260</v>
      </c>
      <c r="EN187" s="40">
        <v>14290</v>
      </c>
      <c r="EO187" s="40">
        <v>13990</v>
      </c>
      <c r="EP187" s="40">
        <v>2760</v>
      </c>
      <c r="EQ187" s="40">
        <v>3250</v>
      </c>
      <c r="ER187" s="40">
        <v>22980</v>
      </c>
      <c r="ES187" s="40">
        <v>107106.95</v>
      </c>
      <c r="EU187" s="40" t="s">
        <v>1076</v>
      </c>
      <c r="EV187" s="40">
        <v>1502905.9</v>
      </c>
      <c r="EW187" s="40">
        <v>324526.23</v>
      </c>
      <c r="EX187" s="40">
        <v>783784.95</v>
      </c>
      <c r="EY187" s="40">
        <v>477560.88</v>
      </c>
      <c r="EZ187" s="40">
        <v>957496.69</v>
      </c>
      <c r="FA187" s="40">
        <v>341934.88</v>
      </c>
      <c r="FB187" s="40">
        <v>453166.11</v>
      </c>
      <c r="FC187" s="40">
        <v>745866.55</v>
      </c>
      <c r="FD187" s="40">
        <v>369132.76</v>
      </c>
      <c r="FE187" s="40">
        <v>560356.21</v>
      </c>
      <c r="FF187" s="40">
        <v>318033.08</v>
      </c>
      <c r="FG187" s="40">
        <v>-1563504.11</v>
      </c>
      <c r="FH187" s="40">
        <v>5271260.13</v>
      </c>
      <c r="FJ187" s="40" t="s">
        <v>1345</v>
      </c>
      <c r="FK187" s="40">
        <v>265084.96999999997</v>
      </c>
      <c r="FL187" s="40">
        <v>78988.240000000005</v>
      </c>
      <c r="FM187" s="40">
        <v>81677.23</v>
      </c>
      <c r="FN187" s="40">
        <v>134752.70000000001</v>
      </c>
      <c r="FO187" s="40">
        <v>177544.21</v>
      </c>
      <c r="FP187" s="40">
        <v>240629.64</v>
      </c>
      <c r="FQ187" s="40">
        <v>101031.55</v>
      </c>
      <c r="FR187" s="40">
        <v>302127.77</v>
      </c>
      <c r="FS187" s="40">
        <v>108886.08</v>
      </c>
      <c r="FT187" s="40">
        <v>178664.82</v>
      </c>
      <c r="FU187" s="40">
        <v>632402.59</v>
      </c>
      <c r="FV187" s="40">
        <v>-108946.64</v>
      </c>
      <c r="FW187" s="40">
        <v>2192843.16</v>
      </c>
      <c r="FY187" s="40" t="s">
        <v>1069</v>
      </c>
      <c r="FZ187" s="40">
        <v>284090.40999999997</v>
      </c>
      <c r="GA187" s="40">
        <v>90507.09</v>
      </c>
      <c r="GB187" s="40">
        <v>275103.84999999998</v>
      </c>
      <c r="GC187" s="40">
        <v>165926.84</v>
      </c>
      <c r="GD187" s="40">
        <v>246775.35</v>
      </c>
      <c r="GE187" s="40">
        <v>227712.02</v>
      </c>
      <c r="GF187" s="40">
        <v>258044.84</v>
      </c>
      <c r="GG187" s="40">
        <v>147955.26</v>
      </c>
      <c r="GH187" s="40">
        <v>183236.85</v>
      </c>
      <c r="GI187" s="40">
        <v>211224.25</v>
      </c>
      <c r="GJ187" s="40">
        <v>170077.04</v>
      </c>
      <c r="GK187" s="40">
        <v>170536.51</v>
      </c>
      <c r="GL187" s="40">
        <v>2431190.31</v>
      </c>
      <c r="GN187" s="40" t="s">
        <v>1342</v>
      </c>
      <c r="GO187" s="40">
        <v>308072.67</v>
      </c>
      <c r="GP187" s="40">
        <v>308072.67</v>
      </c>
      <c r="GQ187" s="40">
        <v>2213668.67</v>
      </c>
      <c r="GR187" s="40">
        <v>991868.67</v>
      </c>
      <c r="GS187" s="40">
        <v>1069868.67</v>
      </c>
      <c r="GT187" s="40">
        <v>1128920.67</v>
      </c>
      <c r="GU187" s="40">
        <v>874754.67</v>
      </c>
      <c r="GV187" s="40">
        <v>874754.67</v>
      </c>
      <c r="GW187" s="40">
        <v>928757.05</v>
      </c>
      <c r="GX187" s="40">
        <v>829334.67</v>
      </c>
      <c r="GY187" s="40">
        <v>880685.86</v>
      </c>
      <c r="GZ187" s="40">
        <v>-6354591.0499999998</v>
      </c>
      <c r="HA187" s="40">
        <v>4054167.89</v>
      </c>
      <c r="HC187" s="40" t="s">
        <v>1072</v>
      </c>
      <c r="HD187" s="40">
        <v>94120808.909999996</v>
      </c>
      <c r="HE187" s="40">
        <v>100215988.92</v>
      </c>
      <c r="HF187" s="40">
        <v>107224131.69</v>
      </c>
      <c r="HG187" s="40">
        <v>94136806.230000004</v>
      </c>
      <c r="HH187" s="40">
        <v>98556842.859999999</v>
      </c>
      <c r="HI187" s="40">
        <v>97250173.469999999</v>
      </c>
      <c r="HJ187" s="40">
        <v>95470985.859999999</v>
      </c>
      <c r="HK187" s="40">
        <v>104625518.18000001</v>
      </c>
      <c r="HL187" s="40">
        <v>95889791.409999996</v>
      </c>
      <c r="HM187" s="40">
        <v>92674256.239999995</v>
      </c>
      <c r="HN187" s="40">
        <v>98261905.489999995</v>
      </c>
      <c r="HO187" s="40">
        <v>95507916.459999993</v>
      </c>
      <c r="HP187" s="40">
        <v>1173935125.72</v>
      </c>
      <c r="HR187" s="40" t="s">
        <v>1072</v>
      </c>
      <c r="HS187" s="40">
        <v>100001060.26000001</v>
      </c>
      <c r="HT187" s="40">
        <v>90450740.439999998</v>
      </c>
      <c r="HU187" s="40">
        <v>107107881.38</v>
      </c>
      <c r="HV187" s="40">
        <v>90532265.709999993</v>
      </c>
      <c r="HW187" s="40">
        <v>101811959.54000001</v>
      </c>
      <c r="HX187" s="40">
        <v>98479009.519999996</v>
      </c>
      <c r="HY187" s="40">
        <v>99979015.569999993</v>
      </c>
      <c r="HZ187" s="40">
        <v>112159176.91</v>
      </c>
      <c r="IA187" s="40">
        <v>99122001.010000005</v>
      </c>
      <c r="IB187" s="40">
        <v>97534131.239999995</v>
      </c>
      <c r="IC187" s="40">
        <v>106147694.02</v>
      </c>
      <c r="ID187" s="40">
        <v>101024978.95999999</v>
      </c>
      <c r="IE187" s="40">
        <v>1204349914.5599999</v>
      </c>
      <c r="IG187" s="40" t="s">
        <v>1071</v>
      </c>
      <c r="IH187" s="42">
        <v>2.2824553399999998</v>
      </c>
      <c r="II187" s="42">
        <v>1.3314678899999999</v>
      </c>
      <c r="IJ187" s="42">
        <v>0.96646434999999997</v>
      </c>
      <c r="IK187" s="42">
        <v>8.5002149800000009</v>
      </c>
      <c r="IL187" s="42">
        <v>2.5031081099999999</v>
      </c>
      <c r="IM187" s="42">
        <v>2.7232048399999997</v>
      </c>
      <c r="IN187" s="42">
        <v>2.5306933199999997</v>
      </c>
      <c r="IO187" s="42">
        <v>3.32617086</v>
      </c>
      <c r="IP187" s="42">
        <v>1.94814741</v>
      </c>
      <c r="IQ187" s="42">
        <v>3.5589606300000001</v>
      </c>
      <c r="IR187" s="42">
        <v>3.5197710099999999</v>
      </c>
      <c r="IS187" s="42">
        <v>2.4017157599999996</v>
      </c>
      <c r="IT187" s="42">
        <v>35.592374499999998</v>
      </c>
    </row>
    <row r="188" spans="1:254" x14ac:dyDescent="0.25">
      <c r="A188" s="40" t="s">
        <v>581</v>
      </c>
      <c r="B188" s="40">
        <v>2558.92</v>
      </c>
      <c r="E188" s="40">
        <v>-2558.92</v>
      </c>
      <c r="H188" s="40">
        <v>256400</v>
      </c>
      <c r="M188" s="40">
        <v>25057000</v>
      </c>
      <c r="N188" s="40">
        <v>25313400</v>
      </c>
      <c r="P188" s="40" t="s">
        <v>1005</v>
      </c>
      <c r="Q188" s="40">
        <v>28165632.870000001</v>
      </c>
      <c r="R188" s="40">
        <v>2346985.81</v>
      </c>
      <c r="S188" s="40">
        <v>4438217.47</v>
      </c>
      <c r="T188" s="40">
        <v>2625417.4500000002</v>
      </c>
      <c r="U188" s="40">
        <v>2638347.31</v>
      </c>
      <c r="V188" s="40">
        <v>3332605.43</v>
      </c>
      <c r="W188" s="40">
        <v>2793543.35</v>
      </c>
      <c r="X188" s="40">
        <v>3402771.4</v>
      </c>
      <c r="Y188" s="40">
        <v>3352729.99</v>
      </c>
      <c r="Z188" s="40">
        <v>3271631.08</v>
      </c>
      <c r="AA188" s="40">
        <v>3256145.5</v>
      </c>
      <c r="AB188" s="40">
        <v>-45271677.479999997</v>
      </c>
      <c r="AC188" s="40">
        <v>14352350.18</v>
      </c>
      <c r="AE188" s="40" t="s">
        <v>1103</v>
      </c>
      <c r="AF188" s="40">
        <v>9926448.75</v>
      </c>
      <c r="AG188" s="40">
        <v>9926448.75</v>
      </c>
      <c r="AH188" s="40">
        <v>9926448.75</v>
      </c>
      <c r="AI188" s="40">
        <v>9926448.75</v>
      </c>
      <c r="AJ188" s="40">
        <v>9926448.75</v>
      </c>
      <c r="AK188" s="40">
        <v>9926448.75</v>
      </c>
      <c r="AL188" s="40">
        <v>9926448.75</v>
      </c>
      <c r="AM188" s="40">
        <v>9926448.75</v>
      </c>
      <c r="AN188" s="40">
        <v>9926448.75</v>
      </c>
      <c r="AO188" s="40">
        <v>9926448.75</v>
      </c>
      <c r="AP188" s="40">
        <v>9926448.75</v>
      </c>
      <c r="AQ188" s="40">
        <v>9926448.75</v>
      </c>
      <c r="AR188" s="40">
        <v>119117385</v>
      </c>
      <c r="AT188" s="40" t="s">
        <v>1094</v>
      </c>
      <c r="AU188" s="40">
        <v>139452686.58000001</v>
      </c>
      <c r="AV188" s="40">
        <v>312472783.63</v>
      </c>
      <c r="AW188" s="40">
        <v>141283263.97</v>
      </c>
      <c r="AX188" s="40">
        <v>139939350.06</v>
      </c>
      <c r="AY188" s="40">
        <v>159212034.94999999</v>
      </c>
      <c r="AZ188" s="40">
        <v>154532912.80000001</v>
      </c>
      <c r="BA188" s="40">
        <v>150856346.41</v>
      </c>
      <c r="BB188" s="40">
        <v>154669450</v>
      </c>
      <c r="BC188" s="40">
        <v>179252253.38999999</v>
      </c>
      <c r="BD188" s="40">
        <v>182140237.69</v>
      </c>
      <c r="BE188" s="40">
        <v>173543016.19999999</v>
      </c>
      <c r="BF188" s="40">
        <v>282622422.80000001</v>
      </c>
      <c r="BG188" s="40">
        <v>2169976758.48</v>
      </c>
      <c r="BI188" s="40" t="s">
        <v>1096</v>
      </c>
      <c r="BJ188" s="40">
        <v>25773524.539999999</v>
      </c>
      <c r="BK188" s="40">
        <v>22167193.59</v>
      </c>
      <c r="BL188" s="40">
        <v>20942480.98</v>
      </c>
      <c r="BM188" s="40">
        <v>23577621.870000001</v>
      </c>
      <c r="BN188" s="40">
        <v>25876022.350000001</v>
      </c>
      <c r="BO188" s="40">
        <v>25182016.879999999</v>
      </c>
      <c r="BP188" s="40">
        <v>22564337.239999998</v>
      </c>
      <c r="BQ188" s="40">
        <v>22829587.800000001</v>
      </c>
      <c r="BR188" s="40">
        <v>21211220.379999999</v>
      </c>
      <c r="BS188" s="40">
        <v>19221624.989999998</v>
      </c>
      <c r="BT188" s="40">
        <v>23673948.32</v>
      </c>
      <c r="BU188" s="40">
        <v>28789526.140000001</v>
      </c>
      <c r="BV188" s="40">
        <v>281809105.07999998</v>
      </c>
      <c r="BX188" s="40" t="s">
        <v>1404</v>
      </c>
      <c r="CI188" s="40">
        <v>5775881.2199999997</v>
      </c>
      <c r="CJ188" s="40">
        <v>6055156.9500000002</v>
      </c>
      <c r="CK188" s="40">
        <v>11831038.17</v>
      </c>
      <c r="CM188" s="40" t="s">
        <v>1083</v>
      </c>
      <c r="CN188" s="40">
        <v>786646.68</v>
      </c>
      <c r="CO188" s="40">
        <v>109470</v>
      </c>
      <c r="CP188" s="40">
        <v>79615</v>
      </c>
      <c r="CQ188" s="40">
        <v>46417</v>
      </c>
      <c r="CR188" s="40">
        <v>146996</v>
      </c>
      <c r="CS188" s="40">
        <v>126900.5</v>
      </c>
      <c r="CT188" s="40">
        <v>412622</v>
      </c>
      <c r="CU188" s="40">
        <v>137113</v>
      </c>
      <c r="CV188" s="40">
        <v>106009</v>
      </c>
      <c r="CW188" s="40">
        <v>62983.5</v>
      </c>
      <c r="CX188" s="40">
        <v>60941.5</v>
      </c>
      <c r="CY188" s="40">
        <v>-71995.7</v>
      </c>
      <c r="CZ188" s="40">
        <v>2003718.48</v>
      </c>
      <c r="DB188" s="40" t="s">
        <v>1079</v>
      </c>
      <c r="DC188" s="40">
        <v>146882.49</v>
      </c>
      <c r="DD188" s="40">
        <v>219734.8</v>
      </c>
      <c r="DE188" s="40">
        <v>197081.94</v>
      </c>
      <c r="DF188" s="40">
        <v>185430.1</v>
      </c>
      <c r="DG188" s="40">
        <v>208500.03</v>
      </c>
      <c r="DH188" s="40">
        <v>220673.6</v>
      </c>
      <c r="DI188" s="40">
        <v>192961.31</v>
      </c>
      <c r="DJ188" s="40">
        <v>248463.4</v>
      </c>
      <c r="DK188" s="40">
        <v>145266.35</v>
      </c>
      <c r="DL188" s="40">
        <v>208867.49</v>
      </c>
      <c r="DM188" s="40">
        <v>186472.53</v>
      </c>
      <c r="DN188" s="40">
        <v>120832.54</v>
      </c>
      <c r="DO188" s="40">
        <v>2281166.58</v>
      </c>
      <c r="DQ188" s="40" t="s">
        <v>1078</v>
      </c>
      <c r="DR188" s="40">
        <v>125416.75</v>
      </c>
      <c r="DS188" s="40">
        <v>164175.03</v>
      </c>
      <c r="DT188" s="40">
        <v>205398.77</v>
      </c>
      <c r="DU188" s="40">
        <v>153054.82</v>
      </c>
      <c r="DV188" s="40">
        <v>371243.93</v>
      </c>
      <c r="DW188" s="40">
        <v>151421.35</v>
      </c>
      <c r="DX188" s="40">
        <v>153295.88</v>
      </c>
      <c r="DY188" s="40">
        <v>230123.29</v>
      </c>
      <c r="DZ188" s="40">
        <v>245284.64</v>
      </c>
      <c r="EA188" s="40">
        <v>179112.64</v>
      </c>
      <c r="EB188" s="40">
        <v>185995.28</v>
      </c>
      <c r="EC188" s="40">
        <v>103780.24</v>
      </c>
      <c r="ED188" s="40">
        <v>2268302.62</v>
      </c>
      <c r="EF188" s="40" t="s">
        <v>1348</v>
      </c>
      <c r="EG188" s="40">
        <v>255979.93</v>
      </c>
      <c r="EH188" s="40">
        <v>325007</v>
      </c>
      <c r="EI188" s="40">
        <v>381790.58</v>
      </c>
      <c r="EJ188" s="40">
        <v>342409.91</v>
      </c>
      <c r="EK188" s="40">
        <v>372458.95</v>
      </c>
      <c r="EL188" s="40">
        <v>328528.62</v>
      </c>
      <c r="EM188" s="40">
        <v>358426.44</v>
      </c>
      <c r="EN188" s="40">
        <v>462014.96</v>
      </c>
      <c r="EO188" s="40">
        <v>352154.4</v>
      </c>
      <c r="EP188" s="40">
        <v>632989.99</v>
      </c>
      <c r="EQ188" s="40">
        <v>-24546.95</v>
      </c>
      <c r="ER188" s="40">
        <v>160695.12</v>
      </c>
      <c r="ES188" s="40">
        <v>3947908.95</v>
      </c>
      <c r="EU188" s="40" t="s">
        <v>1347</v>
      </c>
      <c r="EV188" s="40">
        <v>1150</v>
      </c>
      <c r="EW188" s="40">
        <v>44462</v>
      </c>
      <c r="EX188" s="40">
        <v>385109.17</v>
      </c>
      <c r="EY188" s="40">
        <v>103428.99</v>
      </c>
      <c r="EZ188" s="40">
        <v>586081.5</v>
      </c>
      <c r="FB188" s="40">
        <v>66178.649999999994</v>
      </c>
      <c r="FC188" s="40">
        <v>322864</v>
      </c>
      <c r="FD188" s="40">
        <v>27480.63</v>
      </c>
      <c r="FE188" s="40">
        <v>104004.72</v>
      </c>
      <c r="FF188" s="40">
        <v>2068.9</v>
      </c>
      <c r="FG188" s="40">
        <v>-563067.6</v>
      </c>
      <c r="FH188" s="40">
        <v>1079760.96</v>
      </c>
      <c r="FJ188" s="40" t="s">
        <v>1346</v>
      </c>
      <c r="FK188" s="40">
        <v>265084.96999999997</v>
      </c>
      <c r="FL188" s="40">
        <v>78988.240000000005</v>
      </c>
      <c r="FM188" s="40">
        <v>81677.23</v>
      </c>
      <c r="FN188" s="40">
        <v>134752.70000000001</v>
      </c>
      <c r="FO188" s="40">
        <v>177544.21</v>
      </c>
      <c r="FP188" s="40">
        <v>240629.64</v>
      </c>
      <c r="FQ188" s="40">
        <v>101031.55</v>
      </c>
      <c r="FR188" s="40">
        <v>302127.77</v>
      </c>
      <c r="FS188" s="40">
        <v>108886.08</v>
      </c>
      <c r="FT188" s="40">
        <v>178664.82</v>
      </c>
      <c r="FU188" s="40">
        <v>632402.59</v>
      </c>
      <c r="FV188" s="40">
        <v>-108946.64</v>
      </c>
      <c r="FW188" s="40">
        <v>2192843.16</v>
      </c>
      <c r="FY188" s="40" t="s">
        <v>1609</v>
      </c>
      <c r="GA188" s="40">
        <v>49002.28</v>
      </c>
      <c r="GC188" s="40">
        <v>145362.59</v>
      </c>
      <c r="GD188" s="40">
        <v>47867.95</v>
      </c>
      <c r="GE188" s="40">
        <v>47584.04</v>
      </c>
      <c r="GF188" s="40">
        <v>47293.13</v>
      </c>
      <c r="GG188" s="40">
        <v>47029.53</v>
      </c>
      <c r="GH188" s="40">
        <v>46744.28</v>
      </c>
      <c r="GI188" s="40">
        <v>46471.03</v>
      </c>
      <c r="GJ188" s="40">
        <v>46204.75</v>
      </c>
      <c r="GK188" s="40">
        <v>45912.53</v>
      </c>
      <c r="GL188" s="40">
        <v>569472.11</v>
      </c>
      <c r="GN188" s="40" t="s">
        <v>1073</v>
      </c>
      <c r="GO188" s="40">
        <v>20038764.84</v>
      </c>
      <c r="GP188" s="40">
        <v>20139231.899999999</v>
      </c>
      <c r="GQ188" s="40">
        <v>19399709.59</v>
      </c>
      <c r="GR188" s="40">
        <v>24133856.73</v>
      </c>
      <c r="GS188" s="40">
        <v>20506757.32</v>
      </c>
      <c r="GT188" s="40">
        <v>21163982.620000001</v>
      </c>
      <c r="GU188" s="40">
        <v>19400740.199999999</v>
      </c>
      <c r="GV188" s="40">
        <v>21495463.859999999</v>
      </c>
      <c r="GW188" s="40">
        <v>24446186.469999999</v>
      </c>
      <c r="GX188" s="40">
        <v>15423694.970000001</v>
      </c>
      <c r="GY188" s="40">
        <v>24791632.989999998</v>
      </c>
      <c r="GZ188" s="40">
        <v>20437852.02</v>
      </c>
      <c r="HA188" s="40">
        <v>251377873.50999999</v>
      </c>
      <c r="HC188" s="40" t="s">
        <v>1342</v>
      </c>
      <c r="HD188" s="40">
        <v>331343.86</v>
      </c>
      <c r="HF188" s="40">
        <v>331343.86</v>
      </c>
      <c r="HG188" s="40">
        <v>1069316.8600000001</v>
      </c>
      <c r="HH188" s="40">
        <v>718638.86</v>
      </c>
      <c r="HI188" s="40">
        <v>725258.86</v>
      </c>
      <c r="HJ188" s="40">
        <v>693307.86</v>
      </c>
      <c r="HK188" s="40">
        <v>1006714.86</v>
      </c>
      <c r="HL188" s="40">
        <v>843226.86</v>
      </c>
      <c r="HM188" s="40">
        <v>912970.94</v>
      </c>
      <c r="HN188" s="40">
        <v>839078.40000000002</v>
      </c>
      <c r="HO188" s="40">
        <v>-2427076.91</v>
      </c>
      <c r="HP188" s="40">
        <v>5044124.3099999996</v>
      </c>
      <c r="HR188" s="40" t="s">
        <v>1342</v>
      </c>
      <c r="HS188" s="40">
        <v>369448.4</v>
      </c>
      <c r="HT188" s="40">
        <v>453867.51</v>
      </c>
      <c r="HU188" s="40">
        <v>453867.51</v>
      </c>
      <c r="HV188" s="40">
        <v>453867.51</v>
      </c>
      <c r="HW188" s="40">
        <v>453867.51</v>
      </c>
      <c r="HX188" s="40">
        <v>453867.51</v>
      </c>
      <c r="HY188" s="40">
        <v>397278.07</v>
      </c>
      <c r="HZ188" s="40">
        <v>397278.07</v>
      </c>
      <c r="IA188" s="40">
        <v>397278.07</v>
      </c>
      <c r="IB188" s="40">
        <v>383611.91</v>
      </c>
      <c r="IC188" s="40">
        <v>390445.1</v>
      </c>
      <c r="ID188" s="40">
        <v>-2108195.2599999998</v>
      </c>
      <c r="IE188" s="40">
        <v>2496481.91</v>
      </c>
      <c r="IG188" s="40" t="s">
        <v>1072</v>
      </c>
      <c r="IH188" s="42">
        <v>119.3823577</v>
      </c>
      <c r="II188" s="42">
        <v>107.1886793</v>
      </c>
      <c r="IJ188" s="42">
        <v>113.57616963</v>
      </c>
      <c r="IK188" s="42">
        <v>115.1360241</v>
      </c>
      <c r="IL188" s="42">
        <v>113.36303765000001</v>
      </c>
      <c r="IM188" s="42">
        <v>111.45514324</v>
      </c>
      <c r="IN188" s="42">
        <v>116.49515695000001</v>
      </c>
      <c r="IO188" s="42">
        <v>118.39676309000001</v>
      </c>
      <c r="IP188" s="42">
        <v>106.87631309999999</v>
      </c>
      <c r="IQ188" s="42">
        <v>118.60649487000001</v>
      </c>
      <c r="IR188" s="42">
        <v>105.85735998999999</v>
      </c>
      <c r="IS188" s="42">
        <v>120.06463831000001</v>
      </c>
      <c r="IT188" s="42">
        <v>1366.3981379300001</v>
      </c>
    </row>
    <row r="189" spans="1:254" x14ac:dyDescent="0.25">
      <c r="A189" s="40" t="s">
        <v>722</v>
      </c>
      <c r="B189" s="40">
        <v>13383581.01</v>
      </c>
      <c r="C189" s="40">
        <v>-10024777.34</v>
      </c>
      <c r="D189" s="40">
        <v>12666491.859999999</v>
      </c>
      <c r="E189" s="40">
        <v>1599982.84</v>
      </c>
      <c r="F189" s="40">
        <v>1685070.73</v>
      </c>
      <c r="G189" s="40">
        <v>1740999.65</v>
      </c>
      <c r="H189" s="40">
        <v>1965848.84</v>
      </c>
      <c r="I189" s="40">
        <v>2160546.17</v>
      </c>
      <c r="J189" s="40">
        <v>2131689.36</v>
      </c>
      <c r="K189" s="40">
        <v>2156983.85</v>
      </c>
      <c r="L189" s="40">
        <v>1819533.8</v>
      </c>
      <c r="M189" s="40">
        <v>-9080867.5600000005</v>
      </c>
      <c r="N189" s="40">
        <v>22205083.210000001</v>
      </c>
      <c r="P189" s="40" t="s">
        <v>1008</v>
      </c>
      <c r="Q189" s="40">
        <v>28157383.239999998</v>
      </c>
      <c r="R189" s="40">
        <v>2339406.1800000002</v>
      </c>
      <c r="S189" s="40">
        <v>4434779.47</v>
      </c>
      <c r="T189" s="40">
        <v>2611856.19</v>
      </c>
      <c r="U189" s="40">
        <v>2631537.6800000002</v>
      </c>
      <c r="V189" s="40">
        <v>3316240.8</v>
      </c>
      <c r="W189" s="40">
        <v>2777640.35</v>
      </c>
      <c r="X189" s="40">
        <v>3391524.77</v>
      </c>
      <c r="Y189" s="40">
        <v>3347840.36</v>
      </c>
      <c r="Z189" s="40">
        <v>3261921.45</v>
      </c>
      <c r="AA189" s="40">
        <v>3246315.87</v>
      </c>
      <c r="AB189" s="40">
        <v>-45164096.18</v>
      </c>
      <c r="AC189" s="40">
        <v>14352350.18</v>
      </c>
      <c r="AE189" s="40" t="s">
        <v>1104</v>
      </c>
      <c r="AF189" s="40">
        <v>1805091.57</v>
      </c>
      <c r="AG189" s="40">
        <v>10066.23</v>
      </c>
      <c r="AH189" s="40">
        <v>1994130.2</v>
      </c>
      <c r="AI189" s="40">
        <v>1640103.98</v>
      </c>
      <c r="AJ189" s="40">
        <v>1890773</v>
      </c>
      <c r="AK189" s="40">
        <v>1489368.86</v>
      </c>
      <c r="AL189" s="40">
        <v>15810957.310000001</v>
      </c>
      <c r="AM189" s="40">
        <v>3185602.95</v>
      </c>
      <c r="AN189" s="40">
        <v>3113158.72</v>
      </c>
      <c r="AO189" s="40">
        <v>2015379.19</v>
      </c>
      <c r="AP189" s="40">
        <v>3088008.75</v>
      </c>
      <c r="AQ189" s="40">
        <v>2750498.3</v>
      </c>
      <c r="AR189" s="40">
        <v>38793139.060000002</v>
      </c>
      <c r="AT189" s="40" t="s">
        <v>1293</v>
      </c>
      <c r="AU189" s="40">
        <v>57642756</v>
      </c>
      <c r="AX189" s="40">
        <v>57119195.609999999</v>
      </c>
      <c r="BA189" s="40">
        <v>60224448.030000001</v>
      </c>
      <c r="BD189" s="40">
        <v>60101598.18</v>
      </c>
      <c r="BF189" s="40">
        <v>-3175316.28</v>
      </c>
      <c r="BG189" s="40">
        <v>231912681.53999999</v>
      </c>
      <c r="BI189" s="40" t="s">
        <v>1097</v>
      </c>
      <c r="BJ189" s="40">
        <v>4548269.01</v>
      </c>
      <c r="BK189" s="40">
        <v>3911857.65</v>
      </c>
      <c r="BL189" s="40">
        <v>3695731.9</v>
      </c>
      <c r="BM189" s="40">
        <v>4160756.77</v>
      </c>
      <c r="BN189" s="40">
        <v>4566356.8600000003</v>
      </c>
      <c r="BO189" s="40">
        <v>4443885.3099999996</v>
      </c>
      <c r="BP189" s="40">
        <v>3981942.05</v>
      </c>
      <c r="BQ189" s="40">
        <v>4028750.75</v>
      </c>
      <c r="BR189" s="40">
        <v>3743156.5</v>
      </c>
      <c r="BS189" s="40">
        <v>3392051.44</v>
      </c>
      <c r="BT189" s="40">
        <v>4177755.55</v>
      </c>
      <c r="BU189" s="40">
        <v>5080504.58</v>
      </c>
      <c r="BV189" s="40">
        <v>49731018.369999997</v>
      </c>
      <c r="BX189" s="40" t="s">
        <v>1086</v>
      </c>
      <c r="BY189" s="40">
        <v>54933982.770000003</v>
      </c>
      <c r="BZ189" s="40">
        <v>42813514.109999999</v>
      </c>
      <c r="CA189" s="40">
        <v>61854508.43</v>
      </c>
      <c r="CB189" s="40">
        <v>81056086.349999994</v>
      </c>
      <c r="CC189" s="40">
        <v>76325457.840000004</v>
      </c>
      <c r="CD189" s="40">
        <v>66243413.399999999</v>
      </c>
      <c r="CE189" s="40">
        <v>77846289.849999994</v>
      </c>
      <c r="CF189" s="40">
        <v>105966614.43000001</v>
      </c>
      <c r="CG189" s="40">
        <v>104465770.63</v>
      </c>
      <c r="CH189" s="40">
        <v>107837965.09</v>
      </c>
      <c r="CI189" s="40">
        <v>80824713.400000006</v>
      </c>
      <c r="CJ189" s="40">
        <v>-176582678.08000001</v>
      </c>
      <c r="CK189" s="40">
        <v>683585638.22000003</v>
      </c>
      <c r="CM189" s="40" t="s">
        <v>1084</v>
      </c>
      <c r="CN189" s="40">
        <v>2216098.33</v>
      </c>
      <c r="CO189" s="40">
        <v>1935769.29</v>
      </c>
      <c r="CP189" s="40">
        <v>1805735.86</v>
      </c>
      <c r="CQ189" s="40">
        <v>2663893.1800000002</v>
      </c>
      <c r="CR189" s="40">
        <v>2832859.9</v>
      </c>
      <c r="CS189" s="40">
        <v>2162557.8199999998</v>
      </c>
      <c r="CT189" s="40">
        <v>1871194.01</v>
      </c>
      <c r="CU189" s="40">
        <v>1677718.29</v>
      </c>
      <c r="CV189" s="40">
        <v>1569832.65</v>
      </c>
      <c r="CW189" s="40">
        <v>2188588.87</v>
      </c>
      <c r="CX189" s="40">
        <v>2265589.81</v>
      </c>
      <c r="CY189" s="40">
        <v>-13091878.390000001</v>
      </c>
      <c r="CZ189" s="40">
        <v>10097959.619999999</v>
      </c>
      <c r="DB189" s="40" t="s">
        <v>1080</v>
      </c>
      <c r="DC189" s="40">
        <v>3257848.16</v>
      </c>
      <c r="DD189" s="40">
        <v>2792704.21</v>
      </c>
      <c r="DE189" s="40">
        <v>3077328.86</v>
      </c>
      <c r="DF189" s="40">
        <v>3098574.95</v>
      </c>
      <c r="DG189" s="40">
        <v>2963205.13</v>
      </c>
      <c r="DH189" s="40">
        <v>3108017.72</v>
      </c>
      <c r="DI189" s="40">
        <v>3110871.26</v>
      </c>
      <c r="DJ189" s="40">
        <v>3163979.26</v>
      </c>
      <c r="DK189" s="40">
        <v>3216896.02</v>
      </c>
      <c r="DL189" s="40">
        <v>3277820.77</v>
      </c>
      <c r="DM189" s="40">
        <v>3020156.23</v>
      </c>
      <c r="DN189" s="40">
        <v>-19874457.43</v>
      </c>
      <c r="DO189" s="40">
        <v>14212945.140000001</v>
      </c>
      <c r="DQ189" s="40" t="s">
        <v>1079</v>
      </c>
      <c r="DR189" s="40">
        <v>125416.75</v>
      </c>
      <c r="DS189" s="40">
        <v>164175.03</v>
      </c>
      <c r="DT189" s="40">
        <v>205398.77</v>
      </c>
      <c r="DU189" s="40">
        <v>153054.82</v>
      </c>
      <c r="DV189" s="40">
        <v>371243.93</v>
      </c>
      <c r="DW189" s="40">
        <v>151421.35</v>
      </c>
      <c r="DX189" s="40">
        <v>153295.88</v>
      </c>
      <c r="DY189" s="40">
        <v>230123.29</v>
      </c>
      <c r="DZ189" s="40">
        <v>245284.64</v>
      </c>
      <c r="EA189" s="40">
        <v>179112.64</v>
      </c>
      <c r="EB189" s="40">
        <v>185995.28</v>
      </c>
      <c r="EC189" s="40">
        <v>103780.24</v>
      </c>
      <c r="ED189" s="40">
        <v>2268302.62</v>
      </c>
      <c r="EF189" s="40" t="s">
        <v>1587</v>
      </c>
      <c r="EN189" s="40">
        <v>62855.29</v>
      </c>
      <c r="ER189" s="40">
        <v>-62855.29</v>
      </c>
      <c r="ES189" s="40">
        <v>0</v>
      </c>
      <c r="EU189" s="40" t="s">
        <v>1077</v>
      </c>
      <c r="EV189" s="40">
        <v>1850</v>
      </c>
      <c r="EW189" s="40">
        <v>7550</v>
      </c>
      <c r="EX189" s="40">
        <v>3000</v>
      </c>
      <c r="EY189" s="40">
        <v>7130</v>
      </c>
      <c r="EZ189" s="40">
        <v>18980</v>
      </c>
      <c r="FA189" s="40">
        <v>16490</v>
      </c>
      <c r="FB189" s="40">
        <v>7670.32</v>
      </c>
      <c r="FC189" s="40">
        <v>9420</v>
      </c>
      <c r="FD189" s="40">
        <v>14990</v>
      </c>
      <c r="FE189" s="40">
        <v>9750</v>
      </c>
      <c r="FF189" s="40">
        <v>4300</v>
      </c>
      <c r="FG189" s="40">
        <v>4210</v>
      </c>
      <c r="FH189" s="40">
        <v>105340.32</v>
      </c>
      <c r="FJ189" s="40" t="s">
        <v>1076</v>
      </c>
      <c r="FK189" s="40">
        <v>271965.64</v>
      </c>
      <c r="FL189" s="40">
        <v>432662.35</v>
      </c>
      <c r="FM189" s="40">
        <v>1000728.5</v>
      </c>
      <c r="FN189" s="40">
        <v>330566.26</v>
      </c>
      <c r="FO189" s="40">
        <v>401546.62</v>
      </c>
      <c r="FP189" s="40">
        <v>392683.24</v>
      </c>
      <c r="FQ189" s="40">
        <v>410754.09</v>
      </c>
      <c r="FR189" s="40">
        <v>478627.61</v>
      </c>
      <c r="FS189" s="40">
        <v>310974.38</v>
      </c>
      <c r="FT189" s="40">
        <v>886233.25</v>
      </c>
      <c r="FU189" s="40">
        <v>330121.08</v>
      </c>
      <c r="FV189" s="40">
        <v>-861824.23</v>
      </c>
      <c r="FW189" s="40">
        <v>4385038.79</v>
      </c>
      <c r="FY189" s="40" t="s">
        <v>1070</v>
      </c>
      <c r="FZ189" s="40">
        <v>88693397.359999999</v>
      </c>
      <c r="GA189" s="40">
        <v>95004196.420000002</v>
      </c>
      <c r="GB189" s="40">
        <v>97094295</v>
      </c>
      <c r="GC189" s="40">
        <v>101927206.7</v>
      </c>
      <c r="GD189" s="40">
        <v>92462219.489999995</v>
      </c>
      <c r="GE189" s="40">
        <v>85924212.359999999</v>
      </c>
      <c r="GF189" s="40">
        <v>102403891.66</v>
      </c>
      <c r="GG189" s="40">
        <v>95186133.349999994</v>
      </c>
      <c r="GH189" s="40">
        <v>101423912.70999999</v>
      </c>
      <c r="GI189" s="40">
        <v>102931284.56999999</v>
      </c>
      <c r="GJ189" s="40">
        <v>94429891.959999993</v>
      </c>
      <c r="GK189" s="40">
        <v>68636182.469999999</v>
      </c>
      <c r="GL189" s="40">
        <v>1126116824.05</v>
      </c>
      <c r="GN189" s="40" t="s">
        <v>1074</v>
      </c>
      <c r="GO189" s="40">
        <v>448821.95</v>
      </c>
      <c r="GP189" s="40">
        <v>229985.1</v>
      </c>
      <c r="GQ189" s="40">
        <v>695741.6</v>
      </c>
      <c r="GR189" s="40">
        <v>288758.59999999998</v>
      </c>
      <c r="GS189" s="40">
        <v>270665.19</v>
      </c>
      <c r="GT189" s="40">
        <v>203203.48</v>
      </c>
      <c r="GU189" s="40">
        <v>227433.74</v>
      </c>
      <c r="GV189" s="40">
        <v>287754.3</v>
      </c>
      <c r="GW189" s="40">
        <v>281674.32</v>
      </c>
      <c r="GX189" s="40">
        <v>254437.94</v>
      </c>
      <c r="GY189" s="40">
        <v>253365.23</v>
      </c>
      <c r="GZ189" s="40">
        <v>-406564.64</v>
      </c>
      <c r="HA189" s="40">
        <v>3035276.81</v>
      </c>
      <c r="HC189" s="40" t="s">
        <v>1073</v>
      </c>
      <c r="HD189" s="40">
        <v>18845243.920000002</v>
      </c>
      <c r="HE189" s="40">
        <v>20571292.289999999</v>
      </c>
      <c r="HF189" s="40">
        <v>20874473.719999999</v>
      </c>
      <c r="HG189" s="40">
        <v>22048775.670000002</v>
      </c>
      <c r="HH189" s="40">
        <v>21334387.890000001</v>
      </c>
      <c r="HI189" s="40">
        <v>109485501.22</v>
      </c>
      <c r="HJ189" s="40">
        <v>36596438.710000001</v>
      </c>
      <c r="HK189" s="40">
        <v>36162917.049999997</v>
      </c>
      <c r="HL189" s="40">
        <v>36735074.140000001</v>
      </c>
      <c r="HM189" s="40">
        <v>36788426.590000004</v>
      </c>
      <c r="HN189" s="40">
        <v>37221762.329999998</v>
      </c>
      <c r="HO189" s="40">
        <v>24332992.809999999</v>
      </c>
      <c r="HP189" s="40">
        <v>420997286.33999997</v>
      </c>
      <c r="HR189" s="40" t="s">
        <v>1073</v>
      </c>
      <c r="HS189" s="40">
        <v>36638901.329999998</v>
      </c>
      <c r="HT189" s="40">
        <v>38072286.009999998</v>
      </c>
      <c r="HU189" s="40">
        <v>38753852.57</v>
      </c>
      <c r="HV189" s="40">
        <v>37645854.380000003</v>
      </c>
      <c r="HW189" s="40">
        <v>37503858.490000002</v>
      </c>
      <c r="HX189" s="40">
        <v>37899775.75</v>
      </c>
      <c r="HY189" s="40">
        <v>38755972.649999999</v>
      </c>
      <c r="HZ189" s="40">
        <v>42016900.130000003</v>
      </c>
      <c r="IA189" s="40">
        <v>39940220.350000001</v>
      </c>
      <c r="IB189" s="40">
        <v>39130638.32</v>
      </c>
      <c r="IC189" s="40">
        <v>47997869.75</v>
      </c>
      <c r="ID189" s="40">
        <v>39144459.020000003</v>
      </c>
      <c r="IE189" s="40">
        <v>473500588.75</v>
      </c>
      <c r="IG189" s="40" t="s">
        <v>1342</v>
      </c>
      <c r="IH189" s="42">
        <v>0.39044509999999999</v>
      </c>
      <c r="II189" s="42">
        <v>1.0259510199999999</v>
      </c>
      <c r="IJ189" s="42">
        <v>0.27331157</v>
      </c>
      <c r="IK189" s="42">
        <v>0.54662314000000001</v>
      </c>
      <c r="IL189" s="42">
        <v>0.27331157</v>
      </c>
      <c r="IM189" s="42">
        <v>0</v>
      </c>
      <c r="IN189" s="42">
        <v>0.27331157</v>
      </c>
      <c r="IO189" s="42">
        <v>0.15617804000000002</v>
      </c>
      <c r="IP189" s="42">
        <v>0.27331157</v>
      </c>
      <c r="IQ189" s="42">
        <v>0.27331157</v>
      </c>
      <c r="IR189" s="42">
        <v>0</v>
      </c>
      <c r="IS189" s="42">
        <v>0.34636774999999997</v>
      </c>
      <c r="IT189" s="42">
        <v>3.8321228999999999</v>
      </c>
    </row>
    <row r="190" spans="1:254" x14ac:dyDescent="0.25">
      <c r="A190" s="40" t="s">
        <v>803</v>
      </c>
      <c r="B190" s="40">
        <v>1904208.32</v>
      </c>
      <c r="C190" s="40">
        <v>1703623.84</v>
      </c>
      <c r="D190" s="40">
        <v>1898854.26</v>
      </c>
      <c r="E190" s="40">
        <v>1943728.87</v>
      </c>
      <c r="F190" s="40">
        <v>1973947.77</v>
      </c>
      <c r="G190" s="40">
        <v>1743964.57</v>
      </c>
      <c r="H190" s="40">
        <v>2075698.5</v>
      </c>
      <c r="I190" s="40">
        <v>1952230.41</v>
      </c>
      <c r="J190" s="40">
        <v>1806085.72</v>
      </c>
      <c r="K190" s="40">
        <v>1829929.27</v>
      </c>
      <c r="L190" s="40">
        <v>1503513.85</v>
      </c>
      <c r="M190" s="40">
        <v>1676132.13</v>
      </c>
      <c r="N190" s="40">
        <v>22011917.510000002</v>
      </c>
      <c r="P190" s="40" t="s">
        <v>1009</v>
      </c>
      <c r="Q190" s="40">
        <v>28157383.239999998</v>
      </c>
      <c r="R190" s="40">
        <v>2339406.1800000002</v>
      </c>
      <c r="S190" s="40">
        <v>4434779.47</v>
      </c>
      <c r="T190" s="40">
        <v>2611856.19</v>
      </c>
      <c r="U190" s="40">
        <v>2631537.6800000002</v>
      </c>
      <c r="V190" s="40">
        <v>3316240.8</v>
      </c>
      <c r="W190" s="40">
        <v>2777640.35</v>
      </c>
      <c r="X190" s="40">
        <v>3391524.77</v>
      </c>
      <c r="Y190" s="40">
        <v>3347840.36</v>
      </c>
      <c r="Z190" s="40">
        <v>3261921.45</v>
      </c>
      <c r="AA190" s="40">
        <v>3246315.87</v>
      </c>
      <c r="AB190" s="40">
        <v>-45164096.18</v>
      </c>
      <c r="AC190" s="40">
        <v>14352350.18</v>
      </c>
      <c r="AE190" s="40" t="s">
        <v>1105</v>
      </c>
      <c r="AF190" s="40">
        <v>179944242.38</v>
      </c>
      <c r="AG190" s="40">
        <v>182901697.47999999</v>
      </c>
      <c r="AH190" s="40">
        <v>198637692.94999999</v>
      </c>
      <c r="AI190" s="40">
        <v>159214607.11000001</v>
      </c>
      <c r="AJ190" s="40">
        <v>189967653.02000001</v>
      </c>
      <c r="AK190" s="40">
        <v>173059424.88</v>
      </c>
      <c r="AL190" s="40">
        <v>169201279.38999999</v>
      </c>
      <c r="AM190" s="40">
        <v>177724568.66999999</v>
      </c>
      <c r="AN190" s="40">
        <v>178831754.63</v>
      </c>
      <c r="AO190" s="40">
        <v>152757229.47999999</v>
      </c>
      <c r="AP190" s="40">
        <v>168469664.37</v>
      </c>
      <c r="AQ190" s="40">
        <v>197898988.88</v>
      </c>
      <c r="AR190" s="40">
        <v>2128608803.24</v>
      </c>
      <c r="AT190" s="40" t="s">
        <v>574</v>
      </c>
      <c r="AU190" s="40">
        <v>419.74</v>
      </c>
      <c r="AV190" s="40">
        <v>37711.800000000003</v>
      </c>
      <c r="AW190" s="40">
        <v>207</v>
      </c>
      <c r="AX190" s="40">
        <v>106.65</v>
      </c>
      <c r="AY190" s="40">
        <v>518.09</v>
      </c>
      <c r="AZ190" s="40">
        <v>364.23</v>
      </c>
      <c r="BA190" s="40">
        <v>632.20000000000005</v>
      </c>
      <c r="BB190" s="40">
        <v>526.67999999999995</v>
      </c>
      <c r="BC190" s="40">
        <v>923.22</v>
      </c>
      <c r="BD190" s="40">
        <v>202.14</v>
      </c>
      <c r="BE190" s="40">
        <v>295.3</v>
      </c>
      <c r="BG190" s="40">
        <v>41907.050000000003</v>
      </c>
      <c r="BI190" s="40" t="s">
        <v>1098</v>
      </c>
      <c r="BJ190" s="40">
        <v>30045369.109999999</v>
      </c>
      <c r="BK190" s="40">
        <v>25427034.170000002</v>
      </c>
      <c r="BL190" s="40">
        <v>23700031.100000001</v>
      </c>
      <c r="BM190" s="40">
        <v>27416350.050000001</v>
      </c>
      <c r="BN190" s="40">
        <v>24211495.66</v>
      </c>
      <c r="BO190" s="40">
        <v>28134662.640000001</v>
      </c>
      <c r="BP190" s="40">
        <v>27136236.719999999</v>
      </c>
      <c r="BQ190" s="40">
        <v>27718092.489999998</v>
      </c>
      <c r="BR190" s="40">
        <v>35706490.18</v>
      </c>
      <c r="BS190" s="40">
        <v>30152069.899999999</v>
      </c>
      <c r="BT190" s="40">
        <v>30337865.940000001</v>
      </c>
      <c r="BU190" s="40">
        <v>40978107.219999999</v>
      </c>
      <c r="BV190" s="40">
        <v>350963805.18000001</v>
      </c>
      <c r="BX190" s="40" t="s">
        <v>1087</v>
      </c>
      <c r="BY190" s="40">
        <v>51346850.640000001</v>
      </c>
      <c r="BZ190" s="40">
        <v>38422363.210000001</v>
      </c>
      <c r="CA190" s="40">
        <v>56872592.030000001</v>
      </c>
      <c r="CB190" s="40">
        <v>77051127.230000004</v>
      </c>
      <c r="CC190" s="40">
        <v>70892921.709999993</v>
      </c>
      <c r="CD190" s="40">
        <v>61804194.560000002</v>
      </c>
      <c r="CE190" s="40">
        <v>72585216.409999996</v>
      </c>
      <c r="CF190" s="40">
        <v>100220333.73999999</v>
      </c>
      <c r="CG190" s="40">
        <v>99393053.519999996</v>
      </c>
      <c r="CH190" s="40">
        <v>101777939.06</v>
      </c>
      <c r="CI190" s="40">
        <v>75489883.709999993</v>
      </c>
      <c r="CJ190" s="40">
        <v>-181911189.28</v>
      </c>
      <c r="CK190" s="40">
        <v>623945286.53999996</v>
      </c>
      <c r="CM190" s="40" t="s">
        <v>1085</v>
      </c>
      <c r="CN190" s="40">
        <v>2216098.33</v>
      </c>
      <c r="CO190" s="40">
        <v>1935769.29</v>
      </c>
      <c r="CP190" s="40">
        <v>1805735.86</v>
      </c>
      <c r="CQ190" s="40">
        <v>2663893.1800000002</v>
      </c>
      <c r="CR190" s="40">
        <v>2832859.9</v>
      </c>
      <c r="CS190" s="40">
        <v>2162557.8199999998</v>
      </c>
      <c r="CT190" s="40">
        <v>1871194.01</v>
      </c>
      <c r="CU190" s="40">
        <v>1677718.29</v>
      </c>
      <c r="CV190" s="40">
        <v>1569832.65</v>
      </c>
      <c r="CW190" s="40">
        <v>2188588.87</v>
      </c>
      <c r="CX190" s="40">
        <v>2265589.81</v>
      </c>
      <c r="CY190" s="40">
        <v>-13091878.390000001</v>
      </c>
      <c r="CZ190" s="40">
        <v>10097959.619999999</v>
      </c>
      <c r="DB190" s="40" t="s">
        <v>1081</v>
      </c>
      <c r="DC190" s="40">
        <v>3257848.16</v>
      </c>
      <c r="DD190" s="40">
        <v>2792704.21</v>
      </c>
      <c r="DE190" s="40">
        <v>3077328.86</v>
      </c>
      <c r="DF190" s="40">
        <v>3098574.95</v>
      </c>
      <c r="DG190" s="40">
        <v>2963205.13</v>
      </c>
      <c r="DH190" s="40">
        <v>3108017.72</v>
      </c>
      <c r="DI190" s="40">
        <v>3110871.26</v>
      </c>
      <c r="DJ190" s="40">
        <v>3163979.26</v>
      </c>
      <c r="DK190" s="40">
        <v>3216896.02</v>
      </c>
      <c r="DL190" s="40">
        <v>3277820.77</v>
      </c>
      <c r="DM190" s="40">
        <v>3020156.23</v>
      </c>
      <c r="DN190" s="40">
        <v>-19874457.43</v>
      </c>
      <c r="DO190" s="40">
        <v>14212945.140000001</v>
      </c>
      <c r="DQ190" s="40" t="s">
        <v>1080</v>
      </c>
      <c r="DR190" s="40">
        <v>3506367.47</v>
      </c>
      <c r="DS190" s="40">
        <v>3153138.86</v>
      </c>
      <c r="DT190" s="40">
        <v>3483802.65</v>
      </c>
      <c r="DU190" s="40">
        <v>3424263.61</v>
      </c>
      <c r="DV190" s="40">
        <v>3170114.42</v>
      </c>
      <c r="DW190" s="40">
        <v>3352838</v>
      </c>
      <c r="DX190" s="40">
        <v>3450362.9</v>
      </c>
      <c r="DY190" s="40">
        <v>3576515.48</v>
      </c>
      <c r="DZ190" s="40">
        <v>3237449.22</v>
      </c>
      <c r="EA190" s="40">
        <v>3405318.46</v>
      </c>
      <c r="EB190" s="40">
        <v>3561633.22</v>
      </c>
      <c r="EC190" s="40">
        <v>-19071279.379999999</v>
      </c>
      <c r="ED190" s="40">
        <v>18250524.91</v>
      </c>
      <c r="EF190" s="40" t="s">
        <v>1349</v>
      </c>
      <c r="EG190" s="40">
        <v>2723.94</v>
      </c>
      <c r="EH190" s="40">
        <v>6363.71</v>
      </c>
      <c r="EI190" s="40">
        <v>2849.85</v>
      </c>
      <c r="EJ190" s="40">
        <v>1501.34</v>
      </c>
      <c r="EK190" s="40">
        <v>2412.41</v>
      </c>
      <c r="EL190" s="40">
        <v>1596.06</v>
      </c>
      <c r="EM190" s="40">
        <v>562.33000000000004</v>
      </c>
      <c r="EN190" s="40">
        <v>27663.5</v>
      </c>
      <c r="EO190" s="40">
        <v>2668.59</v>
      </c>
      <c r="EP190" s="40">
        <v>1580.13</v>
      </c>
      <c r="EQ190" s="40">
        <v>776218.31</v>
      </c>
      <c r="ER190" s="40">
        <v>16281</v>
      </c>
      <c r="ES190" s="40">
        <v>842421.17</v>
      </c>
      <c r="EU190" s="40" t="s">
        <v>1348</v>
      </c>
      <c r="EV190" s="40">
        <v>224717.93</v>
      </c>
      <c r="EW190" s="40">
        <v>263808.23</v>
      </c>
      <c r="EX190" s="40">
        <v>387211.78</v>
      </c>
      <c r="EY190" s="40">
        <v>343480.57</v>
      </c>
      <c r="EZ190" s="40">
        <v>331667.13</v>
      </c>
      <c r="FA190" s="40">
        <v>323251.88</v>
      </c>
      <c r="FB190" s="40">
        <v>357935.11</v>
      </c>
      <c r="FC190" s="40">
        <v>402838.38</v>
      </c>
      <c r="FD190" s="40">
        <v>316174.96999999997</v>
      </c>
      <c r="FE190" s="40">
        <v>434640.42</v>
      </c>
      <c r="FF190" s="40">
        <v>301851.95</v>
      </c>
      <c r="FG190" s="40">
        <v>-1015424.36</v>
      </c>
      <c r="FH190" s="40">
        <v>2672153.9900000002</v>
      </c>
      <c r="FJ190" s="40" t="s">
        <v>1347</v>
      </c>
      <c r="FK190" s="40">
        <v>570</v>
      </c>
      <c r="FL190" s="40">
        <v>163147.04</v>
      </c>
      <c r="FM190" s="40">
        <v>662047.68999999994</v>
      </c>
      <c r="FN190" s="40">
        <v>60</v>
      </c>
      <c r="FO190" s="40">
        <v>41017.129999999997</v>
      </c>
      <c r="FP190" s="40">
        <v>41530.28</v>
      </c>
      <c r="FQ190" s="40">
        <v>72632.679999999993</v>
      </c>
      <c r="FR190" s="40">
        <v>63813.2</v>
      </c>
      <c r="FS190" s="40">
        <v>191.76</v>
      </c>
      <c r="FT190" s="40">
        <v>548549.23</v>
      </c>
      <c r="FV190" s="40">
        <v>-593723.09</v>
      </c>
      <c r="FW190" s="40">
        <v>999835.92</v>
      </c>
      <c r="FY190" s="40" t="s">
        <v>1071</v>
      </c>
      <c r="FZ190" s="40">
        <v>4491512.04</v>
      </c>
      <c r="GA190" s="40">
        <v>4165936.72</v>
      </c>
      <c r="GB190" s="40">
        <v>3401989.7</v>
      </c>
      <c r="GC190" s="40">
        <v>4540800.29</v>
      </c>
      <c r="GD190" s="40">
        <v>3043910.55</v>
      </c>
      <c r="GE190" s="40">
        <v>3828958.95</v>
      </c>
      <c r="GF190" s="40">
        <v>4274036.8099999996</v>
      </c>
      <c r="GG190" s="40">
        <v>3017086.98</v>
      </c>
      <c r="GH190" s="40">
        <v>4661622.12</v>
      </c>
      <c r="GI190" s="40">
        <v>3880149.69</v>
      </c>
      <c r="GJ190" s="40">
        <v>3167117.13</v>
      </c>
      <c r="GK190" s="40">
        <v>3595608.2</v>
      </c>
      <c r="GL190" s="40">
        <v>46068729.18</v>
      </c>
      <c r="GN190" s="40" t="s">
        <v>1075</v>
      </c>
      <c r="GO190" s="40">
        <v>253876.55</v>
      </c>
      <c r="GP190" s="40">
        <v>3122.16</v>
      </c>
      <c r="GQ190" s="40">
        <v>51480</v>
      </c>
      <c r="GT190" s="40">
        <v>73331.5</v>
      </c>
      <c r="GV190" s="40">
        <v>44000</v>
      </c>
      <c r="GX190" s="40">
        <v>190</v>
      </c>
      <c r="GZ190" s="40">
        <v>-307762.15000000002</v>
      </c>
      <c r="HA190" s="40">
        <v>118238.06</v>
      </c>
      <c r="HC190" s="40" t="s">
        <v>1074</v>
      </c>
      <c r="HD190" s="40">
        <v>321283.61</v>
      </c>
      <c r="HE190" s="40">
        <v>197995.45</v>
      </c>
      <c r="HF190" s="40">
        <v>262998.18</v>
      </c>
      <c r="HG190" s="40">
        <v>626628.79</v>
      </c>
      <c r="HH190" s="40">
        <v>288258.95</v>
      </c>
      <c r="HI190" s="40">
        <v>377829.67</v>
      </c>
      <c r="HJ190" s="40">
        <v>410663.12</v>
      </c>
      <c r="HK190" s="40">
        <v>395522.75</v>
      </c>
      <c r="HL190" s="40">
        <v>355174.5</v>
      </c>
      <c r="HM190" s="40">
        <v>419043.31</v>
      </c>
      <c r="HN190" s="40">
        <v>612649.57999999996</v>
      </c>
      <c r="HO190" s="40">
        <v>-1645870.11</v>
      </c>
      <c r="HP190" s="40">
        <v>2622177.7999999998</v>
      </c>
      <c r="HR190" s="40" t="s">
        <v>1074</v>
      </c>
      <c r="HS190" s="40">
        <v>432422.63</v>
      </c>
      <c r="HT190" s="40">
        <v>243741.67</v>
      </c>
      <c r="HU190" s="40">
        <v>400358.69</v>
      </c>
      <c r="HV190" s="40">
        <v>280652.23</v>
      </c>
      <c r="HW190" s="40">
        <v>330216.13</v>
      </c>
      <c r="HX190" s="40">
        <v>403431.2</v>
      </c>
      <c r="HY190" s="40">
        <v>199468.79</v>
      </c>
      <c r="HZ190" s="40">
        <v>618470.72</v>
      </c>
      <c r="IA190" s="40">
        <v>211342.6</v>
      </c>
      <c r="IB190" s="40">
        <v>372596.01</v>
      </c>
      <c r="IC190" s="40">
        <v>172783.4</v>
      </c>
      <c r="ID190" s="40">
        <v>237936.04</v>
      </c>
      <c r="IE190" s="40">
        <v>3903420.11</v>
      </c>
      <c r="IG190" s="40" t="s">
        <v>1073</v>
      </c>
      <c r="IH190" s="42">
        <v>42.286535780000001</v>
      </c>
      <c r="II190" s="42">
        <v>38.300238409999999</v>
      </c>
      <c r="IJ190" s="42">
        <v>36.00355819</v>
      </c>
      <c r="IK190" s="42">
        <v>38.348726729999996</v>
      </c>
      <c r="IL190" s="42">
        <v>39.311007609999997</v>
      </c>
      <c r="IM190" s="42">
        <v>46.316374759999995</v>
      </c>
      <c r="IN190" s="42">
        <v>47.027935619999994</v>
      </c>
      <c r="IO190" s="42">
        <v>40.234052140000003</v>
      </c>
      <c r="IP190" s="42">
        <v>40.113619249999999</v>
      </c>
      <c r="IQ190" s="42">
        <v>40.696888389999998</v>
      </c>
      <c r="IR190" s="42">
        <v>35.562257130000006</v>
      </c>
      <c r="IS190" s="42">
        <v>38.705705780000002</v>
      </c>
      <c r="IT190" s="42">
        <v>482.90689979000001</v>
      </c>
    </row>
    <row r="191" spans="1:254" x14ac:dyDescent="0.25">
      <c r="A191" s="40" t="s">
        <v>739</v>
      </c>
      <c r="B191" s="40">
        <v>1743597.15</v>
      </c>
      <c r="C191" s="40">
        <v>1416600.41</v>
      </c>
      <c r="D191" s="40">
        <v>1452828.82</v>
      </c>
      <c r="E191" s="40">
        <v>1709136.1</v>
      </c>
      <c r="F191" s="40">
        <v>1804606.15</v>
      </c>
      <c r="G191" s="40">
        <v>1568444.5</v>
      </c>
      <c r="H191" s="40">
        <v>1491116.38</v>
      </c>
      <c r="I191" s="40">
        <v>2069138.89</v>
      </c>
      <c r="J191" s="40">
        <v>2028070.64</v>
      </c>
      <c r="K191" s="40">
        <v>2335505.85</v>
      </c>
      <c r="L191" s="40">
        <v>1655226.74</v>
      </c>
      <c r="M191" s="40">
        <v>2570851.17</v>
      </c>
      <c r="N191" s="40">
        <v>21845122.800000001</v>
      </c>
      <c r="P191" s="40" t="s">
        <v>1019</v>
      </c>
      <c r="Q191" s="40">
        <v>6661.85</v>
      </c>
      <c r="R191" s="40">
        <v>10694.23</v>
      </c>
      <c r="S191" s="40">
        <v>13.13</v>
      </c>
      <c r="T191" s="40">
        <v>111319.35</v>
      </c>
      <c r="U191" s="40">
        <v>7275804.3899999997</v>
      </c>
      <c r="V191" s="40">
        <v>3420079.15</v>
      </c>
      <c r="W191" s="40">
        <v>273624.33</v>
      </c>
      <c r="X191" s="40">
        <v>4197.21</v>
      </c>
      <c r="Y191" s="40">
        <v>929.88</v>
      </c>
      <c r="Z191" s="40">
        <v>119948.72</v>
      </c>
      <c r="AB191" s="40">
        <v>2988414.61</v>
      </c>
      <c r="AC191" s="40">
        <v>14211686.85</v>
      </c>
      <c r="AE191" s="40" t="s">
        <v>1106</v>
      </c>
      <c r="AJ191" s="40">
        <v>31711.3</v>
      </c>
      <c r="AP191" s="40">
        <v>-31711.3</v>
      </c>
      <c r="AR191" s="40">
        <v>0</v>
      </c>
      <c r="AT191" s="40" t="s">
        <v>1096</v>
      </c>
      <c r="AU191" s="40">
        <v>22743270.850000001</v>
      </c>
      <c r="AV191" s="40">
        <v>19909310.350000001</v>
      </c>
      <c r="AW191" s="40">
        <v>19094166.16</v>
      </c>
      <c r="AX191" s="40">
        <v>20730875.190000001</v>
      </c>
      <c r="AY191" s="40">
        <v>23399464.739999998</v>
      </c>
      <c r="AZ191" s="40">
        <v>22670347.48</v>
      </c>
      <c r="BA191" s="40">
        <v>18616083.579999998</v>
      </c>
      <c r="BB191" s="40">
        <v>19152983.800000001</v>
      </c>
      <c r="BC191" s="40">
        <v>15998699.57</v>
      </c>
      <c r="BD191" s="40">
        <v>18526451.940000001</v>
      </c>
      <c r="BE191" s="40">
        <v>22395177.66</v>
      </c>
      <c r="BF191" s="40">
        <v>31398188.140000001</v>
      </c>
      <c r="BG191" s="40">
        <v>254635019.46000001</v>
      </c>
      <c r="BI191" s="40" t="s">
        <v>1099</v>
      </c>
      <c r="BJ191" s="40">
        <v>11782497.68</v>
      </c>
      <c r="BK191" s="40">
        <v>9971385.9499999993</v>
      </c>
      <c r="BL191" s="40">
        <v>9294129.8300000001</v>
      </c>
      <c r="BM191" s="40">
        <v>10751509.82</v>
      </c>
      <c r="BN191" s="40">
        <v>9494704.1799999997</v>
      </c>
      <c r="BO191" s="40">
        <v>11033201.039999999</v>
      </c>
      <c r="BP191" s="40">
        <v>10641661.49</v>
      </c>
      <c r="BQ191" s="40">
        <v>10869840.189999999</v>
      </c>
      <c r="BR191" s="40">
        <v>14002545.17</v>
      </c>
      <c r="BS191" s="40">
        <v>11824341.130000001</v>
      </c>
      <c r="BT191" s="40">
        <v>11897202.33</v>
      </c>
      <c r="BU191" s="40">
        <v>16069845.970000001</v>
      </c>
      <c r="BV191" s="40">
        <v>137632864.78</v>
      </c>
      <c r="BX191" s="40" t="s">
        <v>1088</v>
      </c>
      <c r="CH191" s="40">
        <v>20.059999999999999</v>
      </c>
      <c r="CI191" s="40">
        <v>-20.059999999999999</v>
      </c>
      <c r="CK191" s="40">
        <v>0</v>
      </c>
      <c r="CM191" s="40" t="s">
        <v>1403</v>
      </c>
      <c r="CN191" s="40">
        <v>119487.6</v>
      </c>
      <c r="CS191" s="40">
        <v>5734007.5899999999</v>
      </c>
      <c r="CY191" s="40">
        <v>9237090.7599999998</v>
      </c>
      <c r="CZ191" s="40">
        <v>15090585.949999999</v>
      </c>
      <c r="DB191" s="40" t="s">
        <v>1082</v>
      </c>
      <c r="DC191" s="40">
        <v>478186.31</v>
      </c>
      <c r="DD191" s="40">
        <v>71920</v>
      </c>
      <c r="DE191" s="40">
        <v>38336</v>
      </c>
      <c r="DF191" s="40">
        <v>148171</v>
      </c>
      <c r="DG191" s="40">
        <v>151050</v>
      </c>
      <c r="DH191" s="40">
        <v>256527</v>
      </c>
      <c r="DI191" s="40">
        <v>347155</v>
      </c>
      <c r="DJ191" s="40">
        <v>136797</v>
      </c>
      <c r="DK191" s="40">
        <v>182050</v>
      </c>
      <c r="DL191" s="40">
        <v>122167</v>
      </c>
      <c r="DM191" s="40">
        <v>116805</v>
      </c>
      <c r="DN191" s="40">
        <v>-313334.31</v>
      </c>
      <c r="DO191" s="40">
        <v>1735830</v>
      </c>
      <c r="DQ191" s="40" t="s">
        <v>1081</v>
      </c>
      <c r="DR191" s="40">
        <v>3506367.47</v>
      </c>
      <c r="DS191" s="40">
        <v>3153138.86</v>
      </c>
      <c r="DT191" s="40">
        <v>3483802.65</v>
      </c>
      <c r="DU191" s="40">
        <v>3424263.61</v>
      </c>
      <c r="DV191" s="40">
        <v>3170114.42</v>
      </c>
      <c r="DW191" s="40">
        <v>3352838</v>
      </c>
      <c r="DX191" s="40">
        <v>3450362.9</v>
      </c>
      <c r="DY191" s="40">
        <v>3576515.48</v>
      </c>
      <c r="DZ191" s="40">
        <v>3237449.22</v>
      </c>
      <c r="EA191" s="40">
        <v>3405318.46</v>
      </c>
      <c r="EB191" s="40">
        <v>3561633.22</v>
      </c>
      <c r="EC191" s="40">
        <v>-19071279.379999999</v>
      </c>
      <c r="ED191" s="40">
        <v>18250524.91</v>
      </c>
      <c r="EF191" s="40" t="s">
        <v>1078</v>
      </c>
      <c r="EG191" s="40">
        <v>350880.04</v>
      </c>
      <c r="EH191" s="40">
        <v>119812.01</v>
      </c>
      <c r="EI191" s="40">
        <v>167626.85999999999</v>
      </c>
      <c r="EJ191" s="40">
        <v>203442.85</v>
      </c>
      <c r="EK191" s="40">
        <v>194060.81</v>
      </c>
      <c r="EL191" s="40">
        <v>159312.42000000001</v>
      </c>
      <c r="EM191" s="40">
        <v>153494.81</v>
      </c>
      <c r="EN191" s="40">
        <v>165611.89000000001</v>
      </c>
      <c r="EO191" s="40">
        <v>216101.74</v>
      </c>
      <c r="EP191" s="40">
        <v>294179.75</v>
      </c>
      <c r="EQ191" s="40">
        <v>158328.16</v>
      </c>
      <c r="ER191" s="40">
        <v>109294.99</v>
      </c>
      <c r="ES191" s="40">
        <v>2292146.33</v>
      </c>
      <c r="EU191" s="40" t="s">
        <v>1349</v>
      </c>
      <c r="EV191" s="40">
        <v>1275187.97</v>
      </c>
      <c r="EW191" s="40">
        <v>8706</v>
      </c>
      <c r="EX191" s="40">
        <v>8464</v>
      </c>
      <c r="EY191" s="40">
        <v>23521.32</v>
      </c>
      <c r="EZ191" s="40">
        <v>20768.060000000001</v>
      </c>
      <c r="FA191" s="40">
        <v>2193</v>
      </c>
      <c r="FB191" s="40">
        <v>21382.03</v>
      </c>
      <c r="FC191" s="40">
        <v>10744.17</v>
      </c>
      <c r="FD191" s="40">
        <v>10487.16</v>
      </c>
      <c r="FE191" s="40">
        <v>11961.07</v>
      </c>
      <c r="FF191" s="40">
        <v>9812.23</v>
      </c>
      <c r="FG191" s="40">
        <v>10777.85</v>
      </c>
      <c r="FH191" s="40">
        <v>1414004.86</v>
      </c>
      <c r="FJ191" s="40" t="s">
        <v>1077</v>
      </c>
      <c r="FK191" s="40">
        <v>3343</v>
      </c>
      <c r="FL191" s="40">
        <v>15348.68</v>
      </c>
      <c r="FM191" s="40">
        <v>12925</v>
      </c>
      <c r="FN191" s="40">
        <v>17620</v>
      </c>
      <c r="FO191" s="40">
        <v>3603</v>
      </c>
      <c r="FP191" s="40">
        <v>4992</v>
      </c>
      <c r="FQ191" s="40">
        <v>2765</v>
      </c>
      <c r="FR191" s="40">
        <v>2747</v>
      </c>
      <c r="FS191" s="40">
        <v>4685</v>
      </c>
      <c r="FT191" s="40">
        <v>2449</v>
      </c>
      <c r="FU191" s="40">
        <v>2930</v>
      </c>
      <c r="FV191" s="40">
        <v>1716</v>
      </c>
      <c r="FW191" s="40">
        <v>75123.679999999993</v>
      </c>
      <c r="FY191" s="40" t="s">
        <v>1072</v>
      </c>
      <c r="FZ191" s="40">
        <v>83908160.519999996</v>
      </c>
      <c r="GA191" s="40">
        <v>90544534.900000006</v>
      </c>
      <c r="GB191" s="40">
        <v>89127821.5</v>
      </c>
      <c r="GC191" s="40">
        <v>97092681.609999999</v>
      </c>
      <c r="GD191" s="40">
        <v>88076964.140000001</v>
      </c>
      <c r="GE191" s="40">
        <v>80758651.609999999</v>
      </c>
      <c r="GF191" s="40">
        <v>97055985.849999994</v>
      </c>
      <c r="GG191" s="40">
        <v>91581596.769999996</v>
      </c>
      <c r="GH191" s="40">
        <v>96468565.790000007</v>
      </c>
      <c r="GI191" s="40">
        <v>98728714.340000004</v>
      </c>
      <c r="GJ191" s="40">
        <v>90954702.159999996</v>
      </c>
      <c r="GK191" s="40">
        <v>62832501.600000001</v>
      </c>
      <c r="GL191" s="40">
        <v>1067130880.79</v>
      </c>
      <c r="GN191" s="40" t="s">
        <v>1496</v>
      </c>
      <c r="GO191" s="40">
        <v>19336066.34</v>
      </c>
      <c r="GP191" s="40">
        <v>19906124.640000001</v>
      </c>
      <c r="GQ191" s="40">
        <v>18652487.989999998</v>
      </c>
      <c r="GR191" s="40">
        <v>23845098.129999999</v>
      </c>
      <c r="GS191" s="40">
        <v>20236092.129999999</v>
      </c>
      <c r="GT191" s="40">
        <v>20887447.640000001</v>
      </c>
      <c r="GU191" s="40">
        <v>19173306.460000001</v>
      </c>
      <c r="GV191" s="40">
        <v>21163709.559999999</v>
      </c>
      <c r="GW191" s="40">
        <v>24164512.149999999</v>
      </c>
      <c r="GX191" s="40">
        <v>15169067.029999999</v>
      </c>
      <c r="GY191" s="40">
        <v>24538267.760000002</v>
      </c>
      <c r="GZ191" s="40">
        <v>21152178.809999999</v>
      </c>
      <c r="HA191" s="40">
        <v>248224358.63999999</v>
      </c>
      <c r="HC191" s="40" t="s">
        <v>1075</v>
      </c>
      <c r="HD191" s="40">
        <v>307762.15000000002</v>
      </c>
      <c r="HE191" s="40">
        <v>104720</v>
      </c>
      <c r="HF191" s="40">
        <v>41401</v>
      </c>
      <c r="HG191" s="40">
        <v>6120</v>
      </c>
      <c r="HH191" s="40">
        <v>45056</v>
      </c>
      <c r="HI191" s="40">
        <v>176</v>
      </c>
      <c r="HJ191" s="40">
        <v>46805</v>
      </c>
      <c r="HK191" s="40">
        <v>32131.93</v>
      </c>
      <c r="HL191" s="40">
        <v>21120</v>
      </c>
      <c r="HN191" s="40">
        <v>71115</v>
      </c>
      <c r="HO191" s="40">
        <v>-518800.52</v>
      </c>
      <c r="HP191" s="40">
        <v>157606.56</v>
      </c>
      <c r="HR191" s="40" t="s">
        <v>1075</v>
      </c>
      <c r="HS191" s="40">
        <v>45436</v>
      </c>
      <c r="HU191" s="40">
        <v>20240</v>
      </c>
      <c r="HW191" s="40">
        <v>50925</v>
      </c>
      <c r="HX191" s="40">
        <v>25705</v>
      </c>
      <c r="HY191" s="40">
        <v>25705</v>
      </c>
      <c r="HZ191" s="40">
        <v>569725.69999999995</v>
      </c>
      <c r="IB191" s="40">
        <v>35978.550000000003</v>
      </c>
      <c r="IC191" s="40">
        <v>14065</v>
      </c>
      <c r="ID191" s="40">
        <v>-446714.08</v>
      </c>
      <c r="IE191" s="40">
        <v>341066.17</v>
      </c>
      <c r="IG191" s="40" t="s">
        <v>1074</v>
      </c>
      <c r="IH191" s="42">
        <v>2.8892832300000002</v>
      </c>
      <c r="II191" s="42">
        <v>0.28040626000000002</v>
      </c>
      <c r="IJ191" s="42">
        <v>0.30720112999999999</v>
      </c>
      <c r="IK191" s="42">
        <v>0.41737436</v>
      </c>
      <c r="IL191" s="42">
        <v>0.40122215</v>
      </c>
      <c r="IM191" s="42">
        <v>0.36421274999999997</v>
      </c>
      <c r="IN191" s="42">
        <v>0.27232026000000004</v>
      </c>
      <c r="IO191" s="42">
        <v>0.47255593000000001</v>
      </c>
      <c r="IP191" s="42">
        <v>0.50641749000000003</v>
      </c>
      <c r="IQ191" s="42">
        <v>0.37109790999999998</v>
      </c>
      <c r="IR191" s="42">
        <v>0.31029931999999999</v>
      </c>
      <c r="IS191" s="42">
        <v>0.16386692999999999</v>
      </c>
      <c r="IT191" s="42">
        <v>6.7562577199999998</v>
      </c>
    </row>
    <row r="192" spans="1:254" x14ac:dyDescent="0.25">
      <c r="A192" s="40" t="s">
        <v>740</v>
      </c>
      <c r="B192" s="40">
        <v>1743597.15</v>
      </c>
      <c r="C192" s="40">
        <v>1416600.41</v>
      </c>
      <c r="D192" s="40">
        <v>1452828.82</v>
      </c>
      <c r="E192" s="40">
        <v>1709136.1</v>
      </c>
      <c r="F192" s="40">
        <v>1804606.15</v>
      </c>
      <c r="G192" s="40">
        <v>1568444.5</v>
      </c>
      <c r="H192" s="40">
        <v>1491116.38</v>
      </c>
      <c r="I192" s="40">
        <v>2069138.89</v>
      </c>
      <c r="J192" s="40">
        <v>2028070.64</v>
      </c>
      <c r="K192" s="40">
        <v>2335505.85</v>
      </c>
      <c r="L192" s="40">
        <v>1655226.74</v>
      </c>
      <c r="M192" s="40">
        <v>2570851.17</v>
      </c>
      <c r="N192" s="40">
        <v>21845122.800000001</v>
      </c>
      <c r="P192" s="40" t="s">
        <v>1020</v>
      </c>
      <c r="Q192" s="40">
        <v>6661.85</v>
      </c>
      <c r="R192" s="40">
        <v>10694.23</v>
      </c>
      <c r="S192" s="40">
        <v>13.13</v>
      </c>
      <c r="T192" s="40">
        <v>111319.35</v>
      </c>
      <c r="U192" s="40">
        <v>7275804.3899999997</v>
      </c>
      <c r="V192" s="40">
        <v>3420079.15</v>
      </c>
      <c r="W192" s="40">
        <v>273624.33</v>
      </c>
      <c r="X192" s="40">
        <v>4197.21</v>
      </c>
      <c r="Y192" s="40">
        <v>929.88</v>
      </c>
      <c r="Z192" s="40">
        <v>119948.72</v>
      </c>
      <c r="AB192" s="40">
        <v>2988414.61</v>
      </c>
      <c r="AC192" s="40">
        <v>14211686.85</v>
      </c>
      <c r="AE192" s="40" t="s">
        <v>1107</v>
      </c>
      <c r="AF192" s="40">
        <v>25938857.960000001</v>
      </c>
      <c r="AG192" s="40">
        <v>78855600.879999995</v>
      </c>
      <c r="AH192" s="40">
        <v>120998123.20999999</v>
      </c>
      <c r="AI192" s="40">
        <v>65540975.950000003</v>
      </c>
      <c r="AJ192" s="40">
        <v>85997013.989999995</v>
      </c>
      <c r="AK192" s="40">
        <v>66623816.590000004</v>
      </c>
      <c r="AL192" s="40">
        <v>60173444.119999997</v>
      </c>
      <c r="AM192" s="40">
        <v>70529032.950000003</v>
      </c>
      <c r="AN192" s="40">
        <v>68572119.459999993</v>
      </c>
      <c r="AO192" s="40">
        <v>-14520845.890000001</v>
      </c>
      <c r="AP192" s="40">
        <v>72296547.480000004</v>
      </c>
      <c r="AQ192" s="40">
        <v>103945837.19</v>
      </c>
      <c r="AR192" s="40">
        <v>804950523.88999999</v>
      </c>
      <c r="AT192" s="40" t="s">
        <v>1097</v>
      </c>
      <c r="AU192" s="40">
        <v>4013518.37</v>
      </c>
      <c r="AV192" s="40">
        <v>3513407.68</v>
      </c>
      <c r="AW192" s="40">
        <v>3369558.7</v>
      </c>
      <c r="AX192" s="40">
        <v>3658389.7</v>
      </c>
      <c r="AY192" s="40">
        <v>4129317.28</v>
      </c>
      <c r="AZ192" s="40">
        <v>4000649.51</v>
      </c>
      <c r="BA192" s="40">
        <v>3285191.18</v>
      </c>
      <c r="BB192" s="40">
        <v>3379938.27</v>
      </c>
      <c r="BC192" s="40">
        <v>2823299.88</v>
      </c>
      <c r="BD192" s="40">
        <v>3269373.84</v>
      </c>
      <c r="BE192" s="40">
        <v>3952090.14</v>
      </c>
      <c r="BF192" s="40">
        <v>5540856.6699999999</v>
      </c>
      <c r="BG192" s="40">
        <v>44935591.219999999</v>
      </c>
      <c r="BI192" s="40" t="s">
        <v>1100</v>
      </c>
      <c r="BJ192" s="40">
        <v>5302123.93</v>
      </c>
      <c r="BK192" s="40">
        <v>4487123.66</v>
      </c>
      <c r="BL192" s="40">
        <v>4182358.41</v>
      </c>
      <c r="BM192" s="40">
        <v>4838179.41</v>
      </c>
      <c r="BN192" s="40">
        <v>4272616.8600000003</v>
      </c>
      <c r="BO192" s="40">
        <v>4964940.46</v>
      </c>
      <c r="BP192" s="40">
        <v>4788747.75</v>
      </c>
      <c r="BQ192" s="40">
        <v>4891428.08</v>
      </c>
      <c r="BR192" s="40">
        <v>6301145.3099999996</v>
      </c>
      <c r="BS192" s="40">
        <v>5320953.49</v>
      </c>
      <c r="BT192" s="40">
        <v>5353741.03</v>
      </c>
      <c r="BU192" s="40">
        <v>7231430.6799999997</v>
      </c>
      <c r="BV192" s="40">
        <v>61934789.07</v>
      </c>
      <c r="BX192" s="40" t="s">
        <v>1351</v>
      </c>
      <c r="BY192" s="40">
        <v>3587132.13</v>
      </c>
      <c r="BZ192" s="40">
        <v>4391150.9000000004</v>
      </c>
      <c r="CA192" s="40">
        <v>4981916.4000000004</v>
      </c>
      <c r="CB192" s="40">
        <v>4004959.12</v>
      </c>
      <c r="CC192" s="40">
        <v>5320685.54</v>
      </c>
      <c r="CD192" s="40">
        <v>4423547.79</v>
      </c>
      <c r="CE192" s="40">
        <v>5238038.59</v>
      </c>
      <c r="CF192" s="40">
        <v>5725433.0899999999</v>
      </c>
      <c r="CG192" s="40">
        <v>5055621.4000000004</v>
      </c>
      <c r="CH192" s="40">
        <v>6040127.0700000003</v>
      </c>
      <c r="CI192" s="40">
        <v>5317385.9000000004</v>
      </c>
      <c r="CJ192" s="40">
        <v>5554353.75</v>
      </c>
      <c r="CK192" s="40">
        <v>59640351.68</v>
      </c>
      <c r="CM192" s="40" t="s">
        <v>1404</v>
      </c>
      <c r="CN192" s="40">
        <v>119487.6</v>
      </c>
      <c r="CS192" s="40">
        <v>5734007.5899999999</v>
      </c>
      <c r="CY192" s="40">
        <v>9237090.7599999998</v>
      </c>
      <c r="CZ192" s="40">
        <v>15090585.949999999</v>
      </c>
      <c r="DB192" s="40" t="s">
        <v>1083</v>
      </c>
      <c r="DC192" s="40">
        <v>478186.31</v>
      </c>
      <c r="DD192" s="40">
        <v>71920</v>
      </c>
      <c r="DE192" s="40">
        <v>38336</v>
      </c>
      <c r="DF192" s="40">
        <v>148171</v>
      </c>
      <c r="DG192" s="40">
        <v>151050</v>
      </c>
      <c r="DH192" s="40">
        <v>256527</v>
      </c>
      <c r="DI192" s="40">
        <v>347155</v>
      </c>
      <c r="DJ192" s="40">
        <v>136797</v>
      </c>
      <c r="DK192" s="40">
        <v>182050</v>
      </c>
      <c r="DL192" s="40">
        <v>122167</v>
      </c>
      <c r="DM192" s="40">
        <v>116805</v>
      </c>
      <c r="DN192" s="40">
        <v>-313334.31</v>
      </c>
      <c r="DO192" s="40">
        <v>1735830</v>
      </c>
      <c r="DQ192" s="40" t="s">
        <v>1082</v>
      </c>
      <c r="DR192" s="40">
        <v>130818</v>
      </c>
      <c r="DS192" s="40">
        <v>132036</v>
      </c>
      <c r="DT192" s="40">
        <v>80297.09</v>
      </c>
      <c r="DU192" s="40">
        <v>165718</v>
      </c>
      <c r="DV192" s="40">
        <v>184224</v>
      </c>
      <c r="DW192" s="40">
        <v>305559</v>
      </c>
      <c r="DX192" s="40">
        <v>495022</v>
      </c>
      <c r="DY192" s="40">
        <v>306986</v>
      </c>
      <c r="DZ192" s="40">
        <v>249508.5</v>
      </c>
      <c r="EA192" s="40">
        <v>122971</v>
      </c>
      <c r="EB192" s="40">
        <v>184789</v>
      </c>
      <c r="EC192" s="40">
        <v>138434.12</v>
      </c>
      <c r="ED192" s="40">
        <v>2496362.71</v>
      </c>
      <c r="EF192" s="40" t="s">
        <v>1079</v>
      </c>
      <c r="EG192" s="40">
        <v>350880.04</v>
      </c>
      <c r="EH192" s="40">
        <v>119812.01</v>
      </c>
      <c r="EI192" s="40">
        <v>167626.85999999999</v>
      </c>
      <c r="EJ192" s="40">
        <v>203442.85</v>
      </c>
      <c r="EK192" s="40">
        <v>194060.81</v>
      </c>
      <c r="EL192" s="40">
        <v>159312.42000000001</v>
      </c>
      <c r="EM192" s="40">
        <v>153494.81</v>
      </c>
      <c r="EN192" s="40">
        <v>165611.89000000001</v>
      </c>
      <c r="EO192" s="40">
        <v>216101.74</v>
      </c>
      <c r="EP192" s="40">
        <v>294179.75</v>
      </c>
      <c r="EQ192" s="40">
        <v>158328.16</v>
      </c>
      <c r="ER192" s="40">
        <v>109294.99</v>
      </c>
      <c r="ES192" s="40">
        <v>2292146.33</v>
      </c>
      <c r="EU192" s="40" t="s">
        <v>1078</v>
      </c>
      <c r="EV192" s="40">
        <v>386750.38</v>
      </c>
      <c r="EW192" s="40">
        <v>379129.61</v>
      </c>
      <c r="EX192" s="40">
        <v>103316.86</v>
      </c>
      <c r="EY192" s="40">
        <v>149243.01999999999</v>
      </c>
      <c r="EZ192" s="40">
        <v>193258.3</v>
      </c>
      <c r="FA192" s="40">
        <v>474808.91</v>
      </c>
      <c r="FB192" s="40">
        <v>194307.31</v>
      </c>
      <c r="FC192" s="40">
        <v>102795.76</v>
      </c>
      <c r="FD192" s="40">
        <v>225280.59</v>
      </c>
      <c r="FE192" s="40">
        <v>277676.15000000002</v>
      </c>
      <c r="FF192" s="40">
        <v>229131.18</v>
      </c>
      <c r="FG192" s="40">
        <v>70911.210000000006</v>
      </c>
      <c r="FH192" s="40">
        <v>2786609.28</v>
      </c>
      <c r="FJ192" s="40" t="s">
        <v>1348</v>
      </c>
      <c r="FK192" s="40">
        <v>254051.43</v>
      </c>
      <c r="FL192" s="40">
        <v>237620.25</v>
      </c>
      <c r="FM192" s="40">
        <v>308563.02</v>
      </c>
      <c r="FN192" s="40">
        <v>298736.96999999997</v>
      </c>
      <c r="FO192" s="40">
        <v>354307.4</v>
      </c>
      <c r="FP192" s="40">
        <v>327444.09000000003</v>
      </c>
      <c r="FQ192" s="40">
        <v>325047.7</v>
      </c>
      <c r="FR192" s="40">
        <v>401814.64</v>
      </c>
      <c r="FS192" s="40">
        <v>294746.87</v>
      </c>
      <c r="FT192" s="40">
        <v>325444.26</v>
      </c>
      <c r="FU192" s="40">
        <v>314824</v>
      </c>
      <c r="FV192" s="40">
        <v>-278555.63</v>
      </c>
      <c r="FW192" s="40">
        <v>3164045</v>
      </c>
      <c r="FY192" s="40" t="s">
        <v>1342</v>
      </c>
      <c r="FZ192" s="40">
        <v>293724.79999999999</v>
      </c>
      <c r="GA192" s="40">
        <v>293724.79999999999</v>
      </c>
      <c r="GB192" s="40">
        <v>4564483.8</v>
      </c>
      <c r="GC192" s="40">
        <v>293724.79999999999</v>
      </c>
      <c r="GD192" s="40">
        <v>1341344.8</v>
      </c>
      <c r="GE192" s="40">
        <v>1336601.8</v>
      </c>
      <c r="GF192" s="40">
        <v>1073869</v>
      </c>
      <c r="GG192" s="40">
        <v>587449.59999999998</v>
      </c>
      <c r="GH192" s="40">
        <v>293724.79999999999</v>
      </c>
      <c r="GI192" s="40">
        <v>322420.53999999998</v>
      </c>
      <c r="GJ192" s="40">
        <v>308072.67</v>
      </c>
      <c r="GK192" s="40">
        <v>2208072.67</v>
      </c>
      <c r="GL192" s="40">
        <v>12917214.08</v>
      </c>
      <c r="GN192" s="40" t="s">
        <v>1345</v>
      </c>
      <c r="GO192" s="40">
        <v>813319.08</v>
      </c>
      <c r="GP192" s="40">
        <v>34207.5</v>
      </c>
      <c r="GQ192" s="40">
        <v>44241.5</v>
      </c>
      <c r="GR192" s="40">
        <v>37165.5</v>
      </c>
      <c r="GS192" s="40">
        <v>68637.5</v>
      </c>
      <c r="GT192" s="40">
        <v>35704</v>
      </c>
      <c r="GU192" s="40">
        <v>45016</v>
      </c>
      <c r="GV192" s="40">
        <v>48921.5</v>
      </c>
      <c r="GW192" s="40">
        <v>72148</v>
      </c>
      <c r="GX192" s="40">
        <v>94850</v>
      </c>
      <c r="GY192" s="40">
        <v>90525</v>
      </c>
      <c r="GZ192" s="40">
        <v>-518061.71</v>
      </c>
      <c r="HA192" s="40">
        <v>866673.87</v>
      </c>
      <c r="HC192" s="40" t="s">
        <v>1496</v>
      </c>
      <c r="HD192" s="40">
        <v>18216198.16</v>
      </c>
      <c r="HE192" s="40">
        <v>20268576.84</v>
      </c>
      <c r="HF192" s="40">
        <v>20570074.539999999</v>
      </c>
      <c r="HG192" s="40">
        <v>21416026.879999999</v>
      </c>
      <c r="HH192" s="40">
        <v>21001072.940000001</v>
      </c>
      <c r="HI192" s="40">
        <v>109107495.55</v>
      </c>
      <c r="HJ192" s="40">
        <v>36138970.590000004</v>
      </c>
      <c r="HK192" s="40">
        <v>35735262.369999997</v>
      </c>
      <c r="HL192" s="40">
        <v>36358779.640000001</v>
      </c>
      <c r="HM192" s="40">
        <v>36369383.280000001</v>
      </c>
      <c r="HN192" s="40">
        <v>36537997.75</v>
      </c>
      <c r="HO192" s="40">
        <v>26497663.440000001</v>
      </c>
      <c r="HP192" s="40">
        <v>418217501.98000002</v>
      </c>
      <c r="HR192" s="40" t="s">
        <v>1496</v>
      </c>
      <c r="HS192" s="40">
        <v>36161042.700000003</v>
      </c>
      <c r="HT192" s="40">
        <v>37828544.340000004</v>
      </c>
      <c r="HU192" s="40">
        <v>38333253.880000003</v>
      </c>
      <c r="HV192" s="40">
        <v>37365202.149999999</v>
      </c>
      <c r="HW192" s="40">
        <v>37122717.359999999</v>
      </c>
      <c r="HX192" s="40">
        <v>37470639.549999997</v>
      </c>
      <c r="HY192" s="40">
        <v>38530798.859999999</v>
      </c>
      <c r="HZ192" s="40">
        <v>40828703.710000001</v>
      </c>
      <c r="IA192" s="40">
        <v>39728877.75</v>
      </c>
      <c r="IB192" s="40">
        <v>38722063.759999998</v>
      </c>
      <c r="IC192" s="40">
        <v>47811021.350000001</v>
      </c>
      <c r="ID192" s="40">
        <v>39353237.060000002</v>
      </c>
      <c r="IE192" s="40">
        <v>469256102.47000003</v>
      </c>
      <c r="IG192" s="40" t="s">
        <v>1075</v>
      </c>
      <c r="IH192" s="42">
        <v>0.46805408000000004</v>
      </c>
      <c r="II192" s="42">
        <v>0</v>
      </c>
      <c r="IJ192" s="42">
        <v>0</v>
      </c>
      <c r="IK192" s="42">
        <v>6.6992049999999997E-2</v>
      </c>
      <c r="IL192" s="42">
        <v>0</v>
      </c>
      <c r="IM192" s="42">
        <v>0</v>
      </c>
      <c r="IN192" s="42">
        <v>3.97215E-2</v>
      </c>
      <c r="IO192" s="42">
        <v>0</v>
      </c>
      <c r="IP192" s="42">
        <v>1.8332999999999999E-2</v>
      </c>
      <c r="IQ192" s="42">
        <v>1.5277499999999999E-2</v>
      </c>
      <c r="IR192" s="42">
        <v>1.45985E-2</v>
      </c>
      <c r="IS192" s="42">
        <v>1.8845049999999999E-2</v>
      </c>
      <c r="IT192" s="42">
        <v>0.64182168000000006</v>
      </c>
    </row>
    <row r="193" spans="1:254" x14ac:dyDescent="0.25">
      <c r="A193" s="40" t="s">
        <v>919</v>
      </c>
      <c r="B193" s="40">
        <v>2026287.47</v>
      </c>
      <c r="C193" s="40">
        <v>2494857.9900000002</v>
      </c>
      <c r="D193" s="40">
        <v>415480.75</v>
      </c>
      <c r="E193" s="40">
        <v>3179314.89</v>
      </c>
      <c r="F193" s="40">
        <v>276179.88</v>
      </c>
      <c r="G193" s="40">
        <v>782145.34</v>
      </c>
      <c r="H193" s="40">
        <v>2183164.27</v>
      </c>
      <c r="I193" s="40">
        <v>5004469.8</v>
      </c>
      <c r="J193" s="40">
        <v>3754955.48</v>
      </c>
      <c r="K193" s="40">
        <v>499424.62</v>
      </c>
      <c r="L193" s="40">
        <v>1557534.25</v>
      </c>
      <c r="M193" s="40">
        <v>-806467.33</v>
      </c>
      <c r="N193" s="40">
        <v>21367347.41</v>
      </c>
      <c r="P193" s="40" t="s">
        <v>1090</v>
      </c>
      <c r="S193" s="40">
        <v>2417821.4900000002</v>
      </c>
      <c r="T193" s="40">
        <v>804741.12</v>
      </c>
      <c r="U193" s="40">
        <v>805974.77</v>
      </c>
      <c r="V193" s="40">
        <v>806208.42</v>
      </c>
      <c r="W193" s="40">
        <v>806442.07</v>
      </c>
      <c r="X193" s="40">
        <v>3594735.07</v>
      </c>
      <c r="AA193" s="40">
        <v>3974578.38</v>
      </c>
      <c r="AC193" s="40">
        <v>13210501.32</v>
      </c>
      <c r="AE193" s="40" t="s">
        <v>1108</v>
      </c>
      <c r="AF193" s="40">
        <v>154005384.41999999</v>
      </c>
      <c r="AG193" s="40">
        <v>104046096.59999999</v>
      </c>
      <c r="AH193" s="40">
        <v>77639569.739999995</v>
      </c>
      <c r="AI193" s="40">
        <v>93673631.159999996</v>
      </c>
      <c r="AJ193" s="40">
        <v>103938927.73</v>
      </c>
      <c r="AK193" s="40">
        <v>106435608.29000001</v>
      </c>
      <c r="AL193" s="40">
        <v>109027835.27</v>
      </c>
      <c r="AM193" s="40">
        <v>107195535.72</v>
      </c>
      <c r="AN193" s="40">
        <v>110259635.17</v>
      </c>
      <c r="AO193" s="40">
        <v>167278075.37</v>
      </c>
      <c r="AP193" s="40">
        <v>96204828.189999998</v>
      </c>
      <c r="AQ193" s="40">
        <v>93953151.689999998</v>
      </c>
      <c r="AR193" s="40">
        <v>1323658279.3499999</v>
      </c>
      <c r="AT193" s="40" t="s">
        <v>1098</v>
      </c>
      <c r="AU193" s="40">
        <v>26747273.27</v>
      </c>
      <c r="AV193" s="40">
        <v>22774128.329999998</v>
      </c>
      <c r="AW193" s="40">
        <v>22776040.010000002</v>
      </c>
      <c r="AX193" s="40">
        <v>26357786.890000001</v>
      </c>
      <c r="AY193" s="40">
        <v>25706819.300000001</v>
      </c>
      <c r="AZ193" s="40">
        <v>21350863.379999999</v>
      </c>
      <c r="BA193" s="40">
        <v>21752974.170000002</v>
      </c>
      <c r="BB193" s="40">
        <v>26910722.460000001</v>
      </c>
      <c r="BC193" s="40">
        <v>26385498.469999999</v>
      </c>
      <c r="BD193" s="40">
        <v>28548342.620000001</v>
      </c>
      <c r="BE193" s="40">
        <v>29551346.07</v>
      </c>
      <c r="BF193" s="40">
        <v>32765628.920000002</v>
      </c>
      <c r="BG193" s="40">
        <v>311627423.88999999</v>
      </c>
      <c r="BI193" s="40" t="s">
        <v>1294</v>
      </c>
      <c r="BJ193" s="40">
        <v>19769402.800000001</v>
      </c>
      <c r="BM193" s="40">
        <v>18676070.789999999</v>
      </c>
      <c r="BP193" s="40">
        <v>20798347.899999999</v>
      </c>
      <c r="BS193" s="40">
        <v>20609070.710000001</v>
      </c>
      <c r="BV193" s="40">
        <v>79852892.200000003</v>
      </c>
      <c r="BX193" s="40" t="s">
        <v>1405</v>
      </c>
      <c r="CC193" s="40">
        <v>111850.59</v>
      </c>
      <c r="CD193" s="40">
        <v>15671.05</v>
      </c>
      <c r="CE193" s="40">
        <v>23034.85</v>
      </c>
      <c r="CF193" s="40">
        <v>20847.599999999999</v>
      </c>
      <c r="CG193" s="40">
        <v>17095.71</v>
      </c>
      <c r="CH193" s="40">
        <v>19878.900000000001</v>
      </c>
      <c r="CI193" s="40">
        <v>17463.849999999999</v>
      </c>
      <c r="CJ193" s="40">
        <v>-225842.55</v>
      </c>
      <c r="CK193" s="40">
        <v>0</v>
      </c>
      <c r="CM193" s="40" t="s">
        <v>1086</v>
      </c>
      <c r="CN193" s="40">
        <v>66252428.210000001</v>
      </c>
      <c r="CO193" s="40">
        <v>49335669.560000002</v>
      </c>
      <c r="CP193" s="40">
        <v>97092723.640000001</v>
      </c>
      <c r="CQ193" s="40">
        <v>69004663.799999997</v>
      </c>
      <c r="CR193" s="40">
        <v>92579209.189999998</v>
      </c>
      <c r="CS193" s="40">
        <v>76634599.180000007</v>
      </c>
      <c r="CT193" s="40">
        <v>105718381.48999999</v>
      </c>
      <c r="CU193" s="40">
        <v>67213465.049999997</v>
      </c>
      <c r="CV193" s="40">
        <v>94902817.730000004</v>
      </c>
      <c r="CW193" s="40">
        <v>92323343.939999998</v>
      </c>
      <c r="CX193" s="40">
        <v>79842313.010000005</v>
      </c>
      <c r="CY193" s="40">
        <v>-66677258.219999999</v>
      </c>
      <c r="CZ193" s="40">
        <v>824222356.58000004</v>
      </c>
      <c r="DB193" s="40" t="s">
        <v>1084</v>
      </c>
      <c r="DC193" s="40">
        <v>2060665.27</v>
      </c>
      <c r="DD193" s="40">
        <v>1951350.45</v>
      </c>
      <c r="DE193" s="40">
        <v>2309593.58</v>
      </c>
      <c r="DF193" s="40">
        <v>1738579.62</v>
      </c>
      <c r="DG193" s="40">
        <v>1829482.75</v>
      </c>
      <c r="DH193" s="40">
        <v>1805325.23</v>
      </c>
      <c r="DI193" s="40">
        <v>1717360.71</v>
      </c>
      <c r="DJ193" s="40">
        <v>1761311.27</v>
      </c>
      <c r="DK193" s="40">
        <v>2445646.7599999998</v>
      </c>
      <c r="DL193" s="40">
        <v>2189222.0699999998</v>
      </c>
      <c r="DM193" s="40">
        <v>1705142.58</v>
      </c>
      <c r="DN193" s="40">
        <v>-10358725.189999999</v>
      </c>
      <c r="DO193" s="40">
        <v>11154955.1</v>
      </c>
      <c r="DQ193" s="40" t="s">
        <v>1083</v>
      </c>
      <c r="DR193" s="40">
        <v>130818</v>
      </c>
      <c r="DS193" s="40">
        <v>132036</v>
      </c>
      <c r="DT193" s="40">
        <v>80297.09</v>
      </c>
      <c r="DU193" s="40">
        <v>165718</v>
      </c>
      <c r="DV193" s="40">
        <v>184224</v>
      </c>
      <c r="DW193" s="40">
        <v>305559</v>
      </c>
      <c r="DX193" s="40">
        <v>495022</v>
      </c>
      <c r="DY193" s="40">
        <v>306986</v>
      </c>
      <c r="DZ193" s="40">
        <v>249508.5</v>
      </c>
      <c r="EA193" s="40">
        <v>122971</v>
      </c>
      <c r="EB193" s="40">
        <v>184789</v>
      </c>
      <c r="EC193" s="40">
        <v>138434.12</v>
      </c>
      <c r="ED193" s="40">
        <v>2496362.71</v>
      </c>
      <c r="EF193" s="40" t="s">
        <v>1080</v>
      </c>
      <c r="EG193" s="40">
        <v>3326833.33</v>
      </c>
      <c r="EH193" s="40">
        <v>3572987.67</v>
      </c>
      <c r="EI193" s="40">
        <v>3460689.05</v>
      </c>
      <c r="EJ193" s="40">
        <v>3426194.8</v>
      </c>
      <c r="EK193" s="40">
        <v>3538310.27</v>
      </c>
      <c r="EL193" s="40">
        <v>3472502.83</v>
      </c>
      <c r="EM193" s="40">
        <v>3394125.68</v>
      </c>
      <c r="EN193" s="40">
        <v>3842485.62</v>
      </c>
      <c r="EO193" s="40">
        <v>3379383.63</v>
      </c>
      <c r="EP193" s="40">
        <v>3833775.49</v>
      </c>
      <c r="EQ193" s="40">
        <v>3540042.77</v>
      </c>
      <c r="ER193" s="40">
        <v>-30869638.059999999</v>
      </c>
      <c r="ES193" s="40">
        <v>7917693.0800000001</v>
      </c>
      <c r="EU193" s="40" t="s">
        <v>1079</v>
      </c>
      <c r="EV193" s="40">
        <v>386750.38</v>
      </c>
      <c r="EW193" s="40">
        <v>379129.61</v>
      </c>
      <c r="EX193" s="40">
        <v>103316.86</v>
      </c>
      <c r="EY193" s="40">
        <v>149243.01999999999</v>
      </c>
      <c r="EZ193" s="40">
        <v>193258.3</v>
      </c>
      <c r="FA193" s="40">
        <v>474808.91</v>
      </c>
      <c r="FB193" s="40">
        <v>194307.31</v>
      </c>
      <c r="FC193" s="40">
        <v>102795.76</v>
      </c>
      <c r="FD193" s="40">
        <v>225280.59</v>
      </c>
      <c r="FE193" s="40">
        <v>277676.15000000002</v>
      </c>
      <c r="FF193" s="40">
        <v>229131.18</v>
      </c>
      <c r="FG193" s="40">
        <v>70911.210000000006</v>
      </c>
      <c r="FH193" s="40">
        <v>2786609.28</v>
      </c>
      <c r="FJ193" s="40" t="s">
        <v>1349</v>
      </c>
      <c r="FK193" s="40">
        <v>14001.21</v>
      </c>
      <c r="FL193" s="40">
        <v>16546.38</v>
      </c>
      <c r="FM193" s="40">
        <v>17192.79</v>
      </c>
      <c r="FN193" s="40">
        <v>14149.29</v>
      </c>
      <c r="FO193" s="40">
        <v>2619.09</v>
      </c>
      <c r="FP193" s="40">
        <v>18716.87</v>
      </c>
      <c r="FQ193" s="40">
        <v>10308.709999999999</v>
      </c>
      <c r="FR193" s="40">
        <v>10252.77</v>
      </c>
      <c r="FS193" s="40">
        <v>11350.75</v>
      </c>
      <c r="FT193" s="40">
        <v>9790.76</v>
      </c>
      <c r="FU193" s="40">
        <v>12367.08</v>
      </c>
      <c r="FV193" s="40">
        <v>8738.49</v>
      </c>
      <c r="FW193" s="40">
        <v>146034.19</v>
      </c>
      <c r="FY193" s="40" t="s">
        <v>1073</v>
      </c>
      <c r="FZ193" s="40">
        <v>21142123.829999998</v>
      </c>
      <c r="GA193" s="40">
        <v>18294260.210000001</v>
      </c>
      <c r="GB193" s="40">
        <v>27148374.800000001</v>
      </c>
      <c r="GC193" s="40">
        <v>24513833.469999999</v>
      </c>
      <c r="GD193" s="40">
        <v>23058975.780000001</v>
      </c>
      <c r="GE193" s="40">
        <v>22855784.550000001</v>
      </c>
      <c r="GF193" s="40">
        <v>23350813.98</v>
      </c>
      <c r="GG193" s="40">
        <v>22294961.760000002</v>
      </c>
      <c r="GH193" s="40">
        <v>18041899.07</v>
      </c>
      <c r="GI193" s="40">
        <v>17939448.149999999</v>
      </c>
      <c r="GJ193" s="40">
        <v>18495462.379999999</v>
      </c>
      <c r="GK193" s="40">
        <v>24090382.370000001</v>
      </c>
      <c r="GL193" s="40">
        <v>261226320.34999999</v>
      </c>
      <c r="GN193" s="40" t="s">
        <v>1346</v>
      </c>
      <c r="GO193" s="40">
        <v>813319.08</v>
      </c>
      <c r="GP193" s="40">
        <v>34207.5</v>
      </c>
      <c r="GQ193" s="40">
        <v>44241.5</v>
      </c>
      <c r="GR193" s="40">
        <v>37165.5</v>
      </c>
      <c r="GS193" s="40">
        <v>68637.5</v>
      </c>
      <c r="GT193" s="40">
        <v>35704</v>
      </c>
      <c r="GU193" s="40">
        <v>45016</v>
      </c>
      <c r="GV193" s="40">
        <v>48921.5</v>
      </c>
      <c r="GW193" s="40">
        <v>72148</v>
      </c>
      <c r="GX193" s="40">
        <v>94850</v>
      </c>
      <c r="GY193" s="40">
        <v>90525</v>
      </c>
      <c r="GZ193" s="40">
        <v>-518061.71</v>
      </c>
      <c r="HA193" s="40">
        <v>866673.87</v>
      </c>
      <c r="HC193" s="40" t="s">
        <v>1345</v>
      </c>
      <c r="HD193" s="40">
        <v>656763.71</v>
      </c>
      <c r="HE193" s="40">
        <v>416053.49</v>
      </c>
      <c r="HF193" s="40">
        <v>52358</v>
      </c>
      <c r="HG193" s="40">
        <v>35468</v>
      </c>
      <c r="HH193" s="40">
        <v>46581.61</v>
      </c>
      <c r="HI193" s="40">
        <v>44218.06</v>
      </c>
      <c r="HJ193" s="40">
        <v>33735.160000000003</v>
      </c>
      <c r="HK193" s="40">
        <v>60025.120000000003</v>
      </c>
      <c r="HL193" s="40">
        <v>112090.03</v>
      </c>
      <c r="HM193" s="40">
        <v>93371.28</v>
      </c>
      <c r="HN193" s="40">
        <v>188699.55</v>
      </c>
      <c r="HO193" s="40">
        <v>-1739364.01</v>
      </c>
      <c r="HP193" s="40">
        <v>0</v>
      </c>
      <c r="HR193" s="40" t="s">
        <v>1345</v>
      </c>
      <c r="HS193" s="40">
        <v>146853.59</v>
      </c>
      <c r="HT193" s="40">
        <v>153044.9</v>
      </c>
      <c r="HU193" s="40">
        <v>86711.58</v>
      </c>
      <c r="HV193" s="40">
        <v>66319</v>
      </c>
      <c r="HW193" s="40">
        <v>346879.4</v>
      </c>
      <c r="HX193" s="40">
        <v>166382.44</v>
      </c>
      <c r="HY193" s="40">
        <v>296480.89</v>
      </c>
      <c r="HZ193" s="40">
        <v>129614.75</v>
      </c>
      <c r="IA193" s="40">
        <v>177980.36</v>
      </c>
      <c r="IB193" s="40">
        <v>152941.21</v>
      </c>
      <c r="IC193" s="40">
        <v>113981.07</v>
      </c>
      <c r="ID193" s="40">
        <v>250215.42</v>
      </c>
      <c r="IE193" s="40">
        <v>2087404.61</v>
      </c>
      <c r="IG193" s="40" t="s">
        <v>1496</v>
      </c>
      <c r="IH193" s="42">
        <v>38.929198469999996</v>
      </c>
      <c r="II193" s="42">
        <v>38.019832149999999</v>
      </c>
      <c r="IJ193" s="42">
        <v>35.696357060000004</v>
      </c>
      <c r="IK193" s="42">
        <v>37.864360320000003</v>
      </c>
      <c r="IL193" s="42">
        <v>38.909785460000002</v>
      </c>
      <c r="IM193" s="42">
        <v>45.952162009999995</v>
      </c>
      <c r="IN193" s="42">
        <v>46.715893860000001</v>
      </c>
      <c r="IO193" s="42">
        <v>39.761496210000004</v>
      </c>
      <c r="IP193" s="42">
        <v>39.588868759999997</v>
      </c>
      <c r="IQ193" s="42">
        <v>40.310512979999999</v>
      </c>
      <c r="IR193" s="42">
        <v>35.237359310000002</v>
      </c>
      <c r="IS193" s="42">
        <v>38.522993799999995</v>
      </c>
      <c r="IT193" s="42">
        <v>475.50882038999998</v>
      </c>
    </row>
    <row r="194" spans="1:254" x14ac:dyDescent="0.25">
      <c r="A194" s="40" t="s">
        <v>920</v>
      </c>
      <c r="B194" s="40">
        <v>2026287.47</v>
      </c>
      <c r="C194" s="40">
        <v>2494857.9900000002</v>
      </c>
      <c r="D194" s="40">
        <v>415480.75</v>
      </c>
      <c r="E194" s="40">
        <v>3179314.89</v>
      </c>
      <c r="F194" s="40">
        <v>276179.88</v>
      </c>
      <c r="G194" s="40">
        <v>782145.34</v>
      </c>
      <c r="H194" s="40">
        <v>2183164.27</v>
      </c>
      <c r="I194" s="40">
        <v>5004469.8</v>
      </c>
      <c r="J194" s="40">
        <v>3754955.48</v>
      </c>
      <c r="K194" s="40">
        <v>499424.62</v>
      </c>
      <c r="L194" s="40">
        <v>1557534.25</v>
      </c>
      <c r="M194" s="40">
        <v>-806467.33</v>
      </c>
      <c r="N194" s="40">
        <v>21367347.41</v>
      </c>
      <c r="P194" s="40" t="s">
        <v>1091</v>
      </c>
      <c r="S194" s="40">
        <v>2417821.4900000002</v>
      </c>
      <c r="T194" s="40">
        <v>804741.12</v>
      </c>
      <c r="U194" s="40">
        <v>805974.77</v>
      </c>
      <c r="V194" s="40">
        <v>806208.42</v>
      </c>
      <c r="W194" s="40">
        <v>806442.07</v>
      </c>
      <c r="X194" s="40">
        <v>3594735.07</v>
      </c>
      <c r="AA194" s="40">
        <v>3974578.38</v>
      </c>
      <c r="AC194" s="40">
        <v>13210501.32</v>
      </c>
      <c r="AE194" s="40" t="s">
        <v>1109</v>
      </c>
      <c r="AG194" s="40">
        <v>2662157.52</v>
      </c>
      <c r="AH194" s="40">
        <v>6492989.9000000004</v>
      </c>
      <c r="AI194" s="40">
        <v>3404486.93</v>
      </c>
      <c r="AJ194" s="40">
        <v>4993596.67</v>
      </c>
      <c r="AK194" s="40">
        <v>-1147981.8700000001</v>
      </c>
      <c r="AL194" s="40">
        <v>4198746.32</v>
      </c>
      <c r="AM194" s="40">
        <v>463264.25</v>
      </c>
      <c r="AN194" s="40">
        <v>7513701.4500000002</v>
      </c>
      <c r="AO194" s="40">
        <v>42317913.539999999</v>
      </c>
      <c r="AP194" s="40">
        <v>51079278.359999999</v>
      </c>
      <c r="AQ194" s="40">
        <v>22729740.68</v>
      </c>
      <c r="AR194" s="40">
        <v>144707893.75</v>
      </c>
      <c r="AT194" s="40" t="s">
        <v>1099</v>
      </c>
      <c r="AU194" s="40">
        <v>10489126.77</v>
      </c>
      <c r="AV194" s="40">
        <v>8931030.7200000007</v>
      </c>
      <c r="AW194" s="40">
        <v>8931780.3900000006</v>
      </c>
      <c r="AX194" s="40">
        <v>10336387.029999999</v>
      </c>
      <c r="AY194" s="40">
        <v>10081105.609999999</v>
      </c>
      <c r="AZ194" s="40">
        <v>8372887.5899999999</v>
      </c>
      <c r="BA194" s="40">
        <v>8530578.0999999996</v>
      </c>
      <c r="BB194" s="40">
        <v>10553224.49</v>
      </c>
      <c r="BC194" s="40">
        <v>10347254.300000001</v>
      </c>
      <c r="BD194" s="40">
        <v>11195428.48</v>
      </c>
      <c r="BE194" s="40">
        <v>11588763.16</v>
      </c>
      <c r="BF194" s="40">
        <v>12849266.23</v>
      </c>
      <c r="BG194" s="40">
        <v>122206832.87</v>
      </c>
      <c r="BI194" s="40" t="s">
        <v>1101</v>
      </c>
      <c r="BJ194" s="40">
        <v>73339833.409999996</v>
      </c>
      <c r="BK194" s="40">
        <v>1115994.3999999999</v>
      </c>
      <c r="BL194" s="40">
        <v>2043247.94</v>
      </c>
      <c r="BM194" s="40">
        <v>1254366.99</v>
      </c>
      <c r="BN194" s="40">
        <v>1239977.46</v>
      </c>
      <c r="BO194" s="40">
        <v>229419433.03</v>
      </c>
      <c r="BP194" s="40">
        <v>39021223.340000004</v>
      </c>
      <c r="BQ194" s="40">
        <v>39167659.990000002</v>
      </c>
      <c r="BR194" s="40">
        <v>39089635.509999998</v>
      </c>
      <c r="BS194" s="40">
        <v>39290645.369999997</v>
      </c>
      <c r="BT194" s="40">
        <v>130212902.83</v>
      </c>
      <c r="BU194" s="40">
        <v>128491004.5</v>
      </c>
      <c r="BV194" s="40">
        <v>723685924.76999998</v>
      </c>
      <c r="BX194" s="40" t="s">
        <v>1089</v>
      </c>
      <c r="BY194" s="40">
        <v>689386243.33000004</v>
      </c>
      <c r="BZ194" s="40">
        <v>759920630.85000002</v>
      </c>
      <c r="CA194" s="40">
        <v>732088711.82000005</v>
      </c>
      <c r="CB194" s="40">
        <v>732444015.67999995</v>
      </c>
      <c r="CC194" s="40">
        <v>639513191.67999995</v>
      </c>
      <c r="CD194" s="40">
        <v>901498080.64999998</v>
      </c>
      <c r="CE194" s="40">
        <v>758549316.62</v>
      </c>
      <c r="CF194" s="40">
        <v>683911107.32000005</v>
      </c>
      <c r="CG194" s="40">
        <v>705212723.13</v>
      </c>
      <c r="CH194" s="40">
        <v>788366674.07000005</v>
      </c>
      <c r="CI194" s="40">
        <v>750920415.63999999</v>
      </c>
      <c r="CJ194" s="40">
        <v>823187069.08000004</v>
      </c>
      <c r="CK194" s="40">
        <v>8964998179.8700008</v>
      </c>
      <c r="CM194" s="40" t="s">
        <v>1087</v>
      </c>
      <c r="CN194" s="40">
        <v>60059062.509999998</v>
      </c>
      <c r="CO194" s="40">
        <v>44663558.869999997</v>
      </c>
      <c r="CP194" s="40">
        <v>91004770.340000004</v>
      </c>
      <c r="CQ194" s="40">
        <v>62683469.700000003</v>
      </c>
      <c r="CR194" s="40">
        <v>87034995.180000007</v>
      </c>
      <c r="CS194" s="40">
        <v>76613055.230000004</v>
      </c>
      <c r="CT194" s="40">
        <v>91110078.530000001</v>
      </c>
      <c r="CU194" s="40">
        <v>60948579.840000004</v>
      </c>
      <c r="CV194" s="40">
        <v>88037550.640000001</v>
      </c>
      <c r="CW194" s="40">
        <v>86577485.75</v>
      </c>
      <c r="CX194" s="40">
        <v>74905180.609999999</v>
      </c>
      <c r="CY194" s="40">
        <v>-70943547.189999998</v>
      </c>
      <c r="CZ194" s="40">
        <v>752694240.00999999</v>
      </c>
      <c r="DB194" s="40" t="s">
        <v>1085</v>
      </c>
      <c r="DC194" s="40">
        <v>2060665.27</v>
      </c>
      <c r="DD194" s="40">
        <v>1951350.45</v>
      </c>
      <c r="DE194" s="40">
        <v>2309593.58</v>
      </c>
      <c r="DF194" s="40">
        <v>1738579.62</v>
      </c>
      <c r="DG194" s="40">
        <v>1829482.75</v>
      </c>
      <c r="DH194" s="40">
        <v>1805325.23</v>
      </c>
      <c r="DI194" s="40">
        <v>1717360.71</v>
      </c>
      <c r="DJ194" s="40">
        <v>1761311.27</v>
      </c>
      <c r="DK194" s="40">
        <v>2445646.7599999998</v>
      </c>
      <c r="DL194" s="40">
        <v>2189222.0699999998</v>
      </c>
      <c r="DM194" s="40">
        <v>1705142.58</v>
      </c>
      <c r="DN194" s="40">
        <v>-10358725.189999999</v>
      </c>
      <c r="DO194" s="40">
        <v>11154955.1</v>
      </c>
      <c r="DQ194" s="40" t="s">
        <v>1084</v>
      </c>
      <c r="DR194" s="40">
        <v>2095948.42</v>
      </c>
      <c r="DS194" s="40">
        <v>1367365.07</v>
      </c>
      <c r="DT194" s="40">
        <v>1793544.29</v>
      </c>
      <c r="DU194" s="40">
        <v>1835995.8</v>
      </c>
      <c r="DV194" s="40">
        <v>1504547.95</v>
      </c>
      <c r="DW194" s="40">
        <v>1233114.6100000001</v>
      </c>
      <c r="DX194" s="40">
        <v>1633513.69</v>
      </c>
      <c r="DY194" s="40">
        <v>1236615.77</v>
      </c>
      <c r="DZ194" s="40">
        <v>1558683.52</v>
      </c>
      <c r="EA194" s="40">
        <v>1509608.19</v>
      </c>
      <c r="EB194" s="40">
        <v>1415259.03</v>
      </c>
      <c r="EC194" s="40">
        <v>-5133865.6500000004</v>
      </c>
      <c r="ED194" s="40">
        <v>12050330.689999999</v>
      </c>
      <c r="EF194" s="40" t="s">
        <v>1081</v>
      </c>
      <c r="EG194" s="40">
        <v>3326833.33</v>
      </c>
      <c r="EH194" s="40">
        <v>3572987.67</v>
      </c>
      <c r="EI194" s="40">
        <v>3460689.05</v>
      </c>
      <c r="EJ194" s="40">
        <v>3426194.8</v>
      </c>
      <c r="EK194" s="40">
        <v>3538310.27</v>
      </c>
      <c r="EL194" s="40">
        <v>3472502.83</v>
      </c>
      <c r="EM194" s="40">
        <v>3394125.68</v>
      </c>
      <c r="EN194" s="40">
        <v>3842485.62</v>
      </c>
      <c r="EO194" s="40">
        <v>3379383.63</v>
      </c>
      <c r="EP194" s="40">
        <v>3833775.49</v>
      </c>
      <c r="EQ194" s="40">
        <v>3540042.77</v>
      </c>
      <c r="ER194" s="40">
        <v>-30869638.059999999</v>
      </c>
      <c r="ES194" s="40">
        <v>7917693.0800000001</v>
      </c>
      <c r="EU194" s="40" t="s">
        <v>1080</v>
      </c>
      <c r="EV194" s="40">
        <v>2323581.27</v>
      </c>
      <c r="EW194" s="40">
        <v>7300650.7199999997</v>
      </c>
      <c r="EX194" s="40">
        <v>4631131.92</v>
      </c>
      <c r="EY194" s="40">
        <v>4595513.57</v>
      </c>
      <c r="EZ194" s="40">
        <v>4518071.05</v>
      </c>
      <c r="FA194" s="40">
        <v>4636271.62</v>
      </c>
      <c r="FB194" s="40">
        <v>4684678.76</v>
      </c>
      <c r="FC194" s="40">
        <v>4786262.92</v>
      </c>
      <c r="FD194" s="40">
        <v>4514670.0999999996</v>
      </c>
      <c r="FE194" s="40">
        <v>4908872.45</v>
      </c>
      <c r="FF194" s="40">
        <v>4660638.45</v>
      </c>
      <c r="FG194" s="40">
        <v>-32070899.109999999</v>
      </c>
      <c r="FH194" s="40">
        <v>19489443.719999999</v>
      </c>
      <c r="FJ194" s="40" t="s">
        <v>1078</v>
      </c>
      <c r="FK194" s="40">
        <v>547565.85</v>
      </c>
      <c r="FL194" s="40">
        <v>280630.83</v>
      </c>
      <c r="FM194" s="40">
        <v>160690.15</v>
      </c>
      <c r="FN194" s="40">
        <v>293447.31</v>
      </c>
      <c r="FO194" s="40">
        <v>330550.5</v>
      </c>
      <c r="FP194" s="40">
        <v>605877.16</v>
      </c>
      <c r="FQ194" s="40">
        <v>200016.83</v>
      </c>
      <c r="FR194" s="40">
        <v>331895.25</v>
      </c>
      <c r="FS194" s="40">
        <v>252110.52</v>
      </c>
      <c r="FT194" s="40">
        <v>475118.88</v>
      </c>
      <c r="FU194" s="40">
        <v>581128.71</v>
      </c>
      <c r="FV194" s="40">
        <v>-257341.48</v>
      </c>
      <c r="FW194" s="40">
        <v>3801690.51</v>
      </c>
      <c r="FY194" s="40" t="s">
        <v>1074</v>
      </c>
      <c r="FZ194" s="40">
        <v>811121.49</v>
      </c>
      <c r="GA194" s="40">
        <v>303585.63</v>
      </c>
      <c r="GB194" s="40">
        <v>179787.14</v>
      </c>
      <c r="GC194" s="40">
        <v>563888.73</v>
      </c>
      <c r="GD194" s="40">
        <v>484697.71</v>
      </c>
      <c r="GE194" s="40">
        <v>475881.76</v>
      </c>
      <c r="GF194" s="40">
        <v>482296.8</v>
      </c>
      <c r="GG194" s="40">
        <v>556193.78</v>
      </c>
      <c r="GH194" s="40">
        <v>493382.07</v>
      </c>
      <c r="GI194" s="40">
        <v>407952.41</v>
      </c>
      <c r="GJ194" s="40">
        <v>450519.08</v>
      </c>
      <c r="GK194" s="40">
        <v>-86234.92</v>
      </c>
      <c r="GL194" s="40">
        <v>5123071.68</v>
      </c>
      <c r="GN194" s="40" t="s">
        <v>1076</v>
      </c>
      <c r="GO194" s="40">
        <v>301842.88</v>
      </c>
      <c r="GP194" s="40">
        <v>471083.07</v>
      </c>
      <c r="GQ194" s="40">
        <v>484179.61</v>
      </c>
      <c r="GR194" s="40">
        <v>769998.12</v>
      </c>
      <c r="GS194" s="40">
        <v>397287.9</v>
      </c>
      <c r="GT194" s="40">
        <v>3340004.83</v>
      </c>
      <c r="GU194" s="40">
        <v>2426372.71</v>
      </c>
      <c r="GV194" s="40">
        <v>421774.63</v>
      </c>
      <c r="GW194" s="40">
        <v>779307.42</v>
      </c>
      <c r="GX194" s="40">
        <v>358631.11</v>
      </c>
      <c r="GY194" s="40">
        <v>506391.23</v>
      </c>
      <c r="GZ194" s="40">
        <v>1453121.61</v>
      </c>
      <c r="HA194" s="40">
        <v>11709995.119999999</v>
      </c>
      <c r="HC194" s="40" t="s">
        <v>1346</v>
      </c>
      <c r="HD194" s="40">
        <v>656763.71</v>
      </c>
      <c r="HE194" s="40">
        <v>416053.49</v>
      </c>
      <c r="HF194" s="40">
        <v>52358</v>
      </c>
      <c r="HG194" s="40">
        <v>35468</v>
      </c>
      <c r="HH194" s="40">
        <v>46581.61</v>
      </c>
      <c r="HI194" s="40">
        <v>44218.06</v>
      </c>
      <c r="HJ194" s="40">
        <v>33735.160000000003</v>
      </c>
      <c r="HK194" s="40">
        <v>60025.120000000003</v>
      </c>
      <c r="HL194" s="40">
        <v>112090.03</v>
      </c>
      <c r="HM194" s="40">
        <v>93371.28</v>
      </c>
      <c r="HN194" s="40">
        <v>188699.55</v>
      </c>
      <c r="HO194" s="40">
        <v>-1739364.01</v>
      </c>
      <c r="HP194" s="40">
        <v>0</v>
      </c>
      <c r="HR194" s="40" t="s">
        <v>1346</v>
      </c>
      <c r="HS194" s="40">
        <v>146853.59</v>
      </c>
      <c r="HT194" s="40">
        <v>153044.9</v>
      </c>
      <c r="HU194" s="40">
        <v>86711.58</v>
      </c>
      <c r="HV194" s="40">
        <v>66319</v>
      </c>
      <c r="HW194" s="40">
        <v>346879.4</v>
      </c>
      <c r="HX194" s="40">
        <v>166382.44</v>
      </c>
      <c r="HY194" s="40">
        <v>296480.89</v>
      </c>
      <c r="HZ194" s="40">
        <v>129614.75</v>
      </c>
      <c r="IA194" s="40">
        <v>177980.36</v>
      </c>
      <c r="IB194" s="40">
        <v>152941.21</v>
      </c>
      <c r="IC194" s="40">
        <v>113981.07</v>
      </c>
      <c r="ID194" s="40">
        <v>250215.42</v>
      </c>
      <c r="IE194" s="40">
        <v>2087404.61</v>
      </c>
      <c r="IG194" s="40" t="s">
        <v>1345</v>
      </c>
      <c r="IH194" s="42">
        <v>2.3703208099999999</v>
      </c>
      <c r="II194" s="42">
        <v>8.6502469999999998E-2</v>
      </c>
      <c r="IJ194" s="42">
        <v>0.16722669000000001</v>
      </c>
      <c r="IK194" s="42">
        <v>-4.271059E-2</v>
      </c>
      <c r="IL194" s="42">
        <v>0.53901874999999999</v>
      </c>
      <c r="IM194" s="42">
        <v>-4.4290110000000001E-2</v>
      </c>
      <c r="IN194" s="42">
        <v>0.24897931000000001</v>
      </c>
      <c r="IO194" s="42">
        <v>8.410542E-2</v>
      </c>
      <c r="IP194" s="42">
        <v>5.9580019999999997E-2</v>
      </c>
      <c r="IQ194" s="42">
        <v>0.15118171</v>
      </c>
      <c r="IR194" s="42">
        <v>0.10758082000000001</v>
      </c>
      <c r="IS194" s="42">
        <v>0.10518539</v>
      </c>
      <c r="IT194" s="42">
        <v>3.8326806900000001</v>
      </c>
    </row>
    <row r="195" spans="1:254" x14ac:dyDescent="0.25">
      <c r="A195" s="40" t="s">
        <v>723</v>
      </c>
      <c r="B195" s="40">
        <v>13381323.560000001</v>
      </c>
      <c r="C195" s="40">
        <v>-10072851.18</v>
      </c>
      <c r="D195" s="40">
        <v>12620867.4</v>
      </c>
      <c r="E195" s="40">
        <v>1469529.63</v>
      </c>
      <c r="F195" s="40">
        <v>1619604.37</v>
      </c>
      <c r="G195" s="40">
        <v>1674092.58</v>
      </c>
      <c r="H195" s="40">
        <v>1885336.63</v>
      </c>
      <c r="I195" s="40">
        <v>2069088.65</v>
      </c>
      <c r="J195" s="40">
        <v>2038806.61</v>
      </c>
      <c r="K195" s="40">
        <v>2064750.44</v>
      </c>
      <c r="L195" s="40">
        <v>1739020.53</v>
      </c>
      <c r="M195" s="40">
        <v>-9181685.4600000009</v>
      </c>
      <c r="N195" s="40">
        <v>21307883.760000002</v>
      </c>
      <c r="P195" s="40" t="s">
        <v>1092</v>
      </c>
      <c r="S195" s="40">
        <v>2417821.4900000002</v>
      </c>
      <c r="T195" s="40">
        <v>804741.12</v>
      </c>
      <c r="U195" s="40">
        <v>805974.77</v>
      </c>
      <c r="V195" s="40">
        <v>806208.42</v>
      </c>
      <c r="W195" s="40">
        <v>806442.07</v>
      </c>
      <c r="X195" s="40">
        <v>3594735.07</v>
      </c>
      <c r="AA195" s="40">
        <v>3974578.38</v>
      </c>
      <c r="AC195" s="40">
        <v>13210501.32</v>
      </c>
      <c r="AE195" s="40" t="s">
        <v>1110</v>
      </c>
      <c r="AG195" s="40">
        <v>2662157.52</v>
      </c>
      <c r="AH195" s="40">
        <v>6385034.1600000001</v>
      </c>
      <c r="AI195" s="40">
        <v>3281119.65</v>
      </c>
      <c r="AJ195" s="40">
        <v>3284430.77</v>
      </c>
      <c r="AK195" s="40">
        <v>185849.47</v>
      </c>
      <c r="AL195" s="40">
        <v>2044378.87</v>
      </c>
      <c r="AM195" s="40">
        <v>182981.97</v>
      </c>
      <c r="AN195" s="40">
        <v>7336906.9699999997</v>
      </c>
      <c r="AO195" s="40">
        <v>182981.97</v>
      </c>
      <c r="AP195" s="40">
        <v>8766544.9700000007</v>
      </c>
      <c r="AQ195" s="40">
        <v>-521904.99</v>
      </c>
      <c r="AR195" s="40">
        <v>33790481.329999998</v>
      </c>
      <c r="AT195" s="40" t="s">
        <v>1100</v>
      </c>
      <c r="AU195" s="40">
        <v>4720107.04</v>
      </c>
      <c r="AV195" s="40">
        <v>4018963.81</v>
      </c>
      <c r="AW195" s="40">
        <v>4019301.16</v>
      </c>
      <c r="AX195" s="40">
        <v>4651374.1500000004</v>
      </c>
      <c r="AY195" s="40">
        <v>4536497.5</v>
      </c>
      <c r="AZ195" s="40">
        <v>3767799.39</v>
      </c>
      <c r="BA195" s="40">
        <v>3838760.13</v>
      </c>
      <c r="BB195" s="40">
        <v>4748951</v>
      </c>
      <c r="BC195" s="40">
        <v>4656264.42</v>
      </c>
      <c r="BD195" s="40">
        <v>5037942.8</v>
      </c>
      <c r="BE195" s="40">
        <v>5214943.4000000004</v>
      </c>
      <c r="BF195" s="40">
        <v>5782169.7699999996</v>
      </c>
      <c r="BG195" s="40">
        <v>54993074.57</v>
      </c>
      <c r="BI195" s="40" t="s">
        <v>1102</v>
      </c>
      <c r="BO195" s="40">
        <v>193565750.63</v>
      </c>
      <c r="BP195" s="40">
        <v>32260958.440000001</v>
      </c>
      <c r="BQ195" s="40">
        <v>32260958.440000001</v>
      </c>
      <c r="BR195" s="40">
        <v>32260958.440000001</v>
      </c>
      <c r="BS195" s="40">
        <v>32260958.440000001</v>
      </c>
      <c r="BT195" s="40">
        <v>32260958.440000001</v>
      </c>
      <c r="BU195" s="40">
        <v>32260958.440000001</v>
      </c>
      <c r="BV195" s="40">
        <v>387131501.26999998</v>
      </c>
      <c r="BX195" s="40" t="s">
        <v>569</v>
      </c>
      <c r="BY195" s="40">
        <v>663673724.46000004</v>
      </c>
      <c r="BZ195" s="40">
        <v>748142292.86000001</v>
      </c>
      <c r="CA195" s="40">
        <v>701704871.02999997</v>
      </c>
      <c r="CB195" s="40">
        <v>707238010.32000005</v>
      </c>
      <c r="CC195" s="40">
        <v>616246365.53999996</v>
      </c>
      <c r="CD195" s="40">
        <v>869553305.63</v>
      </c>
      <c r="CE195" s="40">
        <v>725580747.63</v>
      </c>
      <c r="CF195" s="40">
        <v>668997174.45000005</v>
      </c>
      <c r="CG195" s="40">
        <v>684173055.07000005</v>
      </c>
      <c r="CH195" s="40">
        <v>772463995.34000003</v>
      </c>
      <c r="CI195" s="40">
        <v>743913341.95000005</v>
      </c>
      <c r="CJ195" s="40">
        <v>871385530.45000005</v>
      </c>
      <c r="CK195" s="40">
        <v>8773072414.7299995</v>
      </c>
      <c r="CM195" s="40" t="s">
        <v>1088</v>
      </c>
      <c r="CN195" s="40">
        <v>482854.91</v>
      </c>
      <c r="CR195" s="40">
        <v>-482854.91</v>
      </c>
      <c r="CZ195" s="40">
        <v>0</v>
      </c>
      <c r="DB195" s="40" t="s">
        <v>1403</v>
      </c>
      <c r="DF195" s="40">
        <v>2622756.7999999998</v>
      </c>
      <c r="DG195" s="40">
        <v>2693466.82</v>
      </c>
      <c r="DI195" s="40">
        <v>2667517.91</v>
      </c>
      <c r="DJ195" s="40">
        <v>1658388.83</v>
      </c>
      <c r="DK195" s="40">
        <v>2344477.44</v>
      </c>
      <c r="DM195" s="40">
        <v>823217.78</v>
      </c>
      <c r="DN195" s="40">
        <v>5401836.6699999999</v>
      </c>
      <c r="DO195" s="40">
        <v>18211662.25</v>
      </c>
      <c r="DQ195" s="40" t="s">
        <v>1085</v>
      </c>
      <c r="DR195" s="40">
        <v>2095948.42</v>
      </c>
      <c r="DS195" s="40">
        <v>1367365.07</v>
      </c>
      <c r="DT195" s="40">
        <v>1793544.29</v>
      </c>
      <c r="DU195" s="40">
        <v>1835995.8</v>
      </c>
      <c r="DV195" s="40">
        <v>1504547.95</v>
      </c>
      <c r="DW195" s="40">
        <v>1233114.6100000001</v>
      </c>
      <c r="DX195" s="40">
        <v>1633513.69</v>
      </c>
      <c r="DY195" s="40">
        <v>1236615.77</v>
      </c>
      <c r="DZ195" s="40">
        <v>1558683.52</v>
      </c>
      <c r="EA195" s="40">
        <v>1509608.19</v>
      </c>
      <c r="EB195" s="40">
        <v>1415259.03</v>
      </c>
      <c r="EC195" s="40">
        <v>-5133865.6500000004</v>
      </c>
      <c r="ED195" s="40">
        <v>12050330.689999999</v>
      </c>
      <c r="EF195" s="40" t="s">
        <v>1082</v>
      </c>
      <c r="EG195" s="40">
        <v>146946</v>
      </c>
      <c r="EH195" s="40">
        <v>142815</v>
      </c>
      <c r="EI195" s="40">
        <v>65535</v>
      </c>
      <c r="EJ195" s="40">
        <v>143951.94</v>
      </c>
      <c r="EK195" s="40">
        <v>112660</v>
      </c>
      <c r="EL195" s="40">
        <v>282220</v>
      </c>
      <c r="EM195" s="40">
        <v>371901</v>
      </c>
      <c r="EN195" s="40">
        <v>202868</v>
      </c>
      <c r="EO195" s="40">
        <v>202780</v>
      </c>
      <c r="EP195" s="40">
        <v>57311</v>
      </c>
      <c r="EQ195" s="40">
        <v>133617</v>
      </c>
      <c r="ER195" s="40">
        <v>-862624.94</v>
      </c>
      <c r="ES195" s="40">
        <v>999980</v>
      </c>
      <c r="EU195" s="40" t="s">
        <v>1081</v>
      </c>
      <c r="EV195" s="40">
        <v>2323581.27</v>
      </c>
      <c r="EW195" s="40">
        <v>7300650.7199999997</v>
      </c>
      <c r="EX195" s="40">
        <v>4631131.92</v>
      </c>
      <c r="EY195" s="40">
        <v>4595513.57</v>
      </c>
      <c r="EZ195" s="40">
        <v>4518071.05</v>
      </c>
      <c r="FA195" s="40">
        <v>4636271.62</v>
      </c>
      <c r="FB195" s="40">
        <v>4684678.76</v>
      </c>
      <c r="FC195" s="40">
        <v>4786262.92</v>
      </c>
      <c r="FD195" s="40">
        <v>4514670.0999999996</v>
      </c>
      <c r="FE195" s="40">
        <v>4908872.45</v>
      </c>
      <c r="FF195" s="40">
        <v>4660638.45</v>
      </c>
      <c r="FG195" s="40">
        <v>-32070899.109999999</v>
      </c>
      <c r="FH195" s="40">
        <v>19489443.719999999</v>
      </c>
      <c r="FJ195" s="40" t="s">
        <v>1079</v>
      </c>
      <c r="FK195" s="40">
        <v>547565.85</v>
      </c>
      <c r="FL195" s="40">
        <v>280630.83</v>
      </c>
      <c r="FM195" s="40">
        <v>160690.15</v>
      </c>
      <c r="FN195" s="40">
        <v>293447.31</v>
      </c>
      <c r="FO195" s="40">
        <v>330550.5</v>
      </c>
      <c r="FP195" s="40">
        <v>605877.16</v>
      </c>
      <c r="FQ195" s="40">
        <v>200016.83</v>
      </c>
      <c r="FR195" s="40">
        <v>331895.25</v>
      </c>
      <c r="FS195" s="40">
        <v>252110.52</v>
      </c>
      <c r="FT195" s="40">
        <v>475118.88</v>
      </c>
      <c r="FU195" s="40">
        <v>581128.71</v>
      </c>
      <c r="FV195" s="40">
        <v>-257341.48</v>
      </c>
      <c r="FW195" s="40">
        <v>3801690.51</v>
      </c>
      <c r="FY195" s="40" t="s">
        <v>1075</v>
      </c>
      <c r="FZ195" s="40">
        <v>6952.27</v>
      </c>
      <c r="GA195" s="40">
        <v>42697.32</v>
      </c>
      <c r="GB195" s="40">
        <v>6952.32</v>
      </c>
      <c r="GC195" s="40">
        <v>7106.32</v>
      </c>
      <c r="GD195" s="40">
        <v>96172.32</v>
      </c>
      <c r="GE195" s="40">
        <v>24552.32</v>
      </c>
      <c r="GF195" s="40">
        <v>7272.32</v>
      </c>
      <c r="GG195" s="40">
        <v>11917.32</v>
      </c>
      <c r="GH195" s="40">
        <v>80432.320000000007</v>
      </c>
      <c r="GI195" s="40">
        <v>6952.32</v>
      </c>
      <c r="GJ195" s="40">
        <v>6952.32</v>
      </c>
      <c r="GK195" s="40">
        <v>-211554.23</v>
      </c>
      <c r="GL195" s="40">
        <v>86405.24</v>
      </c>
      <c r="GN195" s="40" t="s">
        <v>1347</v>
      </c>
      <c r="GP195" s="40">
        <v>90007.77</v>
      </c>
      <c r="GR195" s="40">
        <v>373869.86</v>
      </c>
      <c r="GT195" s="40">
        <v>2901607.3</v>
      </c>
      <c r="GU195" s="40">
        <v>1980405</v>
      </c>
      <c r="GW195" s="40">
        <v>376895.4</v>
      </c>
      <c r="GY195" s="40">
        <v>89942.7</v>
      </c>
      <c r="GZ195" s="40">
        <v>1088898.08</v>
      </c>
      <c r="HA195" s="40">
        <v>6901626.1100000003</v>
      </c>
      <c r="HC195" s="40" t="s">
        <v>1076</v>
      </c>
      <c r="HD195" s="40">
        <v>240728.41</v>
      </c>
      <c r="HE195" s="40">
        <v>672301.96</v>
      </c>
      <c r="HF195" s="40">
        <v>475830.15</v>
      </c>
      <c r="HG195" s="40">
        <v>399162.44</v>
      </c>
      <c r="HH195" s="40">
        <v>432386.15</v>
      </c>
      <c r="HI195" s="40">
        <v>471133.67</v>
      </c>
      <c r="HJ195" s="40">
        <v>445969.19</v>
      </c>
      <c r="HK195" s="40">
        <v>517096.65</v>
      </c>
      <c r="HL195" s="40">
        <v>732667.32</v>
      </c>
      <c r="HM195" s="40">
        <v>485234.23</v>
      </c>
      <c r="HN195" s="40">
        <v>4900373.09</v>
      </c>
      <c r="HO195" s="40">
        <v>-3976421.66</v>
      </c>
      <c r="HP195" s="40">
        <v>5796461.5999999996</v>
      </c>
      <c r="HR195" s="40" t="s">
        <v>1076</v>
      </c>
      <c r="HS195" s="40">
        <v>246771.67</v>
      </c>
      <c r="HT195" s="40">
        <v>407443.95</v>
      </c>
      <c r="HU195" s="40">
        <v>617908.52</v>
      </c>
      <c r="HV195" s="40">
        <v>455926.18</v>
      </c>
      <c r="HW195" s="40">
        <v>764067.77</v>
      </c>
      <c r="HX195" s="40">
        <v>481088.5</v>
      </c>
      <c r="HY195" s="40">
        <v>521793.52</v>
      </c>
      <c r="HZ195" s="40">
        <v>506640.42</v>
      </c>
      <c r="IA195" s="40">
        <v>417052.46</v>
      </c>
      <c r="IB195" s="40">
        <v>419102.85</v>
      </c>
      <c r="IC195" s="40">
        <v>10524872.939999999</v>
      </c>
      <c r="ID195" s="40">
        <v>-10479336.289999999</v>
      </c>
      <c r="IE195" s="40">
        <v>4883332.49</v>
      </c>
      <c r="IG195" s="40" t="s">
        <v>1346</v>
      </c>
      <c r="IH195" s="42">
        <v>2.3703208099999999</v>
      </c>
      <c r="II195" s="42">
        <v>8.6502469999999998E-2</v>
      </c>
      <c r="IJ195" s="42">
        <v>0.16722669000000001</v>
      </c>
      <c r="IK195" s="42">
        <v>-4.271059E-2</v>
      </c>
      <c r="IL195" s="42">
        <v>0.53901874999999999</v>
      </c>
      <c r="IM195" s="42">
        <v>-4.4290110000000001E-2</v>
      </c>
      <c r="IN195" s="42">
        <v>0.24897931000000001</v>
      </c>
      <c r="IO195" s="42">
        <v>8.410542E-2</v>
      </c>
      <c r="IP195" s="42">
        <v>5.9580019999999997E-2</v>
      </c>
      <c r="IQ195" s="42">
        <v>0.15118171</v>
      </c>
      <c r="IR195" s="42">
        <v>0.10758082000000001</v>
      </c>
      <c r="IS195" s="42">
        <v>0.10518539</v>
      </c>
      <c r="IT195" s="42">
        <v>3.8326806900000001</v>
      </c>
    </row>
    <row r="196" spans="1:254" x14ac:dyDescent="0.25">
      <c r="A196" s="40" t="s">
        <v>686</v>
      </c>
      <c r="B196" s="40">
        <v>1355222.51</v>
      </c>
      <c r="C196" s="40">
        <v>1276259.98</v>
      </c>
      <c r="D196" s="40">
        <v>1556799.56</v>
      </c>
      <c r="E196" s="40">
        <v>1875289.96</v>
      </c>
      <c r="F196" s="40">
        <v>1547270.56</v>
      </c>
      <c r="G196" s="40">
        <v>1843737.08</v>
      </c>
      <c r="H196" s="40">
        <v>1843824.43</v>
      </c>
      <c r="I196" s="40">
        <v>2702262.43</v>
      </c>
      <c r="J196" s="40">
        <v>1198888.1100000001</v>
      </c>
      <c r="K196" s="40">
        <v>1258241.93</v>
      </c>
      <c r="L196" s="40">
        <v>1322050.53</v>
      </c>
      <c r="M196" s="40">
        <v>2401364.1800000002</v>
      </c>
      <c r="N196" s="40">
        <v>20181211.260000002</v>
      </c>
      <c r="P196" s="40" t="s">
        <v>1093</v>
      </c>
      <c r="S196" s="40">
        <v>2417821.4900000002</v>
      </c>
      <c r="T196" s="40">
        <v>804741.12</v>
      </c>
      <c r="U196" s="40">
        <v>805974.77</v>
      </c>
      <c r="V196" s="40">
        <v>806208.42</v>
      </c>
      <c r="W196" s="40">
        <v>806442.07</v>
      </c>
      <c r="X196" s="40">
        <v>3594735.07</v>
      </c>
      <c r="AA196" s="40">
        <v>3974578.38</v>
      </c>
      <c r="AC196" s="40">
        <v>13210501.32</v>
      </c>
      <c r="AE196" s="40" t="s">
        <v>1111</v>
      </c>
      <c r="AQ196" s="40">
        <v>23138775.899999999</v>
      </c>
      <c r="AR196" s="40">
        <v>23138775.899999999</v>
      </c>
      <c r="AT196" s="40" t="s">
        <v>1294</v>
      </c>
      <c r="AU196" s="40">
        <v>19214252</v>
      </c>
      <c r="AX196" s="40">
        <v>19039731.870000001</v>
      </c>
      <c r="BA196" s="40">
        <v>20074816.010000002</v>
      </c>
      <c r="BD196" s="40">
        <v>20033866.059999999</v>
      </c>
      <c r="BG196" s="40">
        <v>78362665.939999998</v>
      </c>
      <c r="BI196" s="40" t="s">
        <v>1103</v>
      </c>
      <c r="BO196" s="40">
        <v>34158661.869999997</v>
      </c>
      <c r="BP196" s="40">
        <v>5693110.3099999996</v>
      </c>
      <c r="BQ196" s="40">
        <v>5693110.3099999996</v>
      </c>
      <c r="BR196" s="40">
        <v>5693110.3099999996</v>
      </c>
      <c r="BS196" s="40">
        <v>5693110.3099999996</v>
      </c>
      <c r="BT196" s="40">
        <v>5693110.3099999996</v>
      </c>
      <c r="BU196" s="40">
        <v>5693110.3099999996</v>
      </c>
      <c r="BV196" s="40">
        <v>68317323.730000004</v>
      </c>
      <c r="BX196" s="40" t="s">
        <v>570</v>
      </c>
      <c r="BY196" s="40">
        <v>663669082.48000002</v>
      </c>
      <c r="BZ196" s="40">
        <v>748139971.87</v>
      </c>
      <c r="CA196" s="40">
        <v>701508871.02999997</v>
      </c>
      <c r="CB196" s="40">
        <v>707212963.67999995</v>
      </c>
      <c r="CC196" s="40">
        <v>616243286.58000004</v>
      </c>
      <c r="CD196" s="40">
        <v>869550226.66999996</v>
      </c>
      <c r="CE196" s="40">
        <v>725577668.66999996</v>
      </c>
      <c r="CF196" s="40">
        <v>668994095.49000001</v>
      </c>
      <c r="CG196" s="40">
        <v>684152677.50999999</v>
      </c>
      <c r="CH196" s="40">
        <v>772460916.38</v>
      </c>
      <c r="CI196" s="40">
        <v>743903343.54999995</v>
      </c>
      <c r="CJ196" s="40">
        <v>871652451.49000001</v>
      </c>
      <c r="CK196" s="40">
        <v>8773065555.3999996</v>
      </c>
      <c r="CM196" s="40" t="s">
        <v>1351</v>
      </c>
      <c r="CN196" s="40">
        <v>5449358.5899999999</v>
      </c>
      <c r="CO196" s="40">
        <v>4672110.6900000004</v>
      </c>
      <c r="CP196" s="40">
        <v>6031537.6500000004</v>
      </c>
      <c r="CQ196" s="40">
        <v>6298448.5899999999</v>
      </c>
      <c r="CR196" s="40">
        <v>6006454.3700000001</v>
      </c>
      <c r="CT196" s="40">
        <v>14583524.310000001</v>
      </c>
      <c r="CU196" s="40">
        <v>6243716.5599999996</v>
      </c>
      <c r="CV196" s="40">
        <v>6865267.0899999999</v>
      </c>
      <c r="CW196" s="40">
        <v>5721758.7699999996</v>
      </c>
      <c r="CX196" s="40">
        <v>4900334.92</v>
      </c>
      <c r="CY196" s="40">
        <v>4755605.03</v>
      </c>
      <c r="CZ196" s="40">
        <v>71528116.569999993</v>
      </c>
      <c r="DB196" s="40" t="s">
        <v>1404</v>
      </c>
      <c r="DF196" s="40">
        <v>2622756.7999999998</v>
      </c>
      <c r="DG196" s="40">
        <v>2693466.82</v>
      </c>
      <c r="DI196" s="40">
        <v>2667517.91</v>
      </c>
      <c r="DJ196" s="40">
        <v>1658388.83</v>
      </c>
      <c r="DK196" s="40">
        <v>2344477.44</v>
      </c>
      <c r="DM196" s="40">
        <v>823217.78</v>
      </c>
      <c r="DN196" s="40">
        <v>5401836.6699999999</v>
      </c>
      <c r="DO196" s="40">
        <v>18211662.25</v>
      </c>
      <c r="DQ196" s="40" t="s">
        <v>1403</v>
      </c>
      <c r="DU196" s="40">
        <v>2661769.5499999998</v>
      </c>
      <c r="DV196" s="40">
        <v>1340012.72</v>
      </c>
      <c r="DX196" s="40">
        <v>2797513.6</v>
      </c>
      <c r="DZ196" s="40">
        <v>872273.15</v>
      </c>
      <c r="EA196" s="40">
        <v>5975565.5700000003</v>
      </c>
      <c r="EC196" s="40">
        <v>10523871.08</v>
      </c>
      <c r="ED196" s="40">
        <v>24171005.670000002</v>
      </c>
      <c r="EF196" s="40" t="s">
        <v>1083</v>
      </c>
      <c r="EG196" s="40">
        <v>146946</v>
      </c>
      <c r="EH196" s="40">
        <v>142815</v>
      </c>
      <c r="EI196" s="40">
        <v>65535</v>
      </c>
      <c r="EJ196" s="40">
        <v>143951.94</v>
      </c>
      <c r="EK196" s="40">
        <v>112660</v>
      </c>
      <c r="EL196" s="40">
        <v>282220</v>
      </c>
      <c r="EM196" s="40">
        <v>371901</v>
      </c>
      <c r="EN196" s="40">
        <v>202868</v>
      </c>
      <c r="EO196" s="40">
        <v>202780</v>
      </c>
      <c r="EP196" s="40">
        <v>57311</v>
      </c>
      <c r="EQ196" s="40">
        <v>133617</v>
      </c>
      <c r="ER196" s="40">
        <v>-862624.94</v>
      </c>
      <c r="ES196" s="40">
        <v>999980</v>
      </c>
      <c r="EU196" s="40" t="s">
        <v>1082</v>
      </c>
      <c r="EV196" s="40">
        <v>94980</v>
      </c>
      <c r="EW196" s="40">
        <v>92215</v>
      </c>
      <c r="EX196" s="40">
        <v>22915</v>
      </c>
      <c r="EY196" s="40">
        <v>59790</v>
      </c>
      <c r="EZ196" s="40">
        <v>64810</v>
      </c>
      <c r="FA196" s="40">
        <v>251410</v>
      </c>
      <c r="FB196" s="40">
        <v>536821</v>
      </c>
      <c r="FC196" s="40">
        <v>552054</v>
      </c>
      <c r="FD196" s="40">
        <v>420202</v>
      </c>
      <c r="FE196" s="40">
        <v>234082</v>
      </c>
      <c r="FF196" s="40">
        <v>155167</v>
      </c>
      <c r="FG196" s="40">
        <v>95530.04</v>
      </c>
      <c r="FH196" s="40">
        <v>2579976.04</v>
      </c>
      <c r="FJ196" s="40" t="s">
        <v>1080</v>
      </c>
      <c r="FK196" s="40">
        <v>2832351.38</v>
      </c>
      <c r="FL196" s="40">
        <v>1594086.74</v>
      </c>
      <c r="FM196" s="40">
        <v>6663913.2999999998</v>
      </c>
      <c r="FN196" s="40">
        <v>1961163.59</v>
      </c>
      <c r="FO196" s="40">
        <v>1860366.86</v>
      </c>
      <c r="FP196" s="40">
        <v>2209134.7400000002</v>
      </c>
      <c r="FQ196" s="40">
        <v>1873232.36</v>
      </c>
      <c r="FR196" s="40">
        <v>1941479.69</v>
      </c>
      <c r="FS196" s="40">
        <v>1911240.49</v>
      </c>
      <c r="FT196" s="40">
        <v>2174652.19</v>
      </c>
      <c r="FU196" s="40">
        <v>1887726.55</v>
      </c>
      <c r="FV196" s="40">
        <v>-2024623.68</v>
      </c>
      <c r="FW196" s="40">
        <v>24884724.210000001</v>
      </c>
      <c r="FY196" s="40" t="s">
        <v>1496</v>
      </c>
      <c r="FZ196" s="40">
        <v>20324050.07</v>
      </c>
      <c r="GA196" s="40">
        <v>17947977.260000002</v>
      </c>
      <c r="GB196" s="40">
        <v>26961635.34</v>
      </c>
      <c r="GC196" s="40">
        <v>23942838.420000002</v>
      </c>
      <c r="GD196" s="40">
        <v>22478105.75</v>
      </c>
      <c r="GE196" s="40">
        <v>22355350.469999999</v>
      </c>
      <c r="GF196" s="40">
        <v>22861244.859999999</v>
      </c>
      <c r="GG196" s="40">
        <v>21726850.66</v>
      </c>
      <c r="GH196" s="40">
        <v>17468084.68</v>
      </c>
      <c r="GI196" s="40">
        <v>17524543.420000002</v>
      </c>
      <c r="GJ196" s="40">
        <v>18037990.98</v>
      </c>
      <c r="GK196" s="40">
        <v>24388171.52</v>
      </c>
      <c r="GL196" s="40">
        <v>256016843.43000001</v>
      </c>
      <c r="GN196" s="40" t="s">
        <v>1077</v>
      </c>
      <c r="GO196" s="40">
        <v>1080</v>
      </c>
      <c r="GP196" s="40">
        <v>263</v>
      </c>
      <c r="GQ196" s="40">
        <v>98</v>
      </c>
      <c r="GR196" s="40">
        <v>169</v>
      </c>
      <c r="GS196" s="40">
        <v>600</v>
      </c>
      <c r="GT196" s="40">
        <v>3388</v>
      </c>
      <c r="GU196" s="40">
        <v>1082</v>
      </c>
      <c r="GV196" s="40">
        <v>910</v>
      </c>
      <c r="GW196" s="40">
        <v>710</v>
      </c>
      <c r="GX196" s="40">
        <v>293</v>
      </c>
      <c r="GY196" s="40">
        <v>2477</v>
      </c>
      <c r="GZ196" s="40">
        <v>30</v>
      </c>
      <c r="HA196" s="40">
        <v>11100</v>
      </c>
      <c r="HC196" s="40" t="s">
        <v>1347</v>
      </c>
      <c r="HE196" s="40">
        <v>245824.78</v>
      </c>
      <c r="HL196" s="40">
        <v>352875</v>
      </c>
      <c r="HM196" s="40">
        <v>40200</v>
      </c>
      <c r="HN196" s="40">
        <v>4492320</v>
      </c>
      <c r="HO196" s="40">
        <v>-3860923.32</v>
      </c>
      <c r="HP196" s="40">
        <v>1270296.46</v>
      </c>
      <c r="HR196" s="40" t="s">
        <v>1347</v>
      </c>
      <c r="HT196" s="40">
        <v>1300</v>
      </c>
      <c r="HW196" s="40">
        <v>260961.84</v>
      </c>
      <c r="HX196" s="40">
        <v>808.65</v>
      </c>
      <c r="IC196" s="40">
        <v>10148201.65</v>
      </c>
      <c r="ID196" s="40">
        <v>-10410196.65</v>
      </c>
      <c r="IE196" s="40">
        <v>1075.49</v>
      </c>
      <c r="IG196" s="40" t="s">
        <v>1076</v>
      </c>
      <c r="IH196" s="42">
        <v>0.23461110999999998</v>
      </c>
      <c r="II196" s="42">
        <v>1.07594268</v>
      </c>
      <c r="IJ196" s="42">
        <v>0.57070385999999995</v>
      </c>
      <c r="IK196" s="42">
        <v>0.51981056000000003</v>
      </c>
      <c r="IL196" s="42">
        <v>0.44864839000000001</v>
      </c>
      <c r="IM196" s="42">
        <v>0.45884644000000002</v>
      </c>
      <c r="IN196" s="42">
        <v>0.54217791000000004</v>
      </c>
      <c r="IO196" s="42">
        <v>0.52177744000000004</v>
      </c>
      <c r="IP196" s="42">
        <v>2.18584062</v>
      </c>
      <c r="IQ196" s="42">
        <v>0.59849133999999993</v>
      </c>
      <c r="IR196" s="42">
        <v>0.62007245</v>
      </c>
      <c r="IS196" s="42">
        <v>0.61909932999999995</v>
      </c>
      <c r="IT196" s="42">
        <v>8.3960221300000004</v>
      </c>
    </row>
    <row r="197" spans="1:254" x14ac:dyDescent="0.25">
      <c r="A197" s="40" t="s">
        <v>450</v>
      </c>
      <c r="B197" s="40">
        <v>2149623.19</v>
      </c>
      <c r="C197" s="40">
        <v>1669884.4</v>
      </c>
      <c r="D197" s="40">
        <v>1705914</v>
      </c>
      <c r="E197" s="40">
        <v>1684179.14</v>
      </c>
      <c r="F197" s="40">
        <v>1652504.19</v>
      </c>
      <c r="G197" s="40">
        <v>1588745.52</v>
      </c>
      <c r="H197" s="40">
        <v>1651897.93</v>
      </c>
      <c r="I197" s="40">
        <v>1606872.37</v>
      </c>
      <c r="J197" s="40">
        <v>1597077.81</v>
      </c>
      <c r="K197" s="40">
        <v>1615886.16</v>
      </c>
      <c r="L197" s="40">
        <v>1544741.82</v>
      </c>
      <c r="M197" s="40">
        <v>1709179.62</v>
      </c>
      <c r="N197" s="40">
        <v>20176506.149999999</v>
      </c>
      <c r="P197" s="40" t="s">
        <v>1181</v>
      </c>
      <c r="Q197" s="40">
        <v>2220697.69</v>
      </c>
      <c r="R197" s="40">
        <v>119661.36</v>
      </c>
      <c r="S197" s="40">
        <v>588260.71</v>
      </c>
      <c r="T197" s="40">
        <v>1474027.97</v>
      </c>
      <c r="U197" s="40">
        <v>1668189.95</v>
      </c>
      <c r="V197" s="40">
        <v>131808.53</v>
      </c>
      <c r="W197" s="40">
        <v>1966201.49</v>
      </c>
      <c r="X197" s="40">
        <v>1086441.3899999999</v>
      </c>
      <c r="Y197" s="40">
        <v>1072060.48</v>
      </c>
      <c r="Z197" s="40">
        <v>2073702.16</v>
      </c>
      <c r="AA197" s="40">
        <v>192549.49</v>
      </c>
      <c r="AB197" s="40">
        <v>534046.53</v>
      </c>
      <c r="AC197" s="40">
        <v>13127647.75</v>
      </c>
      <c r="AE197" s="40" t="s">
        <v>1112</v>
      </c>
      <c r="AH197" s="40">
        <v>107955.74</v>
      </c>
      <c r="AI197" s="40">
        <v>123367.28</v>
      </c>
      <c r="AJ197" s="40">
        <v>1709165.9</v>
      </c>
      <c r="AK197" s="40">
        <v>-1333831.3400000001</v>
      </c>
      <c r="AL197" s="40">
        <v>2154367.4500000002</v>
      </c>
      <c r="AM197" s="40">
        <v>280282.28000000003</v>
      </c>
      <c r="AN197" s="40">
        <v>176794.48</v>
      </c>
      <c r="AO197" s="40">
        <v>42134931.57</v>
      </c>
      <c r="AP197" s="40">
        <v>42312733.390000001</v>
      </c>
      <c r="AQ197" s="40">
        <v>112869.77</v>
      </c>
      <c r="AR197" s="40">
        <v>87778636.519999996</v>
      </c>
      <c r="AT197" s="40" t="s">
        <v>1101</v>
      </c>
      <c r="AU197" s="40">
        <v>67118991.680000007</v>
      </c>
      <c r="AV197" s="40">
        <v>71219240.810000002</v>
      </c>
      <c r="AW197" s="40">
        <v>70970519.780000001</v>
      </c>
      <c r="AX197" s="40">
        <v>69271780.040000007</v>
      </c>
      <c r="AY197" s="40">
        <v>69281508.989999995</v>
      </c>
      <c r="AZ197" s="40">
        <v>69527741.280000001</v>
      </c>
      <c r="BA197" s="40">
        <v>69602411.260000005</v>
      </c>
      <c r="BB197" s="40">
        <v>69847013.599999994</v>
      </c>
      <c r="BC197" s="40">
        <v>69411905.480000004</v>
      </c>
      <c r="BD197" s="40">
        <v>69298065.5</v>
      </c>
      <c r="BE197" s="40">
        <v>69364927.030000001</v>
      </c>
      <c r="BF197" s="40">
        <v>140410294.16</v>
      </c>
      <c r="BG197" s="40">
        <v>905324399.61000001</v>
      </c>
      <c r="BI197" s="40" t="s">
        <v>1104</v>
      </c>
      <c r="BJ197" s="40">
        <v>73339833.409999996</v>
      </c>
      <c r="BK197" s="40">
        <v>1115994.3999999999</v>
      </c>
      <c r="BL197" s="40">
        <v>2043247.94</v>
      </c>
      <c r="BM197" s="40">
        <v>1254366.99</v>
      </c>
      <c r="BN197" s="40">
        <v>1239977.46</v>
      </c>
      <c r="BO197" s="40">
        <v>1695020.53</v>
      </c>
      <c r="BP197" s="40">
        <v>1067154.5900000001</v>
      </c>
      <c r="BQ197" s="40">
        <v>1213591.24</v>
      </c>
      <c r="BR197" s="40">
        <v>1135566.76</v>
      </c>
      <c r="BS197" s="40">
        <v>1336576.6200000001</v>
      </c>
      <c r="BT197" s="40">
        <v>92258834.079999998</v>
      </c>
      <c r="BU197" s="40">
        <v>90536935.75</v>
      </c>
      <c r="BV197" s="40">
        <v>268237099.77000001</v>
      </c>
      <c r="BX197" s="40" t="s">
        <v>571</v>
      </c>
      <c r="BY197" s="40">
        <v>334267666.97000003</v>
      </c>
      <c r="BZ197" s="40">
        <v>334609683.57999998</v>
      </c>
      <c r="CA197" s="40">
        <v>254579807.75</v>
      </c>
      <c r="CB197" s="40">
        <v>347062012.38</v>
      </c>
      <c r="CC197" s="40">
        <v>282360406.87</v>
      </c>
      <c r="CD197" s="40">
        <v>275831223.05000001</v>
      </c>
      <c r="CE197" s="40">
        <v>357237571.14999998</v>
      </c>
      <c r="CF197" s="40">
        <v>265590790.61000001</v>
      </c>
      <c r="CG197" s="40">
        <v>291519199.37</v>
      </c>
      <c r="CH197" s="40">
        <v>381420944.68000001</v>
      </c>
      <c r="CI197" s="40">
        <v>290105267.89999998</v>
      </c>
      <c r="CJ197" s="40">
        <v>563300073.17999995</v>
      </c>
      <c r="CK197" s="40">
        <v>3977884647.4899998</v>
      </c>
      <c r="CM197" s="40" t="s">
        <v>1405</v>
      </c>
      <c r="CN197" s="40">
        <v>261152.2</v>
      </c>
      <c r="CP197" s="40">
        <v>56415.65</v>
      </c>
      <c r="CQ197" s="40">
        <v>22745.51</v>
      </c>
      <c r="CR197" s="40">
        <v>20614.55</v>
      </c>
      <c r="CS197" s="40">
        <v>21543.95</v>
      </c>
      <c r="CT197" s="40">
        <v>24778.65</v>
      </c>
      <c r="CU197" s="40">
        <v>21168.65</v>
      </c>
      <c r="CW197" s="40">
        <v>24099.42</v>
      </c>
      <c r="CX197" s="40">
        <v>36797.480000000003</v>
      </c>
      <c r="CY197" s="40">
        <v>-489316.06</v>
      </c>
      <c r="CZ197" s="40">
        <v>0</v>
      </c>
      <c r="DB197" s="40" t="s">
        <v>1086</v>
      </c>
      <c r="DC197" s="40">
        <v>81612162.640000001</v>
      </c>
      <c r="DD197" s="40">
        <v>65322728.359999999</v>
      </c>
      <c r="DE197" s="40">
        <v>99755376.340000004</v>
      </c>
      <c r="DF197" s="40">
        <v>91804474.200000003</v>
      </c>
      <c r="DG197" s="40">
        <v>98320433.680000007</v>
      </c>
      <c r="DH197" s="40">
        <v>95470851.760000005</v>
      </c>
      <c r="DI197" s="40">
        <v>88722601.840000004</v>
      </c>
      <c r="DJ197" s="40">
        <v>131229673.76000001</v>
      </c>
      <c r="DK197" s="40">
        <v>84259594.120000005</v>
      </c>
      <c r="DL197" s="40">
        <v>111311904.79000001</v>
      </c>
      <c r="DM197" s="40">
        <v>108601834.75</v>
      </c>
      <c r="DN197" s="40">
        <v>-238307500.13</v>
      </c>
      <c r="DO197" s="40">
        <v>818104136.11000001</v>
      </c>
      <c r="DQ197" s="40" t="s">
        <v>1404</v>
      </c>
      <c r="DU197" s="40">
        <v>2661769.5499999998</v>
      </c>
      <c r="DV197" s="40">
        <v>1340012.72</v>
      </c>
      <c r="DX197" s="40">
        <v>2797513.6</v>
      </c>
      <c r="DZ197" s="40">
        <v>872273.15</v>
      </c>
      <c r="EA197" s="40">
        <v>5975565.5700000003</v>
      </c>
      <c r="EC197" s="40">
        <v>10523871.08</v>
      </c>
      <c r="ED197" s="40">
        <v>24171005.670000002</v>
      </c>
      <c r="EF197" s="40" t="s">
        <v>1084</v>
      </c>
      <c r="EG197" s="40">
        <v>1806826.97</v>
      </c>
      <c r="EH197" s="40">
        <v>1815751.45</v>
      </c>
      <c r="EI197" s="40">
        <v>1839860.5</v>
      </c>
      <c r="EJ197" s="40">
        <v>933951.72</v>
      </c>
      <c r="EK197" s="40">
        <v>1490171.93</v>
      </c>
      <c r="EL197" s="40">
        <v>997100.81</v>
      </c>
      <c r="EM197" s="40">
        <v>844034.23</v>
      </c>
      <c r="EN197" s="40">
        <v>1340622.57</v>
      </c>
      <c r="EO197" s="40">
        <v>841643.64</v>
      </c>
      <c r="EP197" s="40">
        <v>1001383.24</v>
      </c>
      <c r="EQ197" s="40">
        <v>844891.34</v>
      </c>
      <c r="ER197" s="40">
        <v>-5749330.8099999996</v>
      </c>
      <c r="ES197" s="40">
        <v>8006907.5899999999</v>
      </c>
      <c r="EU197" s="40" t="s">
        <v>1083</v>
      </c>
      <c r="EV197" s="40">
        <v>94980</v>
      </c>
      <c r="EW197" s="40">
        <v>92215</v>
      </c>
      <c r="EX197" s="40">
        <v>22915</v>
      </c>
      <c r="EY197" s="40">
        <v>59790</v>
      </c>
      <c r="EZ197" s="40">
        <v>64810</v>
      </c>
      <c r="FA197" s="40">
        <v>251410</v>
      </c>
      <c r="FB197" s="40">
        <v>536821</v>
      </c>
      <c r="FC197" s="40">
        <v>552054</v>
      </c>
      <c r="FD197" s="40">
        <v>420202</v>
      </c>
      <c r="FE197" s="40">
        <v>234082</v>
      </c>
      <c r="FF197" s="40">
        <v>155167</v>
      </c>
      <c r="FG197" s="40">
        <v>95530.04</v>
      </c>
      <c r="FH197" s="40">
        <v>2579976.04</v>
      </c>
      <c r="FJ197" s="40" t="s">
        <v>1081</v>
      </c>
      <c r="FK197" s="40">
        <v>2832351.38</v>
      </c>
      <c r="FL197" s="40">
        <v>1594086.74</v>
      </c>
      <c r="FM197" s="40">
        <v>6663913.2999999998</v>
      </c>
      <c r="FN197" s="40">
        <v>1961163.59</v>
      </c>
      <c r="FO197" s="40">
        <v>1860366.86</v>
      </c>
      <c r="FP197" s="40">
        <v>2209134.7400000002</v>
      </c>
      <c r="FQ197" s="40">
        <v>1873232.36</v>
      </c>
      <c r="FR197" s="40">
        <v>1941479.69</v>
      </c>
      <c r="FS197" s="40">
        <v>1911240.49</v>
      </c>
      <c r="FT197" s="40">
        <v>2174652.19</v>
      </c>
      <c r="FU197" s="40">
        <v>1887726.55</v>
      </c>
      <c r="FV197" s="40">
        <v>-2024623.68</v>
      </c>
      <c r="FW197" s="40">
        <v>24884724.210000001</v>
      </c>
      <c r="FY197" s="40" t="s">
        <v>1345</v>
      </c>
      <c r="FZ197" s="40">
        <v>393032.51</v>
      </c>
      <c r="GA197" s="40">
        <v>1192497.52</v>
      </c>
      <c r="GB197" s="40">
        <v>350731.92</v>
      </c>
      <c r="GC197" s="40">
        <v>307604.62</v>
      </c>
      <c r="GD197" s="40">
        <v>258746.14</v>
      </c>
      <c r="GE197" s="40">
        <v>57697.599999999999</v>
      </c>
      <c r="GF197" s="40">
        <v>57904.79</v>
      </c>
      <c r="GG197" s="40">
        <v>112635.51</v>
      </c>
      <c r="GH197" s="40">
        <v>116642.07</v>
      </c>
      <c r="GI197" s="40">
        <v>83766.570000000007</v>
      </c>
      <c r="GJ197" s="40">
        <v>63436.5</v>
      </c>
      <c r="GK197" s="40">
        <v>-702349.87</v>
      </c>
      <c r="GL197" s="40">
        <v>2292345.88</v>
      </c>
      <c r="GN197" s="40" t="s">
        <v>1348</v>
      </c>
      <c r="GO197" s="40">
        <v>289012.77</v>
      </c>
      <c r="GP197" s="40">
        <v>348728.38</v>
      </c>
      <c r="GQ197" s="40">
        <v>468640.49</v>
      </c>
      <c r="GR197" s="40">
        <v>385702.1</v>
      </c>
      <c r="GS197" s="40">
        <v>386503.12</v>
      </c>
      <c r="GT197" s="40">
        <v>425410.29</v>
      </c>
      <c r="GU197" s="40">
        <v>435386.76</v>
      </c>
      <c r="GV197" s="40">
        <v>408523.77</v>
      </c>
      <c r="GW197" s="40">
        <v>391837.79</v>
      </c>
      <c r="GX197" s="40">
        <v>357143.87</v>
      </c>
      <c r="GY197" s="40">
        <v>401758.61</v>
      </c>
      <c r="GZ197" s="40">
        <v>354766.79</v>
      </c>
      <c r="HA197" s="40">
        <v>4653414.74</v>
      </c>
      <c r="HC197" s="40" t="s">
        <v>1077</v>
      </c>
      <c r="HD197" s="40">
        <v>243</v>
      </c>
      <c r="HE197" s="40">
        <v>140</v>
      </c>
      <c r="HG197" s="40">
        <v>433</v>
      </c>
      <c r="HH197" s="40">
        <v>340</v>
      </c>
      <c r="HI197" s="40">
        <v>90</v>
      </c>
      <c r="HJ197" s="40">
        <v>990</v>
      </c>
      <c r="HK197" s="40">
        <v>2046</v>
      </c>
      <c r="HL197" s="40">
        <v>253</v>
      </c>
      <c r="HM197" s="40">
        <v>240</v>
      </c>
      <c r="HN197" s="40">
        <v>170</v>
      </c>
      <c r="HO197" s="40">
        <v>438</v>
      </c>
      <c r="HP197" s="40">
        <v>5383</v>
      </c>
      <c r="HR197" s="40" t="s">
        <v>1077</v>
      </c>
      <c r="HS197" s="40">
        <v>360</v>
      </c>
      <c r="HT197" s="40">
        <v>246</v>
      </c>
      <c r="HU197" s="40">
        <v>88222</v>
      </c>
      <c r="HV197" s="40">
        <v>81353</v>
      </c>
      <c r="HW197" s="40">
        <v>66270</v>
      </c>
      <c r="HX197" s="40">
        <v>48620</v>
      </c>
      <c r="HY197" s="40">
        <v>58850</v>
      </c>
      <c r="HZ197" s="40">
        <v>50509</v>
      </c>
      <c r="IA197" s="40">
        <v>36400</v>
      </c>
      <c r="IB197" s="40">
        <v>16570</v>
      </c>
      <c r="IC197" s="40">
        <v>820</v>
      </c>
      <c r="ID197" s="40">
        <v>42220</v>
      </c>
      <c r="IE197" s="40">
        <v>490440</v>
      </c>
      <c r="IG197" s="40" t="s">
        <v>1347</v>
      </c>
      <c r="IH197" s="42">
        <v>0</v>
      </c>
      <c r="II197" s="42">
        <v>0.56504849999999995</v>
      </c>
      <c r="IJ197" s="42">
        <v>0</v>
      </c>
      <c r="IK197" s="42">
        <v>0</v>
      </c>
      <c r="IL197" s="42">
        <v>0</v>
      </c>
      <c r="IM197" s="42">
        <v>0</v>
      </c>
      <c r="IN197" s="42">
        <v>9.1029000000000001E-4</v>
      </c>
      <c r="IO197" s="42">
        <v>3.3641000000000004E-4</v>
      </c>
      <c r="IP197" s="42">
        <v>1.7137179</v>
      </c>
      <c r="IQ197" s="42">
        <v>0.11630253</v>
      </c>
      <c r="IR197" s="42">
        <v>0.23610301</v>
      </c>
      <c r="IS197" s="42">
        <v>0.26778570000000002</v>
      </c>
      <c r="IT197" s="42">
        <v>2.9002043399999997</v>
      </c>
    </row>
    <row r="198" spans="1:254" x14ac:dyDescent="0.25">
      <c r="A198" s="40" t="s">
        <v>451</v>
      </c>
      <c r="B198" s="40">
        <v>2149623.19</v>
      </c>
      <c r="C198" s="40">
        <v>1669884.4</v>
      </c>
      <c r="D198" s="40">
        <v>1705914</v>
      </c>
      <c r="E198" s="40">
        <v>1684179.14</v>
      </c>
      <c r="F198" s="40">
        <v>1652504.19</v>
      </c>
      <c r="G198" s="40">
        <v>1588745.52</v>
      </c>
      <c r="H198" s="40">
        <v>1651897.93</v>
      </c>
      <c r="I198" s="40">
        <v>1606872.37</v>
      </c>
      <c r="J198" s="40">
        <v>1597077.81</v>
      </c>
      <c r="K198" s="40">
        <v>1615886.16</v>
      </c>
      <c r="L198" s="40">
        <v>1544741.82</v>
      </c>
      <c r="M198" s="40">
        <v>1709179.62</v>
      </c>
      <c r="N198" s="40">
        <v>20176506.149999999</v>
      </c>
      <c r="P198" s="40" t="s">
        <v>996</v>
      </c>
      <c r="Q198" s="40">
        <v>881584.24</v>
      </c>
      <c r="R198" s="40">
        <v>887489.37</v>
      </c>
      <c r="S198" s="40">
        <v>873557.03</v>
      </c>
      <c r="T198" s="40">
        <v>888420.33</v>
      </c>
      <c r="U198" s="40">
        <v>726666.74</v>
      </c>
      <c r="V198" s="40">
        <v>1198406.51</v>
      </c>
      <c r="W198" s="40">
        <v>1128874.79</v>
      </c>
      <c r="X198" s="40">
        <v>43053.91</v>
      </c>
      <c r="Y198" s="40">
        <v>2512344.2000000002</v>
      </c>
      <c r="Z198" s="40">
        <v>1393170.21</v>
      </c>
      <c r="AA198" s="40">
        <v>1003239.41</v>
      </c>
      <c r="AB198" s="40">
        <v>1572581.97</v>
      </c>
      <c r="AC198" s="40">
        <v>13109388.710000001</v>
      </c>
      <c r="AE198" s="40" t="s">
        <v>591</v>
      </c>
      <c r="AF198" s="40">
        <v>30549.43</v>
      </c>
      <c r="AQ198" s="40">
        <v>-30549.43</v>
      </c>
      <c r="AR198" s="40">
        <v>0</v>
      </c>
      <c r="AT198" s="40" t="s">
        <v>1102</v>
      </c>
      <c r="AU198" s="40">
        <v>56249876.25</v>
      </c>
      <c r="AV198" s="40">
        <v>56249876.25</v>
      </c>
      <c r="AW198" s="40">
        <v>56249876.25</v>
      </c>
      <c r="AX198" s="40">
        <v>56249876.25</v>
      </c>
      <c r="AY198" s="40">
        <v>56249876.25</v>
      </c>
      <c r="AZ198" s="40">
        <v>56249876.25</v>
      </c>
      <c r="BA198" s="40">
        <v>56249876.25</v>
      </c>
      <c r="BB198" s="40">
        <v>56249876.25</v>
      </c>
      <c r="BC198" s="40">
        <v>56249876.25</v>
      </c>
      <c r="BD198" s="40">
        <v>56249876.25</v>
      </c>
      <c r="BE198" s="40">
        <v>56249876.25</v>
      </c>
      <c r="BF198" s="40">
        <v>56249876.25</v>
      </c>
      <c r="BG198" s="40">
        <v>674998515</v>
      </c>
      <c r="BI198" s="40" t="s">
        <v>1352</v>
      </c>
      <c r="BJ198" s="40">
        <v>5282128.05</v>
      </c>
      <c r="BK198" s="40">
        <v>5791528.2699999996</v>
      </c>
      <c r="BL198" s="40">
        <v>6830494.4299999997</v>
      </c>
      <c r="BM198" s="40">
        <v>6153531.96</v>
      </c>
      <c r="BN198" s="40">
        <v>7091246.4199999999</v>
      </c>
      <c r="BO198" s="40">
        <v>1271995.74</v>
      </c>
      <c r="BP198" s="40">
        <v>6506495.3200000003</v>
      </c>
      <c r="BQ198" s="40">
        <v>11502097.17</v>
      </c>
      <c r="BR198" s="40">
        <v>1429269.74</v>
      </c>
      <c r="BS198" s="40">
        <v>11959509.060000001</v>
      </c>
      <c r="BT198" s="40">
        <v>5872764.6399999997</v>
      </c>
      <c r="BU198" s="40">
        <v>5821883.1600000001</v>
      </c>
      <c r="BV198" s="40">
        <v>75512943.959999993</v>
      </c>
      <c r="BX198" s="40" t="s">
        <v>1094</v>
      </c>
      <c r="BY198" s="40">
        <v>171342743.80000001</v>
      </c>
      <c r="BZ198" s="40">
        <v>257155772.55000001</v>
      </c>
      <c r="CA198" s="40">
        <v>185725978.71000001</v>
      </c>
      <c r="CB198" s="40">
        <v>182615499.59</v>
      </c>
      <c r="CC198" s="40">
        <v>200312479.50999999</v>
      </c>
      <c r="CD198" s="40">
        <v>189943025.33000001</v>
      </c>
      <c r="CE198" s="40">
        <v>190619027.58000001</v>
      </c>
      <c r="CF198" s="40">
        <v>185405496.97</v>
      </c>
      <c r="CG198" s="40">
        <v>198169014.55000001</v>
      </c>
      <c r="CH198" s="40">
        <v>203062488.22</v>
      </c>
      <c r="CI198" s="40">
        <v>196017159.22</v>
      </c>
      <c r="CJ198" s="40">
        <v>463811038.19</v>
      </c>
      <c r="CK198" s="40">
        <v>2624179724.2199998</v>
      </c>
      <c r="CM198" s="40" t="s">
        <v>1089</v>
      </c>
      <c r="CN198" s="40">
        <v>837320744.37</v>
      </c>
      <c r="CO198" s="40">
        <v>704622791.30999994</v>
      </c>
      <c r="CP198" s="40">
        <v>1063782532.5700001</v>
      </c>
      <c r="CQ198" s="40">
        <v>808153903.11000001</v>
      </c>
      <c r="CR198" s="40">
        <v>794498814.30999994</v>
      </c>
      <c r="CS198" s="40">
        <v>679717559.96000004</v>
      </c>
      <c r="CT198" s="40">
        <v>905788769.38999999</v>
      </c>
      <c r="CU198" s="40">
        <v>797779939.67999995</v>
      </c>
      <c r="CV198" s="40">
        <v>850965951.12</v>
      </c>
      <c r="CW198" s="40">
        <v>926548794.24000001</v>
      </c>
      <c r="CX198" s="40">
        <v>1004246540.75</v>
      </c>
      <c r="CY198" s="40">
        <v>535419560.11000001</v>
      </c>
      <c r="CZ198" s="40">
        <v>9908845900.9200001</v>
      </c>
      <c r="DB198" s="40" t="s">
        <v>1087</v>
      </c>
      <c r="DC198" s="40">
        <v>77225944.829999998</v>
      </c>
      <c r="DD198" s="40">
        <v>60405185.880000003</v>
      </c>
      <c r="DE198" s="40">
        <v>94280605.299999997</v>
      </c>
      <c r="DF198" s="40">
        <v>87083421.280000001</v>
      </c>
      <c r="DG198" s="40">
        <v>93908952.099999994</v>
      </c>
      <c r="DH198" s="40">
        <v>90063958.430000007</v>
      </c>
      <c r="DI198" s="40">
        <v>80565171.269999996</v>
      </c>
      <c r="DJ198" s="40">
        <v>119158836.11</v>
      </c>
      <c r="DK198" s="40">
        <v>78469070.120000005</v>
      </c>
      <c r="DL198" s="40">
        <v>100334207.51000001</v>
      </c>
      <c r="DM198" s="40">
        <v>102956153.61</v>
      </c>
      <c r="DN198" s="40">
        <v>-245280036.00999999</v>
      </c>
      <c r="DO198" s="40">
        <v>739171470.42999995</v>
      </c>
      <c r="DQ198" s="40" t="s">
        <v>1086</v>
      </c>
      <c r="DR198" s="40">
        <v>120426309.39</v>
      </c>
      <c r="DS198" s="40">
        <v>124685735.38</v>
      </c>
      <c r="DT198" s="40">
        <v>132216174.8</v>
      </c>
      <c r="DU198" s="40">
        <v>136861990.69999999</v>
      </c>
      <c r="DV198" s="40">
        <v>126070424.95</v>
      </c>
      <c r="DW198" s="40">
        <v>104414531.27</v>
      </c>
      <c r="DX198" s="40">
        <v>136191659.88</v>
      </c>
      <c r="DY198" s="40">
        <v>179010984.81</v>
      </c>
      <c r="DZ198" s="40">
        <v>118947873.83</v>
      </c>
      <c r="EA198" s="40">
        <v>91152578.569999993</v>
      </c>
      <c r="EB198" s="40">
        <v>88075180.640000001</v>
      </c>
      <c r="EC198" s="40">
        <v>-278740078.43000001</v>
      </c>
      <c r="ED198" s="40">
        <v>1079313365.79</v>
      </c>
      <c r="EF198" s="40" t="s">
        <v>1085</v>
      </c>
      <c r="EG198" s="40">
        <v>1806826.97</v>
      </c>
      <c r="EH198" s="40">
        <v>1815751.45</v>
      </c>
      <c r="EI198" s="40">
        <v>1839860.5</v>
      </c>
      <c r="EJ198" s="40">
        <v>933951.72</v>
      </c>
      <c r="EK198" s="40">
        <v>1490171.93</v>
      </c>
      <c r="EL198" s="40">
        <v>997100.81</v>
      </c>
      <c r="EM198" s="40">
        <v>844034.23</v>
      </c>
      <c r="EN198" s="40">
        <v>1340622.57</v>
      </c>
      <c r="EO198" s="40">
        <v>841643.64</v>
      </c>
      <c r="EP198" s="40">
        <v>1001383.24</v>
      </c>
      <c r="EQ198" s="40">
        <v>844891.34</v>
      </c>
      <c r="ER198" s="40">
        <v>-5749330.8099999996</v>
      </c>
      <c r="ES198" s="40">
        <v>8006907.5899999999</v>
      </c>
      <c r="EU198" s="40" t="s">
        <v>1084</v>
      </c>
      <c r="EV198" s="40">
        <v>1369339.19</v>
      </c>
      <c r="EW198" s="40">
        <v>1250731.03</v>
      </c>
      <c r="EX198" s="40">
        <v>1483619.68</v>
      </c>
      <c r="EY198" s="40">
        <v>792653.54</v>
      </c>
      <c r="EZ198" s="40">
        <v>866547</v>
      </c>
      <c r="FA198" s="40">
        <v>1077466.27</v>
      </c>
      <c r="FB198" s="40">
        <v>724699.81</v>
      </c>
      <c r="FC198" s="40">
        <v>1224943.1399999999</v>
      </c>
      <c r="FD198" s="40">
        <v>956999.62</v>
      </c>
      <c r="FE198" s="40">
        <v>922479.35</v>
      </c>
      <c r="FF198" s="40">
        <v>842771.17</v>
      </c>
      <c r="FG198" s="40">
        <v>-3024217.31</v>
      </c>
      <c r="FH198" s="40">
        <v>8488032.4900000002</v>
      </c>
      <c r="FJ198" s="40" t="s">
        <v>1082</v>
      </c>
      <c r="FK198" s="40">
        <v>163759</v>
      </c>
      <c r="FL198" s="40">
        <v>145620</v>
      </c>
      <c r="FM198" s="40">
        <v>80499</v>
      </c>
      <c r="FN198" s="40">
        <v>162265</v>
      </c>
      <c r="FO198" s="40">
        <v>188881</v>
      </c>
      <c r="FP198" s="40">
        <v>200905</v>
      </c>
      <c r="FQ198" s="40">
        <v>304006.01</v>
      </c>
      <c r="FR198" s="40">
        <v>310473</v>
      </c>
      <c r="FS198" s="40">
        <v>174281</v>
      </c>
      <c r="FT198" s="40">
        <v>54556</v>
      </c>
      <c r="FU198" s="40">
        <v>284835</v>
      </c>
      <c r="FV198" s="40">
        <v>-143748.56</v>
      </c>
      <c r="FW198" s="40">
        <v>1926331.45</v>
      </c>
      <c r="FY198" s="40" t="s">
        <v>1346</v>
      </c>
      <c r="FZ198" s="40">
        <v>393032.51</v>
      </c>
      <c r="GA198" s="40">
        <v>1192497.52</v>
      </c>
      <c r="GB198" s="40">
        <v>350731.92</v>
      </c>
      <c r="GC198" s="40">
        <v>307604.62</v>
      </c>
      <c r="GD198" s="40">
        <v>258746.14</v>
      </c>
      <c r="GE198" s="40">
        <v>57697.599999999999</v>
      </c>
      <c r="GF198" s="40">
        <v>57904.79</v>
      </c>
      <c r="GG198" s="40">
        <v>112635.51</v>
      </c>
      <c r="GH198" s="40">
        <v>116642.07</v>
      </c>
      <c r="GI198" s="40">
        <v>83766.570000000007</v>
      </c>
      <c r="GJ198" s="40">
        <v>63436.5</v>
      </c>
      <c r="GK198" s="40">
        <v>-702349.87</v>
      </c>
      <c r="GL198" s="40">
        <v>2292345.88</v>
      </c>
      <c r="GN198" s="40" t="s">
        <v>1349</v>
      </c>
      <c r="GO198" s="40">
        <v>11750.11</v>
      </c>
      <c r="GP198" s="40">
        <v>32083.919999999998</v>
      </c>
      <c r="GQ198" s="40">
        <v>15441.12</v>
      </c>
      <c r="GR198" s="40">
        <v>10257.16</v>
      </c>
      <c r="GS198" s="40">
        <v>10184.780000000001</v>
      </c>
      <c r="GT198" s="40">
        <v>9599.24</v>
      </c>
      <c r="GU198" s="40">
        <v>9498.9500000000007</v>
      </c>
      <c r="GV198" s="40">
        <v>12340.86</v>
      </c>
      <c r="GW198" s="40">
        <v>9864.23</v>
      </c>
      <c r="GX198" s="40">
        <v>1194.24</v>
      </c>
      <c r="GY198" s="40">
        <v>12212.92</v>
      </c>
      <c r="GZ198" s="40">
        <v>9426.74</v>
      </c>
      <c r="HA198" s="40">
        <v>143854.26999999999</v>
      </c>
      <c r="HC198" s="40" t="s">
        <v>1348</v>
      </c>
      <c r="HD198" s="40">
        <v>231521.25</v>
      </c>
      <c r="HE198" s="40">
        <v>356126.71999999997</v>
      </c>
      <c r="HF198" s="40">
        <v>424678.24</v>
      </c>
      <c r="HG198" s="40">
        <v>382659.98</v>
      </c>
      <c r="HH198" s="40">
        <v>422454.51</v>
      </c>
      <c r="HI198" s="40">
        <v>461439.44</v>
      </c>
      <c r="HJ198" s="40">
        <v>434467.03</v>
      </c>
      <c r="HK198" s="40">
        <v>504983.03</v>
      </c>
      <c r="HL198" s="40">
        <v>370050.34</v>
      </c>
      <c r="HM198" s="40">
        <v>432907.84</v>
      </c>
      <c r="HN198" s="40">
        <v>398385.83</v>
      </c>
      <c r="HO198" s="40">
        <v>-124915.78</v>
      </c>
      <c r="HP198" s="40">
        <v>4294758.43</v>
      </c>
      <c r="HR198" s="40" t="s">
        <v>1348</v>
      </c>
      <c r="HS198" s="40">
        <v>236558.22</v>
      </c>
      <c r="HT198" s="40">
        <v>355189.88</v>
      </c>
      <c r="HU198" s="40">
        <v>439805.55</v>
      </c>
      <c r="HV198" s="40">
        <v>340625.7</v>
      </c>
      <c r="HW198" s="40">
        <v>410400.64</v>
      </c>
      <c r="HX198" s="40">
        <v>400527.09</v>
      </c>
      <c r="HY198" s="40">
        <v>407091.07</v>
      </c>
      <c r="HZ198" s="40">
        <v>426423.33</v>
      </c>
      <c r="IA198" s="40">
        <v>358038.58</v>
      </c>
      <c r="IB198" s="40">
        <v>372873.18</v>
      </c>
      <c r="IC198" s="40">
        <v>359845.29</v>
      </c>
      <c r="ID198" s="40">
        <v>-124034.27</v>
      </c>
      <c r="IE198" s="40">
        <v>3983344.26</v>
      </c>
      <c r="IG198" s="40" t="s">
        <v>1077</v>
      </c>
      <c r="IH198" s="42">
        <v>5.3800000000000002E-3</v>
      </c>
      <c r="II198" s="42">
        <v>3.6409999999999998E-2</v>
      </c>
      <c r="IJ198" s="42">
        <v>5.407E-2</v>
      </c>
      <c r="IK198" s="42">
        <v>6.2489999999999997E-2</v>
      </c>
      <c r="IL198" s="42">
        <v>4.4290000000000003E-2</v>
      </c>
      <c r="IM198" s="42">
        <v>3.5180000000000003E-2</v>
      </c>
      <c r="IN198" s="42">
        <v>5.0285999999999997E-2</v>
      </c>
      <c r="IO198" s="42">
        <v>2.8066000000000001E-2</v>
      </c>
      <c r="IP198" s="42">
        <v>1.925E-2</v>
      </c>
      <c r="IQ198" s="42">
        <v>3.4279999999999998E-2</v>
      </c>
      <c r="IR198" s="42">
        <v>2.4049999999999998E-2</v>
      </c>
      <c r="IS198" s="42">
        <v>1.214E-2</v>
      </c>
      <c r="IT198" s="42">
        <v>0.40589199999999998</v>
      </c>
    </row>
    <row r="199" spans="1:254" x14ac:dyDescent="0.25">
      <c r="A199" s="40" t="s">
        <v>452</v>
      </c>
      <c r="B199" s="40">
        <v>2149623.19</v>
      </c>
      <c r="C199" s="40">
        <v>1669884.4</v>
      </c>
      <c r="D199" s="40">
        <v>1705914</v>
      </c>
      <c r="E199" s="40">
        <v>1684179.14</v>
      </c>
      <c r="F199" s="40">
        <v>1652504.19</v>
      </c>
      <c r="G199" s="40">
        <v>1588745.52</v>
      </c>
      <c r="H199" s="40">
        <v>1651897.93</v>
      </c>
      <c r="I199" s="40">
        <v>1606872.37</v>
      </c>
      <c r="J199" s="40">
        <v>1597077.81</v>
      </c>
      <c r="K199" s="40">
        <v>1615886.16</v>
      </c>
      <c r="L199" s="40">
        <v>1544741.82</v>
      </c>
      <c r="M199" s="40">
        <v>1709179.62</v>
      </c>
      <c r="N199" s="40">
        <v>20176506.149999999</v>
      </c>
      <c r="P199" s="40" t="s">
        <v>1104</v>
      </c>
      <c r="Q199" s="40">
        <v>3595263.61</v>
      </c>
      <c r="R199" s="40">
        <v>793321.25</v>
      </c>
      <c r="S199" s="40">
        <v>863127.39</v>
      </c>
      <c r="T199" s="40">
        <v>779811.8</v>
      </c>
      <c r="U199" s="40">
        <v>1387417.97</v>
      </c>
      <c r="V199" s="40">
        <v>1203579.83</v>
      </c>
      <c r="W199" s="40">
        <v>887080.87</v>
      </c>
      <c r="X199" s="40">
        <v>1155844.3700000001</v>
      </c>
      <c r="Y199" s="40">
        <v>883093.72</v>
      </c>
      <c r="Z199" s="40">
        <v>883139.08</v>
      </c>
      <c r="AA199" s="40">
        <v>105291.15</v>
      </c>
      <c r="AB199" s="40">
        <v>-302065.27</v>
      </c>
      <c r="AC199" s="40">
        <v>12234905.77</v>
      </c>
      <c r="AE199" s="40" t="s">
        <v>1295</v>
      </c>
      <c r="AF199" s="40">
        <v>30549.43</v>
      </c>
      <c r="AQ199" s="40">
        <v>-30549.43</v>
      </c>
      <c r="AR199" s="40">
        <v>0</v>
      </c>
      <c r="AT199" s="40" t="s">
        <v>1103</v>
      </c>
      <c r="AU199" s="40">
        <v>9926448.75</v>
      </c>
      <c r="AV199" s="40">
        <v>9926448.75</v>
      </c>
      <c r="AW199" s="40">
        <v>9926448.75</v>
      </c>
      <c r="AX199" s="40">
        <v>9926448.75</v>
      </c>
      <c r="AY199" s="40">
        <v>9926448.75</v>
      </c>
      <c r="AZ199" s="40">
        <v>9926448.75</v>
      </c>
      <c r="BA199" s="40">
        <v>9926448.75</v>
      </c>
      <c r="BB199" s="40">
        <v>9926448.75</v>
      </c>
      <c r="BC199" s="40">
        <v>9926448.75</v>
      </c>
      <c r="BD199" s="40">
        <v>9926448.75</v>
      </c>
      <c r="BE199" s="40">
        <v>9926448.75</v>
      </c>
      <c r="BF199" s="40">
        <v>9926448.75</v>
      </c>
      <c r="BG199" s="40">
        <v>119117385</v>
      </c>
      <c r="BI199" s="40" t="s">
        <v>1353</v>
      </c>
      <c r="BJ199" s="40">
        <v>4671753.66</v>
      </c>
      <c r="BK199" s="40">
        <v>5162771.2300000004</v>
      </c>
      <c r="BL199" s="40">
        <v>6105787.4100000001</v>
      </c>
      <c r="BM199" s="40">
        <v>5476606.7599999998</v>
      </c>
      <c r="BN199" s="40">
        <v>6407072.6299999999</v>
      </c>
      <c r="BO199" s="40">
        <v>594350.80000000005</v>
      </c>
      <c r="BP199" s="40">
        <v>5810043.3899999997</v>
      </c>
      <c r="BQ199" s="40">
        <v>10695013.02</v>
      </c>
      <c r="BR199" s="40">
        <v>583139.46</v>
      </c>
      <c r="BS199" s="40">
        <v>11138713.5</v>
      </c>
      <c r="BT199" s="40">
        <v>5102316.4800000004</v>
      </c>
      <c r="BU199" s="40">
        <v>5049207.16</v>
      </c>
      <c r="BV199" s="40">
        <v>66796775.5</v>
      </c>
      <c r="BX199" s="40" t="s">
        <v>1293</v>
      </c>
      <c r="BY199" s="40">
        <v>64694341.670000002</v>
      </c>
      <c r="CB199" s="40">
        <v>61076129.859999999</v>
      </c>
      <c r="CE199" s="40">
        <v>65498871.75</v>
      </c>
      <c r="CH199" s="40">
        <v>66174991.109999999</v>
      </c>
      <c r="CJ199" s="40">
        <v>-13558263.810000001</v>
      </c>
      <c r="CK199" s="40">
        <v>243886070.58000001</v>
      </c>
      <c r="CM199" s="40" t="s">
        <v>569</v>
      </c>
      <c r="CN199" s="40">
        <v>805694883.61000001</v>
      </c>
      <c r="CO199" s="40">
        <v>677605292.25999999</v>
      </c>
      <c r="CP199" s="40">
        <v>1028308825.27</v>
      </c>
      <c r="CQ199" s="40">
        <v>783410303.47000003</v>
      </c>
      <c r="CR199" s="40">
        <v>768005138.83000004</v>
      </c>
      <c r="CS199" s="40">
        <v>673839379.36000001</v>
      </c>
      <c r="CT199" s="40">
        <v>840997164.69000006</v>
      </c>
      <c r="CU199" s="40">
        <v>782497565.51999998</v>
      </c>
      <c r="CV199" s="40">
        <v>823321162.16999996</v>
      </c>
      <c r="CW199" s="40">
        <v>912144806.03999996</v>
      </c>
      <c r="CX199" s="40">
        <v>988842252.73000002</v>
      </c>
      <c r="CY199" s="40">
        <v>682086504.41999996</v>
      </c>
      <c r="CZ199" s="40">
        <v>9766753278.3700008</v>
      </c>
      <c r="DB199" s="40" t="s">
        <v>1350</v>
      </c>
      <c r="DI199" s="40">
        <v>2932136.57</v>
      </c>
      <c r="DN199" s="40">
        <v>6651933.5099999998</v>
      </c>
      <c r="DO199" s="40">
        <v>9584070.0800000001</v>
      </c>
      <c r="DQ199" s="40" t="s">
        <v>1087</v>
      </c>
      <c r="DR199" s="40">
        <v>114843732.22</v>
      </c>
      <c r="DS199" s="40">
        <v>119960623.7</v>
      </c>
      <c r="DT199" s="40">
        <v>119820174.51000001</v>
      </c>
      <c r="DU199" s="40">
        <v>123457917.13</v>
      </c>
      <c r="DV199" s="40">
        <v>118909757.44</v>
      </c>
      <c r="DW199" s="40">
        <v>96419176.290000007</v>
      </c>
      <c r="DX199" s="40">
        <v>130253507.19</v>
      </c>
      <c r="DY199" s="40">
        <v>168402730.65000001</v>
      </c>
      <c r="DZ199" s="40">
        <v>109208313.84999999</v>
      </c>
      <c r="EA199" s="40">
        <v>82854183.109999999</v>
      </c>
      <c r="EB199" s="40">
        <v>82080740.900000006</v>
      </c>
      <c r="EC199" s="40">
        <v>-280316938.95999998</v>
      </c>
      <c r="ED199" s="40">
        <v>985893918.02999997</v>
      </c>
      <c r="EF199" s="40" t="s">
        <v>1403</v>
      </c>
      <c r="ER199" s="40">
        <v>26320850.34</v>
      </c>
      <c r="ES199" s="40">
        <v>26320850.34</v>
      </c>
      <c r="EU199" s="40" t="s">
        <v>1085</v>
      </c>
      <c r="EV199" s="40">
        <v>1369339.19</v>
      </c>
      <c r="EW199" s="40">
        <v>1250731.03</v>
      </c>
      <c r="EX199" s="40">
        <v>1483619.68</v>
      </c>
      <c r="EY199" s="40">
        <v>792653.54</v>
      </c>
      <c r="EZ199" s="40">
        <v>866547</v>
      </c>
      <c r="FA199" s="40">
        <v>1077466.27</v>
      </c>
      <c r="FB199" s="40">
        <v>724699.81</v>
      </c>
      <c r="FC199" s="40">
        <v>1224943.1399999999</v>
      </c>
      <c r="FD199" s="40">
        <v>956999.62</v>
      </c>
      <c r="FE199" s="40">
        <v>922479.35</v>
      </c>
      <c r="FF199" s="40">
        <v>842771.17</v>
      </c>
      <c r="FG199" s="40">
        <v>-3024217.31</v>
      </c>
      <c r="FH199" s="40">
        <v>8488032.4900000002</v>
      </c>
      <c r="FJ199" s="40" t="s">
        <v>1083</v>
      </c>
      <c r="FK199" s="40">
        <v>163759</v>
      </c>
      <c r="FL199" s="40">
        <v>145620</v>
      </c>
      <c r="FM199" s="40">
        <v>80499</v>
      </c>
      <c r="FN199" s="40">
        <v>162265</v>
      </c>
      <c r="FO199" s="40">
        <v>188881</v>
      </c>
      <c r="FP199" s="40">
        <v>200905</v>
      </c>
      <c r="FQ199" s="40">
        <v>304006.01</v>
      </c>
      <c r="FR199" s="40">
        <v>310473</v>
      </c>
      <c r="FS199" s="40">
        <v>174281</v>
      </c>
      <c r="FT199" s="40">
        <v>54556</v>
      </c>
      <c r="FU199" s="40">
        <v>284835</v>
      </c>
      <c r="FV199" s="40">
        <v>-143748.56</v>
      </c>
      <c r="FW199" s="40">
        <v>1926331.45</v>
      </c>
      <c r="FY199" s="40" t="s">
        <v>1076</v>
      </c>
      <c r="FZ199" s="40">
        <v>235673.52</v>
      </c>
      <c r="GA199" s="40">
        <v>304950.09000000003</v>
      </c>
      <c r="GB199" s="40">
        <v>392593.74</v>
      </c>
      <c r="GC199" s="40">
        <v>423265.31</v>
      </c>
      <c r="GD199" s="40">
        <v>410178.59</v>
      </c>
      <c r="GE199" s="40">
        <v>435147.08</v>
      </c>
      <c r="GF199" s="40">
        <v>477588.49</v>
      </c>
      <c r="GG199" s="40">
        <v>446141.65</v>
      </c>
      <c r="GH199" s="40">
        <v>510505.78</v>
      </c>
      <c r="GI199" s="40">
        <v>490181.69</v>
      </c>
      <c r="GJ199" s="40">
        <v>372948.45</v>
      </c>
      <c r="GK199" s="40">
        <v>365157.86</v>
      </c>
      <c r="GL199" s="40">
        <v>4864332.25</v>
      </c>
      <c r="GN199" s="40" t="s">
        <v>1078</v>
      </c>
      <c r="GO199" s="40">
        <v>1308087.53</v>
      </c>
      <c r="GP199" s="40">
        <v>232999.06</v>
      </c>
      <c r="GQ199" s="40">
        <v>377861.54</v>
      </c>
      <c r="GR199" s="40">
        <v>170668.65</v>
      </c>
      <c r="GS199" s="40">
        <v>404379.83</v>
      </c>
      <c r="GT199" s="40">
        <v>76791.48</v>
      </c>
      <c r="GU199" s="40">
        <v>209932.57</v>
      </c>
      <c r="GV199" s="40">
        <v>196880.8</v>
      </c>
      <c r="GW199" s="40">
        <v>282492.5</v>
      </c>
      <c r="GX199" s="40">
        <v>833869.57</v>
      </c>
      <c r="GY199" s="40">
        <v>567162.55000000005</v>
      </c>
      <c r="GZ199" s="40">
        <v>-113283.37</v>
      </c>
      <c r="HA199" s="40">
        <v>4547842.71</v>
      </c>
      <c r="HC199" s="40" t="s">
        <v>1349</v>
      </c>
      <c r="HD199" s="40">
        <v>8964.16</v>
      </c>
      <c r="HE199" s="40">
        <v>70210.460000000006</v>
      </c>
      <c r="HF199" s="40">
        <v>51151.91</v>
      </c>
      <c r="HG199" s="40">
        <v>16069.46</v>
      </c>
      <c r="HH199" s="40">
        <v>9591.64</v>
      </c>
      <c r="HI199" s="40">
        <v>9604.23</v>
      </c>
      <c r="HJ199" s="40">
        <v>10512.16</v>
      </c>
      <c r="HK199" s="40">
        <v>10067.620000000001</v>
      </c>
      <c r="HL199" s="40">
        <v>9488.98</v>
      </c>
      <c r="HM199" s="40">
        <v>11886.39</v>
      </c>
      <c r="HN199" s="40">
        <v>9497.26</v>
      </c>
      <c r="HO199" s="40">
        <v>8979.44</v>
      </c>
      <c r="HP199" s="40">
        <v>226023.71</v>
      </c>
      <c r="HR199" s="40" t="s">
        <v>1349</v>
      </c>
      <c r="HS199" s="40">
        <v>9853.4500000000007</v>
      </c>
      <c r="HT199" s="40">
        <v>50708.07</v>
      </c>
      <c r="HU199" s="40">
        <v>89880.97</v>
      </c>
      <c r="HV199" s="40">
        <v>33947.480000000003</v>
      </c>
      <c r="HW199" s="40">
        <v>26435.29</v>
      </c>
      <c r="HX199" s="40">
        <v>31132.76</v>
      </c>
      <c r="HY199" s="40">
        <v>55852.45</v>
      </c>
      <c r="HZ199" s="40">
        <v>29708.09</v>
      </c>
      <c r="IA199" s="40">
        <v>22613.88</v>
      </c>
      <c r="IB199" s="40">
        <v>29659.67</v>
      </c>
      <c r="IC199" s="40">
        <v>16006</v>
      </c>
      <c r="ID199" s="40">
        <v>12674.63</v>
      </c>
      <c r="IE199" s="40">
        <v>408472.74</v>
      </c>
      <c r="IG199" s="40" t="s">
        <v>1348</v>
      </c>
      <c r="IH199" s="42">
        <v>0.21303032999999999</v>
      </c>
      <c r="II199" s="42">
        <v>0.35851235999999997</v>
      </c>
      <c r="IJ199" s="42">
        <v>0.44683409000000002</v>
      </c>
      <c r="IK199" s="42">
        <v>0.44570514</v>
      </c>
      <c r="IL199" s="42">
        <v>0.39207116999999997</v>
      </c>
      <c r="IM199" s="42">
        <v>0.40476762999999999</v>
      </c>
      <c r="IN199" s="42">
        <v>0.42090771000000005</v>
      </c>
      <c r="IO199" s="42">
        <v>0.47790653999999999</v>
      </c>
      <c r="IP199" s="42">
        <v>0.40919616999999997</v>
      </c>
      <c r="IQ199" s="42">
        <v>0.43246121999999998</v>
      </c>
      <c r="IR199" s="42">
        <v>0.34922377000000004</v>
      </c>
      <c r="IS199" s="42">
        <v>0.32115671000000001</v>
      </c>
      <c r="IT199" s="42">
        <v>4.67177284</v>
      </c>
    </row>
    <row r="200" spans="1:254" x14ac:dyDescent="0.25">
      <c r="A200" s="40" t="s">
        <v>453</v>
      </c>
      <c r="B200" s="40">
        <v>2149515.02</v>
      </c>
      <c r="C200" s="40">
        <v>1669787.25</v>
      </c>
      <c r="D200" s="40">
        <v>1705823.3</v>
      </c>
      <c r="E200" s="40">
        <v>1684081.54</v>
      </c>
      <c r="F200" s="40">
        <v>1652425.01</v>
      </c>
      <c r="G200" s="40">
        <v>1588645.44</v>
      </c>
      <c r="H200" s="40">
        <v>1651835.93</v>
      </c>
      <c r="I200" s="40">
        <v>1606726.21</v>
      </c>
      <c r="J200" s="40">
        <v>1596776.99</v>
      </c>
      <c r="K200" s="40">
        <v>1615523.99</v>
      </c>
      <c r="L200" s="40">
        <v>1544544.17</v>
      </c>
      <c r="M200" s="40">
        <v>1709153.31</v>
      </c>
      <c r="N200" s="40">
        <v>20174838.16</v>
      </c>
      <c r="P200" s="40" t="s">
        <v>1034</v>
      </c>
      <c r="Q200" s="40">
        <v>1041576.6</v>
      </c>
      <c r="R200" s="40">
        <v>1041880.88</v>
      </c>
      <c r="S200" s="40">
        <v>966711.79</v>
      </c>
      <c r="T200" s="40">
        <v>956389.1</v>
      </c>
      <c r="U200" s="40">
        <v>1026863.15</v>
      </c>
      <c r="V200" s="40">
        <v>1076869.93</v>
      </c>
      <c r="W200" s="40">
        <v>1144090.45</v>
      </c>
      <c r="X200" s="40">
        <v>936376.59</v>
      </c>
      <c r="Y200" s="40">
        <v>1157278.3</v>
      </c>
      <c r="Z200" s="40">
        <v>1103634.44</v>
      </c>
      <c r="AA200" s="40">
        <v>979772.82</v>
      </c>
      <c r="AB200" s="40">
        <v>750600.09</v>
      </c>
      <c r="AC200" s="40">
        <v>12182044.140000001</v>
      </c>
      <c r="AE200" s="40" t="s">
        <v>1296</v>
      </c>
      <c r="AF200" s="40">
        <v>30549.43</v>
      </c>
      <c r="AQ200" s="40">
        <v>-30549.43</v>
      </c>
      <c r="AR200" s="40">
        <v>0</v>
      </c>
      <c r="AT200" s="40" t="s">
        <v>1104</v>
      </c>
      <c r="AU200" s="40">
        <v>942666.68</v>
      </c>
      <c r="AV200" s="40">
        <v>5042915.8099999996</v>
      </c>
      <c r="AW200" s="40">
        <v>4794194.78</v>
      </c>
      <c r="AX200" s="40">
        <v>3095455.04</v>
      </c>
      <c r="AY200" s="40">
        <v>3105183.99</v>
      </c>
      <c r="AZ200" s="40">
        <v>3351416.28</v>
      </c>
      <c r="BA200" s="40">
        <v>3426086.26</v>
      </c>
      <c r="BB200" s="40">
        <v>3670688.6</v>
      </c>
      <c r="BC200" s="40">
        <v>3235580.48</v>
      </c>
      <c r="BD200" s="40">
        <v>3121740.5</v>
      </c>
      <c r="BE200" s="40">
        <v>3188602.03</v>
      </c>
      <c r="BF200" s="40">
        <v>74233969.159999996</v>
      </c>
      <c r="BG200" s="40">
        <v>111208499.61</v>
      </c>
      <c r="BI200" s="40" t="s">
        <v>1354</v>
      </c>
      <c r="BJ200" s="40">
        <v>207855.29</v>
      </c>
      <c r="BK200" s="40">
        <v>208180.15</v>
      </c>
      <c r="BL200" s="40">
        <v>242855.1</v>
      </c>
      <c r="BM200" s="40">
        <v>233762.59</v>
      </c>
      <c r="BN200" s="40">
        <v>205974.76</v>
      </c>
      <c r="BO200" s="40">
        <v>222667.9</v>
      </c>
      <c r="BP200" s="40">
        <v>217688.73</v>
      </c>
      <c r="BQ200" s="40">
        <v>248673.68</v>
      </c>
      <c r="BR200" s="40">
        <v>256307.46</v>
      </c>
      <c r="BS200" s="40">
        <v>269744.3</v>
      </c>
      <c r="BT200" s="40">
        <v>255721.46</v>
      </c>
      <c r="BU200" s="40">
        <v>249123</v>
      </c>
      <c r="BV200" s="40">
        <v>2818554.42</v>
      </c>
      <c r="BX200" s="40" t="s">
        <v>574</v>
      </c>
      <c r="BY200" s="40">
        <v>331.17</v>
      </c>
      <c r="BZ200" s="40">
        <v>644.37</v>
      </c>
      <c r="CA200" s="40">
        <v>258.66000000000003</v>
      </c>
      <c r="CB200" s="40">
        <v>150.66</v>
      </c>
      <c r="CC200" s="40">
        <v>216.12</v>
      </c>
      <c r="CD200" s="40">
        <v>1049.6300000000001</v>
      </c>
      <c r="CE200" s="40">
        <v>2764.71</v>
      </c>
      <c r="CF200" s="40">
        <v>1068.78</v>
      </c>
      <c r="CG200" s="40">
        <v>248.05</v>
      </c>
      <c r="CH200" s="40">
        <v>528.08000000000004</v>
      </c>
      <c r="CI200" s="40">
        <v>133.80000000000001</v>
      </c>
      <c r="CJ200" s="40">
        <v>165.54</v>
      </c>
      <c r="CK200" s="40">
        <v>7559.57</v>
      </c>
      <c r="CM200" s="40" t="s">
        <v>570</v>
      </c>
      <c r="CN200" s="40">
        <v>805422390.21000004</v>
      </c>
      <c r="CO200" s="40">
        <v>677594617.24000001</v>
      </c>
      <c r="CP200" s="40">
        <v>1028268311.03</v>
      </c>
      <c r="CQ200" s="40">
        <v>783397667.29999995</v>
      </c>
      <c r="CR200" s="40">
        <v>767999732.76999998</v>
      </c>
      <c r="CS200" s="40">
        <v>673833973.29999995</v>
      </c>
      <c r="CT200" s="40">
        <v>840991758.63</v>
      </c>
      <c r="CU200" s="40">
        <v>782492159.46000004</v>
      </c>
      <c r="CV200" s="40">
        <v>823310696.59000003</v>
      </c>
      <c r="CW200" s="40">
        <v>912139842.88</v>
      </c>
      <c r="CX200" s="40">
        <v>988837289.57000005</v>
      </c>
      <c r="CY200" s="40">
        <v>682344455.88999999</v>
      </c>
      <c r="CZ200" s="40">
        <v>9766632894.8700008</v>
      </c>
      <c r="DB200" s="40" t="s">
        <v>1351</v>
      </c>
      <c r="DC200" s="40">
        <v>3860865.5</v>
      </c>
      <c r="DD200" s="40">
        <v>4900347.88</v>
      </c>
      <c r="DE200" s="40">
        <v>5457909.2699999996</v>
      </c>
      <c r="DF200" s="40">
        <v>4708388.5199999996</v>
      </c>
      <c r="DG200" s="40">
        <v>4408401.7300000004</v>
      </c>
      <c r="DH200" s="40">
        <v>5405463</v>
      </c>
      <c r="DI200" s="40">
        <v>5225234</v>
      </c>
      <c r="DJ200" s="40">
        <v>5705777.6500000004</v>
      </c>
      <c r="DK200" s="40">
        <v>5790524</v>
      </c>
      <c r="DL200" s="40">
        <v>8321777.2800000003</v>
      </c>
      <c r="DM200" s="40">
        <v>5645681.1399999997</v>
      </c>
      <c r="DN200" s="40">
        <v>443930.63</v>
      </c>
      <c r="DO200" s="40">
        <v>59874300.600000001</v>
      </c>
      <c r="DQ200" s="40" t="s">
        <v>1088</v>
      </c>
      <c r="DW200" s="40">
        <v>519501</v>
      </c>
      <c r="DX200" s="40">
        <v>-519501</v>
      </c>
      <c r="ED200" s="40">
        <v>0</v>
      </c>
      <c r="EF200" s="40" t="s">
        <v>1404</v>
      </c>
      <c r="ER200" s="40">
        <v>26320850.34</v>
      </c>
      <c r="ES200" s="40">
        <v>26320850.34</v>
      </c>
      <c r="EU200" s="40" t="s">
        <v>1403</v>
      </c>
      <c r="EV200" s="40">
        <v>0.3</v>
      </c>
      <c r="EX200" s="40">
        <v>3716761.4</v>
      </c>
      <c r="EY200" s="40">
        <v>2999143.6</v>
      </c>
      <c r="EZ200" s="40">
        <v>3023931.57</v>
      </c>
      <c r="FA200" s="40">
        <v>3034885.12</v>
      </c>
      <c r="FC200" s="40">
        <v>6712637.2000000002</v>
      </c>
      <c r="FE200" s="40">
        <v>3222544.29</v>
      </c>
      <c r="FF200" s="40">
        <v>6453427.9400000004</v>
      </c>
      <c r="FG200" s="40">
        <v>582369.13</v>
      </c>
      <c r="FH200" s="40">
        <v>29745700.550000001</v>
      </c>
      <c r="FJ200" s="40" t="s">
        <v>1084</v>
      </c>
      <c r="FK200" s="40">
        <v>1080710.17</v>
      </c>
      <c r="FL200" s="40">
        <v>964415.09</v>
      </c>
      <c r="FM200" s="40">
        <v>655582.98</v>
      </c>
      <c r="FN200" s="40">
        <v>285640.64</v>
      </c>
      <c r="FO200" s="40">
        <v>3517551.36</v>
      </c>
      <c r="FP200" s="40">
        <v>330446.13</v>
      </c>
      <c r="FQ200" s="40">
        <v>771886.47</v>
      </c>
      <c r="FR200" s="40">
        <v>2133022.5099999998</v>
      </c>
      <c r="FS200" s="40">
        <v>279724.27</v>
      </c>
      <c r="FT200" s="40">
        <v>1291875.72</v>
      </c>
      <c r="FU200" s="40">
        <v>501172.82</v>
      </c>
      <c r="FV200" s="40">
        <v>-2530015.0099999998</v>
      </c>
      <c r="FW200" s="40">
        <v>9282013.1500000004</v>
      </c>
      <c r="FY200" s="40" t="s">
        <v>1347</v>
      </c>
      <c r="FZ200" s="40">
        <v>1500</v>
      </c>
      <c r="GA200" s="40">
        <v>1262.74</v>
      </c>
      <c r="GB200" s="40">
        <v>27913.200000000001</v>
      </c>
      <c r="GD200" s="40">
        <v>60</v>
      </c>
      <c r="GE200" s="40">
        <v>1595.04</v>
      </c>
      <c r="GG200" s="40">
        <v>60</v>
      </c>
      <c r="GI200" s="40">
        <v>60</v>
      </c>
      <c r="GK200" s="40">
        <v>60</v>
      </c>
      <c r="GL200" s="40">
        <v>32510.98</v>
      </c>
      <c r="GN200" s="40" t="s">
        <v>1079</v>
      </c>
      <c r="GO200" s="40">
        <v>1308087.53</v>
      </c>
      <c r="GP200" s="40">
        <v>232999.06</v>
      </c>
      <c r="GQ200" s="40">
        <v>377861.54</v>
      </c>
      <c r="GR200" s="40">
        <v>170668.65</v>
      </c>
      <c r="GS200" s="40">
        <v>404379.83</v>
      </c>
      <c r="GT200" s="40">
        <v>76791.48</v>
      </c>
      <c r="GU200" s="40">
        <v>209932.57</v>
      </c>
      <c r="GV200" s="40">
        <v>196880.8</v>
      </c>
      <c r="GW200" s="40">
        <v>282492.5</v>
      </c>
      <c r="GX200" s="40">
        <v>833869.57</v>
      </c>
      <c r="GY200" s="40">
        <v>567162.55000000005</v>
      </c>
      <c r="GZ200" s="40">
        <v>-113283.37</v>
      </c>
      <c r="HA200" s="40">
        <v>4547842.71</v>
      </c>
      <c r="HC200" s="40" t="s">
        <v>1078</v>
      </c>
      <c r="HD200" s="40">
        <v>524019.42</v>
      </c>
      <c r="HE200" s="40">
        <v>233594.13</v>
      </c>
      <c r="HF200" s="40">
        <v>240978.73</v>
      </c>
      <c r="HG200" s="40">
        <v>96466.54</v>
      </c>
      <c r="HH200" s="40">
        <v>319339.07</v>
      </c>
      <c r="HI200" s="40">
        <v>206599.1</v>
      </c>
      <c r="HJ200" s="40">
        <v>410685.99</v>
      </c>
      <c r="HK200" s="40">
        <v>197069.43</v>
      </c>
      <c r="HL200" s="40">
        <v>183698.11</v>
      </c>
      <c r="HM200" s="40">
        <v>1278132.18</v>
      </c>
      <c r="HN200" s="40">
        <v>558689.73</v>
      </c>
      <c r="HO200" s="40">
        <v>129271.66</v>
      </c>
      <c r="HP200" s="40">
        <v>4378544.09</v>
      </c>
      <c r="HR200" s="40" t="s">
        <v>1078</v>
      </c>
      <c r="HS200" s="40">
        <v>438591.75</v>
      </c>
      <c r="HT200" s="40">
        <v>491429.26</v>
      </c>
      <c r="HU200" s="40">
        <v>539233.23</v>
      </c>
      <c r="HV200" s="40">
        <v>313289.90000000002</v>
      </c>
      <c r="HW200" s="40">
        <v>551915.03</v>
      </c>
      <c r="HX200" s="40">
        <v>262247.15000000002</v>
      </c>
      <c r="HY200" s="40">
        <v>219405.67</v>
      </c>
      <c r="HZ200" s="40">
        <v>578012.93000000005</v>
      </c>
      <c r="IA200" s="40">
        <v>711305.38</v>
      </c>
      <c r="IB200" s="40">
        <v>2521638.87</v>
      </c>
      <c r="IC200" s="40">
        <v>464833.67</v>
      </c>
      <c r="ID200" s="40">
        <v>13534148.689999999</v>
      </c>
      <c r="IE200" s="40">
        <v>20626051.530000001</v>
      </c>
      <c r="IG200" s="40" t="s">
        <v>1349</v>
      </c>
      <c r="IH200" s="42">
        <v>1.6200780000000001E-2</v>
      </c>
      <c r="II200" s="42">
        <v>0.11597182</v>
      </c>
      <c r="IJ200" s="42">
        <v>6.9799770000000011E-2</v>
      </c>
      <c r="IK200" s="42">
        <v>1.161542E-2</v>
      </c>
      <c r="IL200" s="42">
        <v>1.228722E-2</v>
      </c>
      <c r="IM200" s="42">
        <v>1.8898810000000002E-2</v>
      </c>
      <c r="IN200" s="42">
        <v>7.0073910000000003E-2</v>
      </c>
      <c r="IO200" s="42">
        <v>1.546849E-2</v>
      </c>
      <c r="IP200" s="42">
        <v>4.3676550000000001E-2</v>
      </c>
      <c r="IQ200" s="42">
        <v>1.5447590000000001E-2</v>
      </c>
      <c r="IR200" s="42">
        <v>1.0695670000000001E-2</v>
      </c>
      <c r="IS200" s="42">
        <v>1.8016919999999999E-2</v>
      </c>
      <c r="IT200" s="42">
        <v>0.41815295000000002</v>
      </c>
    </row>
    <row r="201" spans="1:254" x14ac:dyDescent="0.25">
      <c r="A201" s="40" t="s">
        <v>110</v>
      </c>
      <c r="B201" s="40">
        <v>11935945.119999999</v>
      </c>
      <c r="C201" s="40">
        <v>-9874116.1099999994</v>
      </c>
      <c r="D201" s="40">
        <v>3700651.13</v>
      </c>
      <c r="E201" s="40">
        <v>974734.83</v>
      </c>
      <c r="F201" s="40">
        <v>8796013.6199999992</v>
      </c>
      <c r="G201" s="40">
        <v>696138.73</v>
      </c>
      <c r="H201" s="40">
        <v>767687.49</v>
      </c>
      <c r="I201" s="40">
        <v>972850.51</v>
      </c>
      <c r="J201" s="40">
        <v>828786.01</v>
      </c>
      <c r="K201" s="40">
        <v>928249.82</v>
      </c>
      <c r="L201" s="40">
        <v>650568.38</v>
      </c>
      <c r="M201" s="40">
        <v>-1258723.56</v>
      </c>
      <c r="N201" s="40">
        <v>19118785.969999999</v>
      </c>
      <c r="P201" s="40" t="s">
        <v>1159</v>
      </c>
      <c r="Q201" s="40">
        <v>3614418.09</v>
      </c>
      <c r="R201" s="40">
        <v>779422.53</v>
      </c>
      <c r="S201" s="40">
        <v>885719.6</v>
      </c>
      <c r="T201" s="40">
        <v>740371.31</v>
      </c>
      <c r="U201" s="40">
        <v>822429.67</v>
      </c>
      <c r="V201" s="40">
        <v>972877.49</v>
      </c>
      <c r="W201" s="40">
        <v>736608.84</v>
      </c>
      <c r="X201" s="40">
        <v>608790.54</v>
      </c>
      <c r="Y201" s="40">
        <v>696688.22</v>
      </c>
      <c r="Z201" s="40">
        <v>2055994.44</v>
      </c>
      <c r="AA201" s="40">
        <v>1163872.3899999999</v>
      </c>
      <c r="AB201" s="40">
        <v>-1129712.04</v>
      </c>
      <c r="AC201" s="40">
        <v>11947481.08</v>
      </c>
      <c r="AE201" s="40" t="s">
        <v>594</v>
      </c>
      <c r="AF201" s="40">
        <v>44872.08</v>
      </c>
      <c r="AG201" s="40">
        <v>29095.73</v>
      </c>
      <c r="AH201" s="40">
        <v>4605.7700000000004</v>
      </c>
      <c r="AI201" s="40">
        <v>24014.68</v>
      </c>
      <c r="AJ201" s="40">
        <v>3297.9</v>
      </c>
      <c r="AK201" s="40">
        <v>6562.2</v>
      </c>
      <c r="AL201" s="40">
        <v>5173.66</v>
      </c>
      <c r="AM201" s="40">
        <v>8950.27</v>
      </c>
      <c r="AN201" s="40">
        <v>10483.67</v>
      </c>
      <c r="AO201" s="40">
        <v>5727.38</v>
      </c>
      <c r="AP201" s="40">
        <v>6979.62</v>
      </c>
      <c r="AQ201" s="40">
        <v>55893.78</v>
      </c>
      <c r="AR201" s="40">
        <v>205656.74</v>
      </c>
      <c r="AT201" s="40" t="s">
        <v>1352</v>
      </c>
      <c r="AU201" s="40">
        <v>750307.5</v>
      </c>
      <c r="AV201" s="40">
        <v>5872680.7000000002</v>
      </c>
      <c r="AW201" s="40">
        <v>4972262.37</v>
      </c>
      <c r="AX201" s="40">
        <v>7406504.3200000003</v>
      </c>
      <c r="AY201" s="40">
        <v>11846267.25</v>
      </c>
      <c r="AZ201" s="40">
        <v>6697631.8600000003</v>
      </c>
      <c r="BA201" s="40">
        <v>6263246.5700000003</v>
      </c>
      <c r="BB201" s="40">
        <v>5853019.4800000004</v>
      </c>
      <c r="BC201" s="40">
        <v>5737292.1100000003</v>
      </c>
      <c r="BD201" s="40">
        <v>6148261.4400000004</v>
      </c>
      <c r="BE201" s="40">
        <v>5682249.0700000003</v>
      </c>
      <c r="BF201" s="40">
        <v>5966172.6100000003</v>
      </c>
      <c r="BG201" s="40">
        <v>73195895.280000001</v>
      </c>
      <c r="BI201" s="40" t="s">
        <v>1355</v>
      </c>
      <c r="BJ201" s="40">
        <v>402519.1</v>
      </c>
      <c r="BK201" s="40">
        <v>420576.89</v>
      </c>
      <c r="BL201" s="40">
        <v>481851.92</v>
      </c>
      <c r="BM201" s="40">
        <v>443162.61</v>
      </c>
      <c r="BN201" s="40">
        <v>478199.03</v>
      </c>
      <c r="BO201" s="40">
        <v>454977.04</v>
      </c>
      <c r="BP201" s="40">
        <v>478763.2</v>
      </c>
      <c r="BQ201" s="40">
        <v>558410.47</v>
      </c>
      <c r="BR201" s="40">
        <v>589822.81999999995</v>
      </c>
      <c r="BS201" s="40">
        <v>551051.26</v>
      </c>
      <c r="BT201" s="40">
        <v>514726.7</v>
      </c>
      <c r="BU201" s="40">
        <v>523553</v>
      </c>
      <c r="BV201" s="40">
        <v>5897614.04</v>
      </c>
      <c r="BX201" s="40" t="s">
        <v>1096</v>
      </c>
      <c r="BY201" s="40">
        <v>25614115.170000002</v>
      </c>
      <c r="BZ201" s="40">
        <v>27527855.050000001</v>
      </c>
      <c r="CA201" s="40">
        <v>22389090.469999999</v>
      </c>
      <c r="CB201" s="40">
        <v>26768876.190000001</v>
      </c>
      <c r="CC201" s="40">
        <v>28699738.550000001</v>
      </c>
      <c r="CD201" s="40">
        <v>29318854.719999999</v>
      </c>
      <c r="CE201" s="40">
        <v>22800848.109999999</v>
      </c>
      <c r="CF201" s="40">
        <v>24058618.09</v>
      </c>
      <c r="CG201" s="40">
        <v>24776214.34</v>
      </c>
      <c r="CH201" s="40">
        <v>23444055.079999998</v>
      </c>
      <c r="CI201" s="40">
        <v>27487664.870000001</v>
      </c>
      <c r="CJ201" s="40">
        <v>37208907.560000002</v>
      </c>
      <c r="CK201" s="40">
        <v>320094838.19999999</v>
      </c>
      <c r="CM201" s="40" t="s">
        <v>571</v>
      </c>
      <c r="CN201" s="40">
        <v>447842616.75</v>
      </c>
      <c r="CO201" s="40">
        <v>321089582.81</v>
      </c>
      <c r="CP201" s="40">
        <v>361413743.68000001</v>
      </c>
      <c r="CQ201" s="40">
        <v>386075201.11000001</v>
      </c>
      <c r="CR201" s="40">
        <v>340764895.25999999</v>
      </c>
      <c r="CS201" s="40">
        <v>311947471.38999999</v>
      </c>
      <c r="CT201" s="40">
        <v>378699147.95999998</v>
      </c>
      <c r="CU201" s="40">
        <v>327769003.73000002</v>
      </c>
      <c r="CV201" s="40">
        <v>361770625.56</v>
      </c>
      <c r="CW201" s="40">
        <v>438653811.87</v>
      </c>
      <c r="CX201" s="40">
        <v>366575466.57999998</v>
      </c>
      <c r="CY201" s="40">
        <v>579387684.46000004</v>
      </c>
      <c r="CZ201" s="40">
        <v>4621989251.1599998</v>
      </c>
      <c r="DB201" s="40" t="s">
        <v>1405</v>
      </c>
      <c r="DC201" s="40">
        <v>525352.31000000006</v>
      </c>
      <c r="DD201" s="40">
        <v>17194.599999999999</v>
      </c>
      <c r="DE201" s="40">
        <v>16861.77</v>
      </c>
      <c r="DF201" s="40">
        <v>12664.4</v>
      </c>
      <c r="DG201" s="40">
        <v>3079.85</v>
      </c>
      <c r="DH201" s="40">
        <v>1430.33</v>
      </c>
      <c r="DI201" s="40">
        <v>60</v>
      </c>
      <c r="DJ201" s="40">
        <v>60</v>
      </c>
      <c r="DN201" s="40">
        <v>-123328.26</v>
      </c>
      <c r="DO201" s="40">
        <v>453375</v>
      </c>
      <c r="DQ201" s="40" t="s">
        <v>1351</v>
      </c>
      <c r="DR201" s="40">
        <v>5460096</v>
      </c>
      <c r="DS201" s="40">
        <v>4724591.7699999996</v>
      </c>
      <c r="DT201" s="40">
        <v>10871005.939999999</v>
      </c>
      <c r="DU201" s="40">
        <v>7973158.4500000002</v>
      </c>
      <c r="DV201" s="40">
        <v>7160667.5099999998</v>
      </c>
      <c r="DW201" s="40">
        <v>7475853.9800000004</v>
      </c>
      <c r="DX201" s="40">
        <v>6457653.6900000004</v>
      </c>
      <c r="DY201" s="40">
        <v>8785566.2799999993</v>
      </c>
      <c r="DZ201" s="40">
        <v>6968957.0599999996</v>
      </c>
      <c r="EA201" s="40">
        <v>5825924.1500000004</v>
      </c>
      <c r="EB201" s="40">
        <v>5990852.04</v>
      </c>
      <c r="EC201" s="40">
        <v>1533177.97</v>
      </c>
      <c r="ED201" s="40">
        <v>79227504.840000004</v>
      </c>
      <c r="EF201" s="40" t="s">
        <v>1086</v>
      </c>
      <c r="EG201" s="40">
        <v>111682343.22</v>
      </c>
      <c r="EH201" s="40">
        <v>188749079.71000001</v>
      </c>
      <c r="EI201" s="40">
        <v>118535330.42</v>
      </c>
      <c r="EJ201" s="40">
        <v>128307192.86</v>
      </c>
      <c r="EK201" s="40">
        <v>105042838.62</v>
      </c>
      <c r="EL201" s="40">
        <v>102853525.55</v>
      </c>
      <c r="EM201" s="40">
        <v>172443291.25</v>
      </c>
      <c r="EN201" s="40">
        <v>118630116.52</v>
      </c>
      <c r="EO201" s="40">
        <v>113140777.05</v>
      </c>
      <c r="EP201" s="40">
        <v>106991847.38</v>
      </c>
      <c r="EQ201" s="40">
        <v>134163479.59</v>
      </c>
      <c r="ER201" s="40">
        <v>-88088443.430000007</v>
      </c>
      <c r="ES201" s="40">
        <v>1312451378.74</v>
      </c>
      <c r="EU201" s="40" t="s">
        <v>1404</v>
      </c>
      <c r="EV201" s="40">
        <v>0.3</v>
      </c>
      <c r="EX201" s="40">
        <v>3716761.4</v>
      </c>
      <c r="EY201" s="40">
        <v>2999143.6</v>
      </c>
      <c r="EZ201" s="40">
        <v>3023931.57</v>
      </c>
      <c r="FA201" s="40">
        <v>3034885.12</v>
      </c>
      <c r="FC201" s="40">
        <v>6712637.2000000002</v>
      </c>
      <c r="FE201" s="40">
        <v>3222544.29</v>
      </c>
      <c r="FF201" s="40">
        <v>6453427.9400000004</v>
      </c>
      <c r="FG201" s="40">
        <v>582369.13</v>
      </c>
      <c r="FH201" s="40">
        <v>29745700.550000001</v>
      </c>
      <c r="FJ201" s="40" t="s">
        <v>1085</v>
      </c>
      <c r="FK201" s="40">
        <v>1080710.17</v>
      </c>
      <c r="FL201" s="40">
        <v>964415.09</v>
      </c>
      <c r="FM201" s="40">
        <v>655582.98</v>
      </c>
      <c r="FN201" s="40">
        <v>285640.64</v>
      </c>
      <c r="FO201" s="40">
        <v>3517551.36</v>
      </c>
      <c r="FP201" s="40">
        <v>330446.13</v>
      </c>
      <c r="FQ201" s="40">
        <v>771886.47</v>
      </c>
      <c r="FR201" s="40">
        <v>2133022.5099999998</v>
      </c>
      <c r="FS201" s="40">
        <v>279724.27</v>
      </c>
      <c r="FT201" s="40">
        <v>1291875.72</v>
      </c>
      <c r="FU201" s="40">
        <v>501172.82</v>
      </c>
      <c r="FV201" s="40">
        <v>-2530015.0099999998</v>
      </c>
      <c r="FW201" s="40">
        <v>9282013.1500000004</v>
      </c>
      <c r="FY201" s="40" t="s">
        <v>1077</v>
      </c>
      <c r="FZ201" s="40">
        <v>510</v>
      </c>
      <c r="GA201" s="40">
        <v>460</v>
      </c>
      <c r="GB201" s="40">
        <v>340</v>
      </c>
      <c r="GC201" s="40">
        <v>2514</v>
      </c>
      <c r="GD201" s="40">
        <v>2886</v>
      </c>
      <c r="GE201" s="40">
        <v>1150</v>
      </c>
      <c r="GF201" s="40">
        <v>3200</v>
      </c>
      <c r="GG201" s="40">
        <v>1470</v>
      </c>
      <c r="GH201" s="40">
        <v>1561</v>
      </c>
      <c r="GI201" s="40">
        <v>884</v>
      </c>
      <c r="GJ201" s="40">
        <v>919</v>
      </c>
      <c r="GK201" s="40">
        <v>503</v>
      </c>
      <c r="GL201" s="40">
        <v>16397</v>
      </c>
      <c r="GN201" s="40" t="s">
        <v>1080</v>
      </c>
      <c r="GO201" s="40">
        <v>2826839.04</v>
      </c>
      <c r="GP201" s="40">
        <v>6080119.8600000003</v>
      </c>
      <c r="GQ201" s="40">
        <v>1857667.69</v>
      </c>
      <c r="GR201" s="40">
        <v>1819664.09</v>
      </c>
      <c r="GS201" s="40">
        <v>1820994.08</v>
      </c>
      <c r="GT201" s="40">
        <v>2675531.25</v>
      </c>
      <c r="GU201" s="40">
        <v>2058360.66</v>
      </c>
      <c r="GV201" s="40">
        <v>1977840.6</v>
      </c>
      <c r="GW201" s="40">
        <v>2134446.34</v>
      </c>
      <c r="GX201" s="40">
        <v>135264.26999999999</v>
      </c>
      <c r="GY201" s="40">
        <v>39721.629999999997</v>
      </c>
      <c r="GZ201" s="40">
        <v>-18407502.600000001</v>
      </c>
      <c r="HA201" s="40">
        <v>5018946.91</v>
      </c>
      <c r="HC201" s="40" t="s">
        <v>1079</v>
      </c>
      <c r="HD201" s="40">
        <v>524019.42</v>
      </c>
      <c r="HE201" s="40">
        <v>233594.13</v>
      </c>
      <c r="HF201" s="40">
        <v>240978.73</v>
      </c>
      <c r="HG201" s="40">
        <v>96466.54</v>
      </c>
      <c r="HH201" s="40">
        <v>319339.07</v>
      </c>
      <c r="HI201" s="40">
        <v>206599.1</v>
      </c>
      <c r="HJ201" s="40">
        <v>410685.99</v>
      </c>
      <c r="HK201" s="40">
        <v>197069.43</v>
      </c>
      <c r="HL201" s="40">
        <v>183698.11</v>
      </c>
      <c r="HM201" s="40">
        <v>1278132.18</v>
      </c>
      <c r="HN201" s="40">
        <v>558689.73</v>
      </c>
      <c r="HO201" s="40">
        <v>129271.66</v>
      </c>
      <c r="HP201" s="40">
        <v>4378544.09</v>
      </c>
      <c r="HR201" s="40" t="s">
        <v>1079</v>
      </c>
      <c r="HS201" s="40">
        <v>438591.75</v>
      </c>
      <c r="HT201" s="40">
        <v>491429.26</v>
      </c>
      <c r="HU201" s="40">
        <v>539233.23</v>
      </c>
      <c r="HV201" s="40">
        <v>313289.90000000002</v>
      </c>
      <c r="HW201" s="40">
        <v>551915.03</v>
      </c>
      <c r="HX201" s="40">
        <v>262247.15000000002</v>
      </c>
      <c r="HY201" s="40">
        <v>219405.67</v>
      </c>
      <c r="HZ201" s="40">
        <v>578012.93000000005</v>
      </c>
      <c r="IA201" s="40">
        <v>711305.38</v>
      </c>
      <c r="IB201" s="40">
        <v>2521638.87</v>
      </c>
      <c r="IC201" s="40">
        <v>464833.67</v>
      </c>
      <c r="ID201" s="40">
        <v>13534148.689999999</v>
      </c>
      <c r="IE201" s="40">
        <v>20626051.530000001</v>
      </c>
      <c r="IG201" s="40" t="s">
        <v>1078</v>
      </c>
      <c r="IH201" s="42">
        <v>1.1637038400000002</v>
      </c>
      <c r="II201" s="42">
        <v>0.74489504000000006</v>
      </c>
      <c r="IJ201" s="42">
        <v>0.40911691</v>
      </c>
      <c r="IK201" s="42">
        <v>0.8153636700000001</v>
      </c>
      <c r="IL201" s="42">
        <v>0.35723227000000002</v>
      </c>
      <c r="IM201" s="42">
        <v>7.7549841900000001</v>
      </c>
      <c r="IN201" s="42">
        <v>0.24844304</v>
      </c>
      <c r="IO201" s="42">
        <v>0.27189577000000004</v>
      </c>
      <c r="IP201" s="42">
        <v>0.55823820999999996</v>
      </c>
      <c r="IQ201" s="42">
        <v>2.4158489199999997</v>
      </c>
      <c r="IR201" s="42">
        <v>14.406321500000001</v>
      </c>
      <c r="IS201" s="42">
        <v>1.2252695500000002</v>
      </c>
      <c r="IT201" s="42">
        <v>30.37131291</v>
      </c>
    </row>
    <row r="202" spans="1:254" x14ac:dyDescent="0.25">
      <c r="A202" s="40" t="s">
        <v>829</v>
      </c>
      <c r="B202" s="40">
        <v>1464971.03</v>
      </c>
      <c r="C202" s="40">
        <v>1298185.3700000001</v>
      </c>
      <c r="D202" s="40">
        <v>1918465.74</v>
      </c>
      <c r="E202" s="40">
        <v>1614272.19</v>
      </c>
      <c r="F202" s="40">
        <v>1558602.19</v>
      </c>
      <c r="G202" s="40">
        <v>1457421.61</v>
      </c>
      <c r="H202" s="40">
        <v>1742807.89</v>
      </c>
      <c r="I202" s="40">
        <v>1722272.28</v>
      </c>
      <c r="J202" s="40">
        <v>1832824.11</v>
      </c>
      <c r="K202" s="40">
        <v>1475791.3</v>
      </c>
      <c r="L202" s="40">
        <v>1358631.81</v>
      </c>
      <c r="M202" s="40">
        <v>1274042.75</v>
      </c>
      <c r="N202" s="40">
        <v>18718288.27</v>
      </c>
      <c r="P202" s="40" t="s">
        <v>1220</v>
      </c>
      <c r="R202" s="40">
        <v>762288.33</v>
      </c>
      <c r="S202" s="40">
        <v>2014742.1</v>
      </c>
      <c r="T202" s="40">
        <v>1059874.56</v>
      </c>
      <c r="U202" s="40">
        <v>865315.67</v>
      </c>
      <c r="X202" s="40">
        <v>2974167.17</v>
      </c>
      <c r="Y202" s="40">
        <v>927577.74</v>
      </c>
      <c r="Z202" s="40">
        <v>941696.95</v>
      </c>
      <c r="AA202" s="40">
        <v>941829.62</v>
      </c>
      <c r="AB202" s="40">
        <v>1354168.2</v>
      </c>
      <c r="AC202" s="40">
        <v>11841660.34</v>
      </c>
      <c r="AE202" s="40" t="s">
        <v>1297</v>
      </c>
      <c r="AF202" s="40">
        <v>44872.08</v>
      </c>
      <c r="AG202" s="40">
        <v>29095.73</v>
      </c>
      <c r="AH202" s="40">
        <v>4605.7700000000004</v>
      </c>
      <c r="AI202" s="40">
        <v>24014.68</v>
      </c>
      <c r="AJ202" s="40">
        <v>3297.9</v>
      </c>
      <c r="AK202" s="40">
        <v>6562.2</v>
      </c>
      <c r="AL202" s="40">
        <v>5173.66</v>
      </c>
      <c r="AM202" s="40">
        <v>8950.27</v>
      </c>
      <c r="AN202" s="40">
        <v>10483.67</v>
      </c>
      <c r="AO202" s="40">
        <v>5727.38</v>
      </c>
      <c r="AP202" s="40">
        <v>6979.62</v>
      </c>
      <c r="AQ202" s="40">
        <v>55893.78</v>
      </c>
      <c r="AR202" s="40">
        <v>205656.74</v>
      </c>
      <c r="AT202" s="40" t="s">
        <v>1353</v>
      </c>
      <c r="AU202" s="40">
        <v>437139.94</v>
      </c>
      <c r="AV202" s="40">
        <v>5236389.59</v>
      </c>
      <c r="AW202" s="40">
        <v>4368848.7</v>
      </c>
      <c r="AX202" s="40">
        <v>6843625.8399999999</v>
      </c>
      <c r="AY202" s="40">
        <v>11229119.130000001</v>
      </c>
      <c r="AZ202" s="40">
        <v>6084259.1699999999</v>
      </c>
      <c r="BA202" s="40">
        <v>5541000.4199999999</v>
      </c>
      <c r="BB202" s="40">
        <v>5277287.76</v>
      </c>
      <c r="BC202" s="40">
        <v>5159164.8499999996</v>
      </c>
      <c r="BD202" s="40">
        <v>5484696.6100000003</v>
      </c>
      <c r="BE202" s="40">
        <v>5018696.7699999996</v>
      </c>
      <c r="BF202" s="40">
        <v>5320270.7699999996</v>
      </c>
      <c r="BG202" s="40">
        <v>66000499.549999997</v>
      </c>
      <c r="BI202" s="40" t="s">
        <v>1105</v>
      </c>
      <c r="BJ202" s="40">
        <v>261473883.91999999</v>
      </c>
      <c r="BK202" s="40">
        <v>211834032.50999999</v>
      </c>
      <c r="BL202" s="40">
        <v>227835825.37</v>
      </c>
      <c r="BM202" s="40">
        <v>193736383.62</v>
      </c>
      <c r="BN202" s="40">
        <v>276293993.56999999</v>
      </c>
      <c r="BO202" s="40">
        <v>220484031.91</v>
      </c>
      <c r="BP202" s="40">
        <v>184913678.94</v>
      </c>
      <c r="BQ202" s="40">
        <v>213497865.91</v>
      </c>
      <c r="BR202" s="40">
        <v>293420838.38</v>
      </c>
      <c r="BS202" s="40">
        <v>176015309.38999999</v>
      </c>
      <c r="BT202" s="40">
        <v>223669617.88999999</v>
      </c>
      <c r="BU202" s="40">
        <v>343603580.92000002</v>
      </c>
      <c r="BV202" s="40">
        <v>2826779042.3299999</v>
      </c>
      <c r="BX202" s="40" t="s">
        <v>1406</v>
      </c>
      <c r="BY202" s="40">
        <v>4520137.9400000004</v>
      </c>
      <c r="BZ202" s="40">
        <v>4857856.74</v>
      </c>
      <c r="CA202" s="40">
        <v>4475668.87</v>
      </c>
      <c r="CB202" s="40">
        <v>6596503.8200000003</v>
      </c>
      <c r="CC202" s="40">
        <v>5737192.71</v>
      </c>
      <c r="CD202" s="40">
        <v>5860956.5300000003</v>
      </c>
      <c r="CE202" s="40">
        <v>4557980.88</v>
      </c>
      <c r="CF202" s="40">
        <v>4809414.1399999997</v>
      </c>
      <c r="CG202" s="40">
        <v>4950576.8099999996</v>
      </c>
      <c r="CH202" s="40">
        <v>4686560.53</v>
      </c>
      <c r="CI202" s="40">
        <v>5494894.3499999996</v>
      </c>
      <c r="CJ202" s="40">
        <v>7440497.6699999999</v>
      </c>
      <c r="CK202" s="40">
        <v>63988240.990000002</v>
      </c>
      <c r="CM202" s="40" t="s">
        <v>1094</v>
      </c>
      <c r="CN202" s="40">
        <v>266560231.28999999</v>
      </c>
      <c r="CO202" s="40">
        <v>220015777.24000001</v>
      </c>
      <c r="CP202" s="40">
        <v>269934110.70999998</v>
      </c>
      <c r="CQ202" s="40">
        <v>196752497.94</v>
      </c>
      <c r="CR202" s="40">
        <v>235025816.24000001</v>
      </c>
      <c r="CS202" s="40">
        <v>215065122.78</v>
      </c>
      <c r="CT202" s="40">
        <v>209290713.86000001</v>
      </c>
      <c r="CU202" s="40">
        <v>219437391.81999999</v>
      </c>
      <c r="CV202" s="40">
        <v>259042617.81</v>
      </c>
      <c r="CW202" s="40">
        <v>268200469.18000001</v>
      </c>
      <c r="CX202" s="40">
        <v>257850642.88999999</v>
      </c>
      <c r="CY202" s="40">
        <v>502831638.74000001</v>
      </c>
      <c r="CZ202" s="40">
        <v>3120007030.5</v>
      </c>
      <c r="DB202" s="40" t="s">
        <v>1520</v>
      </c>
      <c r="DJ202" s="40">
        <v>6365000</v>
      </c>
      <c r="DL202" s="40">
        <v>2655920</v>
      </c>
      <c r="DO202" s="40">
        <v>9020920</v>
      </c>
      <c r="DQ202" s="40" t="s">
        <v>1405</v>
      </c>
      <c r="DR202" s="40">
        <v>122481.17</v>
      </c>
      <c r="DS202" s="40">
        <v>519.91</v>
      </c>
      <c r="DT202" s="40">
        <v>671.76</v>
      </c>
      <c r="DU202" s="40">
        <v>260.70999999999998</v>
      </c>
      <c r="ED202" s="40">
        <v>123933.55</v>
      </c>
      <c r="EF202" s="40" t="s">
        <v>1087</v>
      </c>
      <c r="EG202" s="40">
        <v>103188226.09999999</v>
      </c>
      <c r="EH202" s="40">
        <v>182769071.5</v>
      </c>
      <c r="EI202" s="40">
        <v>90732662.420000002</v>
      </c>
      <c r="EJ202" s="40">
        <v>115992613.86</v>
      </c>
      <c r="EK202" s="40">
        <v>96586439.620000005</v>
      </c>
      <c r="EL202" s="40">
        <v>95342079.420000002</v>
      </c>
      <c r="EM202" s="40">
        <v>160447285</v>
      </c>
      <c r="EN202" s="40">
        <v>110780366.2</v>
      </c>
      <c r="EO202" s="40">
        <v>105845716.84999999</v>
      </c>
      <c r="EP202" s="40">
        <v>100209041.8</v>
      </c>
      <c r="EQ202" s="40">
        <v>126935536.56999999</v>
      </c>
      <c r="ER202" s="40">
        <v>-74784569.340000004</v>
      </c>
      <c r="ES202" s="40">
        <v>1214044470</v>
      </c>
      <c r="EU202" s="40" t="s">
        <v>1086</v>
      </c>
      <c r="EV202" s="40">
        <v>118269861.2</v>
      </c>
      <c r="EW202" s="40">
        <v>171747272.30000001</v>
      </c>
      <c r="EX202" s="40">
        <v>136116611.93000001</v>
      </c>
      <c r="EY202" s="40">
        <v>100233735.38</v>
      </c>
      <c r="EZ202" s="40">
        <v>106973751.64</v>
      </c>
      <c r="FA202" s="40">
        <v>98240310.290000007</v>
      </c>
      <c r="FB202" s="40">
        <v>127776590.51000001</v>
      </c>
      <c r="FC202" s="40">
        <v>105138547.02</v>
      </c>
      <c r="FD202" s="40">
        <v>113368831.42</v>
      </c>
      <c r="FE202" s="40">
        <v>128748846.04000001</v>
      </c>
      <c r="FF202" s="40">
        <v>107829243.16</v>
      </c>
      <c r="FG202" s="40">
        <v>-192317675.80000001</v>
      </c>
      <c r="FH202" s="40">
        <v>1122125925.0899999</v>
      </c>
      <c r="FJ202" s="40" t="s">
        <v>1403</v>
      </c>
      <c r="FK202" s="40">
        <v>1479456.74</v>
      </c>
      <c r="FL202" s="40">
        <v>929719.02</v>
      </c>
      <c r="FM202" s="40">
        <v>1092160.1100000001</v>
      </c>
      <c r="FN202" s="40">
        <v>5476210.0599999996</v>
      </c>
      <c r="FO202" s="40">
        <v>3617966.02</v>
      </c>
      <c r="FP202" s="40">
        <v>2333958.88</v>
      </c>
      <c r="FQ202" s="40">
        <v>3673444.56</v>
      </c>
      <c r="FR202" s="40">
        <v>3130171.27</v>
      </c>
      <c r="FS202" s="40">
        <v>400770.68</v>
      </c>
      <c r="FT202" s="40">
        <v>3482876.19</v>
      </c>
      <c r="FU202" s="40">
        <v>2231149.56</v>
      </c>
      <c r="FV202" s="40">
        <v>12700813.689999999</v>
      </c>
      <c r="FW202" s="40">
        <v>40548696.780000001</v>
      </c>
      <c r="FY202" s="40" t="s">
        <v>1348</v>
      </c>
      <c r="FZ202" s="40">
        <v>233326.72</v>
      </c>
      <c r="GA202" s="40">
        <v>284053.81</v>
      </c>
      <c r="GB202" s="40">
        <v>360966.19</v>
      </c>
      <c r="GC202" s="40">
        <v>390495.04</v>
      </c>
      <c r="GD202" s="40">
        <v>395971.57</v>
      </c>
      <c r="GE202" s="40">
        <v>359927.84</v>
      </c>
      <c r="GF202" s="40">
        <v>461829.53</v>
      </c>
      <c r="GG202" s="40">
        <v>434465.55</v>
      </c>
      <c r="GH202" s="40">
        <v>497969.33</v>
      </c>
      <c r="GI202" s="40">
        <v>478855.36</v>
      </c>
      <c r="GJ202" s="40">
        <v>362865.75</v>
      </c>
      <c r="GK202" s="40">
        <v>354450.88</v>
      </c>
      <c r="GL202" s="40">
        <v>4615177.57</v>
      </c>
      <c r="GN202" s="40" t="s">
        <v>1081</v>
      </c>
      <c r="GO202" s="40">
        <v>2826839.04</v>
      </c>
      <c r="GP202" s="40">
        <v>6080119.8600000003</v>
      </c>
      <c r="GQ202" s="40">
        <v>1857667.69</v>
      </c>
      <c r="GR202" s="40">
        <v>1819664.09</v>
      </c>
      <c r="GS202" s="40">
        <v>1820994.08</v>
      </c>
      <c r="GT202" s="40">
        <v>2675531.25</v>
      </c>
      <c r="GU202" s="40">
        <v>2058360.66</v>
      </c>
      <c r="GV202" s="40">
        <v>1977840.6</v>
      </c>
      <c r="GW202" s="40">
        <v>2134446.34</v>
      </c>
      <c r="GX202" s="40">
        <v>135264.26999999999</v>
      </c>
      <c r="GY202" s="40">
        <v>39721.629999999997</v>
      </c>
      <c r="GZ202" s="40">
        <v>-18407502.600000001</v>
      </c>
      <c r="HA202" s="40">
        <v>5018946.91</v>
      </c>
      <c r="HC202" s="40" t="s">
        <v>1080</v>
      </c>
      <c r="HD202" s="40">
        <v>27537.279999999999</v>
      </c>
      <c r="HE202" s="40">
        <v>2741521.12</v>
      </c>
      <c r="HF202" s="40">
        <v>34159.89</v>
      </c>
      <c r="HG202" s="40">
        <v>25061.14</v>
      </c>
      <c r="HH202" s="40">
        <v>23459.18</v>
      </c>
      <c r="HI202" s="40">
        <v>55440.32</v>
      </c>
      <c r="HJ202" s="40">
        <v>13577.81</v>
      </c>
      <c r="HK202" s="40">
        <v>11852.29</v>
      </c>
      <c r="HL202" s="40">
        <v>17900.919999999998</v>
      </c>
      <c r="HM202" s="40">
        <v>11737.66</v>
      </c>
      <c r="HN202" s="40">
        <v>6335.85</v>
      </c>
      <c r="HO202" s="40">
        <v>-1609380.24</v>
      </c>
      <c r="HP202" s="40">
        <v>1359203.22</v>
      </c>
      <c r="HR202" s="40" t="s">
        <v>1080</v>
      </c>
      <c r="HS202" s="40">
        <v>27228.13</v>
      </c>
      <c r="HT202" s="40">
        <v>13894.28</v>
      </c>
      <c r="HU202" s="40">
        <v>225965.3</v>
      </c>
      <c r="HV202" s="40">
        <v>230353.48</v>
      </c>
      <c r="HW202" s="40">
        <v>708437.34</v>
      </c>
      <c r="HX202" s="40">
        <v>2231531.87</v>
      </c>
      <c r="HY202" s="40">
        <v>327380.96999999997</v>
      </c>
      <c r="HZ202" s="40">
        <v>503619.85</v>
      </c>
      <c r="IA202" s="40">
        <v>89383.54</v>
      </c>
      <c r="IB202" s="40">
        <v>48199.69</v>
      </c>
      <c r="IC202" s="40">
        <v>50481.5</v>
      </c>
      <c r="ID202" s="40">
        <v>-2089870.37</v>
      </c>
      <c r="IE202" s="40">
        <v>2366605.58</v>
      </c>
      <c r="IG202" s="40" t="s">
        <v>1079</v>
      </c>
      <c r="IH202" s="42">
        <v>1.1637038400000002</v>
      </c>
      <c r="II202" s="42">
        <v>0.74489504000000006</v>
      </c>
      <c r="IJ202" s="42">
        <v>0.40911691</v>
      </c>
      <c r="IK202" s="42">
        <v>0.8153636700000001</v>
      </c>
      <c r="IL202" s="42">
        <v>0.35723227000000002</v>
      </c>
      <c r="IM202" s="42">
        <v>7.7549841900000001</v>
      </c>
      <c r="IN202" s="42">
        <v>0.24844304</v>
      </c>
      <c r="IO202" s="42">
        <v>0.27189577000000004</v>
      </c>
      <c r="IP202" s="42">
        <v>0.55823820999999996</v>
      </c>
      <c r="IQ202" s="42">
        <v>2.4158489199999997</v>
      </c>
      <c r="IR202" s="42">
        <v>14.406321500000001</v>
      </c>
      <c r="IS202" s="42">
        <v>1.2252695500000002</v>
      </c>
      <c r="IT202" s="42">
        <v>30.37131291</v>
      </c>
    </row>
    <row r="203" spans="1:254" x14ac:dyDescent="0.25">
      <c r="A203" s="40" t="s">
        <v>651</v>
      </c>
      <c r="B203" s="40">
        <v>5656904.1399999997</v>
      </c>
      <c r="C203" s="40">
        <v>-2983554.73</v>
      </c>
      <c r="D203" s="40">
        <v>983554.73</v>
      </c>
      <c r="F203" s="40">
        <v>2000000</v>
      </c>
      <c r="I203" s="40">
        <v>4139441</v>
      </c>
      <c r="K203" s="40">
        <v>6309893</v>
      </c>
      <c r="M203" s="40">
        <v>2263390.5499999998</v>
      </c>
      <c r="N203" s="40">
        <v>18369628.690000001</v>
      </c>
      <c r="P203" s="40" t="s">
        <v>1155</v>
      </c>
      <c r="Q203" s="40">
        <v>321403.21999999997</v>
      </c>
      <c r="R203" s="40">
        <v>481181.29</v>
      </c>
      <c r="S203" s="40">
        <v>380340.08</v>
      </c>
      <c r="T203" s="40">
        <v>537515.43000000005</v>
      </c>
      <c r="U203" s="40">
        <v>513517.94</v>
      </c>
      <c r="V203" s="40">
        <v>530252.66</v>
      </c>
      <c r="W203" s="40">
        <v>643238.46</v>
      </c>
      <c r="X203" s="40">
        <v>526904.93999999994</v>
      </c>
      <c r="Y203" s="40">
        <v>779509.35</v>
      </c>
      <c r="Z203" s="40">
        <v>613933.74</v>
      </c>
      <c r="AA203" s="40">
        <v>462824.99</v>
      </c>
      <c r="AB203" s="40">
        <v>5173277.53</v>
      </c>
      <c r="AC203" s="40">
        <v>10963899.630000001</v>
      </c>
      <c r="AE203" s="40" t="s">
        <v>1298</v>
      </c>
      <c r="AF203" s="40">
        <v>7057.78</v>
      </c>
      <c r="AQ203" s="40">
        <v>-7057.78</v>
      </c>
      <c r="AR203" s="40">
        <v>0</v>
      </c>
      <c r="AT203" s="40" t="s">
        <v>1354</v>
      </c>
      <c r="AU203" s="40">
        <v>153448.6</v>
      </c>
      <c r="AV203" s="40">
        <v>195803.59</v>
      </c>
      <c r="AW203" s="40">
        <v>157992.68</v>
      </c>
      <c r="AX203" s="40">
        <v>169993.63</v>
      </c>
      <c r="AY203" s="40">
        <v>143661.54999999999</v>
      </c>
      <c r="AZ203" s="40">
        <v>174621.77</v>
      </c>
      <c r="BA203" s="40">
        <v>179905.12</v>
      </c>
      <c r="BB203" s="40">
        <v>173211.3</v>
      </c>
      <c r="BC203" s="40">
        <v>174023.79</v>
      </c>
      <c r="BD203" s="40">
        <v>190043.16</v>
      </c>
      <c r="BE203" s="40">
        <v>207420.83</v>
      </c>
      <c r="BF203" s="40">
        <v>191921.87</v>
      </c>
      <c r="BG203" s="40">
        <v>2112047.89</v>
      </c>
      <c r="BI203" s="40" t="s">
        <v>1107</v>
      </c>
      <c r="BJ203" s="40">
        <v>97069549.109999999</v>
      </c>
      <c r="BK203" s="40">
        <v>84329830.170000002</v>
      </c>
      <c r="BL203" s="40">
        <v>90837140.480000004</v>
      </c>
      <c r="BM203" s="40">
        <v>60075566.729999997</v>
      </c>
      <c r="BN203" s="40">
        <v>122378845.84</v>
      </c>
      <c r="BO203" s="40">
        <v>86383771.319999993</v>
      </c>
      <c r="BP203" s="40">
        <v>46678167.670000002</v>
      </c>
      <c r="BQ203" s="40">
        <v>83139720.230000004</v>
      </c>
      <c r="BR203" s="40">
        <v>145682235.31999999</v>
      </c>
      <c r="BS203" s="40">
        <v>44227913.909999996</v>
      </c>
      <c r="BT203" s="40">
        <v>90160692.109999999</v>
      </c>
      <c r="BU203" s="40">
        <v>198185019.38999999</v>
      </c>
      <c r="BV203" s="40">
        <v>1149148452.28</v>
      </c>
      <c r="BX203" s="40" t="s">
        <v>1098</v>
      </c>
      <c r="BY203" s="40">
        <v>29663650.629999999</v>
      </c>
      <c r="BZ203" s="40">
        <v>28730566.239999998</v>
      </c>
      <c r="CA203" s="40">
        <v>26245106.359999999</v>
      </c>
      <c r="CB203" s="40">
        <v>29890916.5</v>
      </c>
      <c r="CC203" s="40">
        <v>29759118.039999999</v>
      </c>
      <c r="CD203" s="40">
        <v>31694620.899999999</v>
      </c>
      <c r="CE203" s="40">
        <v>32455796.809999999</v>
      </c>
      <c r="CF203" s="40">
        <v>32075186.219999999</v>
      </c>
      <c r="CG203" s="40">
        <v>39770383.579999998</v>
      </c>
      <c r="CH203" s="40">
        <v>38749344.259999998</v>
      </c>
      <c r="CI203" s="40">
        <v>38193939.939999998</v>
      </c>
      <c r="CJ203" s="40">
        <v>42749263.57</v>
      </c>
      <c r="CK203" s="40">
        <v>399977893.05000001</v>
      </c>
      <c r="CM203" s="40" t="s">
        <v>1293</v>
      </c>
      <c r="CN203" s="40">
        <v>66291160.229999997</v>
      </c>
      <c r="CQ203" s="40">
        <v>64926849.649999999</v>
      </c>
      <c r="CT203" s="40">
        <v>52273422.210000001</v>
      </c>
      <c r="CW203" s="40">
        <v>54936657.380000003</v>
      </c>
      <c r="CY203" s="40">
        <v>-2868881.4</v>
      </c>
      <c r="CZ203" s="40">
        <v>235559208.06999999</v>
      </c>
      <c r="DB203" s="40" t="s">
        <v>1089</v>
      </c>
      <c r="DC203" s="40">
        <v>897230445.17999995</v>
      </c>
      <c r="DD203" s="40">
        <v>866099429.96000004</v>
      </c>
      <c r="DE203" s="40">
        <v>1044393478.86</v>
      </c>
      <c r="DF203" s="40">
        <v>771710832.46000004</v>
      </c>
      <c r="DG203" s="40">
        <v>919482706.57000005</v>
      </c>
      <c r="DH203" s="40">
        <v>950693874.58000004</v>
      </c>
      <c r="DI203" s="40">
        <v>780549466.14999998</v>
      </c>
      <c r="DJ203" s="40">
        <v>918628450.74000001</v>
      </c>
      <c r="DK203" s="40">
        <v>828702900.19000006</v>
      </c>
      <c r="DL203" s="40">
        <v>877803603.11000001</v>
      </c>
      <c r="DM203" s="40">
        <v>926204885.60000002</v>
      </c>
      <c r="DN203" s="40">
        <v>469495735.52999997</v>
      </c>
      <c r="DO203" s="40">
        <v>10250995808.93</v>
      </c>
      <c r="DQ203" s="40" t="s">
        <v>1520</v>
      </c>
      <c r="DT203" s="40">
        <v>1524322.59</v>
      </c>
      <c r="DU203" s="40">
        <v>5430654.4100000001</v>
      </c>
      <c r="EA203" s="40">
        <v>2366500</v>
      </c>
      <c r="ED203" s="40">
        <v>9321477</v>
      </c>
      <c r="EF203" s="40" t="s">
        <v>1351</v>
      </c>
      <c r="EG203" s="40">
        <v>5023317.12</v>
      </c>
      <c r="EH203" s="40">
        <v>5977702</v>
      </c>
      <c r="EI203" s="40">
        <v>8467668</v>
      </c>
      <c r="EJ203" s="40">
        <v>8037629</v>
      </c>
      <c r="EK203" s="40">
        <v>8456399</v>
      </c>
      <c r="EL203" s="40">
        <v>7510378.9699999997</v>
      </c>
      <c r="EM203" s="40">
        <v>7718047</v>
      </c>
      <c r="EN203" s="40">
        <v>7841414</v>
      </c>
      <c r="EO203" s="40">
        <v>7253160</v>
      </c>
      <c r="EP203" s="40">
        <v>6758356.5300000003</v>
      </c>
      <c r="EQ203" s="40">
        <v>7195970</v>
      </c>
      <c r="ER203" s="40">
        <v>-13311615.699999999</v>
      </c>
      <c r="ES203" s="40">
        <v>66928425.920000002</v>
      </c>
      <c r="EU203" s="40" t="s">
        <v>1087</v>
      </c>
      <c r="EV203" s="40">
        <v>111676448.45999999</v>
      </c>
      <c r="EW203" s="40">
        <v>143203152.22</v>
      </c>
      <c r="EX203" s="40">
        <v>128134875.7</v>
      </c>
      <c r="EY203" s="40">
        <v>91568393.670000002</v>
      </c>
      <c r="EZ203" s="40">
        <v>98651841.819999993</v>
      </c>
      <c r="FA203" s="40">
        <v>90743099.549999997</v>
      </c>
      <c r="FB203" s="40">
        <v>119806747.8</v>
      </c>
      <c r="FC203" s="40">
        <v>97447909.670000002</v>
      </c>
      <c r="FD203" s="40">
        <v>106264162.78</v>
      </c>
      <c r="FE203" s="40">
        <v>120388841.51000001</v>
      </c>
      <c r="FF203" s="40">
        <v>101363249.09</v>
      </c>
      <c r="FG203" s="40">
        <v>-199603201.31999999</v>
      </c>
      <c r="FH203" s="40">
        <v>1009645520.95</v>
      </c>
      <c r="FJ203" s="40" t="s">
        <v>1404</v>
      </c>
      <c r="FK203" s="40">
        <v>1479456.74</v>
      </c>
      <c r="FL203" s="40">
        <v>929719.02</v>
      </c>
      <c r="FM203" s="40">
        <v>1092160.1100000001</v>
      </c>
      <c r="FN203" s="40">
        <v>5476210.0599999996</v>
      </c>
      <c r="FO203" s="40">
        <v>3617966.02</v>
      </c>
      <c r="FP203" s="40">
        <v>2333958.88</v>
      </c>
      <c r="FQ203" s="40">
        <v>3673444.56</v>
      </c>
      <c r="FR203" s="40">
        <v>3130171.27</v>
      </c>
      <c r="FS203" s="40">
        <v>400770.68</v>
      </c>
      <c r="FT203" s="40">
        <v>3482876.19</v>
      </c>
      <c r="FU203" s="40">
        <v>2231149.56</v>
      </c>
      <c r="FV203" s="40">
        <v>12700813.689999999</v>
      </c>
      <c r="FW203" s="40">
        <v>40548696.780000001</v>
      </c>
      <c r="FY203" s="40" t="s">
        <v>1587</v>
      </c>
      <c r="GE203" s="40">
        <v>62855.29</v>
      </c>
      <c r="GL203" s="40">
        <v>62855.29</v>
      </c>
      <c r="GN203" s="40" t="s">
        <v>1082</v>
      </c>
      <c r="GO203" s="40">
        <v>355441.5</v>
      </c>
      <c r="GP203" s="40">
        <v>187790.59</v>
      </c>
      <c r="GQ203" s="40">
        <v>48526.62</v>
      </c>
      <c r="GR203" s="40">
        <v>31762.75</v>
      </c>
      <c r="GS203" s="40">
        <v>25115.63</v>
      </c>
      <c r="GT203" s="40">
        <v>45380.04</v>
      </c>
      <c r="GU203" s="40">
        <v>519440.36</v>
      </c>
      <c r="GV203" s="40">
        <v>377185.86</v>
      </c>
      <c r="GW203" s="40">
        <v>118615.94</v>
      </c>
      <c r="GX203" s="40">
        <v>193811.78</v>
      </c>
      <c r="GY203" s="40">
        <v>185131.82</v>
      </c>
      <c r="GZ203" s="40">
        <v>142992.25</v>
      </c>
      <c r="HA203" s="40">
        <v>2231195.14</v>
      </c>
      <c r="HC203" s="40" t="s">
        <v>1081</v>
      </c>
      <c r="HD203" s="40">
        <v>27537.279999999999</v>
      </c>
      <c r="HE203" s="40">
        <v>2741521.12</v>
      </c>
      <c r="HF203" s="40">
        <v>34159.89</v>
      </c>
      <c r="HG203" s="40">
        <v>25061.14</v>
      </c>
      <c r="HH203" s="40">
        <v>23459.18</v>
      </c>
      <c r="HI203" s="40">
        <v>55440.32</v>
      </c>
      <c r="HJ203" s="40">
        <v>13577.81</v>
      </c>
      <c r="HK203" s="40">
        <v>11852.29</v>
      </c>
      <c r="HL203" s="40">
        <v>17900.919999999998</v>
      </c>
      <c r="HM203" s="40">
        <v>11737.66</v>
      </c>
      <c r="HN203" s="40">
        <v>6335.85</v>
      </c>
      <c r="HO203" s="40">
        <v>-1609380.24</v>
      </c>
      <c r="HP203" s="40">
        <v>1359203.22</v>
      </c>
      <c r="HR203" s="40" t="s">
        <v>1081</v>
      </c>
      <c r="HS203" s="40">
        <v>27228.13</v>
      </c>
      <c r="HT203" s="40">
        <v>13894.28</v>
      </c>
      <c r="HU203" s="40">
        <v>225965.3</v>
      </c>
      <c r="HV203" s="40">
        <v>230353.48</v>
      </c>
      <c r="HW203" s="40">
        <v>708437.34</v>
      </c>
      <c r="HX203" s="40">
        <v>2231531.87</v>
      </c>
      <c r="HY203" s="40">
        <v>327380.96999999997</v>
      </c>
      <c r="HZ203" s="40">
        <v>503619.85</v>
      </c>
      <c r="IA203" s="40">
        <v>89383.54</v>
      </c>
      <c r="IB203" s="40">
        <v>48199.69</v>
      </c>
      <c r="IC203" s="40">
        <v>50481.5</v>
      </c>
      <c r="ID203" s="40">
        <v>-2089870.37</v>
      </c>
      <c r="IE203" s="40">
        <v>2366605.58</v>
      </c>
      <c r="IG203" s="40" t="s">
        <v>1080</v>
      </c>
      <c r="IH203" s="42">
        <v>2.1009274200000001</v>
      </c>
      <c r="II203" s="42">
        <v>5.4874899999999994E-3</v>
      </c>
      <c r="IJ203" s="42">
        <v>1.4921770000000001E-2</v>
      </c>
      <c r="IK203" s="42">
        <v>1.2638709999999999E-2</v>
      </c>
      <c r="IL203" s="42">
        <v>7.8370599999999999E-3</v>
      </c>
      <c r="IM203" s="42">
        <v>1.530493E-2</v>
      </c>
      <c r="IN203" s="42">
        <v>0.6934493100000001</v>
      </c>
      <c r="IO203" s="42">
        <v>7.10182E-3</v>
      </c>
      <c r="IP203" s="42">
        <v>1.2309489999999999E-2</v>
      </c>
      <c r="IQ203" s="42">
        <v>1.8525669999999998E-2</v>
      </c>
      <c r="IR203" s="42">
        <v>4.1968300000000004E-3</v>
      </c>
      <c r="IS203" s="42">
        <v>2.8077956899999998</v>
      </c>
      <c r="IT203" s="42">
        <v>5.7004961900000009</v>
      </c>
    </row>
    <row r="204" spans="1:254" x14ac:dyDescent="0.25">
      <c r="A204" s="40" t="s">
        <v>148</v>
      </c>
      <c r="B204" s="40">
        <v>13586721.74</v>
      </c>
      <c r="C204" s="40">
        <v>-7258442.9100000001</v>
      </c>
      <c r="D204" s="40">
        <v>11175109.09</v>
      </c>
      <c r="E204" s="40">
        <v>2194947.56</v>
      </c>
      <c r="F204" s="40">
        <v>2423049.98</v>
      </c>
      <c r="G204" s="40">
        <v>2311654.1800000002</v>
      </c>
      <c r="H204" s="40">
        <v>2312049.2000000002</v>
      </c>
      <c r="I204" s="40">
        <v>2345872.35</v>
      </c>
      <c r="J204" s="40">
        <v>2622587.7200000002</v>
      </c>
      <c r="K204" s="40">
        <v>8762587.7599999998</v>
      </c>
      <c r="L204" s="40">
        <v>2512617.0299999998</v>
      </c>
      <c r="M204" s="40">
        <v>-24810566</v>
      </c>
      <c r="N204" s="40">
        <v>18178187.699999999</v>
      </c>
      <c r="P204" s="40" t="s">
        <v>1163</v>
      </c>
      <c r="Q204" s="40">
        <v>1146351.6000000001</v>
      </c>
      <c r="R204" s="40">
        <v>630341.32999999996</v>
      </c>
      <c r="S204" s="40">
        <v>793372.43</v>
      </c>
      <c r="T204" s="40">
        <v>1708254.79</v>
      </c>
      <c r="U204" s="40">
        <v>626816.23</v>
      </c>
      <c r="V204" s="40">
        <v>677985.02</v>
      </c>
      <c r="W204" s="40">
        <v>874861.71</v>
      </c>
      <c r="X204" s="40">
        <v>695849.55</v>
      </c>
      <c r="Y204" s="40">
        <v>846850.98</v>
      </c>
      <c r="Z204" s="40">
        <v>3188968.47</v>
      </c>
      <c r="AA204" s="40">
        <v>3588763.38</v>
      </c>
      <c r="AB204" s="40">
        <v>-4238590.99</v>
      </c>
      <c r="AC204" s="40">
        <v>10539824.5</v>
      </c>
      <c r="AE204" s="40" t="s">
        <v>1299</v>
      </c>
      <c r="AF204" s="40">
        <v>37814.300000000003</v>
      </c>
      <c r="AG204" s="40">
        <v>29095.73</v>
      </c>
      <c r="AH204" s="40">
        <v>4605.7700000000004</v>
      </c>
      <c r="AI204" s="40">
        <v>24014.68</v>
      </c>
      <c r="AJ204" s="40">
        <v>3297.9</v>
      </c>
      <c r="AK204" s="40">
        <v>6562.2</v>
      </c>
      <c r="AL204" s="40">
        <v>5173.66</v>
      </c>
      <c r="AM204" s="40">
        <v>8950.27</v>
      </c>
      <c r="AN204" s="40">
        <v>10483.67</v>
      </c>
      <c r="AO204" s="40">
        <v>5727.38</v>
      </c>
      <c r="AP204" s="40">
        <v>6979.62</v>
      </c>
      <c r="AQ204" s="40">
        <v>62951.56</v>
      </c>
      <c r="AR204" s="40">
        <v>205656.74</v>
      </c>
      <c r="AT204" s="40" t="s">
        <v>1355</v>
      </c>
      <c r="AU204" s="40">
        <v>159718.96</v>
      </c>
      <c r="AV204" s="40">
        <v>440487.52</v>
      </c>
      <c r="AW204" s="40">
        <v>445420.99</v>
      </c>
      <c r="AX204" s="40">
        <v>392884.85</v>
      </c>
      <c r="AY204" s="40">
        <v>473486.57</v>
      </c>
      <c r="AZ204" s="40">
        <v>438750.92</v>
      </c>
      <c r="BA204" s="40">
        <v>542341.03</v>
      </c>
      <c r="BB204" s="40">
        <v>402520.42</v>
      </c>
      <c r="BC204" s="40">
        <v>404103.47</v>
      </c>
      <c r="BD204" s="40">
        <v>473521.67</v>
      </c>
      <c r="BE204" s="40">
        <v>456131.47</v>
      </c>
      <c r="BF204" s="40">
        <v>453979.97</v>
      </c>
      <c r="BG204" s="40">
        <v>5083347.84</v>
      </c>
      <c r="BI204" s="40" t="s">
        <v>1108</v>
      </c>
      <c r="BJ204" s="40">
        <v>164404334.81</v>
      </c>
      <c r="BK204" s="40">
        <v>127504202.34</v>
      </c>
      <c r="BL204" s="40">
        <v>136998684.88999999</v>
      </c>
      <c r="BM204" s="40">
        <v>133660816.89</v>
      </c>
      <c r="BN204" s="40">
        <v>153915147.72999999</v>
      </c>
      <c r="BO204" s="40">
        <v>134100260.59</v>
      </c>
      <c r="BP204" s="40">
        <v>138235511.27000001</v>
      </c>
      <c r="BQ204" s="40">
        <v>130358145.68000001</v>
      </c>
      <c r="BR204" s="40">
        <v>147738603.06</v>
      </c>
      <c r="BS204" s="40">
        <v>131787395.48</v>
      </c>
      <c r="BT204" s="40">
        <v>133508925.78</v>
      </c>
      <c r="BU204" s="40">
        <v>145418561.53</v>
      </c>
      <c r="BV204" s="40">
        <v>1677630590.05</v>
      </c>
      <c r="BX204" s="40" t="s">
        <v>1099</v>
      </c>
      <c r="BY204" s="40">
        <v>11632804.17</v>
      </c>
      <c r="BZ204" s="40">
        <v>11266888.720000001</v>
      </c>
      <c r="CA204" s="40">
        <v>10497202.76</v>
      </c>
      <c r="CB204" s="40">
        <v>12411535.58</v>
      </c>
      <c r="CC204" s="40">
        <v>11902694.99</v>
      </c>
      <c r="CD204" s="40">
        <v>12676834.210000001</v>
      </c>
      <c r="CE204" s="40">
        <v>12981280.220000001</v>
      </c>
      <c r="CF204" s="40">
        <v>12829048.16</v>
      </c>
      <c r="CG204" s="40">
        <v>15905786.41</v>
      </c>
      <c r="CH204" s="40">
        <v>15498497.83</v>
      </c>
      <c r="CI204" s="40">
        <v>15276354.08</v>
      </c>
      <c r="CJ204" s="40">
        <v>17099431.82</v>
      </c>
      <c r="CK204" s="40">
        <v>159978358.94999999</v>
      </c>
      <c r="CM204" s="40" t="s">
        <v>574</v>
      </c>
      <c r="CN204" s="40">
        <v>3352.03</v>
      </c>
      <c r="CO204" s="40">
        <v>2306.65</v>
      </c>
      <c r="CP204" s="40">
        <v>5072.04</v>
      </c>
      <c r="CQ204" s="40">
        <v>4497.24</v>
      </c>
      <c r="CR204" s="40">
        <v>4135.1400000000003</v>
      </c>
      <c r="CS204" s="40">
        <v>432.81</v>
      </c>
      <c r="CT204" s="40">
        <v>751.63</v>
      </c>
      <c r="CU204" s="40">
        <v>289.39</v>
      </c>
      <c r="CV204" s="40">
        <v>797.18</v>
      </c>
      <c r="CW204" s="40">
        <v>647.96</v>
      </c>
      <c r="CX204" s="40">
        <v>208.35</v>
      </c>
      <c r="CY204" s="40">
        <v>669.27</v>
      </c>
      <c r="CZ204" s="40">
        <v>23159.69</v>
      </c>
      <c r="DB204" s="40" t="s">
        <v>569</v>
      </c>
      <c r="DC204" s="40">
        <v>867287538.84000003</v>
      </c>
      <c r="DD204" s="40">
        <v>834004301.25</v>
      </c>
      <c r="DE204" s="40">
        <v>1028052908.8099999</v>
      </c>
      <c r="DF204" s="40">
        <v>737662483.04999995</v>
      </c>
      <c r="DG204" s="40">
        <v>891584887.36000001</v>
      </c>
      <c r="DH204" s="40">
        <v>922324434.99000001</v>
      </c>
      <c r="DI204" s="40">
        <v>757397527.25</v>
      </c>
      <c r="DJ204" s="40">
        <v>905368382.52999997</v>
      </c>
      <c r="DK204" s="40">
        <v>811314815.58000004</v>
      </c>
      <c r="DL204" s="40">
        <v>824365907.99000001</v>
      </c>
      <c r="DM204" s="40">
        <v>912974543.89999998</v>
      </c>
      <c r="DN204" s="40">
        <v>587567651.27999997</v>
      </c>
      <c r="DO204" s="40">
        <v>10079905382.83</v>
      </c>
      <c r="DQ204" s="40" t="s">
        <v>1551</v>
      </c>
      <c r="DY204" s="40">
        <v>1822687.88</v>
      </c>
      <c r="DZ204" s="40">
        <v>2770602.92</v>
      </c>
      <c r="EA204" s="40">
        <v>105971.31</v>
      </c>
      <c r="EB204" s="40">
        <v>3587.7</v>
      </c>
      <c r="EC204" s="40">
        <v>43682.559999999998</v>
      </c>
      <c r="ED204" s="40">
        <v>4746532.37</v>
      </c>
      <c r="EF204" s="40" t="s">
        <v>1520</v>
      </c>
      <c r="EG204" s="40">
        <v>3470800</v>
      </c>
      <c r="EI204" s="40">
        <v>19335000</v>
      </c>
      <c r="EJ204" s="40">
        <v>4276950</v>
      </c>
      <c r="EM204" s="40">
        <v>4276950</v>
      </c>
      <c r="ES204" s="40">
        <v>31359700</v>
      </c>
      <c r="EU204" s="40" t="s">
        <v>1351</v>
      </c>
      <c r="EV204" s="40">
        <v>6576748</v>
      </c>
      <c r="EW204" s="40">
        <v>28533561</v>
      </c>
      <c r="EX204" s="40">
        <v>7966624</v>
      </c>
      <c r="EY204" s="40">
        <v>8647498</v>
      </c>
      <c r="EZ204" s="40">
        <v>8068395</v>
      </c>
      <c r="FA204" s="40">
        <v>7426191</v>
      </c>
      <c r="FB204" s="40">
        <v>7884233</v>
      </c>
      <c r="FC204" s="40">
        <v>7636298</v>
      </c>
      <c r="FD204" s="40">
        <v>7069028</v>
      </c>
      <c r="FE204" s="40">
        <v>8305967</v>
      </c>
      <c r="FF204" s="40">
        <v>6388631.8700000001</v>
      </c>
      <c r="FG204" s="40">
        <v>7503108.7800000003</v>
      </c>
      <c r="FH204" s="40">
        <v>112006283.65000001</v>
      </c>
      <c r="FJ204" s="40" t="s">
        <v>1086</v>
      </c>
      <c r="FK204" s="40">
        <v>104031947.43000001</v>
      </c>
      <c r="FL204" s="40">
        <v>91426515.849999994</v>
      </c>
      <c r="FM204" s="40">
        <v>138917245.78999999</v>
      </c>
      <c r="FN204" s="40">
        <v>139003023.55000001</v>
      </c>
      <c r="FO204" s="40">
        <v>118035175.59</v>
      </c>
      <c r="FP204" s="40">
        <v>110317573.61</v>
      </c>
      <c r="FQ204" s="40">
        <v>116470053.91</v>
      </c>
      <c r="FR204" s="40">
        <v>108808194.69</v>
      </c>
      <c r="FS204" s="40">
        <v>114760802.51000001</v>
      </c>
      <c r="FT204" s="40">
        <v>129099735.88</v>
      </c>
      <c r="FU204" s="40">
        <v>150458990.52000001</v>
      </c>
      <c r="FV204" s="40">
        <v>-45300833.43</v>
      </c>
      <c r="FW204" s="40">
        <v>1276028425.9000001</v>
      </c>
      <c r="FY204" s="40" t="s">
        <v>1349</v>
      </c>
      <c r="FZ204" s="40">
        <v>336.8</v>
      </c>
      <c r="GA204" s="40">
        <v>19173.54</v>
      </c>
      <c r="GB204" s="40">
        <v>3374.35</v>
      </c>
      <c r="GC204" s="40">
        <v>30256.27</v>
      </c>
      <c r="GD204" s="40">
        <v>11261.02</v>
      </c>
      <c r="GE204" s="40">
        <v>9618.91</v>
      </c>
      <c r="GF204" s="40">
        <v>12558.96</v>
      </c>
      <c r="GG204" s="40">
        <v>10146.1</v>
      </c>
      <c r="GH204" s="40">
        <v>10975.45</v>
      </c>
      <c r="GI204" s="40">
        <v>10382.33</v>
      </c>
      <c r="GJ204" s="40">
        <v>9163.7000000000007</v>
      </c>
      <c r="GK204" s="40">
        <v>10143.98</v>
      </c>
      <c r="GL204" s="40">
        <v>137391.41</v>
      </c>
      <c r="GN204" s="40" t="s">
        <v>1083</v>
      </c>
      <c r="GO204" s="40">
        <v>355441.5</v>
      </c>
      <c r="GP204" s="40">
        <v>187790.59</v>
      </c>
      <c r="GQ204" s="40">
        <v>48526.62</v>
      </c>
      <c r="GR204" s="40">
        <v>31762.75</v>
      </c>
      <c r="GS204" s="40">
        <v>25115.63</v>
      </c>
      <c r="GT204" s="40">
        <v>45380.04</v>
      </c>
      <c r="GU204" s="40">
        <v>519440.36</v>
      </c>
      <c r="GV204" s="40">
        <v>377185.86</v>
      </c>
      <c r="GW204" s="40">
        <v>118615.94</v>
      </c>
      <c r="GX204" s="40">
        <v>193811.78</v>
      </c>
      <c r="GY204" s="40">
        <v>185131.82</v>
      </c>
      <c r="GZ204" s="40">
        <v>142992.25</v>
      </c>
      <c r="HA204" s="40">
        <v>2231195.14</v>
      </c>
      <c r="HC204" s="40" t="s">
        <v>1082</v>
      </c>
      <c r="HD204" s="40">
        <v>325435</v>
      </c>
      <c r="HE204" s="40">
        <v>191241.77</v>
      </c>
      <c r="HF204" s="40">
        <v>208936.01</v>
      </c>
      <c r="HG204" s="40">
        <v>261310.63</v>
      </c>
      <c r="HH204" s="40">
        <v>445508.47</v>
      </c>
      <c r="HI204" s="40">
        <v>402104.61</v>
      </c>
      <c r="HJ204" s="40">
        <v>656485</v>
      </c>
      <c r="HK204" s="40">
        <v>470229</v>
      </c>
      <c r="HL204" s="40">
        <v>292274</v>
      </c>
      <c r="HM204" s="40">
        <v>177567</v>
      </c>
      <c r="HN204" s="40">
        <v>116986</v>
      </c>
      <c r="HO204" s="40">
        <v>-1049538.53</v>
      </c>
      <c r="HP204" s="40">
        <v>2498538.96</v>
      </c>
      <c r="HR204" s="40" t="s">
        <v>1082</v>
      </c>
      <c r="HS204" s="40">
        <v>220548</v>
      </c>
      <c r="HT204" s="40">
        <v>145296</v>
      </c>
      <c r="HU204" s="40">
        <v>173717</v>
      </c>
      <c r="HV204" s="40">
        <v>327575</v>
      </c>
      <c r="HW204" s="40">
        <v>417120</v>
      </c>
      <c r="HX204" s="40">
        <v>500741</v>
      </c>
      <c r="HY204" s="40">
        <v>816890</v>
      </c>
      <c r="HZ204" s="40">
        <v>499945</v>
      </c>
      <c r="IA204" s="40">
        <v>319120</v>
      </c>
      <c r="IB204" s="40">
        <v>244879</v>
      </c>
      <c r="IC204" s="40">
        <v>80527</v>
      </c>
      <c r="ID204" s="40">
        <v>-1416067.44</v>
      </c>
      <c r="IE204" s="40">
        <v>2330290.56</v>
      </c>
      <c r="IG204" s="40" t="s">
        <v>1081</v>
      </c>
      <c r="IH204" s="42">
        <v>2.1009274200000001</v>
      </c>
      <c r="II204" s="42">
        <v>5.4874899999999994E-3</v>
      </c>
      <c r="IJ204" s="42">
        <v>1.4921770000000001E-2</v>
      </c>
      <c r="IK204" s="42">
        <v>1.2638709999999999E-2</v>
      </c>
      <c r="IL204" s="42">
        <v>7.8370599999999999E-3</v>
      </c>
      <c r="IM204" s="42">
        <v>1.530493E-2</v>
      </c>
      <c r="IN204" s="42">
        <v>0.6934493100000001</v>
      </c>
      <c r="IO204" s="42">
        <v>7.10182E-3</v>
      </c>
      <c r="IP204" s="42">
        <v>1.2309489999999999E-2</v>
      </c>
      <c r="IQ204" s="42">
        <v>1.8525669999999998E-2</v>
      </c>
      <c r="IR204" s="42">
        <v>4.1968300000000004E-3</v>
      </c>
      <c r="IS204" s="42">
        <v>2.8077956899999998</v>
      </c>
      <c r="IT204" s="42">
        <v>5.7004961900000009</v>
      </c>
    </row>
    <row r="205" spans="1:254" x14ac:dyDescent="0.25">
      <c r="A205" s="40" t="s">
        <v>149</v>
      </c>
      <c r="B205" s="40">
        <v>13309623.449999999</v>
      </c>
      <c r="C205" s="40">
        <v>-7258442.9100000001</v>
      </c>
      <c r="D205" s="40">
        <v>11175109.09</v>
      </c>
      <c r="E205" s="40">
        <v>2194947.56</v>
      </c>
      <c r="F205" s="40">
        <v>2423049.98</v>
      </c>
      <c r="G205" s="40">
        <v>2311654.1800000002</v>
      </c>
      <c r="H205" s="40">
        <v>2312049.2000000002</v>
      </c>
      <c r="I205" s="40">
        <v>2345872.35</v>
      </c>
      <c r="J205" s="40">
        <v>2622587.7200000002</v>
      </c>
      <c r="K205" s="40">
        <v>8762587.7599999998</v>
      </c>
      <c r="L205" s="40">
        <v>2512617.0299999998</v>
      </c>
      <c r="M205" s="40">
        <v>-24673718.469999999</v>
      </c>
      <c r="N205" s="40">
        <v>18037936.940000001</v>
      </c>
      <c r="P205" s="40" t="s">
        <v>1177</v>
      </c>
      <c r="Q205" s="40">
        <v>314610.57</v>
      </c>
      <c r="R205" s="40">
        <v>367878.64</v>
      </c>
      <c r="S205" s="40">
        <v>563076.17000000004</v>
      </c>
      <c r="T205" s="40">
        <v>821810.29</v>
      </c>
      <c r="U205" s="40">
        <v>991377.92000000004</v>
      </c>
      <c r="V205" s="40">
        <v>799075.81</v>
      </c>
      <c r="W205" s="40">
        <v>1097480.43</v>
      </c>
      <c r="X205" s="40">
        <v>783982.46</v>
      </c>
      <c r="Y205" s="40">
        <v>946153.72</v>
      </c>
      <c r="Z205" s="40">
        <v>1042556</v>
      </c>
      <c r="AA205" s="40">
        <v>305813.98</v>
      </c>
      <c r="AB205" s="40">
        <v>1954225.25</v>
      </c>
      <c r="AC205" s="40">
        <v>9988041.2400000002</v>
      </c>
      <c r="AE205" s="40" t="s">
        <v>599</v>
      </c>
      <c r="AF205" s="40">
        <v>3725079.69</v>
      </c>
      <c r="AG205" s="40">
        <v>1229692.27</v>
      </c>
      <c r="AH205" s="40">
        <v>4816303.6900000004</v>
      </c>
      <c r="AI205" s="40">
        <v>1502718.72</v>
      </c>
      <c r="AJ205" s="40">
        <v>4572601.43</v>
      </c>
      <c r="AK205" s="40">
        <v>789340.81</v>
      </c>
      <c r="AL205" s="40">
        <v>12768.26</v>
      </c>
      <c r="AM205" s="40">
        <v>1707326.13</v>
      </c>
      <c r="AN205" s="40">
        <v>440050</v>
      </c>
      <c r="AO205" s="40">
        <v>441753.48</v>
      </c>
      <c r="AP205" s="40">
        <v>229776.59</v>
      </c>
      <c r="AQ205" s="40">
        <v>-7878273.9100000001</v>
      </c>
      <c r="AR205" s="40">
        <v>11589137.16</v>
      </c>
      <c r="AT205" s="40" t="s">
        <v>1105</v>
      </c>
      <c r="AU205" s="40">
        <v>195794737.47999999</v>
      </c>
      <c r="AV205" s="40">
        <v>211386449.68000001</v>
      </c>
      <c r="AW205" s="40">
        <v>224236467.08000001</v>
      </c>
      <c r="AX205" s="40">
        <v>165657971.27000001</v>
      </c>
      <c r="AY205" s="40">
        <v>184358109.84999999</v>
      </c>
      <c r="AZ205" s="40">
        <v>249381508.53</v>
      </c>
      <c r="BA205" s="40">
        <v>163481594.43000001</v>
      </c>
      <c r="BB205" s="40">
        <v>252292292.63999999</v>
      </c>
      <c r="BC205" s="40">
        <v>211832877.56999999</v>
      </c>
      <c r="BD205" s="40">
        <v>167732404.21000001</v>
      </c>
      <c r="BE205" s="40">
        <v>260092951</v>
      </c>
      <c r="BF205" s="40">
        <v>174374013.56</v>
      </c>
      <c r="BG205" s="40">
        <v>2460621377.3000002</v>
      </c>
      <c r="BI205" s="40" t="s">
        <v>1377</v>
      </c>
      <c r="BU205" s="40">
        <v>2582067.36</v>
      </c>
      <c r="BV205" s="40">
        <v>2582067.36</v>
      </c>
      <c r="BX205" s="40" t="s">
        <v>1407</v>
      </c>
      <c r="BY205" s="40">
        <v>5234761.8600000003</v>
      </c>
      <c r="BZ205" s="40">
        <v>5070099.91</v>
      </c>
      <c r="CA205" s="40">
        <v>5246501.92</v>
      </c>
      <c r="CB205" s="40">
        <v>7343690.2300000004</v>
      </c>
      <c r="CC205" s="40">
        <v>5948966.9500000002</v>
      </c>
      <c r="CD205" s="40">
        <v>6335881.7300000004</v>
      </c>
      <c r="CE205" s="40">
        <v>6488043.8399999999</v>
      </c>
      <c r="CF205" s="40">
        <v>6411958.25</v>
      </c>
      <c r="CG205" s="40">
        <v>7946975.6299999999</v>
      </c>
      <c r="CH205" s="40">
        <v>7746149.2000000002</v>
      </c>
      <c r="CI205" s="40">
        <v>7635121.6399999997</v>
      </c>
      <c r="CJ205" s="40">
        <v>8549032.6400000006</v>
      </c>
      <c r="CK205" s="40">
        <v>79957183.799999997</v>
      </c>
      <c r="CM205" s="40" t="s">
        <v>1096</v>
      </c>
      <c r="CN205" s="40">
        <v>32798088.879999999</v>
      </c>
      <c r="CO205" s="40">
        <v>36047620.009999998</v>
      </c>
      <c r="CP205" s="40">
        <v>28393043.989999998</v>
      </c>
      <c r="CQ205" s="40">
        <v>32911212.98</v>
      </c>
      <c r="CR205" s="40">
        <v>34628003.039999999</v>
      </c>
      <c r="CS205" s="40">
        <v>29854647.93</v>
      </c>
      <c r="CT205" s="40">
        <v>27044675.199999999</v>
      </c>
      <c r="CU205" s="40">
        <v>33034448.789999999</v>
      </c>
      <c r="CV205" s="40">
        <v>29091734.780000001</v>
      </c>
      <c r="CW205" s="40">
        <v>27687462.34</v>
      </c>
      <c r="CX205" s="40">
        <v>35085845.409999996</v>
      </c>
      <c r="CY205" s="40">
        <v>36928140.890000001</v>
      </c>
      <c r="CZ205" s="40">
        <v>383504924.24000001</v>
      </c>
      <c r="DB205" s="40" t="s">
        <v>570</v>
      </c>
      <c r="DC205" s="40">
        <v>867022520.76999998</v>
      </c>
      <c r="DD205" s="40">
        <v>833953852.13999999</v>
      </c>
      <c r="DE205" s="40">
        <v>1028045003.08</v>
      </c>
      <c r="DF205" s="40">
        <v>737648876.88</v>
      </c>
      <c r="DG205" s="40">
        <v>891582069.25999999</v>
      </c>
      <c r="DH205" s="40">
        <v>922317182.47000003</v>
      </c>
      <c r="DI205" s="40">
        <v>757392221.53999996</v>
      </c>
      <c r="DJ205" s="40">
        <v>905362611.04999995</v>
      </c>
      <c r="DK205" s="40">
        <v>811309044.10000002</v>
      </c>
      <c r="DL205" s="40">
        <v>824327335.63</v>
      </c>
      <c r="DM205" s="40">
        <v>912969238.19000006</v>
      </c>
      <c r="DN205" s="40">
        <v>587912345.57000005</v>
      </c>
      <c r="DO205" s="40">
        <v>10079842300.68</v>
      </c>
      <c r="DQ205" s="40" t="s">
        <v>1089</v>
      </c>
      <c r="DR205" s="40">
        <v>666251224.89999998</v>
      </c>
      <c r="DS205" s="40">
        <v>1240863784.8800001</v>
      </c>
      <c r="DT205" s="40">
        <v>1218948861.78</v>
      </c>
      <c r="DU205" s="40">
        <v>971908742.74000001</v>
      </c>
      <c r="DV205" s="40">
        <v>1036833926.76</v>
      </c>
      <c r="DW205" s="40">
        <v>1063912915.03</v>
      </c>
      <c r="DX205" s="40">
        <v>1093718688.2</v>
      </c>
      <c r="DY205" s="40">
        <v>894365054.00999999</v>
      </c>
      <c r="DZ205" s="40">
        <v>875076561.63999999</v>
      </c>
      <c r="EA205" s="40">
        <v>1104689455.52</v>
      </c>
      <c r="EB205" s="40">
        <v>882428818.92999995</v>
      </c>
      <c r="EC205" s="40">
        <v>577775374.38</v>
      </c>
      <c r="ED205" s="40">
        <v>11626773408.77</v>
      </c>
      <c r="EF205" s="40" t="s">
        <v>1551</v>
      </c>
      <c r="EH205" s="40">
        <v>2306.21</v>
      </c>
      <c r="EL205" s="40">
        <v>1067.1600000000001</v>
      </c>
      <c r="EM205" s="40">
        <v>1009.25</v>
      </c>
      <c r="EN205" s="40">
        <v>8336.32</v>
      </c>
      <c r="EO205" s="40">
        <v>41900.199999999997</v>
      </c>
      <c r="EP205" s="40">
        <v>24449.05</v>
      </c>
      <c r="EQ205" s="40">
        <v>31973.02</v>
      </c>
      <c r="ER205" s="40">
        <v>7741.61</v>
      </c>
      <c r="ES205" s="40">
        <v>118782.82</v>
      </c>
      <c r="EU205" s="40" t="s">
        <v>1551</v>
      </c>
      <c r="EV205" s="40">
        <v>16664.740000000002</v>
      </c>
      <c r="EW205" s="40">
        <v>10559.08</v>
      </c>
      <c r="EX205" s="40">
        <v>15112.23</v>
      </c>
      <c r="EY205" s="40">
        <v>17843.71</v>
      </c>
      <c r="EZ205" s="40">
        <v>253514.82</v>
      </c>
      <c r="FA205" s="40">
        <v>71019.740000000005</v>
      </c>
      <c r="FB205" s="40">
        <v>85609.71</v>
      </c>
      <c r="FC205" s="40">
        <v>54339.35</v>
      </c>
      <c r="FD205" s="40">
        <v>35640.639999999999</v>
      </c>
      <c r="FE205" s="40">
        <v>54037.53</v>
      </c>
      <c r="FF205" s="40">
        <v>77362.2</v>
      </c>
      <c r="FG205" s="40">
        <v>-217583.26</v>
      </c>
      <c r="FH205" s="40">
        <v>474120.49</v>
      </c>
      <c r="FJ205" s="40" t="s">
        <v>1087</v>
      </c>
      <c r="FK205" s="40">
        <v>97250511.700000003</v>
      </c>
      <c r="FL205" s="40">
        <v>85379938.650000006</v>
      </c>
      <c r="FM205" s="40">
        <v>130425762.12</v>
      </c>
      <c r="FN205" s="40">
        <v>128846790.06999999</v>
      </c>
      <c r="FO205" s="40">
        <v>109813152.70999999</v>
      </c>
      <c r="FP205" s="40">
        <v>102803533.36</v>
      </c>
      <c r="FQ205" s="40">
        <v>107228461.40000001</v>
      </c>
      <c r="FR205" s="40">
        <v>99297994.810000002</v>
      </c>
      <c r="FS205" s="40">
        <v>105396577.81999999</v>
      </c>
      <c r="FT205" s="40">
        <v>119240641.34</v>
      </c>
      <c r="FU205" s="40">
        <v>141482089.69999999</v>
      </c>
      <c r="FV205" s="40">
        <v>-52230853.140000001</v>
      </c>
      <c r="FW205" s="40">
        <v>1174934600.54</v>
      </c>
      <c r="FY205" s="40" t="s">
        <v>1078</v>
      </c>
      <c r="FZ205" s="40">
        <v>309290.77</v>
      </c>
      <c r="GA205" s="40">
        <v>435058.2</v>
      </c>
      <c r="GB205" s="40">
        <v>289445.44</v>
      </c>
      <c r="GC205" s="40">
        <v>296683.08</v>
      </c>
      <c r="GD205" s="40">
        <v>291787.31</v>
      </c>
      <c r="GE205" s="40">
        <v>248602.14</v>
      </c>
      <c r="GF205" s="40">
        <v>323034.13</v>
      </c>
      <c r="GG205" s="40">
        <v>217492.75</v>
      </c>
      <c r="GH205" s="40">
        <v>326871.28999999998</v>
      </c>
      <c r="GI205" s="40">
        <v>328734.61</v>
      </c>
      <c r="GJ205" s="40">
        <v>866521.05</v>
      </c>
      <c r="GK205" s="40">
        <v>-828483.26</v>
      </c>
      <c r="GL205" s="40">
        <v>3105037.51</v>
      </c>
      <c r="GN205" s="40" t="s">
        <v>1711</v>
      </c>
      <c r="GT205" s="40">
        <v>56804.91</v>
      </c>
      <c r="GU205" s="40">
        <v>1340.11</v>
      </c>
      <c r="GZ205" s="40">
        <v>-58145.02</v>
      </c>
      <c r="HA205" s="40">
        <v>0</v>
      </c>
      <c r="HC205" s="40" t="s">
        <v>1083</v>
      </c>
      <c r="HD205" s="40">
        <v>325435</v>
      </c>
      <c r="HE205" s="40">
        <v>191241.77</v>
      </c>
      <c r="HF205" s="40">
        <v>208936.01</v>
      </c>
      <c r="HG205" s="40">
        <v>261310.63</v>
      </c>
      <c r="HH205" s="40">
        <v>445508.47</v>
      </c>
      <c r="HI205" s="40">
        <v>402104.61</v>
      </c>
      <c r="HJ205" s="40">
        <v>656485</v>
      </c>
      <c r="HK205" s="40">
        <v>470229</v>
      </c>
      <c r="HL205" s="40">
        <v>292274</v>
      </c>
      <c r="HM205" s="40">
        <v>177567</v>
      </c>
      <c r="HN205" s="40">
        <v>116986</v>
      </c>
      <c r="HO205" s="40">
        <v>-1049538.53</v>
      </c>
      <c r="HP205" s="40">
        <v>2498538.96</v>
      </c>
      <c r="HR205" s="40" t="s">
        <v>1083</v>
      </c>
      <c r="HS205" s="40">
        <v>220548</v>
      </c>
      <c r="HT205" s="40">
        <v>145296</v>
      </c>
      <c r="HU205" s="40">
        <v>173717</v>
      </c>
      <c r="HV205" s="40">
        <v>327575</v>
      </c>
      <c r="HW205" s="40">
        <v>417120</v>
      </c>
      <c r="HX205" s="40">
        <v>500741</v>
      </c>
      <c r="HY205" s="40">
        <v>816890</v>
      </c>
      <c r="HZ205" s="40">
        <v>499945</v>
      </c>
      <c r="IA205" s="40">
        <v>319120</v>
      </c>
      <c r="IB205" s="40">
        <v>244879</v>
      </c>
      <c r="IC205" s="40">
        <v>80527</v>
      </c>
      <c r="ID205" s="40">
        <v>-1416067.44</v>
      </c>
      <c r="IE205" s="40">
        <v>2330290.56</v>
      </c>
      <c r="IG205" s="40" t="s">
        <v>1082</v>
      </c>
      <c r="IH205" s="42">
        <v>0.23696263000000001</v>
      </c>
      <c r="II205" s="42">
        <v>0.14640989999999998</v>
      </c>
      <c r="IJ205" s="42">
        <v>0.14546629999999999</v>
      </c>
      <c r="IK205" s="42">
        <v>0.20916560000000001</v>
      </c>
      <c r="IL205" s="42">
        <v>0.25320329999999996</v>
      </c>
      <c r="IM205" s="42">
        <v>0.35227220000000004</v>
      </c>
      <c r="IN205" s="42">
        <v>0.54785640000000002</v>
      </c>
      <c r="IO205" s="42">
        <v>0.38956540000000001</v>
      </c>
      <c r="IP205" s="42">
        <v>0.29288559999999997</v>
      </c>
      <c r="IQ205" s="42">
        <v>0.210812</v>
      </c>
      <c r="IR205" s="42">
        <v>0.1673434</v>
      </c>
      <c r="IS205" s="42">
        <v>0.1683269</v>
      </c>
      <c r="IT205" s="42">
        <v>3.1202696299999997</v>
      </c>
    </row>
    <row r="206" spans="1:254" x14ac:dyDescent="0.25">
      <c r="A206" s="40" t="s">
        <v>221</v>
      </c>
      <c r="B206" s="40">
        <v>112971.69</v>
      </c>
      <c r="C206" s="40">
        <v>473495.99</v>
      </c>
      <c r="D206" s="40">
        <v>195073.59</v>
      </c>
      <c r="E206" s="40">
        <v>105567.52</v>
      </c>
      <c r="F206" s="40">
        <v>101172.59</v>
      </c>
      <c r="G206" s="40">
        <v>97621.03</v>
      </c>
      <c r="H206" s="40">
        <v>10020913.289999999</v>
      </c>
      <c r="I206" s="40">
        <v>112771.86</v>
      </c>
      <c r="J206" s="40">
        <v>2973825.2</v>
      </c>
      <c r="K206" s="40">
        <v>603171.38</v>
      </c>
      <c r="L206" s="40">
        <v>633779.49</v>
      </c>
      <c r="M206" s="40">
        <v>1544247.67</v>
      </c>
      <c r="N206" s="40">
        <v>16974611.300000001</v>
      </c>
      <c r="P206" s="40" t="s">
        <v>992</v>
      </c>
      <c r="AB206" s="40">
        <v>9808000</v>
      </c>
      <c r="AC206" s="40">
        <v>9808000</v>
      </c>
      <c r="AE206" s="40" t="s">
        <v>1118</v>
      </c>
      <c r="AF206" s="40">
        <v>3725079.69</v>
      </c>
      <c r="AG206" s="40">
        <v>1229692.27</v>
      </c>
      <c r="AH206" s="40">
        <v>4816303.6900000004</v>
      </c>
      <c r="AI206" s="40">
        <v>1502718.72</v>
      </c>
      <c r="AJ206" s="40">
        <v>4572601.43</v>
      </c>
      <c r="AK206" s="40">
        <v>789340.81</v>
      </c>
      <c r="AL206" s="40">
        <v>12768.26</v>
      </c>
      <c r="AM206" s="40">
        <v>1707326.13</v>
      </c>
      <c r="AN206" s="40">
        <v>440050</v>
      </c>
      <c r="AO206" s="40">
        <v>441753.48</v>
      </c>
      <c r="AP206" s="40">
        <v>229776.59</v>
      </c>
      <c r="AQ206" s="40">
        <v>-7878273.9100000001</v>
      </c>
      <c r="AR206" s="40">
        <v>11589137.16</v>
      </c>
      <c r="AT206" s="40" t="s">
        <v>1106</v>
      </c>
      <c r="BB206" s="40">
        <v>418591.5</v>
      </c>
      <c r="BC206" s="40">
        <v>-418591.5</v>
      </c>
      <c r="BG206" s="40">
        <v>0</v>
      </c>
      <c r="BI206" s="40" t="s">
        <v>1378</v>
      </c>
      <c r="BU206" s="40">
        <v>2582067.36</v>
      </c>
      <c r="BV206" s="40">
        <v>2582067.36</v>
      </c>
      <c r="BX206" s="40" t="s">
        <v>1294</v>
      </c>
      <c r="BY206" s="40">
        <v>21564780.559999999</v>
      </c>
      <c r="CB206" s="40">
        <v>20358709.949999999</v>
      </c>
      <c r="CE206" s="40">
        <v>21832957.25</v>
      </c>
      <c r="CH206" s="40">
        <v>22058330.370000001</v>
      </c>
      <c r="CK206" s="40">
        <v>85814778.129999995</v>
      </c>
      <c r="CM206" s="40" t="s">
        <v>1406</v>
      </c>
      <c r="CN206" s="40">
        <v>7361197.0700000003</v>
      </c>
      <c r="CO206" s="40">
        <v>8090521.2400000002</v>
      </c>
      <c r="CP206" s="40">
        <v>6372529.6200000001</v>
      </c>
      <c r="CQ206" s="40">
        <v>7386586.6399999997</v>
      </c>
      <c r="CR206" s="40">
        <v>7771902.6900000004</v>
      </c>
      <c r="CS206" s="40">
        <v>6700571.7300000004</v>
      </c>
      <c r="CT206" s="40">
        <v>6069901.9699999997</v>
      </c>
      <c r="CU206" s="40">
        <v>7414245.6699999999</v>
      </c>
      <c r="CV206" s="40">
        <v>6529343.6500000004</v>
      </c>
      <c r="CW206" s="40">
        <v>6214168.9900000002</v>
      </c>
      <c r="CX206" s="40">
        <v>7874660.7400000002</v>
      </c>
      <c r="CY206" s="40">
        <v>8288145.1699999999</v>
      </c>
      <c r="CZ206" s="40">
        <v>86073775.180000007</v>
      </c>
      <c r="DB206" s="40" t="s">
        <v>571</v>
      </c>
      <c r="DC206" s="40">
        <v>345252809.52999997</v>
      </c>
      <c r="DD206" s="40">
        <v>263050256.90000001</v>
      </c>
      <c r="DE206" s="40">
        <v>368958080.14999998</v>
      </c>
      <c r="DF206" s="40">
        <v>269187492.00999999</v>
      </c>
      <c r="DG206" s="40">
        <v>289743902.69999999</v>
      </c>
      <c r="DH206" s="40">
        <v>271137507.19</v>
      </c>
      <c r="DI206" s="40">
        <v>309578543.99000001</v>
      </c>
      <c r="DJ206" s="40">
        <v>309202271.77999997</v>
      </c>
      <c r="DK206" s="40">
        <v>285771993.13999999</v>
      </c>
      <c r="DL206" s="40">
        <v>374941630.11000001</v>
      </c>
      <c r="DM206" s="40">
        <v>285722106.80000001</v>
      </c>
      <c r="DN206" s="40">
        <v>519152763.00999999</v>
      </c>
      <c r="DO206" s="40">
        <v>3891699357.3099999</v>
      </c>
      <c r="DQ206" s="40" t="s">
        <v>569</v>
      </c>
      <c r="DR206" s="40">
        <v>635951424.88999999</v>
      </c>
      <c r="DS206" s="40">
        <v>1167996129.1099999</v>
      </c>
      <c r="DT206" s="40">
        <v>1216077116.27</v>
      </c>
      <c r="DU206" s="40">
        <v>947152797.33000004</v>
      </c>
      <c r="DV206" s="40">
        <v>1006925520.24</v>
      </c>
      <c r="DW206" s="40">
        <v>1033828328.74</v>
      </c>
      <c r="DX206" s="40">
        <v>1085339283.23</v>
      </c>
      <c r="DY206" s="40">
        <v>876717228.05999994</v>
      </c>
      <c r="DZ206" s="40">
        <v>864373684.52999997</v>
      </c>
      <c r="EA206" s="40">
        <v>1084680546.27</v>
      </c>
      <c r="EB206" s="40">
        <v>853397397.80999994</v>
      </c>
      <c r="EC206" s="40">
        <v>660144986.10000002</v>
      </c>
      <c r="ED206" s="40">
        <v>11432584442.58</v>
      </c>
      <c r="EF206" s="40" t="s">
        <v>1089</v>
      </c>
      <c r="EG206" s="40">
        <v>1066608253.89</v>
      </c>
      <c r="EH206" s="40">
        <v>1050911934.77</v>
      </c>
      <c r="EI206" s="40">
        <v>1163427248.78</v>
      </c>
      <c r="EJ206" s="40">
        <v>1054413208.1900001</v>
      </c>
      <c r="EK206" s="40">
        <v>973546111.13999999</v>
      </c>
      <c r="EL206" s="40">
        <v>1113745748.76</v>
      </c>
      <c r="EM206" s="40">
        <v>1137678972.6700001</v>
      </c>
      <c r="EN206" s="40">
        <v>953666862.22000003</v>
      </c>
      <c r="EO206" s="40">
        <v>955895986.17999995</v>
      </c>
      <c r="EP206" s="40">
        <v>1193307208.96</v>
      </c>
      <c r="EQ206" s="40">
        <v>1187679421.5599999</v>
      </c>
      <c r="ER206" s="40">
        <v>1173232530.9000001</v>
      </c>
      <c r="ES206" s="40">
        <v>13024113488.02</v>
      </c>
      <c r="EU206" s="40" t="s">
        <v>1089</v>
      </c>
      <c r="EV206" s="40">
        <v>1005653138.75</v>
      </c>
      <c r="EW206" s="40">
        <v>1485292965.1500001</v>
      </c>
      <c r="EX206" s="40">
        <v>1145228837.6500001</v>
      </c>
      <c r="EY206" s="40">
        <v>1151033757.6400001</v>
      </c>
      <c r="EZ206" s="40">
        <v>1190508424.9400001</v>
      </c>
      <c r="FA206" s="40">
        <v>1095902011.6300001</v>
      </c>
      <c r="FB206" s="40">
        <v>1098983420.03</v>
      </c>
      <c r="FC206" s="40">
        <v>1055694268.63</v>
      </c>
      <c r="FD206" s="40">
        <v>1114880433.3099999</v>
      </c>
      <c r="FE206" s="40">
        <v>1071014260.48</v>
      </c>
      <c r="FF206" s="40">
        <v>1332410897.21</v>
      </c>
      <c r="FG206" s="40">
        <v>153292454.53999999</v>
      </c>
      <c r="FH206" s="40">
        <v>12899894869.959999</v>
      </c>
      <c r="FJ206" s="40" t="s">
        <v>1351</v>
      </c>
      <c r="FK206" s="40">
        <v>6765880</v>
      </c>
      <c r="FL206" s="40">
        <v>5982966</v>
      </c>
      <c r="FM206" s="40">
        <v>8435822</v>
      </c>
      <c r="FN206" s="40">
        <v>10097496</v>
      </c>
      <c r="FO206" s="40">
        <v>8171696</v>
      </c>
      <c r="FP206" s="40">
        <v>7459931</v>
      </c>
      <c r="FQ206" s="40">
        <v>9040302</v>
      </c>
      <c r="FR206" s="40">
        <v>9104979</v>
      </c>
      <c r="FS206" s="40">
        <v>8512814</v>
      </c>
      <c r="FT206" s="40">
        <v>9385962</v>
      </c>
      <c r="FU206" s="40">
        <v>8455571</v>
      </c>
      <c r="FV206" s="40">
        <v>6680921.4100000001</v>
      </c>
      <c r="FW206" s="40">
        <v>98094340.409999996</v>
      </c>
      <c r="FY206" s="40" t="s">
        <v>1079</v>
      </c>
      <c r="FZ206" s="40">
        <v>309290.77</v>
      </c>
      <c r="GA206" s="40">
        <v>435058.2</v>
      </c>
      <c r="GB206" s="40">
        <v>289445.44</v>
      </c>
      <c r="GC206" s="40">
        <v>296683.08</v>
      </c>
      <c r="GD206" s="40">
        <v>291787.31</v>
      </c>
      <c r="GE206" s="40">
        <v>248602.14</v>
      </c>
      <c r="GF206" s="40">
        <v>323034.13</v>
      </c>
      <c r="GG206" s="40">
        <v>217492.75</v>
      </c>
      <c r="GH206" s="40">
        <v>326871.28999999998</v>
      </c>
      <c r="GI206" s="40">
        <v>328734.61</v>
      </c>
      <c r="GJ206" s="40">
        <v>866521.05</v>
      </c>
      <c r="GK206" s="40">
        <v>-828483.26</v>
      </c>
      <c r="GL206" s="40">
        <v>3105037.51</v>
      </c>
      <c r="GN206" s="40" t="s">
        <v>1712</v>
      </c>
      <c r="GT206" s="40">
        <v>56804.91</v>
      </c>
      <c r="GU206" s="40">
        <v>1340.11</v>
      </c>
      <c r="GZ206" s="40">
        <v>-58145.02</v>
      </c>
      <c r="HA206" s="40">
        <v>0</v>
      </c>
      <c r="HC206" s="40" t="s">
        <v>1711</v>
      </c>
      <c r="HD206" s="40">
        <v>58145.02</v>
      </c>
      <c r="HF206" s="40">
        <v>16887.18</v>
      </c>
      <c r="HH206" s="40">
        <v>4793.0200000000004</v>
      </c>
      <c r="HO206" s="40">
        <v>-2281.17</v>
      </c>
      <c r="HP206" s="40">
        <v>77544.05</v>
      </c>
      <c r="HR206" s="40" t="s">
        <v>1711</v>
      </c>
      <c r="HT206" s="40">
        <v>2281.17</v>
      </c>
      <c r="IC206" s="40">
        <v>26469.72</v>
      </c>
      <c r="IE206" s="40">
        <v>28750.89</v>
      </c>
      <c r="IG206" s="40" t="s">
        <v>1083</v>
      </c>
      <c r="IH206" s="42">
        <v>0.23696263000000001</v>
      </c>
      <c r="II206" s="42">
        <v>0.14640989999999998</v>
      </c>
      <c r="IJ206" s="42">
        <v>0.14546629999999999</v>
      </c>
      <c r="IK206" s="42">
        <v>0.20916560000000001</v>
      </c>
      <c r="IL206" s="42">
        <v>0.25320329999999996</v>
      </c>
      <c r="IM206" s="42">
        <v>0.35227220000000004</v>
      </c>
      <c r="IN206" s="42">
        <v>0.54785640000000002</v>
      </c>
      <c r="IO206" s="42">
        <v>0.38956540000000001</v>
      </c>
      <c r="IP206" s="42">
        <v>0.29288559999999997</v>
      </c>
      <c r="IQ206" s="42">
        <v>0.210812</v>
      </c>
      <c r="IR206" s="42">
        <v>0.1673434</v>
      </c>
      <c r="IS206" s="42">
        <v>0.1683269</v>
      </c>
      <c r="IT206" s="42">
        <v>3.1202696299999997</v>
      </c>
    </row>
    <row r="207" spans="1:254" x14ac:dyDescent="0.25">
      <c r="A207" s="40" t="s">
        <v>134</v>
      </c>
      <c r="B207" s="40">
        <v>1370941.29</v>
      </c>
      <c r="C207" s="40">
        <v>1980353.84</v>
      </c>
      <c r="D207" s="40">
        <v>1227200.1299999999</v>
      </c>
      <c r="E207" s="40">
        <v>1290977.3999999999</v>
      </c>
      <c r="F207" s="40">
        <v>1334765.05</v>
      </c>
      <c r="G207" s="40">
        <v>1284195.22</v>
      </c>
      <c r="H207" s="40">
        <v>1333357.8</v>
      </c>
      <c r="I207" s="40">
        <v>1445218.26</v>
      </c>
      <c r="J207" s="40">
        <v>1363735.16</v>
      </c>
      <c r="K207" s="40">
        <v>1413594.63</v>
      </c>
      <c r="L207" s="40">
        <v>1319009.9099999999</v>
      </c>
      <c r="M207" s="40">
        <v>1592655.49</v>
      </c>
      <c r="N207" s="40">
        <v>16956004.18</v>
      </c>
      <c r="P207" s="40" t="s">
        <v>599</v>
      </c>
      <c r="Q207" s="40">
        <v>11295168.18</v>
      </c>
      <c r="R207" s="40">
        <v>-97704.46</v>
      </c>
      <c r="S207" s="40">
        <v>3096958.84</v>
      </c>
      <c r="T207" s="40">
        <v>86173</v>
      </c>
      <c r="U207" s="40">
        <v>542638.93999999994</v>
      </c>
      <c r="V207" s="40">
        <v>123984.66</v>
      </c>
      <c r="W207" s="40">
        <v>2042076.54</v>
      </c>
      <c r="X207" s="40">
        <v>110328.88</v>
      </c>
      <c r="Y207" s="40">
        <v>45568.83</v>
      </c>
      <c r="Z207" s="40">
        <v>252173</v>
      </c>
      <c r="AA207" s="40">
        <v>154284.5</v>
      </c>
      <c r="AB207" s="40">
        <v>-8340824.5199999996</v>
      </c>
      <c r="AC207" s="40">
        <v>9310826.3900000006</v>
      </c>
      <c r="AE207" s="40" t="s">
        <v>1119</v>
      </c>
      <c r="AF207" s="40">
        <v>3725079.69</v>
      </c>
      <c r="AG207" s="40">
        <v>1229692.27</v>
      </c>
      <c r="AH207" s="40">
        <v>4816303.6900000004</v>
      </c>
      <c r="AI207" s="40">
        <v>1502718.72</v>
      </c>
      <c r="AJ207" s="40">
        <v>4572601.43</v>
      </c>
      <c r="AK207" s="40">
        <v>789340.81</v>
      </c>
      <c r="AL207" s="40">
        <v>12768.26</v>
      </c>
      <c r="AM207" s="40">
        <v>1707326.13</v>
      </c>
      <c r="AN207" s="40">
        <v>440050</v>
      </c>
      <c r="AO207" s="40">
        <v>441753.48</v>
      </c>
      <c r="AP207" s="40">
        <v>229776.59</v>
      </c>
      <c r="AQ207" s="40">
        <v>-7878273.9100000001</v>
      </c>
      <c r="AR207" s="40">
        <v>11589137.16</v>
      </c>
      <c r="AT207" s="40" t="s">
        <v>1107</v>
      </c>
      <c r="AU207" s="40">
        <v>42667901.229999997</v>
      </c>
      <c r="AV207" s="40">
        <v>92643946.230000004</v>
      </c>
      <c r="AW207" s="40">
        <v>123130705.48999999</v>
      </c>
      <c r="AX207" s="40">
        <v>42613300.689999998</v>
      </c>
      <c r="AY207" s="40">
        <v>79262990.040000007</v>
      </c>
      <c r="AZ207" s="40">
        <v>119485414.58</v>
      </c>
      <c r="BA207" s="40">
        <v>41385873</v>
      </c>
      <c r="BB207" s="40">
        <v>121401477.76000001</v>
      </c>
      <c r="BC207" s="40">
        <v>82774775.200000003</v>
      </c>
      <c r="BD207" s="40">
        <v>35487413.219999999</v>
      </c>
      <c r="BE207" s="40">
        <v>130605190.25</v>
      </c>
      <c r="BF207" s="40">
        <v>55872537.210000001</v>
      </c>
      <c r="BG207" s="40">
        <v>967331524.89999998</v>
      </c>
      <c r="BI207" s="40" t="s">
        <v>1109</v>
      </c>
      <c r="BJ207" s="40">
        <v>133232870.61</v>
      </c>
      <c r="BK207" s="40">
        <v>75048290.129999995</v>
      </c>
      <c r="BL207" s="40">
        <v>124674200.94</v>
      </c>
      <c r="BM207" s="40">
        <v>46916628.880000003</v>
      </c>
      <c r="BN207" s="40">
        <v>108762245.37</v>
      </c>
      <c r="BO207" s="40">
        <v>47678486.770000003</v>
      </c>
      <c r="BP207" s="40">
        <v>116291292.18000001</v>
      </c>
      <c r="BQ207" s="40">
        <v>48269868.189999998</v>
      </c>
      <c r="BR207" s="40">
        <v>117593918.13</v>
      </c>
      <c r="BS207" s="40">
        <v>53458047.469999999</v>
      </c>
      <c r="BT207" s="40">
        <v>113814545.84</v>
      </c>
      <c r="BU207" s="40">
        <v>42400794.890000001</v>
      </c>
      <c r="BV207" s="40">
        <v>1028141189.4</v>
      </c>
      <c r="BX207" s="40" t="s">
        <v>1352</v>
      </c>
      <c r="BY207" s="40">
        <v>5805957.0800000001</v>
      </c>
      <c r="BZ207" s="40">
        <v>6008605.6600000001</v>
      </c>
      <c r="CA207" s="40">
        <v>1278537.04</v>
      </c>
      <c r="CB207" s="40">
        <v>12914776.59</v>
      </c>
      <c r="CC207" s="40">
        <v>7168974.8700000001</v>
      </c>
      <c r="CD207" s="40">
        <v>6291460.2400000002</v>
      </c>
      <c r="CE207" s="40">
        <v>5802902.5899999999</v>
      </c>
      <c r="CF207" s="40">
        <v>5770432.1399999997</v>
      </c>
      <c r="CG207" s="40">
        <v>6158745.0999999996</v>
      </c>
      <c r="CH207" s="40">
        <v>6604834.6699999999</v>
      </c>
      <c r="CI207" s="40">
        <v>6237743.7699999996</v>
      </c>
      <c r="CJ207" s="40">
        <v>6422691.2400000002</v>
      </c>
      <c r="CK207" s="40">
        <v>76465660.989999995</v>
      </c>
      <c r="CM207" s="40" t="s">
        <v>1098</v>
      </c>
      <c r="CN207" s="40">
        <v>32299382.780000001</v>
      </c>
      <c r="CO207" s="40">
        <v>34873104.920000002</v>
      </c>
      <c r="CP207" s="40">
        <v>34735672.460000001</v>
      </c>
      <c r="CQ207" s="40">
        <v>38252966.280000001</v>
      </c>
      <c r="CR207" s="40">
        <v>38794294.25</v>
      </c>
      <c r="CS207" s="40">
        <v>36951609.560000002</v>
      </c>
      <c r="CT207" s="40">
        <v>40791230.420000002</v>
      </c>
      <c r="CU207" s="40">
        <v>41579806.770000003</v>
      </c>
      <c r="CV207" s="40">
        <v>41104183.590000004</v>
      </c>
      <c r="CW207" s="40">
        <v>42037878.25</v>
      </c>
      <c r="CX207" s="40">
        <v>40282160.990000002</v>
      </c>
      <c r="CY207" s="40">
        <v>20953237.93</v>
      </c>
      <c r="CZ207" s="40">
        <v>442655528.19999999</v>
      </c>
      <c r="DB207" s="40" t="s">
        <v>1094</v>
      </c>
      <c r="DC207" s="40">
        <v>197713298.25999999</v>
      </c>
      <c r="DD207" s="40">
        <v>175014826.63</v>
      </c>
      <c r="DE207" s="40">
        <v>299951824.30000001</v>
      </c>
      <c r="DF207" s="40">
        <v>190948304.46000001</v>
      </c>
      <c r="DG207" s="40">
        <v>197590080.78999999</v>
      </c>
      <c r="DH207" s="40">
        <v>188705924.71000001</v>
      </c>
      <c r="DI207" s="40">
        <v>189114085.31</v>
      </c>
      <c r="DJ207" s="40">
        <v>231273936.59999999</v>
      </c>
      <c r="DK207" s="40">
        <v>210181506.27000001</v>
      </c>
      <c r="DL207" s="40">
        <v>206180013.88999999</v>
      </c>
      <c r="DM207" s="40">
        <v>196488796.58000001</v>
      </c>
      <c r="DN207" s="40">
        <v>412350732</v>
      </c>
      <c r="DO207" s="40">
        <v>2695513329.8000002</v>
      </c>
      <c r="DQ207" s="40" t="s">
        <v>570</v>
      </c>
      <c r="DR207" s="40">
        <v>635590508.51999998</v>
      </c>
      <c r="DS207" s="40">
        <v>1167984317.4300001</v>
      </c>
      <c r="DT207" s="40">
        <v>1215973052.1500001</v>
      </c>
      <c r="DU207" s="40">
        <v>947110057.72000003</v>
      </c>
      <c r="DV207" s="40">
        <v>1006876783.04</v>
      </c>
      <c r="DW207" s="40">
        <v>1033800067.15</v>
      </c>
      <c r="DX207" s="40">
        <v>1085264512.8199999</v>
      </c>
      <c r="DY207" s="40">
        <v>876701304.71000004</v>
      </c>
      <c r="DZ207" s="40">
        <v>864332633.28999996</v>
      </c>
      <c r="EA207" s="40">
        <v>1084664622.9200001</v>
      </c>
      <c r="EB207" s="40">
        <v>853364826.29999995</v>
      </c>
      <c r="EC207" s="40">
        <v>660688196.50999999</v>
      </c>
      <c r="ED207" s="40">
        <v>11432350882.559999</v>
      </c>
      <c r="EF207" s="40" t="s">
        <v>569</v>
      </c>
      <c r="EG207" s="40">
        <v>1027733978.9400001</v>
      </c>
      <c r="EH207" s="40">
        <v>1019640803.84</v>
      </c>
      <c r="EI207" s="40">
        <v>1141955935.3599999</v>
      </c>
      <c r="EJ207" s="40">
        <v>1025343464.01</v>
      </c>
      <c r="EK207" s="40">
        <v>954859527.34000003</v>
      </c>
      <c r="EL207" s="40">
        <v>1081917229.9300001</v>
      </c>
      <c r="EM207" s="40">
        <v>1112049047.75</v>
      </c>
      <c r="EN207" s="40">
        <v>931672078.63999999</v>
      </c>
      <c r="EO207" s="40">
        <v>940440070.35000002</v>
      </c>
      <c r="EP207" s="40">
        <v>1176016994.71</v>
      </c>
      <c r="EQ207" s="40">
        <v>1168974521.6800001</v>
      </c>
      <c r="ER207" s="40">
        <v>1228362718.04</v>
      </c>
      <c r="ES207" s="40">
        <v>12808966370.59</v>
      </c>
      <c r="EU207" s="40" t="s">
        <v>569</v>
      </c>
      <c r="EV207" s="40">
        <v>965823708.39999998</v>
      </c>
      <c r="EW207" s="40">
        <v>1413264437.3</v>
      </c>
      <c r="EX207" s="40">
        <v>1139804836.73</v>
      </c>
      <c r="EY207" s="40">
        <v>1131212393.0699999</v>
      </c>
      <c r="EZ207" s="40">
        <v>1084897623.3099999</v>
      </c>
      <c r="FA207" s="40">
        <v>1048897653.4400001</v>
      </c>
      <c r="FB207" s="40">
        <v>1080679214.3299999</v>
      </c>
      <c r="FC207" s="40">
        <v>1039453734.77</v>
      </c>
      <c r="FD207" s="40">
        <v>1091714751.8900001</v>
      </c>
      <c r="FE207" s="40">
        <v>1049813446.22</v>
      </c>
      <c r="FF207" s="40">
        <v>1304173656.5699999</v>
      </c>
      <c r="FG207" s="40">
        <v>315037954.94999999</v>
      </c>
      <c r="FH207" s="40">
        <v>12664773410.98</v>
      </c>
      <c r="FJ207" s="40" t="s">
        <v>1551</v>
      </c>
      <c r="FK207" s="40">
        <v>15555.73</v>
      </c>
      <c r="FL207" s="40">
        <v>63611.199999999997</v>
      </c>
      <c r="FM207" s="40">
        <v>55661.67</v>
      </c>
      <c r="FN207" s="40">
        <v>58737.48</v>
      </c>
      <c r="FO207" s="40">
        <v>50326.879999999997</v>
      </c>
      <c r="FP207" s="40">
        <v>54109.25</v>
      </c>
      <c r="FQ207" s="40">
        <v>201290.51</v>
      </c>
      <c r="FR207" s="40">
        <v>405220.88</v>
      </c>
      <c r="FS207" s="40">
        <v>851410.69</v>
      </c>
      <c r="FT207" s="40">
        <v>473132.54</v>
      </c>
      <c r="FU207" s="40">
        <v>521329.82</v>
      </c>
      <c r="FV207" s="40">
        <v>249098.3</v>
      </c>
      <c r="FW207" s="40">
        <v>2999484.95</v>
      </c>
      <c r="FY207" s="40" t="s">
        <v>1080</v>
      </c>
      <c r="FZ207" s="40">
        <v>2001332.23</v>
      </c>
      <c r="GA207" s="40">
        <v>1935104.37</v>
      </c>
      <c r="GB207" s="40">
        <v>1860530.33</v>
      </c>
      <c r="GC207" s="40">
        <v>2198446.39</v>
      </c>
      <c r="GD207" s="40">
        <v>2338807.2200000002</v>
      </c>
      <c r="GE207" s="40">
        <v>2801859.35</v>
      </c>
      <c r="GF207" s="40">
        <v>7929356.7800000003</v>
      </c>
      <c r="GG207" s="40">
        <v>4167867.93</v>
      </c>
      <c r="GH207" s="40">
        <v>4242736.4000000004</v>
      </c>
      <c r="GI207" s="40">
        <v>3748443.74</v>
      </c>
      <c r="GJ207" s="40">
        <v>3024688.2</v>
      </c>
      <c r="GK207" s="40">
        <v>-5634352.0800000001</v>
      </c>
      <c r="GL207" s="40">
        <v>30614820.859999999</v>
      </c>
      <c r="GN207" s="40" t="s">
        <v>1084</v>
      </c>
      <c r="GO207" s="40">
        <v>673373.85</v>
      </c>
      <c r="GP207" s="40">
        <v>2731181.93</v>
      </c>
      <c r="GQ207" s="40">
        <v>2199883.83</v>
      </c>
      <c r="GR207" s="40">
        <v>1139876.24</v>
      </c>
      <c r="GS207" s="40">
        <v>1605794.37</v>
      </c>
      <c r="GT207" s="40">
        <v>258952.58</v>
      </c>
      <c r="GU207" s="40">
        <v>1258631.44</v>
      </c>
      <c r="GV207" s="40">
        <v>368211.14</v>
      </c>
      <c r="GW207" s="40">
        <v>465928.96000000002</v>
      </c>
      <c r="GX207" s="40">
        <v>415674.12</v>
      </c>
      <c r="GY207" s="40">
        <v>516469.62</v>
      </c>
      <c r="GZ207" s="40">
        <v>-3759193.11</v>
      </c>
      <c r="HA207" s="40">
        <v>7874784.9699999997</v>
      </c>
      <c r="HC207" s="40" t="s">
        <v>1712</v>
      </c>
      <c r="HD207" s="40">
        <v>58145.02</v>
      </c>
      <c r="HF207" s="40">
        <v>16887.18</v>
      </c>
      <c r="HH207" s="40">
        <v>4793.0200000000004</v>
      </c>
      <c r="HO207" s="40">
        <v>-2281.17</v>
      </c>
      <c r="HP207" s="40">
        <v>77544.05</v>
      </c>
      <c r="HR207" s="40" t="s">
        <v>1712</v>
      </c>
      <c r="HT207" s="40">
        <v>2281.17</v>
      </c>
      <c r="IC207" s="40">
        <v>26469.72</v>
      </c>
      <c r="IE207" s="40">
        <v>28750.89</v>
      </c>
      <c r="IG207" s="40" t="s">
        <v>1711</v>
      </c>
      <c r="IH207" s="42">
        <v>0</v>
      </c>
      <c r="II207" s="42">
        <v>0</v>
      </c>
      <c r="IJ207" s="42">
        <v>0</v>
      </c>
      <c r="IK207" s="42">
        <v>0</v>
      </c>
      <c r="IL207" s="42">
        <v>2.10078E-3</v>
      </c>
      <c r="IM207" s="42">
        <v>0</v>
      </c>
      <c r="IN207" s="42">
        <v>0</v>
      </c>
      <c r="IO207" s="42">
        <v>0</v>
      </c>
      <c r="IP207" s="42">
        <v>0.151</v>
      </c>
      <c r="IQ207" s="42">
        <v>0</v>
      </c>
      <c r="IR207" s="42">
        <v>0</v>
      </c>
      <c r="IS207" s="42">
        <v>0.24149999999999999</v>
      </c>
      <c r="IT207" s="42">
        <v>0.39460078000000004</v>
      </c>
    </row>
    <row r="208" spans="1:254" x14ac:dyDescent="0.25">
      <c r="A208" s="40" t="s">
        <v>98</v>
      </c>
      <c r="B208" s="40">
        <v>1313567.69</v>
      </c>
      <c r="C208" s="40">
        <v>1067028.49</v>
      </c>
      <c r="D208" s="40">
        <v>1141168.3400000001</v>
      </c>
      <c r="E208" s="40">
        <v>1436870.59</v>
      </c>
      <c r="F208" s="40">
        <v>1359104.5</v>
      </c>
      <c r="G208" s="40">
        <v>1213548.3700000001</v>
      </c>
      <c r="H208" s="40">
        <v>1219034.57</v>
      </c>
      <c r="I208" s="40">
        <v>1576567.51</v>
      </c>
      <c r="J208" s="40">
        <v>1424088.87</v>
      </c>
      <c r="K208" s="40">
        <v>1704880.16</v>
      </c>
      <c r="L208" s="40">
        <v>1327150.95</v>
      </c>
      <c r="M208" s="40">
        <v>1526864.58</v>
      </c>
      <c r="N208" s="40">
        <v>16309874.619999999</v>
      </c>
      <c r="P208" s="40" t="s">
        <v>1118</v>
      </c>
      <c r="Q208" s="40">
        <v>11295168.18</v>
      </c>
      <c r="R208" s="40">
        <v>-97704.46</v>
      </c>
      <c r="S208" s="40">
        <v>3096958.84</v>
      </c>
      <c r="T208" s="40">
        <v>86173</v>
      </c>
      <c r="U208" s="40">
        <v>542638.93999999994</v>
      </c>
      <c r="V208" s="40">
        <v>123984.66</v>
      </c>
      <c r="W208" s="40">
        <v>2042076.54</v>
      </c>
      <c r="X208" s="40">
        <v>110328.88</v>
      </c>
      <c r="Y208" s="40">
        <v>45568.83</v>
      </c>
      <c r="Z208" s="40">
        <v>252173</v>
      </c>
      <c r="AA208" s="40">
        <v>154284.5</v>
      </c>
      <c r="AB208" s="40">
        <v>-8340824.5199999996</v>
      </c>
      <c r="AC208" s="40">
        <v>9310826.3900000006</v>
      </c>
      <c r="AE208" s="40" t="s">
        <v>1120</v>
      </c>
      <c r="AF208" s="40">
        <v>3725079.69</v>
      </c>
      <c r="AG208" s="40">
        <v>1229692.27</v>
      </c>
      <c r="AH208" s="40">
        <v>4816303.6900000004</v>
      </c>
      <c r="AI208" s="40">
        <v>1502718.72</v>
      </c>
      <c r="AJ208" s="40">
        <v>4572601.43</v>
      </c>
      <c r="AK208" s="40">
        <v>789340.81</v>
      </c>
      <c r="AL208" s="40">
        <v>12768.26</v>
      </c>
      <c r="AM208" s="40">
        <v>1707326.13</v>
      </c>
      <c r="AN208" s="40">
        <v>440050</v>
      </c>
      <c r="AO208" s="40">
        <v>441753.48</v>
      </c>
      <c r="AP208" s="40">
        <v>229776.59</v>
      </c>
      <c r="AQ208" s="40">
        <v>-7878273.9100000001</v>
      </c>
      <c r="AR208" s="40">
        <v>11589137.16</v>
      </c>
      <c r="AT208" s="40" t="s">
        <v>1108</v>
      </c>
      <c r="AU208" s="40">
        <v>153126836.25</v>
      </c>
      <c r="AV208" s="40">
        <v>118742503.45</v>
      </c>
      <c r="AW208" s="40">
        <v>101105761.59</v>
      </c>
      <c r="AX208" s="40">
        <v>123044670.58</v>
      </c>
      <c r="AY208" s="40">
        <v>105095119.81</v>
      </c>
      <c r="AZ208" s="40">
        <v>129896093.95</v>
      </c>
      <c r="BA208" s="40">
        <v>122095721.43000001</v>
      </c>
      <c r="BB208" s="40">
        <v>130472223.38</v>
      </c>
      <c r="BC208" s="40">
        <v>129476693.87</v>
      </c>
      <c r="BD208" s="40">
        <v>132244990.98999999</v>
      </c>
      <c r="BE208" s="40">
        <v>129487760.75</v>
      </c>
      <c r="BF208" s="40">
        <v>118501476.34999999</v>
      </c>
      <c r="BG208" s="40">
        <v>1493289852.4000001</v>
      </c>
      <c r="BI208" s="40" t="s">
        <v>1110</v>
      </c>
      <c r="BJ208" s="40">
        <v>132844768.06</v>
      </c>
      <c r="BK208" s="40">
        <v>72349946.829999998</v>
      </c>
      <c r="BL208" s="40">
        <v>120466252.67</v>
      </c>
      <c r="BM208" s="40">
        <v>42344279.460000001</v>
      </c>
      <c r="BN208" s="40">
        <v>104363838.64</v>
      </c>
      <c r="BO208" s="40">
        <v>42099010.520000003</v>
      </c>
      <c r="BP208" s="40">
        <v>110368719.51000001</v>
      </c>
      <c r="BQ208" s="40">
        <v>42464925.719999999</v>
      </c>
      <c r="BR208" s="40">
        <v>116639608.83</v>
      </c>
      <c r="BS208" s="40">
        <v>43606753.200000003</v>
      </c>
      <c r="BT208" s="40">
        <v>113348921.17</v>
      </c>
      <c r="BU208" s="40">
        <v>11489146.779999999</v>
      </c>
      <c r="BV208" s="40">
        <v>952386171.38999999</v>
      </c>
      <c r="BX208" s="40" t="s">
        <v>1353</v>
      </c>
      <c r="BY208" s="40">
        <v>5069737.21</v>
      </c>
      <c r="BZ208" s="40">
        <v>5244754.3099999996</v>
      </c>
      <c r="CA208" s="40">
        <v>596570.39</v>
      </c>
      <c r="CB208" s="40">
        <v>12216750.529999999</v>
      </c>
      <c r="CC208" s="40">
        <v>6485395.4400000004</v>
      </c>
      <c r="CD208" s="40">
        <v>5611545.9000000004</v>
      </c>
      <c r="CE208" s="40">
        <v>5062422.66</v>
      </c>
      <c r="CF208" s="40">
        <v>4992321.24</v>
      </c>
      <c r="CG208" s="40">
        <v>5379246</v>
      </c>
      <c r="CH208" s="40">
        <v>5785943.8099999996</v>
      </c>
      <c r="CI208" s="40">
        <v>5505535.6200000001</v>
      </c>
      <c r="CJ208" s="40">
        <v>5537814.4699999997</v>
      </c>
      <c r="CK208" s="40">
        <v>67488037.579999998</v>
      </c>
      <c r="CM208" s="40" t="s">
        <v>1099</v>
      </c>
      <c r="CN208" s="40">
        <v>13182883.460000001</v>
      </c>
      <c r="CO208" s="40">
        <v>14233339.42</v>
      </c>
      <c r="CP208" s="40">
        <v>14177246.84</v>
      </c>
      <c r="CQ208" s="40">
        <v>15612818.369999999</v>
      </c>
      <c r="CR208" s="40">
        <v>15833759.539999999</v>
      </c>
      <c r="CS208" s="40">
        <v>15081674.039999999</v>
      </c>
      <c r="CT208" s="40">
        <v>16648802.26</v>
      </c>
      <c r="CU208" s="40">
        <v>16970657.010000002</v>
      </c>
      <c r="CV208" s="40">
        <v>16776533.039999999</v>
      </c>
      <c r="CW208" s="40">
        <v>17157617.34</v>
      </c>
      <c r="CX208" s="40">
        <v>16441027.300000001</v>
      </c>
      <c r="CY208" s="40">
        <v>8551992.9499999993</v>
      </c>
      <c r="CZ208" s="40">
        <v>180668351.56999999</v>
      </c>
      <c r="DB208" s="40" t="s">
        <v>1293</v>
      </c>
      <c r="DC208" s="40">
        <v>38624090.469999999</v>
      </c>
      <c r="DF208" s="40">
        <v>4585497.07</v>
      </c>
      <c r="DI208" s="40">
        <v>38627713.939999998</v>
      </c>
      <c r="DL208" s="40">
        <v>57224381.460000001</v>
      </c>
      <c r="DN208" s="40">
        <v>-6466541.7599999998</v>
      </c>
      <c r="DO208" s="40">
        <v>132595141.18000001</v>
      </c>
      <c r="DQ208" s="40" t="s">
        <v>571</v>
      </c>
      <c r="DR208" s="40">
        <v>382945223.01999998</v>
      </c>
      <c r="DS208" s="40">
        <v>417764140.19999999</v>
      </c>
      <c r="DT208" s="40">
        <v>541129826.38</v>
      </c>
      <c r="DU208" s="40">
        <v>421197413.5</v>
      </c>
      <c r="DV208" s="40">
        <v>383195827.35000002</v>
      </c>
      <c r="DW208" s="40">
        <v>351697828.91000003</v>
      </c>
      <c r="DX208" s="40">
        <v>449315729.86000001</v>
      </c>
      <c r="DY208" s="40">
        <v>364543629.56999999</v>
      </c>
      <c r="DZ208" s="40">
        <v>390581019.43000001</v>
      </c>
      <c r="EA208" s="40">
        <v>465114604.00999999</v>
      </c>
      <c r="EB208" s="40">
        <v>381176521.12</v>
      </c>
      <c r="EC208" s="40">
        <v>597110049.54999995</v>
      </c>
      <c r="ED208" s="40">
        <v>5145771812.8999996</v>
      </c>
      <c r="EF208" s="40" t="s">
        <v>570</v>
      </c>
      <c r="EG208" s="40">
        <v>1027151162.6799999</v>
      </c>
      <c r="EH208" s="40">
        <v>1019603919.37</v>
      </c>
      <c r="EI208" s="40">
        <v>1141938028.0699999</v>
      </c>
      <c r="EJ208" s="40">
        <v>1025325556.72</v>
      </c>
      <c r="EK208" s="40">
        <v>954628157.13</v>
      </c>
      <c r="EL208" s="40">
        <v>1081879916.9200001</v>
      </c>
      <c r="EM208" s="40">
        <v>1112011734.74</v>
      </c>
      <c r="EN208" s="40">
        <v>931565554.64999998</v>
      </c>
      <c r="EO208" s="40">
        <v>940384156.38999999</v>
      </c>
      <c r="EP208" s="40">
        <v>1175978988.04</v>
      </c>
      <c r="EQ208" s="40">
        <v>1168826296.6300001</v>
      </c>
      <c r="ER208" s="40">
        <v>1229566899.25</v>
      </c>
      <c r="ES208" s="40">
        <v>12808860370.59</v>
      </c>
      <c r="EU208" s="40" t="s">
        <v>570</v>
      </c>
      <c r="EV208" s="40">
        <v>963573126.55999994</v>
      </c>
      <c r="EW208" s="40">
        <v>1412826451.28</v>
      </c>
      <c r="EX208" s="40">
        <v>1139771602.1600001</v>
      </c>
      <c r="EY208" s="40">
        <v>1131085897.0899999</v>
      </c>
      <c r="EZ208" s="40">
        <v>1084836932.4000001</v>
      </c>
      <c r="FA208" s="40">
        <v>1048868223.02</v>
      </c>
      <c r="FB208" s="40">
        <v>1080622699.76</v>
      </c>
      <c r="FC208" s="40">
        <v>1039420500.2</v>
      </c>
      <c r="FD208" s="40">
        <v>1090693163.25</v>
      </c>
      <c r="FE208" s="40">
        <v>1049780211.65</v>
      </c>
      <c r="FF208" s="40">
        <v>1304146198.9300001</v>
      </c>
      <c r="FG208" s="40">
        <v>318479399.68000001</v>
      </c>
      <c r="FH208" s="40">
        <v>12664104405.98</v>
      </c>
      <c r="FJ208" s="40" t="s">
        <v>1089</v>
      </c>
      <c r="FK208" s="40">
        <v>1073679491.61</v>
      </c>
      <c r="FL208" s="40">
        <v>1192452455.4400001</v>
      </c>
      <c r="FM208" s="40">
        <v>1255981242.9400001</v>
      </c>
      <c r="FN208" s="40">
        <v>1269869339.05</v>
      </c>
      <c r="FO208" s="40">
        <v>1150241772.6700001</v>
      </c>
      <c r="FP208" s="40">
        <v>1168957276.5899999</v>
      </c>
      <c r="FQ208" s="40">
        <v>1220762608.27</v>
      </c>
      <c r="FR208" s="40">
        <v>1188520360.04</v>
      </c>
      <c r="FS208" s="40">
        <v>1188459852.71</v>
      </c>
      <c r="FT208" s="40">
        <v>1471614171.47</v>
      </c>
      <c r="FU208" s="40">
        <v>1464846263.51</v>
      </c>
      <c r="FV208" s="40">
        <v>1484272511.54</v>
      </c>
      <c r="FW208" s="40">
        <v>15129657345.84</v>
      </c>
      <c r="FY208" s="40" t="s">
        <v>1081</v>
      </c>
      <c r="FZ208" s="40">
        <v>2001332.23</v>
      </c>
      <c r="GA208" s="40">
        <v>1935104.37</v>
      </c>
      <c r="GB208" s="40">
        <v>1860530.33</v>
      </c>
      <c r="GC208" s="40">
        <v>2198446.39</v>
      </c>
      <c r="GD208" s="40">
        <v>2338807.2200000002</v>
      </c>
      <c r="GE208" s="40">
        <v>2801859.35</v>
      </c>
      <c r="GF208" s="40">
        <v>7929356.7800000003</v>
      </c>
      <c r="GG208" s="40">
        <v>4167867.93</v>
      </c>
      <c r="GH208" s="40">
        <v>4242736.4000000004</v>
      </c>
      <c r="GI208" s="40">
        <v>3748443.74</v>
      </c>
      <c r="GJ208" s="40">
        <v>3024688.2</v>
      </c>
      <c r="GK208" s="40">
        <v>-5634352.0800000001</v>
      </c>
      <c r="GL208" s="40">
        <v>30614820.859999999</v>
      </c>
      <c r="GN208" s="40" t="s">
        <v>1085</v>
      </c>
      <c r="GO208" s="40">
        <v>673373.85</v>
      </c>
      <c r="GP208" s="40">
        <v>2731181.93</v>
      </c>
      <c r="GQ208" s="40">
        <v>2199883.83</v>
      </c>
      <c r="GR208" s="40">
        <v>1139876.24</v>
      </c>
      <c r="GS208" s="40">
        <v>1605794.37</v>
      </c>
      <c r="GT208" s="40">
        <v>258952.58</v>
      </c>
      <c r="GU208" s="40">
        <v>1258631.44</v>
      </c>
      <c r="GV208" s="40">
        <v>368211.14</v>
      </c>
      <c r="GW208" s="40">
        <v>465928.96000000002</v>
      </c>
      <c r="GX208" s="40">
        <v>415674.12</v>
      </c>
      <c r="GY208" s="40">
        <v>516469.62</v>
      </c>
      <c r="GZ208" s="40">
        <v>-3759193.11</v>
      </c>
      <c r="HA208" s="40">
        <v>7874784.9699999997</v>
      </c>
      <c r="HC208" s="40" t="s">
        <v>1084</v>
      </c>
      <c r="HD208" s="40">
        <v>1133329.24</v>
      </c>
      <c r="HE208" s="40">
        <v>1226496.73</v>
      </c>
      <c r="HF208" s="40">
        <v>1178435.3999999999</v>
      </c>
      <c r="HG208" s="40">
        <v>1668605.31</v>
      </c>
      <c r="HH208" s="40">
        <v>944464.71</v>
      </c>
      <c r="HI208" s="40">
        <v>632035.81000000006</v>
      </c>
      <c r="HJ208" s="40">
        <v>565217.91</v>
      </c>
      <c r="HK208" s="40">
        <v>316666.93</v>
      </c>
      <c r="HL208" s="40">
        <v>205892.09</v>
      </c>
      <c r="HM208" s="40">
        <v>485746.53</v>
      </c>
      <c r="HN208" s="40">
        <v>254990.59</v>
      </c>
      <c r="HO208" s="40">
        <v>-1575995.61</v>
      </c>
      <c r="HP208" s="40">
        <v>7035885.6399999997</v>
      </c>
      <c r="HR208" s="40" t="s">
        <v>1084</v>
      </c>
      <c r="HS208" s="40">
        <v>1971013.05</v>
      </c>
      <c r="HT208" s="40">
        <v>546216.06000000006</v>
      </c>
      <c r="HU208" s="40">
        <v>151962.23000000001</v>
      </c>
      <c r="HV208" s="40">
        <v>227403.73</v>
      </c>
      <c r="HW208" s="40">
        <v>207394.56</v>
      </c>
      <c r="HX208" s="40">
        <v>156569</v>
      </c>
      <c r="HY208" s="40">
        <v>390521.42</v>
      </c>
      <c r="HZ208" s="40">
        <v>194383.68</v>
      </c>
      <c r="IA208" s="40">
        <v>184160.59</v>
      </c>
      <c r="IB208" s="40">
        <v>593627.55000000005</v>
      </c>
      <c r="IC208" s="40">
        <v>966797.95</v>
      </c>
      <c r="ID208" s="40">
        <v>619975.59</v>
      </c>
      <c r="IE208" s="40">
        <v>6210025.4100000001</v>
      </c>
      <c r="IG208" s="40" t="s">
        <v>1712</v>
      </c>
      <c r="IH208" s="42">
        <v>0</v>
      </c>
      <c r="II208" s="42">
        <v>0</v>
      </c>
      <c r="IJ208" s="42">
        <v>0</v>
      </c>
      <c r="IK208" s="42">
        <v>0</v>
      </c>
      <c r="IL208" s="42">
        <v>2.10078E-3</v>
      </c>
      <c r="IM208" s="42">
        <v>0</v>
      </c>
      <c r="IN208" s="42">
        <v>0</v>
      </c>
      <c r="IO208" s="42">
        <v>0</v>
      </c>
      <c r="IP208" s="42">
        <v>0.151</v>
      </c>
      <c r="IQ208" s="42">
        <v>0</v>
      </c>
      <c r="IR208" s="42">
        <v>0</v>
      </c>
      <c r="IS208" s="42">
        <v>0.24149999999999999</v>
      </c>
      <c r="IT208" s="42">
        <v>0.39460078000000004</v>
      </c>
    </row>
    <row r="209" spans="1:254" x14ac:dyDescent="0.25">
      <c r="A209" s="40" t="s">
        <v>808</v>
      </c>
      <c r="B209" s="40">
        <v>1265096.93</v>
      </c>
      <c r="C209" s="40">
        <v>943448.79</v>
      </c>
      <c r="D209" s="40">
        <v>1645304.66</v>
      </c>
      <c r="E209" s="40">
        <v>1222895.6299999999</v>
      </c>
      <c r="F209" s="40">
        <v>1318666.31</v>
      </c>
      <c r="G209" s="40">
        <v>1350103.61</v>
      </c>
      <c r="H209" s="40">
        <v>1314344.8700000001</v>
      </c>
      <c r="I209" s="40">
        <v>1515924.82</v>
      </c>
      <c r="J209" s="40">
        <v>991824.78</v>
      </c>
      <c r="K209" s="40">
        <v>1064820.77</v>
      </c>
      <c r="L209" s="40">
        <v>1390765.65</v>
      </c>
      <c r="M209" s="40">
        <v>2148398.31</v>
      </c>
      <c r="N209" s="40">
        <v>16171595.130000001</v>
      </c>
      <c r="P209" s="40" t="s">
        <v>1119</v>
      </c>
      <c r="Q209" s="40">
        <v>11295168.18</v>
      </c>
      <c r="R209" s="40">
        <v>-97704.46</v>
      </c>
      <c r="S209" s="40">
        <v>3096958.84</v>
      </c>
      <c r="T209" s="40">
        <v>86173</v>
      </c>
      <c r="U209" s="40">
        <v>542638.93999999994</v>
      </c>
      <c r="V209" s="40">
        <v>123984.66</v>
      </c>
      <c r="W209" s="40">
        <v>2042076.54</v>
      </c>
      <c r="X209" s="40">
        <v>110328.88</v>
      </c>
      <c r="Y209" s="40">
        <v>45568.83</v>
      </c>
      <c r="Z209" s="40">
        <v>252173</v>
      </c>
      <c r="AA209" s="40">
        <v>154284.5</v>
      </c>
      <c r="AB209" s="40">
        <v>-8340824.5199999996</v>
      </c>
      <c r="AC209" s="40">
        <v>9310826.3900000006</v>
      </c>
      <c r="AE209" s="40" t="s">
        <v>622</v>
      </c>
      <c r="AF209" s="40">
        <v>1283.6600000000001</v>
      </c>
      <c r="AG209" s="40">
        <v>5000</v>
      </c>
      <c r="AJ209" s="40">
        <v>8343.5</v>
      </c>
      <c r="AK209" s="40">
        <v>14645.95</v>
      </c>
      <c r="AL209" s="40">
        <v>40412.449999999997</v>
      </c>
      <c r="AN209" s="40">
        <v>11715.47</v>
      </c>
      <c r="AQ209" s="40">
        <v>-349.5</v>
      </c>
      <c r="AR209" s="40">
        <v>81051.53</v>
      </c>
      <c r="AT209" s="40" t="s">
        <v>1109</v>
      </c>
      <c r="AU209" s="40">
        <v>121854450.03</v>
      </c>
      <c r="AV209" s="40">
        <v>101483300.31</v>
      </c>
      <c r="AW209" s="40">
        <v>125841245.48</v>
      </c>
      <c r="AX209" s="40">
        <v>41672851.780000001</v>
      </c>
      <c r="AY209" s="40">
        <v>129963719.58</v>
      </c>
      <c r="AZ209" s="40">
        <v>34640288.32</v>
      </c>
      <c r="BA209" s="40">
        <v>76531255.150000006</v>
      </c>
      <c r="BB209" s="40">
        <v>47422568.030000001</v>
      </c>
      <c r="BC209" s="40">
        <v>97549065.200000003</v>
      </c>
      <c r="BD209" s="40">
        <v>75604829.329999998</v>
      </c>
      <c r="BE209" s="40">
        <v>108313160.48</v>
      </c>
      <c r="BF209" s="40">
        <v>46943942.18</v>
      </c>
      <c r="BG209" s="40">
        <v>1007820675.87</v>
      </c>
      <c r="BI209" s="40" t="s">
        <v>1111</v>
      </c>
      <c r="BJ209" s="40">
        <v>1.3</v>
      </c>
      <c r="BK209" s="40">
        <v>32321.3</v>
      </c>
      <c r="BL209" s="40">
        <v>-32322.6</v>
      </c>
      <c r="BQ209" s="40">
        <v>117969.8</v>
      </c>
      <c r="BS209" s="40">
        <v>144</v>
      </c>
      <c r="BU209" s="40">
        <v>23899293</v>
      </c>
      <c r="BV209" s="40">
        <v>24017406.800000001</v>
      </c>
      <c r="BX209" s="40" t="s">
        <v>1354</v>
      </c>
      <c r="BY209" s="40">
        <v>233901.08</v>
      </c>
      <c r="BZ209" s="40">
        <v>245368.78</v>
      </c>
      <c r="CA209" s="40">
        <v>217396.77</v>
      </c>
      <c r="CB209" s="40">
        <v>280785.13</v>
      </c>
      <c r="CC209" s="40">
        <v>250400.73</v>
      </c>
      <c r="CD209" s="40">
        <v>278767.67</v>
      </c>
      <c r="CE209" s="40">
        <v>273600.94</v>
      </c>
      <c r="CF209" s="40">
        <v>322957.77</v>
      </c>
      <c r="CG209" s="40">
        <v>284589</v>
      </c>
      <c r="CH209" s="40">
        <v>343628.87</v>
      </c>
      <c r="CI209" s="40">
        <v>342397.18</v>
      </c>
      <c r="CJ209" s="40">
        <v>374435.96</v>
      </c>
      <c r="CK209" s="40">
        <v>3448229.88</v>
      </c>
      <c r="CM209" s="40" t="s">
        <v>1407</v>
      </c>
      <c r="CN209" s="40">
        <v>7249267.5999999996</v>
      </c>
      <c r="CO209" s="40">
        <v>7826913.3300000001</v>
      </c>
      <c r="CP209" s="40">
        <v>7796068.0199999996</v>
      </c>
      <c r="CQ209" s="40">
        <v>8585488.7899999991</v>
      </c>
      <c r="CR209" s="40">
        <v>8706984.3599999994</v>
      </c>
      <c r="CS209" s="40">
        <v>8293412.54</v>
      </c>
      <c r="CT209" s="40">
        <v>9155176.3399999999</v>
      </c>
      <c r="CU209" s="40">
        <v>9332164.2799999993</v>
      </c>
      <c r="CV209" s="40">
        <v>9225415.5099999998</v>
      </c>
      <c r="CW209" s="40">
        <v>9434973.75</v>
      </c>
      <c r="CX209" s="40">
        <v>9040920.9000000004</v>
      </c>
      <c r="CY209" s="40">
        <v>4702740.91</v>
      </c>
      <c r="CZ209" s="40">
        <v>99349526.329999998</v>
      </c>
      <c r="DB209" s="40" t="s">
        <v>574</v>
      </c>
      <c r="DC209" s="40">
        <v>1930.86</v>
      </c>
      <c r="DE209" s="40">
        <v>5277.73</v>
      </c>
      <c r="DF209" s="40">
        <v>949.67</v>
      </c>
      <c r="DG209" s="40">
        <v>7.45</v>
      </c>
      <c r="DH209" s="40">
        <v>3429.86</v>
      </c>
      <c r="DI209" s="40">
        <v>482</v>
      </c>
      <c r="DJ209" s="40">
        <v>686.8</v>
      </c>
      <c r="DK209" s="40">
        <v>642.9</v>
      </c>
      <c r="DL209" s="40">
        <v>1204.67</v>
      </c>
      <c r="DM209" s="40">
        <v>101.94</v>
      </c>
      <c r="DN209" s="40">
        <v>1594</v>
      </c>
      <c r="DO209" s="40">
        <v>16307.88</v>
      </c>
      <c r="DQ209" s="40" t="s">
        <v>1094</v>
      </c>
      <c r="DR209" s="40">
        <v>205003063.71000001</v>
      </c>
      <c r="DS209" s="40">
        <v>318435637.91000003</v>
      </c>
      <c r="DT209" s="40">
        <v>457890775.62</v>
      </c>
      <c r="DU209" s="40">
        <v>243726168.66999999</v>
      </c>
      <c r="DV209" s="40">
        <v>282416088.49000001</v>
      </c>
      <c r="DW209" s="40">
        <v>248502524.09</v>
      </c>
      <c r="DX209" s="40">
        <v>280621278.10000002</v>
      </c>
      <c r="DY209" s="40">
        <v>260109595.97</v>
      </c>
      <c r="DZ209" s="40">
        <v>293137702.62</v>
      </c>
      <c r="EA209" s="40">
        <v>266400101.02000001</v>
      </c>
      <c r="EB209" s="40">
        <v>266864333.44999999</v>
      </c>
      <c r="EC209" s="40">
        <v>458937552.07999998</v>
      </c>
      <c r="ED209" s="40">
        <v>3582044821.73</v>
      </c>
      <c r="EF209" s="40" t="s">
        <v>571</v>
      </c>
      <c r="EG209" s="40">
        <v>493130866.45999998</v>
      </c>
      <c r="EH209" s="40">
        <v>395154016.56999999</v>
      </c>
      <c r="EI209" s="40">
        <v>452844205.68000001</v>
      </c>
      <c r="EJ209" s="40">
        <v>474205998.08999997</v>
      </c>
      <c r="EK209" s="40">
        <v>383431273.42000002</v>
      </c>
      <c r="EL209" s="40">
        <v>428171333.89999998</v>
      </c>
      <c r="EM209" s="40">
        <v>508693262.69999999</v>
      </c>
      <c r="EN209" s="40">
        <v>405440109.97000003</v>
      </c>
      <c r="EO209" s="40">
        <v>424363325.72000003</v>
      </c>
      <c r="EP209" s="40">
        <v>547855880.45000005</v>
      </c>
      <c r="EQ209" s="40">
        <v>501823434.56</v>
      </c>
      <c r="ER209" s="40">
        <v>741139681.37</v>
      </c>
      <c r="ES209" s="40">
        <v>5756253388.8900003</v>
      </c>
      <c r="EU209" s="40" t="s">
        <v>571</v>
      </c>
      <c r="EV209" s="40">
        <v>483240181.13</v>
      </c>
      <c r="EW209" s="40">
        <v>485910208.31999999</v>
      </c>
      <c r="EX209" s="40">
        <v>558105359.32000005</v>
      </c>
      <c r="EY209" s="40">
        <v>541588285.91999996</v>
      </c>
      <c r="EZ209" s="40">
        <v>464838476.08999997</v>
      </c>
      <c r="FA209" s="40">
        <v>525672126.29000002</v>
      </c>
      <c r="FB209" s="40">
        <v>509106500.97000003</v>
      </c>
      <c r="FC209" s="40">
        <v>475038706.38999999</v>
      </c>
      <c r="FD209" s="40">
        <v>510653010.75</v>
      </c>
      <c r="FE209" s="40">
        <v>491608311.10000002</v>
      </c>
      <c r="FF209" s="40">
        <v>500708184.36000001</v>
      </c>
      <c r="FG209" s="40">
        <v>790073269.40999997</v>
      </c>
      <c r="FH209" s="40">
        <v>6336542620.0500002</v>
      </c>
      <c r="FJ209" s="40" t="s">
        <v>569</v>
      </c>
      <c r="FK209" s="40">
        <v>1048948562.96</v>
      </c>
      <c r="FL209" s="40">
        <v>1168706501.4400001</v>
      </c>
      <c r="FM209" s="40">
        <v>1221386415.8299999</v>
      </c>
      <c r="FN209" s="40">
        <v>1232337112.78</v>
      </c>
      <c r="FO209" s="40">
        <v>1124794776.8499999</v>
      </c>
      <c r="FP209" s="40">
        <v>1147163246.3800001</v>
      </c>
      <c r="FQ209" s="40">
        <v>1191604690.79</v>
      </c>
      <c r="FR209" s="40">
        <v>1184767913.4000001</v>
      </c>
      <c r="FS209" s="40">
        <v>1156992446.0799999</v>
      </c>
      <c r="FT209" s="40">
        <v>1286227103.04</v>
      </c>
      <c r="FU209" s="40">
        <v>1410222657.9300001</v>
      </c>
      <c r="FV209" s="40">
        <v>1603137802.0699999</v>
      </c>
      <c r="FW209" s="40">
        <v>14776289229.549999</v>
      </c>
      <c r="FY209" s="40" t="s">
        <v>1082</v>
      </c>
      <c r="FZ209" s="40">
        <v>195718.53</v>
      </c>
      <c r="GA209" s="40">
        <v>92692</v>
      </c>
      <c r="GB209" s="40">
        <v>175608.5</v>
      </c>
      <c r="GC209" s="40">
        <v>166880</v>
      </c>
      <c r="GD209" s="40">
        <v>240574</v>
      </c>
      <c r="GE209" s="40">
        <v>332666</v>
      </c>
      <c r="GF209" s="40">
        <v>636595</v>
      </c>
      <c r="GG209" s="40">
        <v>400099</v>
      </c>
      <c r="GH209" s="40">
        <v>242018</v>
      </c>
      <c r="GI209" s="40">
        <v>187955.34</v>
      </c>
      <c r="GJ209" s="40">
        <v>407643.74</v>
      </c>
      <c r="GK209" s="40">
        <v>179517.97</v>
      </c>
      <c r="GL209" s="40">
        <v>3257968.08</v>
      </c>
      <c r="GN209" s="40" t="s">
        <v>1403</v>
      </c>
      <c r="GP209" s="40">
        <v>8356466.2599999998</v>
      </c>
      <c r="GR209" s="40">
        <v>2125467.41</v>
      </c>
      <c r="GS209" s="40">
        <v>2664029.5099999998</v>
      </c>
      <c r="GT209" s="40">
        <v>2243015.85</v>
      </c>
      <c r="GU209" s="40">
        <v>7363561.75</v>
      </c>
      <c r="GV209" s="40">
        <v>11891421.289999999</v>
      </c>
      <c r="GX209" s="40">
        <v>11765608.880000001</v>
      </c>
      <c r="GY209" s="40">
        <v>11880386.130000001</v>
      </c>
      <c r="GZ209" s="40">
        <v>1641630.8</v>
      </c>
      <c r="HA209" s="40">
        <v>59931587.880000003</v>
      </c>
      <c r="HC209" s="40" t="s">
        <v>1085</v>
      </c>
      <c r="HD209" s="40">
        <v>1133329.24</v>
      </c>
      <c r="HE209" s="40">
        <v>1226496.73</v>
      </c>
      <c r="HF209" s="40">
        <v>1178435.3999999999</v>
      </c>
      <c r="HG209" s="40">
        <v>1668605.31</v>
      </c>
      <c r="HH209" s="40">
        <v>944464.71</v>
      </c>
      <c r="HI209" s="40">
        <v>632035.81000000006</v>
      </c>
      <c r="HJ209" s="40">
        <v>565217.91</v>
      </c>
      <c r="HK209" s="40">
        <v>316666.93</v>
      </c>
      <c r="HL209" s="40">
        <v>205892.09</v>
      </c>
      <c r="HM209" s="40">
        <v>485746.53</v>
      </c>
      <c r="HN209" s="40">
        <v>254990.59</v>
      </c>
      <c r="HO209" s="40">
        <v>-1575995.61</v>
      </c>
      <c r="HP209" s="40">
        <v>7035885.6399999997</v>
      </c>
      <c r="HR209" s="40" t="s">
        <v>1085</v>
      </c>
      <c r="HS209" s="40">
        <v>1971013.05</v>
      </c>
      <c r="HT209" s="40">
        <v>546216.06000000006</v>
      </c>
      <c r="HU209" s="40">
        <v>151962.23000000001</v>
      </c>
      <c r="HV209" s="40">
        <v>227403.73</v>
      </c>
      <c r="HW209" s="40">
        <v>207394.56</v>
      </c>
      <c r="HX209" s="40">
        <v>156569</v>
      </c>
      <c r="HY209" s="40">
        <v>390521.42</v>
      </c>
      <c r="HZ209" s="40">
        <v>194383.68</v>
      </c>
      <c r="IA209" s="40">
        <v>184160.59</v>
      </c>
      <c r="IB209" s="40">
        <v>593627.55000000005</v>
      </c>
      <c r="IC209" s="40">
        <v>966797.95</v>
      </c>
      <c r="ID209" s="40">
        <v>619975.59</v>
      </c>
      <c r="IE209" s="40">
        <v>6210025.4100000001</v>
      </c>
      <c r="IG209" s="40" t="s">
        <v>1084</v>
      </c>
      <c r="IH209" s="42">
        <v>0.30987378000000004</v>
      </c>
      <c r="II209" s="42">
        <v>0.98218909999999993</v>
      </c>
      <c r="IJ209" s="42">
        <v>1.0979505300000001</v>
      </c>
      <c r="IK209" s="42">
        <v>-5.7071139999999999E-2</v>
      </c>
      <c r="IL209" s="42">
        <v>0.43913703000000004</v>
      </c>
      <c r="IM209" s="42">
        <v>2.020566E-2</v>
      </c>
      <c r="IN209" s="42">
        <v>0.36436523999999998</v>
      </c>
      <c r="IO209" s="42">
        <v>0.20628168999999999</v>
      </c>
      <c r="IP209" s="42">
        <v>1.0921858999999998</v>
      </c>
      <c r="IQ209" s="42">
        <v>0.10072734</v>
      </c>
      <c r="IR209" s="42">
        <v>0.13460041</v>
      </c>
      <c r="IS209" s="42">
        <v>3.1606240000000001E-2</v>
      </c>
      <c r="IT209" s="42">
        <v>4.7220517800000001</v>
      </c>
    </row>
    <row r="210" spans="1:254" x14ac:dyDescent="0.25">
      <c r="A210" s="40" t="s">
        <v>869</v>
      </c>
      <c r="B210" s="40">
        <v>1226157.43</v>
      </c>
      <c r="C210" s="40">
        <v>1214592.78</v>
      </c>
      <c r="D210" s="40">
        <v>1208716.03</v>
      </c>
      <c r="E210" s="40">
        <v>1176646.53</v>
      </c>
      <c r="F210" s="40">
        <v>1181375.93</v>
      </c>
      <c r="G210" s="40">
        <v>1246793.0900000001</v>
      </c>
      <c r="H210" s="40">
        <v>1237288.95</v>
      </c>
      <c r="I210" s="40">
        <v>1234816.57</v>
      </c>
      <c r="J210" s="40">
        <v>1236644.23</v>
      </c>
      <c r="K210" s="40">
        <v>1229201.7</v>
      </c>
      <c r="L210" s="40">
        <v>1231302.1000000001</v>
      </c>
      <c r="M210" s="40">
        <v>2643028.3199999998</v>
      </c>
      <c r="N210" s="40">
        <v>16066563.66</v>
      </c>
      <c r="P210" s="40" t="s">
        <v>1120</v>
      </c>
      <c r="Q210" s="40">
        <v>11295168.18</v>
      </c>
      <c r="R210" s="40">
        <v>-97704.46</v>
      </c>
      <c r="S210" s="40">
        <v>3096958.84</v>
      </c>
      <c r="T210" s="40">
        <v>86173</v>
      </c>
      <c r="U210" s="40">
        <v>542638.93999999994</v>
      </c>
      <c r="V210" s="40">
        <v>123984.66</v>
      </c>
      <c r="W210" s="40">
        <v>2042076.54</v>
      </c>
      <c r="X210" s="40">
        <v>110328.88</v>
      </c>
      <c r="Y210" s="40">
        <v>45568.83</v>
      </c>
      <c r="Z210" s="40">
        <v>252173</v>
      </c>
      <c r="AA210" s="40">
        <v>154284.5</v>
      </c>
      <c r="AB210" s="40">
        <v>-8340824.5199999996</v>
      </c>
      <c r="AC210" s="40">
        <v>9310826.3900000006</v>
      </c>
      <c r="AE210" s="40" t="s">
        <v>1121</v>
      </c>
      <c r="AF210" s="40">
        <v>1283.6600000000001</v>
      </c>
      <c r="AG210" s="40">
        <v>5000</v>
      </c>
      <c r="AJ210" s="40">
        <v>8343.5</v>
      </c>
      <c r="AK210" s="40">
        <v>14645.95</v>
      </c>
      <c r="AL210" s="40">
        <v>40412.449999999997</v>
      </c>
      <c r="AN210" s="40">
        <v>11715.47</v>
      </c>
      <c r="AQ210" s="40">
        <v>-349.5</v>
      </c>
      <c r="AR210" s="40">
        <v>81051.53</v>
      </c>
      <c r="AT210" s="40" t="s">
        <v>1110</v>
      </c>
      <c r="AU210" s="40">
        <v>120790325.54000001</v>
      </c>
      <c r="AV210" s="40">
        <v>100923729.18000001</v>
      </c>
      <c r="AW210" s="40">
        <v>121800041.40000001</v>
      </c>
      <c r="AX210" s="40">
        <v>37628357.409999996</v>
      </c>
      <c r="AY210" s="40">
        <v>125917959.64</v>
      </c>
      <c r="AZ210" s="40">
        <v>29384283.859999999</v>
      </c>
      <c r="BA210" s="40">
        <v>72922825.730000004</v>
      </c>
      <c r="BB210" s="40">
        <v>37692855.289999999</v>
      </c>
      <c r="BC210" s="40">
        <v>97086024.890000001</v>
      </c>
      <c r="BD210" s="40">
        <v>39027987.18</v>
      </c>
      <c r="BE210" s="40">
        <v>102528734.34999999</v>
      </c>
      <c r="BF210" s="40">
        <v>24608817.780000001</v>
      </c>
      <c r="BG210" s="40">
        <v>910311942.25</v>
      </c>
      <c r="BI210" s="40" t="s">
        <v>1112</v>
      </c>
      <c r="BK210" s="40">
        <v>2666022</v>
      </c>
      <c r="BL210" s="40">
        <v>4274275.0999999996</v>
      </c>
      <c r="BM210" s="40">
        <v>4455893.82</v>
      </c>
      <c r="BN210" s="40">
        <v>4441506.05</v>
      </c>
      <c r="BO210" s="40">
        <v>5387866.25</v>
      </c>
      <c r="BP210" s="40">
        <v>5387563.25</v>
      </c>
      <c r="BQ210" s="40">
        <v>5387563.25</v>
      </c>
      <c r="BR210" s="40">
        <v>1223385.6499999999</v>
      </c>
      <c r="BS210" s="40">
        <v>9551740.8499999996</v>
      </c>
      <c r="BT210" s="40">
        <v>166215.25</v>
      </c>
      <c r="BU210" s="40">
        <v>6442464.2699999996</v>
      </c>
      <c r="BV210" s="40">
        <v>49384495.740000002</v>
      </c>
      <c r="BX210" s="40" t="s">
        <v>1355</v>
      </c>
      <c r="BY210" s="40">
        <v>502318.79</v>
      </c>
      <c r="BZ210" s="40">
        <v>518482.57</v>
      </c>
      <c r="CA210" s="40">
        <v>464569.88</v>
      </c>
      <c r="CB210" s="40">
        <v>417240.93</v>
      </c>
      <c r="CC210" s="40">
        <v>433178.7</v>
      </c>
      <c r="CD210" s="40">
        <v>401146.67</v>
      </c>
      <c r="CE210" s="40">
        <v>466878.99</v>
      </c>
      <c r="CF210" s="40">
        <v>455153.13</v>
      </c>
      <c r="CG210" s="40">
        <v>494910.1</v>
      </c>
      <c r="CH210" s="40">
        <v>475261.99</v>
      </c>
      <c r="CI210" s="40">
        <v>389810.97</v>
      </c>
      <c r="CJ210" s="40">
        <v>510440.81</v>
      </c>
      <c r="CK210" s="40">
        <v>5529393.5300000003</v>
      </c>
      <c r="CM210" s="40" t="s">
        <v>1294</v>
      </c>
      <c r="CN210" s="40">
        <v>22097053.41</v>
      </c>
      <c r="CQ210" s="40">
        <v>21642283.219999999</v>
      </c>
      <c r="CT210" s="40">
        <v>17424474.07</v>
      </c>
      <c r="CW210" s="40">
        <v>12983936.68</v>
      </c>
      <c r="CZ210" s="40">
        <v>74147747.379999995</v>
      </c>
      <c r="DB210" s="40" t="s">
        <v>1096</v>
      </c>
      <c r="DC210" s="40">
        <v>33693386.409999996</v>
      </c>
      <c r="DD210" s="40">
        <v>31410934.5</v>
      </c>
      <c r="DE210" s="40">
        <v>25110444.449999999</v>
      </c>
      <c r="DF210" s="40">
        <v>29887066.73</v>
      </c>
      <c r="DG210" s="40">
        <v>35595044.780000001</v>
      </c>
      <c r="DH210" s="40">
        <v>30722782.809999999</v>
      </c>
      <c r="DI210" s="40">
        <v>23573465.02</v>
      </c>
      <c r="DJ210" s="40">
        <v>27423709.800000001</v>
      </c>
      <c r="DK210" s="40">
        <v>24275901.329999998</v>
      </c>
      <c r="DL210" s="40">
        <v>27925336.48</v>
      </c>
      <c r="DM210" s="40">
        <v>34858148.390000001</v>
      </c>
      <c r="DN210" s="40">
        <v>37587893.07</v>
      </c>
      <c r="DO210" s="40">
        <v>362064113.76999998</v>
      </c>
      <c r="DQ210" s="40" t="s">
        <v>1293</v>
      </c>
      <c r="DR210" s="40">
        <v>63800109.450000003</v>
      </c>
      <c r="DU210" s="40">
        <v>63757614.719999999</v>
      </c>
      <c r="DX210" s="40">
        <v>54495430.670000002</v>
      </c>
      <c r="EA210" s="40">
        <v>73668119.329999998</v>
      </c>
      <c r="ED210" s="40">
        <v>255721274.16999999</v>
      </c>
      <c r="EF210" s="40" t="s">
        <v>1094</v>
      </c>
      <c r="EG210" s="40">
        <v>269715192.25</v>
      </c>
      <c r="EH210" s="40">
        <v>261520236.38</v>
      </c>
      <c r="EI210" s="40">
        <v>359550878.88999999</v>
      </c>
      <c r="EJ210" s="40">
        <v>261217399.16999999</v>
      </c>
      <c r="EK210" s="40">
        <v>262527537.71000001</v>
      </c>
      <c r="EL210" s="40">
        <v>306357019.95999998</v>
      </c>
      <c r="EM210" s="40">
        <v>291906510.33999997</v>
      </c>
      <c r="EN210" s="40">
        <v>291037642.00999999</v>
      </c>
      <c r="EO210" s="40">
        <v>324255769.92000002</v>
      </c>
      <c r="EP210" s="40">
        <v>301515891.56</v>
      </c>
      <c r="EQ210" s="40">
        <v>366842857.23000002</v>
      </c>
      <c r="ER210" s="40">
        <v>606320740.50999999</v>
      </c>
      <c r="ES210" s="40">
        <v>3902767675.9299998</v>
      </c>
      <c r="EU210" s="40" t="s">
        <v>1094</v>
      </c>
      <c r="EV210" s="40">
        <v>310445777.98000002</v>
      </c>
      <c r="EW210" s="40">
        <v>344951630.88</v>
      </c>
      <c r="EX210" s="40">
        <v>446444633.69999999</v>
      </c>
      <c r="EY210" s="40">
        <v>360925637.35000002</v>
      </c>
      <c r="EZ210" s="40">
        <v>321427955.22000003</v>
      </c>
      <c r="FA210" s="40">
        <v>400074975.95999998</v>
      </c>
      <c r="FB210" s="40">
        <v>343432286.86000001</v>
      </c>
      <c r="FC210" s="40">
        <v>356668587.27999997</v>
      </c>
      <c r="FD210" s="40">
        <v>396973369.83999997</v>
      </c>
      <c r="FE210" s="40">
        <v>367664185.73000002</v>
      </c>
      <c r="FF210" s="40">
        <v>371822256.54000002</v>
      </c>
      <c r="FG210" s="40">
        <v>643075108.05999994</v>
      </c>
      <c r="FH210" s="40">
        <v>4663906405.3999996</v>
      </c>
      <c r="FJ210" s="40" t="s">
        <v>570</v>
      </c>
      <c r="FK210" s="40">
        <v>1048942786.03</v>
      </c>
      <c r="FL210" s="40">
        <v>1168570565.52</v>
      </c>
      <c r="FM210" s="40">
        <v>1221152470.9000001</v>
      </c>
      <c r="FN210" s="40">
        <v>1231903741.4200001</v>
      </c>
      <c r="FO210" s="40">
        <v>1124727529.45</v>
      </c>
      <c r="FP210" s="40">
        <v>1146854311.4100001</v>
      </c>
      <c r="FQ210" s="40">
        <v>1191328626.6800001</v>
      </c>
      <c r="FR210" s="40">
        <v>1184464829.0799999</v>
      </c>
      <c r="FS210" s="40">
        <v>1156894400.02</v>
      </c>
      <c r="FT210" s="40">
        <v>1285460446.8900001</v>
      </c>
      <c r="FU210" s="40">
        <v>1410256637.3800001</v>
      </c>
      <c r="FV210" s="40">
        <v>1604805463.02</v>
      </c>
      <c r="FW210" s="40">
        <v>14775361807.799999</v>
      </c>
      <c r="FY210" s="40" t="s">
        <v>1083</v>
      </c>
      <c r="FZ210" s="40">
        <v>195718.53</v>
      </c>
      <c r="GA210" s="40">
        <v>92692</v>
      </c>
      <c r="GB210" s="40">
        <v>175608.5</v>
      </c>
      <c r="GC210" s="40">
        <v>166880</v>
      </c>
      <c r="GD210" s="40">
        <v>240574</v>
      </c>
      <c r="GE210" s="40">
        <v>332666</v>
      </c>
      <c r="GF210" s="40">
        <v>636595</v>
      </c>
      <c r="GG210" s="40">
        <v>400099</v>
      </c>
      <c r="GH210" s="40">
        <v>242018</v>
      </c>
      <c r="GI210" s="40">
        <v>187955.34</v>
      </c>
      <c r="GJ210" s="40">
        <v>407643.74</v>
      </c>
      <c r="GK210" s="40">
        <v>179517.97</v>
      </c>
      <c r="GL210" s="40">
        <v>3257968.08</v>
      </c>
      <c r="GN210" s="40" t="s">
        <v>1404</v>
      </c>
      <c r="GP210" s="40">
        <v>8356466.2599999998</v>
      </c>
      <c r="GR210" s="40">
        <v>2125467.41</v>
      </c>
      <c r="GS210" s="40">
        <v>2664029.5099999998</v>
      </c>
      <c r="GT210" s="40">
        <v>2243015.85</v>
      </c>
      <c r="GU210" s="40">
        <v>7363561.75</v>
      </c>
      <c r="GV210" s="40">
        <v>11891421.289999999</v>
      </c>
      <c r="GX210" s="40">
        <v>11765608.880000001</v>
      </c>
      <c r="GY210" s="40">
        <v>11880386.130000001</v>
      </c>
      <c r="GZ210" s="40">
        <v>1641630.8</v>
      </c>
      <c r="HA210" s="40">
        <v>59931587.880000003</v>
      </c>
      <c r="HC210" s="40" t="s">
        <v>1403</v>
      </c>
      <c r="HD210" s="40">
        <v>2276688.48</v>
      </c>
      <c r="HH210" s="40">
        <v>6777976.29</v>
      </c>
      <c r="HI210" s="40">
        <v>2712627.8</v>
      </c>
      <c r="HJ210" s="40">
        <v>4155349.78</v>
      </c>
      <c r="HK210" s="40">
        <v>8055260.2699999996</v>
      </c>
      <c r="HL210" s="40">
        <v>8277367.25</v>
      </c>
      <c r="HM210" s="40">
        <v>7712905.1299999999</v>
      </c>
      <c r="HN210" s="40">
        <v>10491389.01</v>
      </c>
      <c r="HO210" s="40">
        <v>26751888.260000002</v>
      </c>
      <c r="HP210" s="40">
        <v>77211452.269999996</v>
      </c>
      <c r="HR210" s="40" t="s">
        <v>1403</v>
      </c>
      <c r="HU210" s="40">
        <v>8377451.2400000002</v>
      </c>
      <c r="HV210" s="40">
        <v>3728118.69</v>
      </c>
      <c r="HW210" s="40">
        <v>2823.54</v>
      </c>
      <c r="HX210" s="40">
        <v>7609604.3200000003</v>
      </c>
      <c r="HY210" s="40">
        <v>17890292.640000001</v>
      </c>
      <c r="IA210" s="40">
        <v>15497385.640000001</v>
      </c>
      <c r="IB210" s="40">
        <v>27128099.25</v>
      </c>
      <c r="IC210" s="40">
        <v>10619771.52</v>
      </c>
      <c r="ID210" s="40">
        <v>12534234.779999999</v>
      </c>
      <c r="IE210" s="40">
        <v>103387781.62</v>
      </c>
      <c r="IG210" s="40" t="s">
        <v>1085</v>
      </c>
      <c r="IH210" s="42">
        <v>0.30987378000000004</v>
      </c>
      <c r="II210" s="42">
        <v>0.98218909999999993</v>
      </c>
      <c r="IJ210" s="42">
        <v>1.0979505300000001</v>
      </c>
      <c r="IK210" s="42">
        <v>-5.7071139999999999E-2</v>
      </c>
      <c r="IL210" s="42">
        <v>0.43913703000000004</v>
      </c>
      <c r="IM210" s="42">
        <v>2.020566E-2</v>
      </c>
      <c r="IN210" s="42">
        <v>0.36436523999999998</v>
      </c>
      <c r="IO210" s="42">
        <v>0.20628168999999999</v>
      </c>
      <c r="IP210" s="42">
        <v>1.0921858999999998</v>
      </c>
      <c r="IQ210" s="42">
        <v>0.10072734</v>
      </c>
      <c r="IR210" s="42">
        <v>0.13460041</v>
      </c>
      <c r="IS210" s="42">
        <v>3.1606240000000001E-2</v>
      </c>
      <c r="IT210" s="42">
        <v>4.7220517800000001</v>
      </c>
    </row>
    <row r="211" spans="1:254" x14ac:dyDescent="0.25">
      <c r="A211" s="40" t="s">
        <v>150</v>
      </c>
      <c r="B211" s="40">
        <v>1322586.1299999999</v>
      </c>
      <c r="C211" s="40">
        <v>693909.12</v>
      </c>
      <c r="D211" s="40">
        <v>216238.81</v>
      </c>
      <c r="E211" s="40">
        <v>824341.33</v>
      </c>
      <c r="F211" s="40">
        <v>677493.26</v>
      </c>
      <c r="G211" s="40">
        <v>1905898.38</v>
      </c>
      <c r="H211" s="40">
        <v>642320.62</v>
      </c>
      <c r="I211" s="40">
        <v>1427011.24</v>
      </c>
      <c r="J211" s="40">
        <v>847635.11</v>
      </c>
      <c r="K211" s="40">
        <v>6934660.1100000003</v>
      </c>
      <c r="L211" s="40">
        <v>756578.79</v>
      </c>
      <c r="M211" s="40">
        <v>-1270810.44</v>
      </c>
      <c r="N211" s="40">
        <v>14977862.460000001</v>
      </c>
      <c r="P211" s="40" t="s">
        <v>1206</v>
      </c>
      <c r="Q211" s="40">
        <v>584900.35</v>
      </c>
      <c r="R211" s="40">
        <v>542368.98</v>
      </c>
      <c r="S211" s="40">
        <v>652677.67000000004</v>
      </c>
      <c r="T211" s="40">
        <v>604750.05000000005</v>
      </c>
      <c r="U211" s="40">
        <v>655648.24</v>
      </c>
      <c r="V211" s="40">
        <v>640294.98</v>
      </c>
      <c r="W211" s="40">
        <v>777123.22</v>
      </c>
      <c r="X211" s="40">
        <v>693576.92</v>
      </c>
      <c r="Y211" s="40">
        <v>752795.78</v>
      </c>
      <c r="Z211" s="40">
        <v>809489.21</v>
      </c>
      <c r="AA211" s="40">
        <v>745475.49</v>
      </c>
      <c r="AB211" s="40">
        <v>885740.13</v>
      </c>
      <c r="AC211" s="40">
        <v>8344841.0199999996</v>
      </c>
      <c r="AE211" s="40" t="s">
        <v>1122</v>
      </c>
      <c r="AF211" s="40">
        <v>1283.6600000000001</v>
      </c>
      <c r="AG211" s="40">
        <v>5000</v>
      </c>
      <c r="AJ211" s="40">
        <v>8343.5</v>
      </c>
      <c r="AL211" s="40">
        <v>-8343.5</v>
      </c>
      <c r="AR211" s="40">
        <v>6283.66</v>
      </c>
      <c r="AT211" s="40" t="s">
        <v>1111</v>
      </c>
      <c r="AV211" s="40">
        <v>170785.1</v>
      </c>
      <c r="BE211" s="40">
        <v>143265.5</v>
      </c>
      <c r="BF211" s="40">
        <v>22425478.300000001</v>
      </c>
      <c r="BG211" s="40">
        <v>22739528.899999999</v>
      </c>
      <c r="BI211" s="40" t="s">
        <v>1356</v>
      </c>
      <c r="BJ211" s="40">
        <v>388101.25</v>
      </c>
      <c r="BL211" s="40">
        <v>-34004.230000000003</v>
      </c>
      <c r="BM211" s="40">
        <v>116455.6</v>
      </c>
      <c r="BN211" s="40">
        <v>-43099.32</v>
      </c>
      <c r="BO211" s="40">
        <v>191610</v>
      </c>
      <c r="BP211" s="40">
        <v>535009.42000000004</v>
      </c>
      <c r="BQ211" s="40">
        <v>299409.42</v>
      </c>
      <c r="BR211" s="40">
        <v>-269076.34999999998</v>
      </c>
      <c r="BS211" s="40">
        <v>299409.42</v>
      </c>
      <c r="BT211" s="40">
        <v>299409.42</v>
      </c>
      <c r="BU211" s="40">
        <v>569890.84</v>
      </c>
      <c r="BV211" s="40">
        <v>2353115.4700000002</v>
      </c>
      <c r="BX211" s="40" t="s">
        <v>1105</v>
      </c>
      <c r="BY211" s="40">
        <v>163225639.43000001</v>
      </c>
      <c r="BZ211" s="40">
        <v>285695602.13</v>
      </c>
      <c r="CA211" s="40">
        <v>236429754.63</v>
      </c>
      <c r="CB211" s="40">
        <v>207610884.88999999</v>
      </c>
      <c r="CC211" s="40">
        <v>234181994.34999999</v>
      </c>
      <c r="CD211" s="40">
        <v>267496883.90000001</v>
      </c>
      <c r="CE211" s="40">
        <v>231817608.69999999</v>
      </c>
      <c r="CF211" s="40">
        <v>266189407.53999999</v>
      </c>
      <c r="CG211" s="40">
        <v>251594846.81999999</v>
      </c>
      <c r="CH211" s="40">
        <v>249061304.81999999</v>
      </c>
      <c r="CI211" s="40">
        <v>287988513.24000001</v>
      </c>
      <c r="CJ211" s="40">
        <v>242364108.44999999</v>
      </c>
      <c r="CK211" s="40">
        <v>2923656548.9000001</v>
      </c>
      <c r="CM211" s="40" t="s">
        <v>1352</v>
      </c>
      <c r="CN211" s="40">
        <v>5746396.4100000001</v>
      </c>
      <c r="CO211" s="40">
        <v>6282434.2599999998</v>
      </c>
      <c r="CP211" s="40">
        <v>1367766.62</v>
      </c>
      <c r="CQ211" s="40">
        <v>11372037.710000001</v>
      </c>
      <c r="CR211" s="40">
        <v>7556821.7699999996</v>
      </c>
      <c r="CS211" s="40">
        <v>7332590.0700000003</v>
      </c>
      <c r="CT211" s="40">
        <v>7479208.5899999999</v>
      </c>
      <c r="CU211" s="40">
        <v>7356884.5099999998</v>
      </c>
      <c r="CV211" s="40">
        <v>1597049.88</v>
      </c>
      <c r="CW211" s="40">
        <v>12580119.119999999</v>
      </c>
      <c r="CX211" s="40">
        <v>6693858.3200000003</v>
      </c>
      <c r="CY211" s="40">
        <v>-23842739.91</v>
      </c>
      <c r="CZ211" s="40">
        <v>51522427.350000001</v>
      </c>
      <c r="DB211" s="40" t="s">
        <v>1406</v>
      </c>
      <c r="DC211" s="40">
        <v>8423346.5700000003</v>
      </c>
      <c r="DD211" s="40">
        <v>7852733.5800000001</v>
      </c>
      <c r="DE211" s="40">
        <v>6277611.0800000001</v>
      </c>
      <c r="DF211" s="40">
        <v>7471766.6500000004</v>
      </c>
      <c r="DG211" s="40">
        <v>8898761.1400000006</v>
      </c>
      <c r="DH211" s="40">
        <v>7680695.6600000001</v>
      </c>
      <c r="DI211" s="40">
        <v>5893366.2300000004</v>
      </c>
      <c r="DJ211" s="40">
        <v>6855927.4299999997</v>
      </c>
      <c r="DK211" s="40">
        <v>6068975.29</v>
      </c>
      <c r="DL211" s="40">
        <v>6981334.0499999998</v>
      </c>
      <c r="DM211" s="40">
        <v>8714537.0700000003</v>
      </c>
      <c r="DN211" s="40">
        <v>9396973.6899999995</v>
      </c>
      <c r="DO211" s="40">
        <v>90516028.439999998</v>
      </c>
      <c r="DQ211" s="40" t="s">
        <v>574</v>
      </c>
      <c r="DR211" s="40">
        <v>2447.04</v>
      </c>
      <c r="DS211" s="40">
        <v>1465.76</v>
      </c>
      <c r="DT211" s="40">
        <v>1137.96</v>
      </c>
      <c r="DU211" s="40">
        <v>1102.1199999999999</v>
      </c>
      <c r="DV211" s="40">
        <v>7599.95</v>
      </c>
      <c r="DW211" s="40">
        <v>416.75</v>
      </c>
      <c r="DX211" s="40">
        <v>389.94</v>
      </c>
      <c r="DY211" s="40">
        <v>23.83</v>
      </c>
      <c r="DZ211" s="40">
        <v>2200.89</v>
      </c>
      <c r="EA211" s="40">
        <v>808.56</v>
      </c>
      <c r="EB211" s="40">
        <v>161.93</v>
      </c>
      <c r="EC211" s="40">
        <v>133.47999999999999</v>
      </c>
      <c r="ED211" s="40">
        <v>17888.21</v>
      </c>
      <c r="EF211" s="40" t="s">
        <v>1293</v>
      </c>
      <c r="EG211" s="40">
        <v>66941083.609999999</v>
      </c>
      <c r="EJ211" s="40">
        <v>65943244.420000002</v>
      </c>
      <c r="EM211" s="40">
        <v>78024406.560000002</v>
      </c>
      <c r="EP211" s="40">
        <v>81411865.239999995</v>
      </c>
      <c r="ER211" s="40">
        <v>-19428851.760000002</v>
      </c>
      <c r="ES211" s="40">
        <v>272891748.06999999</v>
      </c>
      <c r="EU211" s="40" t="s">
        <v>1293</v>
      </c>
      <c r="EV211" s="40">
        <v>61848281.950000003</v>
      </c>
      <c r="EY211" s="40">
        <v>39972866.270000003</v>
      </c>
      <c r="FB211" s="40">
        <v>43886580.780000001</v>
      </c>
      <c r="FE211" s="40">
        <v>7794914.8200000003</v>
      </c>
      <c r="FH211" s="40">
        <v>153502643.81999999</v>
      </c>
      <c r="FJ211" s="40" t="s">
        <v>571</v>
      </c>
      <c r="FK211" s="40">
        <v>520611612.45999998</v>
      </c>
      <c r="FL211" s="40">
        <v>507200211.99000001</v>
      </c>
      <c r="FM211" s="40">
        <v>646546924.61000001</v>
      </c>
      <c r="FN211" s="40">
        <v>509479250.98000002</v>
      </c>
      <c r="FO211" s="40">
        <v>533419257.58999997</v>
      </c>
      <c r="FP211" s="40">
        <v>531913025.37</v>
      </c>
      <c r="FQ211" s="40">
        <v>547823790.96000004</v>
      </c>
      <c r="FR211" s="40">
        <v>544843415.58000004</v>
      </c>
      <c r="FS211" s="40">
        <v>568133213.45000005</v>
      </c>
      <c r="FT211" s="40">
        <v>550234308.79999995</v>
      </c>
      <c r="FU211" s="40">
        <v>631131906.10000002</v>
      </c>
      <c r="FV211" s="40">
        <v>982259403.02999997</v>
      </c>
      <c r="FW211" s="40">
        <v>7073596320.9200001</v>
      </c>
      <c r="FY211" s="40" t="s">
        <v>1084</v>
      </c>
      <c r="FZ211" s="40">
        <v>904533.9</v>
      </c>
      <c r="GA211" s="40">
        <v>1703795.6</v>
      </c>
      <c r="GB211" s="40">
        <v>984822.29</v>
      </c>
      <c r="GC211" s="40">
        <v>258111.57</v>
      </c>
      <c r="GD211" s="40">
        <v>1375464.15</v>
      </c>
      <c r="GE211" s="40">
        <v>518630.68</v>
      </c>
      <c r="GF211" s="40">
        <v>981946.42</v>
      </c>
      <c r="GG211" s="40">
        <v>572318.28</v>
      </c>
      <c r="GH211" s="40">
        <v>239762.35</v>
      </c>
      <c r="GI211" s="40">
        <v>1475222.49</v>
      </c>
      <c r="GJ211" s="40">
        <v>537942.17000000004</v>
      </c>
      <c r="GK211" s="40">
        <v>-1933815.98</v>
      </c>
      <c r="GL211" s="40">
        <v>7618733.9199999999</v>
      </c>
      <c r="GN211" s="40" t="s">
        <v>1086</v>
      </c>
      <c r="GO211" s="40">
        <v>98070102.890000001</v>
      </c>
      <c r="GP211" s="40">
        <v>101388512.58</v>
      </c>
      <c r="GQ211" s="40">
        <v>113161612.56</v>
      </c>
      <c r="GR211" s="40">
        <v>104209482.38</v>
      </c>
      <c r="GS211" s="40">
        <v>102851249.05</v>
      </c>
      <c r="GT211" s="40">
        <v>177732455.52000001</v>
      </c>
      <c r="GU211" s="40">
        <v>116746360.12</v>
      </c>
      <c r="GV211" s="40">
        <v>124426179.56999999</v>
      </c>
      <c r="GW211" s="40">
        <v>119620222.23999999</v>
      </c>
      <c r="GX211" s="40">
        <v>104355869.03</v>
      </c>
      <c r="GY211" s="40">
        <v>110399970.34999999</v>
      </c>
      <c r="GZ211" s="40">
        <v>423439274.44</v>
      </c>
      <c r="HA211" s="40">
        <v>1696401290.73</v>
      </c>
      <c r="HC211" s="40" t="s">
        <v>1404</v>
      </c>
      <c r="HD211" s="40">
        <v>2276688.48</v>
      </c>
      <c r="HH211" s="40">
        <v>6777976.29</v>
      </c>
      <c r="HI211" s="40">
        <v>2712627.8</v>
      </c>
      <c r="HJ211" s="40">
        <v>4155349.78</v>
      </c>
      <c r="HK211" s="40">
        <v>8055260.2699999996</v>
      </c>
      <c r="HL211" s="40">
        <v>8277367.25</v>
      </c>
      <c r="HM211" s="40">
        <v>7712905.1299999999</v>
      </c>
      <c r="HN211" s="40">
        <v>10491389.01</v>
      </c>
      <c r="HO211" s="40">
        <v>26751888.260000002</v>
      </c>
      <c r="HP211" s="40">
        <v>77211452.269999996</v>
      </c>
      <c r="HR211" s="40" t="s">
        <v>1404</v>
      </c>
      <c r="HU211" s="40">
        <v>8377451.2400000002</v>
      </c>
      <c r="HV211" s="40">
        <v>3728118.69</v>
      </c>
      <c r="HW211" s="40">
        <v>2823.54</v>
      </c>
      <c r="HX211" s="40">
        <v>7609604.3200000003</v>
      </c>
      <c r="HY211" s="40">
        <v>17890292.640000001</v>
      </c>
      <c r="IA211" s="40">
        <v>15497385.640000001</v>
      </c>
      <c r="IB211" s="40">
        <v>27128099.25</v>
      </c>
      <c r="IC211" s="40">
        <v>10619771.52</v>
      </c>
      <c r="ID211" s="40">
        <v>12534234.779999999</v>
      </c>
      <c r="IE211" s="40">
        <v>103387781.62</v>
      </c>
      <c r="IG211" s="40" t="s">
        <v>1403</v>
      </c>
      <c r="IH211" s="42">
        <v>6.5974528299999999</v>
      </c>
      <c r="II211" s="42">
        <v>3.6952568500000003</v>
      </c>
      <c r="IJ211" s="42">
        <v>0</v>
      </c>
      <c r="IK211" s="42">
        <v>3.5757147499999999</v>
      </c>
      <c r="IL211" s="42">
        <v>13.236203869999999</v>
      </c>
      <c r="IM211" s="42">
        <v>1.5296725900000001</v>
      </c>
      <c r="IN211" s="42">
        <v>7.8344052</v>
      </c>
      <c r="IO211" s="42">
        <v>23.775185989999997</v>
      </c>
      <c r="IP211" s="42">
        <v>16.396068939999999</v>
      </c>
      <c r="IQ211" s="42">
        <v>-4.4300976199999997</v>
      </c>
      <c r="IR211" s="42">
        <v>28.18611469</v>
      </c>
      <c r="IS211" s="42">
        <v>16.32762859</v>
      </c>
      <c r="IT211" s="42">
        <v>116.72360668</v>
      </c>
    </row>
    <row r="212" spans="1:254" x14ac:dyDescent="0.25">
      <c r="A212" s="40" t="s">
        <v>151</v>
      </c>
      <c r="B212" s="40">
        <v>1322586.1299999999</v>
      </c>
      <c r="C212" s="40">
        <v>693909.12</v>
      </c>
      <c r="D212" s="40">
        <v>216238.81</v>
      </c>
      <c r="E212" s="40">
        <v>824341.33</v>
      </c>
      <c r="F212" s="40">
        <v>677493.26</v>
      </c>
      <c r="G212" s="40">
        <v>1905898.38</v>
      </c>
      <c r="H212" s="40">
        <v>642320.62</v>
      </c>
      <c r="I212" s="40">
        <v>1427011.24</v>
      </c>
      <c r="J212" s="40">
        <v>847635.11</v>
      </c>
      <c r="K212" s="40">
        <v>6934660.1100000003</v>
      </c>
      <c r="L212" s="40">
        <v>756578.79</v>
      </c>
      <c r="M212" s="40">
        <v>-1270810.44</v>
      </c>
      <c r="N212" s="40">
        <v>14977862.460000001</v>
      </c>
      <c r="P212" s="40" t="s">
        <v>1225</v>
      </c>
      <c r="Q212" s="40">
        <v>576611.06000000006</v>
      </c>
      <c r="R212" s="40">
        <v>635183.5</v>
      </c>
      <c r="S212" s="40">
        <v>749670.03</v>
      </c>
      <c r="T212" s="40">
        <v>628598.71</v>
      </c>
      <c r="U212" s="40">
        <v>639239.21</v>
      </c>
      <c r="V212" s="40">
        <v>592436.88</v>
      </c>
      <c r="W212" s="40">
        <v>727272.39</v>
      </c>
      <c r="X212" s="40">
        <v>622948.74</v>
      </c>
      <c r="Y212" s="40">
        <v>697466.73</v>
      </c>
      <c r="Z212" s="40">
        <v>723728.29</v>
      </c>
      <c r="AA212" s="40">
        <v>616556.65</v>
      </c>
      <c r="AB212" s="40">
        <v>756614.63</v>
      </c>
      <c r="AC212" s="40">
        <v>7966326.8200000003</v>
      </c>
      <c r="AE212" s="40" t="s">
        <v>1123</v>
      </c>
      <c r="AF212" s="40">
        <v>1283.6600000000001</v>
      </c>
      <c r="AG212" s="40">
        <v>5000</v>
      </c>
      <c r="AJ212" s="40">
        <v>8343.5</v>
      </c>
      <c r="AL212" s="40">
        <v>-8343.5</v>
      </c>
      <c r="AR212" s="40">
        <v>6283.66</v>
      </c>
      <c r="AT212" s="40" t="s">
        <v>1112</v>
      </c>
      <c r="AV212" s="40">
        <v>515973.92</v>
      </c>
      <c r="AW212" s="40">
        <v>4045759.92</v>
      </c>
      <c r="AX212" s="40">
        <v>4045759.96</v>
      </c>
      <c r="AY212" s="40">
        <v>4045759.94</v>
      </c>
      <c r="AZ212" s="40">
        <v>4792964.1500000004</v>
      </c>
      <c r="BA212" s="40">
        <v>3479828.46</v>
      </c>
      <c r="BB212" s="40">
        <v>9422462.8499999996</v>
      </c>
      <c r="BD212" s="40">
        <v>4233206.2</v>
      </c>
      <c r="BE212" s="40">
        <v>5511962.2800000003</v>
      </c>
      <c r="BF212" s="40">
        <v>73296.960000000006</v>
      </c>
      <c r="BG212" s="40">
        <v>40166974.640000001</v>
      </c>
      <c r="BI212" s="40" t="s">
        <v>591</v>
      </c>
      <c r="BN212" s="40">
        <v>30549.43</v>
      </c>
      <c r="BV212" s="40">
        <v>30549.43</v>
      </c>
      <c r="BX212" s="40" t="s">
        <v>1107</v>
      </c>
      <c r="BY212" s="40">
        <v>27176085.260000002</v>
      </c>
      <c r="BZ212" s="40">
        <v>127395504.90000001</v>
      </c>
      <c r="CA212" s="40">
        <v>97127721.129999995</v>
      </c>
      <c r="CB212" s="40">
        <v>52852307.93</v>
      </c>
      <c r="CC212" s="40">
        <v>91454597.430000007</v>
      </c>
      <c r="CD212" s="40">
        <v>128557422.20999999</v>
      </c>
      <c r="CE212" s="40">
        <v>105135320.14</v>
      </c>
      <c r="CF212" s="40">
        <v>104169375.87</v>
      </c>
      <c r="CG212" s="40">
        <v>102668381.59</v>
      </c>
      <c r="CH212" s="40">
        <v>100267775.8</v>
      </c>
      <c r="CI212" s="40">
        <v>105235900.17</v>
      </c>
      <c r="CJ212" s="40">
        <v>78244560.989999995</v>
      </c>
      <c r="CK212" s="40">
        <v>1120284953.4200001</v>
      </c>
      <c r="CM212" s="40" t="s">
        <v>1353</v>
      </c>
      <c r="CN212" s="40">
        <v>4914929.87</v>
      </c>
      <c r="CO212" s="40">
        <v>5451662.6299999999</v>
      </c>
      <c r="CP212" s="40">
        <v>483892.15</v>
      </c>
      <c r="CQ212" s="40">
        <v>10555612.15</v>
      </c>
      <c r="CR212" s="40">
        <v>6682655.8600000003</v>
      </c>
      <c r="CS212" s="40">
        <v>6486617.7400000002</v>
      </c>
      <c r="CT212" s="40">
        <v>6478197.9100000001</v>
      </c>
      <c r="CU212" s="40">
        <v>6342528.6299999999</v>
      </c>
      <c r="CV212" s="40">
        <v>490584.59</v>
      </c>
      <c r="CW212" s="40">
        <v>11552694</v>
      </c>
      <c r="CX212" s="40">
        <v>5714056.2999999998</v>
      </c>
      <c r="CY212" s="40">
        <v>-15428934.93</v>
      </c>
      <c r="CZ212" s="40">
        <v>49724496.899999999</v>
      </c>
      <c r="DB212" s="40" t="s">
        <v>1098</v>
      </c>
      <c r="DC212" s="40">
        <v>32353236.09</v>
      </c>
      <c r="DD212" s="40">
        <v>29263057.32</v>
      </c>
      <c r="DE212" s="40">
        <v>22567753.57</v>
      </c>
      <c r="DF212" s="40">
        <v>20983042.890000001</v>
      </c>
      <c r="DG212" s="40">
        <v>28596005.149999999</v>
      </c>
      <c r="DH212" s="40">
        <v>26414804.510000002</v>
      </c>
      <c r="DI212" s="40">
        <v>24269892.390000001</v>
      </c>
      <c r="DJ212" s="40">
        <v>26188806.699999999</v>
      </c>
      <c r="DK212" s="40">
        <v>27146980.43</v>
      </c>
      <c r="DL212" s="40">
        <v>34532739.450000003</v>
      </c>
      <c r="DM212" s="40">
        <v>27396313.710000001</v>
      </c>
      <c r="DN212" s="40">
        <v>39769267.229999997</v>
      </c>
      <c r="DO212" s="40">
        <v>339481899.44</v>
      </c>
      <c r="DQ212" s="40" t="s">
        <v>1096</v>
      </c>
      <c r="DR212" s="40">
        <v>28945620.829999998</v>
      </c>
      <c r="DS212" s="40">
        <v>35340517.700000003</v>
      </c>
      <c r="DT212" s="40">
        <v>26252920.32</v>
      </c>
      <c r="DU212" s="40">
        <v>31454937.239999998</v>
      </c>
      <c r="DV212" s="40">
        <v>38727434.109999999</v>
      </c>
      <c r="DW212" s="40">
        <v>33610486.32</v>
      </c>
      <c r="DX212" s="40">
        <v>24715084.32</v>
      </c>
      <c r="DY212" s="40">
        <v>33123148</v>
      </c>
      <c r="DZ212" s="40">
        <v>27650108.280000001</v>
      </c>
      <c r="EA212" s="40">
        <v>29765018.579999998</v>
      </c>
      <c r="EB212" s="40">
        <v>35681247.079999998</v>
      </c>
      <c r="EC212" s="40">
        <v>44974443.090000004</v>
      </c>
      <c r="ED212" s="40">
        <v>390240965.87</v>
      </c>
      <c r="EF212" s="40" t="s">
        <v>574</v>
      </c>
      <c r="EG212" s="40">
        <v>120227.24</v>
      </c>
      <c r="EH212" s="40">
        <v>86311.58</v>
      </c>
      <c r="EI212" s="40">
        <v>1982.15</v>
      </c>
      <c r="EJ212" s="40">
        <v>12339.16</v>
      </c>
      <c r="EK212" s="40">
        <v>958.7</v>
      </c>
      <c r="EL212" s="40">
        <v>1487.65</v>
      </c>
      <c r="EM212" s="40">
        <v>943.5</v>
      </c>
      <c r="EN212" s="40">
        <v>347.83</v>
      </c>
      <c r="EO212" s="40">
        <v>3684.57</v>
      </c>
      <c r="EP212" s="40">
        <v>3953.31</v>
      </c>
      <c r="EQ212" s="40">
        <v>2041.71</v>
      </c>
      <c r="ER212" s="40">
        <v>1720.58</v>
      </c>
      <c r="ES212" s="40">
        <v>235997.98</v>
      </c>
      <c r="EU212" s="40" t="s">
        <v>574</v>
      </c>
      <c r="EV212" s="40">
        <v>2453.3000000000002</v>
      </c>
      <c r="EW212" s="40">
        <v>1070.83</v>
      </c>
      <c r="EX212" s="40">
        <v>2909.69</v>
      </c>
      <c r="EY212" s="40">
        <v>1399.66</v>
      </c>
      <c r="EZ212" s="40">
        <v>7262.1</v>
      </c>
      <c r="FA212" s="40">
        <v>1908.52</v>
      </c>
      <c r="FB212" s="40">
        <v>3010.48</v>
      </c>
      <c r="FC212" s="40">
        <v>2885.17</v>
      </c>
      <c r="FD212" s="40">
        <v>961.83</v>
      </c>
      <c r="FE212" s="40">
        <v>2962.1</v>
      </c>
      <c r="FG212" s="40">
        <v>883.74</v>
      </c>
      <c r="FH212" s="40">
        <v>27707.42</v>
      </c>
      <c r="FJ212" s="40" t="s">
        <v>1094</v>
      </c>
      <c r="FK212" s="40">
        <v>375733020.79000002</v>
      </c>
      <c r="FL212" s="40">
        <v>362696106</v>
      </c>
      <c r="FM212" s="40">
        <v>542930626.34000003</v>
      </c>
      <c r="FN212" s="40">
        <v>397525177.08999997</v>
      </c>
      <c r="FO212" s="40">
        <v>391736003.20999998</v>
      </c>
      <c r="FP212" s="40">
        <v>398756968.94</v>
      </c>
      <c r="FQ212" s="40">
        <v>432437914.07999998</v>
      </c>
      <c r="FR212" s="40">
        <v>411603126.08999997</v>
      </c>
      <c r="FS212" s="40">
        <v>451347779.24000001</v>
      </c>
      <c r="FT212" s="40">
        <v>428463354.80000001</v>
      </c>
      <c r="FU212" s="40">
        <v>481213464.83999997</v>
      </c>
      <c r="FV212" s="40">
        <v>826793433.78999996</v>
      </c>
      <c r="FW212" s="40">
        <v>5501236975.21</v>
      </c>
      <c r="FY212" s="40" t="s">
        <v>1085</v>
      </c>
      <c r="FZ212" s="40">
        <v>904533.9</v>
      </c>
      <c r="GA212" s="40">
        <v>1703795.6</v>
      </c>
      <c r="GB212" s="40">
        <v>984822.29</v>
      </c>
      <c r="GC212" s="40">
        <v>258111.57</v>
      </c>
      <c r="GD212" s="40">
        <v>1375464.15</v>
      </c>
      <c r="GE212" s="40">
        <v>518630.68</v>
      </c>
      <c r="GF212" s="40">
        <v>981946.42</v>
      </c>
      <c r="GG212" s="40">
        <v>572318.28</v>
      </c>
      <c r="GH212" s="40">
        <v>239762.35</v>
      </c>
      <c r="GI212" s="40">
        <v>1475222.49</v>
      </c>
      <c r="GJ212" s="40">
        <v>537942.17000000004</v>
      </c>
      <c r="GK212" s="40">
        <v>-1933815.98</v>
      </c>
      <c r="GL212" s="40">
        <v>7618733.9199999999</v>
      </c>
      <c r="GN212" s="40" t="s">
        <v>1087</v>
      </c>
      <c r="GO212" s="40">
        <v>90516640.859999999</v>
      </c>
      <c r="GP212" s="40">
        <v>92648454.189999998</v>
      </c>
      <c r="GQ212" s="40">
        <v>102435938.66</v>
      </c>
      <c r="GR212" s="40">
        <v>92760065.579999998</v>
      </c>
      <c r="GS212" s="40">
        <v>92759557.109999999</v>
      </c>
      <c r="GT212" s="40">
        <v>162828991.81999999</v>
      </c>
      <c r="GU212" s="40">
        <v>100738211.55</v>
      </c>
      <c r="GV212" s="40">
        <v>109833411.73999999</v>
      </c>
      <c r="GW212" s="40">
        <v>111361231.67</v>
      </c>
      <c r="GX212" s="40">
        <v>90103310.379999995</v>
      </c>
      <c r="GY212" s="40">
        <v>102322727.08</v>
      </c>
      <c r="GZ212" s="40">
        <v>423775094.06</v>
      </c>
      <c r="HA212" s="40">
        <v>1572083634.7</v>
      </c>
      <c r="HC212" s="40" t="s">
        <v>1086</v>
      </c>
      <c r="HD212" s="40">
        <v>110087531.18000001</v>
      </c>
      <c r="HE212" s="40">
        <v>107148011.45</v>
      </c>
      <c r="HF212" s="40">
        <v>130234369.44</v>
      </c>
      <c r="HG212" s="40">
        <v>88215296.120000005</v>
      </c>
      <c r="HH212" s="40">
        <v>87632847.519999996</v>
      </c>
      <c r="HI212" s="40">
        <v>39313899.57</v>
      </c>
      <c r="HJ212" s="40">
        <v>87647444.650000006</v>
      </c>
      <c r="HK212" s="40">
        <v>106327826.01000001</v>
      </c>
      <c r="HL212" s="40">
        <v>98691615.310000002</v>
      </c>
      <c r="HM212" s="40">
        <v>103890157.3</v>
      </c>
      <c r="HN212" s="40">
        <v>90384394.239999995</v>
      </c>
      <c r="HO212" s="40">
        <v>-127315912.02</v>
      </c>
      <c r="HP212" s="40">
        <v>922257480.76999998</v>
      </c>
      <c r="HR212" s="40" t="s">
        <v>1086</v>
      </c>
      <c r="HS212" s="40">
        <v>71247955.150000006</v>
      </c>
      <c r="HT212" s="40">
        <v>88092334.620000005</v>
      </c>
      <c r="HU212" s="40">
        <v>82114087.359999999</v>
      </c>
      <c r="HV212" s="40">
        <v>88609492.739999995</v>
      </c>
      <c r="HW212" s="40">
        <v>202500575.97</v>
      </c>
      <c r="HX212" s="40">
        <v>81441164.650000006</v>
      </c>
      <c r="HY212" s="40">
        <v>120178427.11</v>
      </c>
      <c r="HZ212" s="40">
        <v>270357055.19999999</v>
      </c>
      <c r="IA212" s="40">
        <v>133168956.29000001</v>
      </c>
      <c r="IB212" s="40">
        <v>-52127579.520000003</v>
      </c>
      <c r="IC212" s="40">
        <v>93743888.719999999</v>
      </c>
      <c r="ID212" s="40">
        <v>126192510.52</v>
      </c>
      <c r="IE212" s="40">
        <v>1305518868.8099999</v>
      </c>
      <c r="IG212" s="40" t="s">
        <v>1404</v>
      </c>
      <c r="IH212" s="42">
        <v>6.5974528299999999</v>
      </c>
      <c r="II212" s="42">
        <v>3.6952568500000003</v>
      </c>
      <c r="IJ212" s="42">
        <v>0</v>
      </c>
      <c r="IK212" s="42">
        <v>3.5757147499999999</v>
      </c>
      <c r="IL212" s="42">
        <v>13.236203869999999</v>
      </c>
      <c r="IM212" s="42">
        <v>1.5296725900000001</v>
      </c>
      <c r="IN212" s="42">
        <v>7.8344052</v>
      </c>
      <c r="IO212" s="42">
        <v>23.775185989999997</v>
      </c>
      <c r="IP212" s="42">
        <v>16.396068939999999</v>
      </c>
      <c r="IQ212" s="42">
        <v>-4.4300976199999997</v>
      </c>
      <c r="IR212" s="42">
        <v>28.18611469</v>
      </c>
      <c r="IS212" s="42">
        <v>16.32762859</v>
      </c>
      <c r="IT212" s="42">
        <v>116.72360668</v>
      </c>
    </row>
    <row r="213" spans="1:254" x14ac:dyDescent="0.25">
      <c r="A213" s="40" t="s">
        <v>103</v>
      </c>
      <c r="B213" s="40">
        <v>1637714.74</v>
      </c>
      <c r="C213" s="40">
        <v>860406.49</v>
      </c>
      <c r="D213" s="40">
        <v>1261431.96</v>
      </c>
      <c r="E213" s="40">
        <v>1322605.9099999999</v>
      </c>
      <c r="F213" s="40">
        <v>1243371.29</v>
      </c>
      <c r="G213" s="40">
        <v>1027794.1</v>
      </c>
      <c r="H213" s="40">
        <v>968774.72</v>
      </c>
      <c r="I213" s="40">
        <v>1318136.1599999999</v>
      </c>
      <c r="J213" s="40">
        <v>1212539.6100000001</v>
      </c>
      <c r="K213" s="40">
        <v>1546003.52</v>
      </c>
      <c r="L213" s="40">
        <v>1122204.47</v>
      </c>
      <c r="M213" s="40">
        <v>1410971.51</v>
      </c>
      <c r="N213" s="40">
        <v>14931954.48</v>
      </c>
      <c r="P213" s="40" t="s">
        <v>1021</v>
      </c>
      <c r="Q213" s="40">
        <v>6661.85</v>
      </c>
      <c r="R213" s="40">
        <v>10694.23</v>
      </c>
      <c r="S213" s="40">
        <v>13.13</v>
      </c>
      <c r="T213" s="40">
        <v>111319.35</v>
      </c>
      <c r="U213" s="40">
        <v>6260886.0599999996</v>
      </c>
      <c r="V213" s="40">
        <v>4696.1499999999996</v>
      </c>
      <c r="W213" s="40">
        <v>273624.33</v>
      </c>
      <c r="X213" s="40">
        <v>4197.21</v>
      </c>
      <c r="Y213" s="40">
        <v>929.88</v>
      </c>
      <c r="Z213" s="40">
        <v>119948.72</v>
      </c>
      <c r="AB213" s="40">
        <v>465632.72</v>
      </c>
      <c r="AC213" s="40">
        <v>7258603.6299999999</v>
      </c>
      <c r="AE213" s="40" t="s">
        <v>1300</v>
      </c>
      <c r="AK213" s="40">
        <v>14645.95</v>
      </c>
      <c r="AL213" s="40">
        <v>48755.95</v>
      </c>
      <c r="AN213" s="40">
        <v>11715.47</v>
      </c>
      <c r="AQ213" s="40">
        <v>-349.5</v>
      </c>
      <c r="AR213" s="40">
        <v>74767.87</v>
      </c>
      <c r="AT213" s="40" t="s">
        <v>1356</v>
      </c>
      <c r="AU213" s="40">
        <v>1064124.49</v>
      </c>
      <c r="AV213" s="40">
        <v>-127187.89</v>
      </c>
      <c r="AW213" s="40">
        <v>-4555.84</v>
      </c>
      <c r="AX213" s="40">
        <v>-1265.5899999999999</v>
      </c>
      <c r="AZ213" s="40">
        <v>463040.31</v>
      </c>
      <c r="BA213" s="40">
        <v>128600.96000000001</v>
      </c>
      <c r="BB213" s="40">
        <v>307249.89</v>
      </c>
      <c r="BC213" s="40">
        <v>463040.31</v>
      </c>
      <c r="BD213" s="40">
        <v>32343635.949999999</v>
      </c>
      <c r="BE213" s="40">
        <v>129198.35</v>
      </c>
      <c r="BF213" s="40">
        <v>-163650.85999999999</v>
      </c>
      <c r="BG213" s="40">
        <v>34602230.079999998</v>
      </c>
      <c r="BI213" s="40" t="s">
        <v>1295</v>
      </c>
      <c r="BN213" s="40">
        <v>30549.43</v>
      </c>
      <c r="BV213" s="40">
        <v>30549.43</v>
      </c>
      <c r="BX213" s="40" t="s">
        <v>1108</v>
      </c>
      <c r="BY213" s="40">
        <v>136049554.16999999</v>
      </c>
      <c r="BZ213" s="40">
        <v>158300097.22999999</v>
      </c>
      <c r="CA213" s="40">
        <v>139302033.5</v>
      </c>
      <c r="CB213" s="40">
        <v>154758576.96000001</v>
      </c>
      <c r="CC213" s="40">
        <v>142727396.91999999</v>
      </c>
      <c r="CD213" s="40">
        <v>138939461.69</v>
      </c>
      <c r="CE213" s="40">
        <v>126682288.56</v>
      </c>
      <c r="CF213" s="40">
        <v>162020031.66999999</v>
      </c>
      <c r="CG213" s="40">
        <v>148926465.22999999</v>
      </c>
      <c r="CH213" s="40">
        <v>148793529.02000001</v>
      </c>
      <c r="CI213" s="40">
        <v>182752613.06999999</v>
      </c>
      <c r="CJ213" s="40">
        <v>164119547.46000001</v>
      </c>
      <c r="CK213" s="40">
        <v>1803371595.48</v>
      </c>
      <c r="CM213" s="40" t="s">
        <v>1354</v>
      </c>
      <c r="CN213" s="40">
        <v>339457.81</v>
      </c>
      <c r="CO213" s="40">
        <v>328743.39</v>
      </c>
      <c r="CP213" s="40">
        <v>363864.53</v>
      </c>
      <c r="CQ213" s="40">
        <v>335823.14</v>
      </c>
      <c r="CR213" s="40">
        <v>353076.8</v>
      </c>
      <c r="CS213" s="40">
        <v>374556.44</v>
      </c>
      <c r="CT213" s="40">
        <v>430767.74</v>
      </c>
      <c r="CU213" s="40">
        <v>451210.62</v>
      </c>
      <c r="CV213" s="40">
        <v>514482.84</v>
      </c>
      <c r="CW213" s="40">
        <v>494042.18</v>
      </c>
      <c r="CX213" s="40">
        <v>512698.38</v>
      </c>
      <c r="CY213" s="40">
        <v>-4498723.87</v>
      </c>
      <c r="CZ213" s="40">
        <v>0</v>
      </c>
      <c r="DB213" s="40" t="s">
        <v>1099</v>
      </c>
      <c r="DC213" s="40">
        <v>13480515.039999999</v>
      </c>
      <c r="DD213" s="40">
        <v>12192940.560000001</v>
      </c>
      <c r="DE213" s="40">
        <v>9403230.6500000004</v>
      </c>
      <c r="DF213" s="40">
        <v>8742934.5299999993</v>
      </c>
      <c r="DG213" s="40">
        <v>11915002.130000001</v>
      </c>
      <c r="DH213" s="40">
        <v>11006168.539999999</v>
      </c>
      <c r="DI213" s="40">
        <v>10112455.16</v>
      </c>
      <c r="DJ213" s="40">
        <v>10912002.789999999</v>
      </c>
      <c r="DK213" s="40">
        <v>11311241.84</v>
      </c>
      <c r="DL213" s="40">
        <v>14388641.439999999</v>
      </c>
      <c r="DM213" s="40">
        <v>11415130.699999999</v>
      </c>
      <c r="DN213" s="40">
        <v>16570528.01</v>
      </c>
      <c r="DO213" s="40">
        <v>141450791.38999999</v>
      </c>
      <c r="DQ213" s="40" t="s">
        <v>1406</v>
      </c>
      <c r="DR213" s="40">
        <v>7236405.1699999999</v>
      </c>
      <c r="DS213" s="40">
        <v>8835129.3900000006</v>
      </c>
      <c r="DT213" s="40">
        <v>6563230.0599999996</v>
      </c>
      <c r="DU213" s="40">
        <v>7863734.2800000003</v>
      </c>
      <c r="DV213" s="40">
        <v>9681858.5</v>
      </c>
      <c r="DW213" s="40">
        <v>8402621.5500000007</v>
      </c>
      <c r="DX213" s="40">
        <v>6178771.04</v>
      </c>
      <c r="DY213" s="40">
        <v>8280786.96</v>
      </c>
      <c r="DZ213" s="40">
        <v>6912527.0300000003</v>
      </c>
      <c r="EA213" s="40">
        <v>7441254.6200000001</v>
      </c>
      <c r="EB213" s="40">
        <v>8920311.7400000002</v>
      </c>
      <c r="EC213" s="40">
        <v>11243611.130000001</v>
      </c>
      <c r="ED213" s="40">
        <v>97560241.469999999</v>
      </c>
      <c r="EF213" s="40" t="s">
        <v>1096</v>
      </c>
      <c r="EG213" s="40">
        <v>43643878.659999996</v>
      </c>
      <c r="EH213" s="40">
        <v>47019881.469999999</v>
      </c>
      <c r="EI213" s="40">
        <v>30695533.690000001</v>
      </c>
      <c r="EJ213" s="40">
        <v>40686832.039999999</v>
      </c>
      <c r="EK213" s="40">
        <v>46699969.549999997</v>
      </c>
      <c r="EL213" s="40">
        <v>42150012.189999998</v>
      </c>
      <c r="EM213" s="40">
        <v>35855995.659999996</v>
      </c>
      <c r="EN213" s="40">
        <v>36986100.579999998</v>
      </c>
      <c r="EO213" s="40">
        <v>29527172.879999999</v>
      </c>
      <c r="EP213" s="40">
        <v>38811383.600000001</v>
      </c>
      <c r="EQ213" s="40">
        <v>40999613.460000001</v>
      </c>
      <c r="ER213" s="40">
        <v>47625551.119999997</v>
      </c>
      <c r="ES213" s="40">
        <v>480701924.89999998</v>
      </c>
      <c r="EU213" s="40" t="s">
        <v>1096</v>
      </c>
      <c r="EV213" s="40">
        <v>43431764.119999997</v>
      </c>
      <c r="EW213" s="40">
        <v>52537316.600000001</v>
      </c>
      <c r="EX213" s="40">
        <v>35681228.079999998</v>
      </c>
      <c r="EY213" s="40">
        <v>44970050.359999999</v>
      </c>
      <c r="EZ213" s="40">
        <v>50295819.380000003</v>
      </c>
      <c r="FA213" s="40">
        <v>42919883.450000003</v>
      </c>
      <c r="FB213" s="40">
        <v>32051134.23</v>
      </c>
      <c r="FC213" s="40">
        <v>35367753.990000002</v>
      </c>
      <c r="FD213" s="40">
        <v>30946265.350000001</v>
      </c>
      <c r="FE213" s="40">
        <v>32850857.449999999</v>
      </c>
      <c r="FF213" s="40">
        <v>44403330.009999998</v>
      </c>
      <c r="FG213" s="40">
        <v>50189455.009999998</v>
      </c>
      <c r="FH213" s="40">
        <v>495644858.02999997</v>
      </c>
      <c r="FJ213" s="40" t="s">
        <v>1293</v>
      </c>
      <c r="FK213" s="40">
        <v>237788.25</v>
      </c>
      <c r="FN213" s="40">
        <v>7447460.9000000004</v>
      </c>
      <c r="FU213" s="40">
        <v>2292651</v>
      </c>
      <c r="FW213" s="40">
        <v>9977900.1500000004</v>
      </c>
      <c r="FY213" s="40" t="s">
        <v>1403</v>
      </c>
      <c r="GA213" s="40">
        <v>2926054.48</v>
      </c>
      <c r="GB213" s="40">
        <v>-2791.1</v>
      </c>
      <c r="GC213" s="40">
        <v>4590232.82</v>
      </c>
      <c r="GD213" s="40">
        <v>1953127.43</v>
      </c>
      <c r="GE213" s="40">
        <v>6615077.2400000002</v>
      </c>
      <c r="GF213" s="40">
        <v>4727903.3899999997</v>
      </c>
      <c r="GG213" s="40">
        <v>4620928.95</v>
      </c>
      <c r="GH213" s="40">
        <v>3269030.23</v>
      </c>
      <c r="GI213" s="40">
        <v>1322743.1200000001</v>
      </c>
      <c r="GJ213" s="40">
        <v>11032345.720000001</v>
      </c>
      <c r="GK213" s="40">
        <v>7661762.7699999996</v>
      </c>
      <c r="GL213" s="40">
        <v>48716415.049999997</v>
      </c>
      <c r="GN213" s="40" t="s">
        <v>1088</v>
      </c>
      <c r="GV213" s="40">
        <v>651.38</v>
      </c>
      <c r="GW213" s="40">
        <v>-651.38</v>
      </c>
      <c r="HA213" s="40">
        <v>0</v>
      </c>
      <c r="HC213" s="40" t="s">
        <v>1087</v>
      </c>
      <c r="HD213" s="40">
        <v>98992119.879999995</v>
      </c>
      <c r="HE213" s="40">
        <v>94228999.019999996</v>
      </c>
      <c r="HF213" s="40">
        <v>114273981.05</v>
      </c>
      <c r="HG213" s="40">
        <v>73346749.709999993</v>
      </c>
      <c r="HH213" s="40">
        <v>84495533.480000004</v>
      </c>
      <c r="HI213" s="40">
        <v>15442761.539999999</v>
      </c>
      <c r="HJ213" s="40">
        <v>71617437.069999993</v>
      </c>
      <c r="HK213" s="40">
        <v>90710708.900000006</v>
      </c>
      <c r="HL213" s="40">
        <v>85249365.739999995</v>
      </c>
      <c r="HM213" s="40">
        <v>100242348.77</v>
      </c>
      <c r="HN213" s="40">
        <v>67100243.600000001</v>
      </c>
      <c r="HO213" s="40">
        <v>-140553673.37</v>
      </c>
      <c r="HP213" s="40">
        <v>755146575.38999999</v>
      </c>
      <c r="HR213" s="40" t="s">
        <v>1087</v>
      </c>
      <c r="HS213" s="40">
        <v>59700991.939999998</v>
      </c>
      <c r="HT213" s="40">
        <v>69201277.590000004</v>
      </c>
      <c r="HU213" s="40">
        <v>76089951.030000001</v>
      </c>
      <c r="HV213" s="40">
        <v>61504690.579999998</v>
      </c>
      <c r="HW213" s="40">
        <v>183606056.66</v>
      </c>
      <c r="HX213" s="40">
        <v>67405652.319999993</v>
      </c>
      <c r="HY213" s="40">
        <v>96408499.569999993</v>
      </c>
      <c r="HZ213" s="40">
        <v>248586113.62</v>
      </c>
      <c r="IA213" s="40">
        <v>114678169.65000001</v>
      </c>
      <c r="IB213" s="40">
        <v>-79175277.349999994</v>
      </c>
      <c r="IC213" s="40">
        <v>75252440.930000007</v>
      </c>
      <c r="ID213" s="40">
        <v>95937421.069999993</v>
      </c>
      <c r="IE213" s="40">
        <v>1069195987.61</v>
      </c>
      <c r="IG213" s="40" t="s">
        <v>1086</v>
      </c>
      <c r="IH213" s="42">
        <v>106.13774676999999</v>
      </c>
      <c r="II213" s="42">
        <v>81.638500550000003</v>
      </c>
      <c r="IJ213" s="42">
        <v>123.69282497</v>
      </c>
      <c r="IK213" s="42">
        <v>91.956910719999996</v>
      </c>
      <c r="IL213" s="42">
        <v>106.05531645000001</v>
      </c>
      <c r="IM213" s="42">
        <v>94.484245849999994</v>
      </c>
      <c r="IN213" s="42">
        <v>123.18827646</v>
      </c>
      <c r="IO213" s="42">
        <v>117.62654422</v>
      </c>
      <c r="IP213" s="42">
        <v>-63.985385289999996</v>
      </c>
      <c r="IQ213" s="42">
        <v>83.364914650000003</v>
      </c>
      <c r="IR213" s="42">
        <v>82.598031309999996</v>
      </c>
      <c r="IS213" s="42">
        <v>147.86325345</v>
      </c>
      <c r="IT213" s="42">
        <v>1094.6211801099998</v>
      </c>
    </row>
    <row r="214" spans="1:254" x14ac:dyDescent="0.25">
      <c r="A214" s="40" t="s">
        <v>917</v>
      </c>
      <c r="B214" s="40">
        <v>20547187.07</v>
      </c>
      <c r="C214" s="40">
        <v>-19874811.379999999</v>
      </c>
      <c r="D214" s="40">
        <v>19921944.949999999</v>
      </c>
      <c r="F214" s="40">
        <v>41382079.25</v>
      </c>
      <c r="H214" s="40">
        <v>3319023.51</v>
      </c>
      <c r="I214" s="40">
        <v>2322449.1800000002</v>
      </c>
      <c r="J214" s="40">
        <v>-968340.32</v>
      </c>
      <c r="K214" s="40">
        <v>-29749817.010000002</v>
      </c>
      <c r="L214" s="40">
        <v>5358654.0999999996</v>
      </c>
      <c r="M214" s="40">
        <v>-27341082.18</v>
      </c>
      <c r="N214" s="40">
        <v>14917287.17</v>
      </c>
      <c r="P214" s="40" t="s">
        <v>1160</v>
      </c>
      <c r="Q214" s="40">
        <v>724033</v>
      </c>
      <c r="R214" s="40">
        <v>463937.46</v>
      </c>
      <c r="S214" s="40">
        <v>488418.8</v>
      </c>
      <c r="T214" s="40">
        <v>477538.77</v>
      </c>
      <c r="U214" s="40">
        <v>461846</v>
      </c>
      <c r="V214" s="40">
        <v>452409.66</v>
      </c>
      <c r="W214" s="40">
        <v>438070</v>
      </c>
      <c r="X214" s="40">
        <v>328901.2</v>
      </c>
      <c r="Y214" s="40">
        <v>435387</v>
      </c>
      <c r="Z214" s="40">
        <v>1255869.05</v>
      </c>
      <c r="AA214" s="40">
        <v>425470.4</v>
      </c>
      <c r="AB214" s="40">
        <v>1055320.73</v>
      </c>
      <c r="AC214" s="40">
        <v>7007202.0700000003</v>
      </c>
      <c r="AE214" s="40" t="s">
        <v>1301</v>
      </c>
      <c r="AK214" s="40">
        <v>14645.95</v>
      </c>
      <c r="AL214" s="40">
        <v>48755.95</v>
      </c>
      <c r="AN214" s="40">
        <v>11715.47</v>
      </c>
      <c r="AQ214" s="40">
        <v>-349.5</v>
      </c>
      <c r="AR214" s="40">
        <v>74767.87</v>
      </c>
      <c r="AT214" s="40" t="s">
        <v>591</v>
      </c>
      <c r="AX214" s="40">
        <v>30549.43</v>
      </c>
      <c r="BF214" s="40">
        <v>-30549.43</v>
      </c>
      <c r="BG214" s="40">
        <v>0</v>
      </c>
      <c r="BI214" s="40" t="s">
        <v>1296</v>
      </c>
      <c r="BN214" s="40">
        <v>30549.43</v>
      </c>
      <c r="BV214" s="40">
        <v>30549.43</v>
      </c>
      <c r="BX214" s="40" t="s">
        <v>1377</v>
      </c>
      <c r="CC214" s="40">
        <v>1663032.61</v>
      </c>
      <c r="CD214" s="40">
        <v>67920.23</v>
      </c>
      <c r="CE214" s="40">
        <v>-30617.200000000001</v>
      </c>
      <c r="CF214" s="40">
        <v>66725.34</v>
      </c>
      <c r="CG214" s="40">
        <v>45916.86</v>
      </c>
      <c r="CH214" s="40">
        <v>67406.16</v>
      </c>
      <c r="CI214" s="40">
        <v>199850.41</v>
      </c>
      <c r="CJ214" s="40">
        <v>-305317.82</v>
      </c>
      <c r="CK214" s="40">
        <v>1774916.59</v>
      </c>
      <c r="CM214" s="40" t="s">
        <v>1355</v>
      </c>
      <c r="CN214" s="40">
        <v>492008.73</v>
      </c>
      <c r="CO214" s="40">
        <v>502028.24</v>
      </c>
      <c r="CP214" s="40">
        <v>520009.94</v>
      </c>
      <c r="CQ214" s="40">
        <v>480602.42</v>
      </c>
      <c r="CR214" s="40">
        <v>521089.11</v>
      </c>
      <c r="CS214" s="40">
        <v>471415.89</v>
      </c>
      <c r="CT214" s="40">
        <v>570242.93999999994</v>
      </c>
      <c r="CU214" s="40">
        <v>563145.26</v>
      </c>
      <c r="CV214" s="40">
        <v>591982.44999999995</v>
      </c>
      <c r="CW214" s="40">
        <v>533382.93999999994</v>
      </c>
      <c r="CX214" s="40">
        <v>467103.64</v>
      </c>
      <c r="CY214" s="40">
        <v>-3915081.11</v>
      </c>
      <c r="CZ214" s="40">
        <v>1797930.45</v>
      </c>
      <c r="DB214" s="40" t="s">
        <v>1407</v>
      </c>
      <c r="DC214" s="40">
        <v>8088309.0099999998</v>
      </c>
      <c r="DD214" s="40">
        <v>7315764.3099999996</v>
      </c>
      <c r="DE214" s="40">
        <v>5641938.3700000001</v>
      </c>
      <c r="DF214" s="40">
        <v>5245760.7</v>
      </c>
      <c r="DG214" s="40">
        <v>7149001.2599999998</v>
      </c>
      <c r="DH214" s="40">
        <v>6603701.0999999996</v>
      </c>
      <c r="DI214" s="40">
        <v>6067473.0899999999</v>
      </c>
      <c r="DJ214" s="40">
        <v>6547201.6600000001</v>
      </c>
      <c r="DK214" s="40">
        <v>6786745.0800000001</v>
      </c>
      <c r="DL214" s="40">
        <v>8633184.8499999996</v>
      </c>
      <c r="DM214" s="40">
        <v>6849078.4100000001</v>
      </c>
      <c r="DN214" s="40">
        <v>9942316.7699999996</v>
      </c>
      <c r="DO214" s="40">
        <v>84870474.609999999</v>
      </c>
      <c r="DQ214" s="40" t="s">
        <v>1098</v>
      </c>
      <c r="DR214" s="40">
        <v>34014524.219999999</v>
      </c>
      <c r="DS214" s="40">
        <v>33090833.68</v>
      </c>
      <c r="DT214" s="40">
        <v>30253057.460000001</v>
      </c>
      <c r="DU214" s="40">
        <v>31884790.949999999</v>
      </c>
      <c r="DV214" s="40">
        <v>31417707.780000001</v>
      </c>
      <c r="DW214" s="40">
        <v>36709068.130000003</v>
      </c>
      <c r="DX214" s="40">
        <v>39083779.350000001</v>
      </c>
      <c r="DY214" s="40">
        <v>37818044.909999996</v>
      </c>
      <c r="DZ214" s="40">
        <v>37727088.369999997</v>
      </c>
      <c r="EA214" s="40">
        <v>39263265.640000001</v>
      </c>
      <c r="EB214" s="40">
        <v>41826280.149999999</v>
      </c>
      <c r="EC214" s="40">
        <v>49172585.740000002</v>
      </c>
      <c r="ED214" s="40">
        <v>442261026.38</v>
      </c>
      <c r="EF214" s="40" t="s">
        <v>1406</v>
      </c>
      <c r="EG214" s="40">
        <v>10910969.619999999</v>
      </c>
      <c r="EH214" s="40">
        <v>11754970.34</v>
      </c>
      <c r="EI214" s="40">
        <v>7673883.4000000004</v>
      </c>
      <c r="EJ214" s="40">
        <v>10171707.98</v>
      </c>
      <c r="EK214" s="40">
        <v>11674992.359999999</v>
      </c>
      <c r="EL214" s="40">
        <v>10537503.02</v>
      </c>
      <c r="EM214" s="40">
        <v>8963998.8800000008</v>
      </c>
      <c r="EN214" s="40">
        <v>9246525.1099999994</v>
      </c>
      <c r="EO214" s="40">
        <v>7381793.1799999997</v>
      </c>
      <c r="EP214" s="40">
        <v>9702845.8499999996</v>
      </c>
      <c r="EQ214" s="40">
        <v>10249903.34</v>
      </c>
      <c r="ER214" s="40">
        <v>11906388.140000001</v>
      </c>
      <c r="ES214" s="40">
        <v>120175481.22</v>
      </c>
      <c r="EU214" s="40" t="s">
        <v>1406</v>
      </c>
      <c r="EV214" s="40">
        <v>10857941</v>
      </c>
      <c r="EW214" s="40">
        <v>13134329.109999999</v>
      </c>
      <c r="EX214" s="40">
        <v>8920306.9900000002</v>
      </c>
      <c r="EY214" s="40">
        <v>11242512.539999999</v>
      </c>
      <c r="EZ214" s="40">
        <v>12573954.810000001</v>
      </c>
      <c r="FA214" s="40">
        <v>10729971.050000001</v>
      </c>
      <c r="FB214" s="40">
        <v>8012783.5199999996</v>
      </c>
      <c r="FC214" s="40">
        <v>8841938.4700000007</v>
      </c>
      <c r="FD214" s="40">
        <v>7736566.3099999996</v>
      </c>
      <c r="FE214" s="40">
        <v>8212714.3200000003</v>
      </c>
      <c r="FF214" s="40">
        <v>11100832.449999999</v>
      </c>
      <c r="FG214" s="40">
        <v>12547363.939999999</v>
      </c>
      <c r="FH214" s="40">
        <v>123911214.51000001</v>
      </c>
      <c r="FJ214" s="40" t="s">
        <v>574</v>
      </c>
      <c r="FK214" s="40">
        <v>98.09</v>
      </c>
      <c r="FL214" s="40">
        <v>3513.72</v>
      </c>
      <c r="FM214" s="40">
        <v>718.65</v>
      </c>
      <c r="FN214" s="40">
        <v>1430.11</v>
      </c>
      <c r="FO214" s="40">
        <v>49012.25</v>
      </c>
      <c r="FP214" s="40">
        <v>185.37</v>
      </c>
      <c r="FQ214" s="40">
        <v>512.07000000000005</v>
      </c>
      <c r="FR214" s="40">
        <v>511.24</v>
      </c>
      <c r="FS214" s="40">
        <v>389.7</v>
      </c>
      <c r="FT214" s="40">
        <v>441.08</v>
      </c>
      <c r="FU214" s="40">
        <v>3</v>
      </c>
      <c r="FV214" s="40">
        <v>762.08</v>
      </c>
      <c r="FW214" s="40">
        <v>57577.36</v>
      </c>
      <c r="FY214" s="40" t="s">
        <v>1404</v>
      </c>
      <c r="GA214" s="40">
        <v>2926054.48</v>
      </c>
      <c r="GB214" s="40">
        <v>-2791.1</v>
      </c>
      <c r="GC214" s="40">
        <v>4590232.82</v>
      </c>
      <c r="GD214" s="40">
        <v>1953127.43</v>
      </c>
      <c r="GE214" s="40">
        <v>6615077.2400000002</v>
      </c>
      <c r="GF214" s="40">
        <v>4727903.3899999997</v>
      </c>
      <c r="GG214" s="40">
        <v>4620928.95</v>
      </c>
      <c r="GH214" s="40">
        <v>3269030.23</v>
      </c>
      <c r="GI214" s="40">
        <v>1322743.1200000001</v>
      </c>
      <c r="GJ214" s="40">
        <v>11032345.720000001</v>
      </c>
      <c r="GK214" s="40">
        <v>7661762.7699999996</v>
      </c>
      <c r="GL214" s="40">
        <v>48716415.049999997</v>
      </c>
      <c r="GN214" s="40" t="s">
        <v>1351</v>
      </c>
      <c r="GO214" s="40">
        <v>6049368</v>
      </c>
      <c r="GP214" s="40">
        <v>7038031</v>
      </c>
      <c r="GQ214" s="40">
        <v>8974375</v>
      </c>
      <c r="GR214" s="40">
        <v>8847746</v>
      </c>
      <c r="GS214" s="40">
        <v>8907688</v>
      </c>
      <c r="GT214" s="40">
        <v>6261736</v>
      </c>
      <c r="GU214" s="40">
        <v>11486835</v>
      </c>
      <c r="GV214" s="40">
        <v>11675083</v>
      </c>
      <c r="GW214" s="40">
        <v>5281859</v>
      </c>
      <c r="GX214" s="40">
        <v>11093945</v>
      </c>
      <c r="GY214" s="40">
        <v>5418219</v>
      </c>
      <c r="GZ214" s="40">
        <v>-3326044</v>
      </c>
      <c r="HA214" s="40">
        <v>87708841</v>
      </c>
      <c r="HC214" s="40" t="s">
        <v>1088</v>
      </c>
      <c r="HG214" s="40">
        <v>819.52</v>
      </c>
      <c r="HH214" s="40">
        <v>-819.52</v>
      </c>
      <c r="HP214" s="40">
        <v>0</v>
      </c>
      <c r="HR214" s="40" t="s">
        <v>1350</v>
      </c>
      <c r="HT214" s="40">
        <v>29074.34</v>
      </c>
      <c r="IE214" s="40">
        <v>29074.34</v>
      </c>
      <c r="IG214" s="40" t="s">
        <v>1087</v>
      </c>
      <c r="IH214" s="42">
        <v>88.335760489999998</v>
      </c>
      <c r="II214" s="42">
        <v>69.606836250000001</v>
      </c>
      <c r="IJ214" s="42">
        <v>79.135561449999997</v>
      </c>
      <c r="IK214" s="42">
        <v>71.516848620000005</v>
      </c>
      <c r="IL214" s="42">
        <v>80.205633590000005</v>
      </c>
      <c r="IM214" s="42">
        <v>69.821158879999999</v>
      </c>
      <c r="IN214" s="42">
        <v>96.440820829999993</v>
      </c>
      <c r="IO214" s="42">
        <v>87.538777449999998</v>
      </c>
      <c r="IP214" s="42">
        <v>-85.97227556</v>
      </c>
      <c r="IQ214" s="42">
        <v>59.253886689999995</v>
      </c>
      <c r="IR214" s="42">
        <v>61.110206439999999</v>
      </c>
      <c r="IS214" s="42">
        <v>111.82239405</v>
      </c>
      <c r="IT214" s="42">
        <v>788.81560917999991</v>
      </c>
    </row>
    <row r="215" spans="1:254" x14ac:dyDescent="0.25">
      <c r="A215" s="40" t="s">
        <v>918</v>
      </c>
      <c r="B215" s="40">
        <v>20547187.07</v>
      </c>
      <c r="C215" s="40">
        <v>-19874811.379999999</v>
      </c>
      <c r="D215" s="40">
        <v>19921944.949999999</v>
      </c>
      <c r="F215" s="40">
        <v>41382079.25</v>
      </c>
      <c r="H215" s="40">
        <v>3319023.51</v>
      </c>
      <c r="I215" s="40">
        <v>2322449.1800000002</v>
      </c>
      <c r="J215" s="40">
        <v>-968340.32</v>
      </c>
      <c r="K215" s="40">
        <v>-29749817.010000002</v>
      </c>
      <c r="L215" s="40">
        <v>5358654.0999999996</v>
      </c>
      <c r="M215" s="40">
        <v>-27341082.18</v>
      </c>
      <c r="N215" s="40">
        <v>14917287.17</v>
      </c>
      <c r="P215" s="40" t="s">
        <v>1080</v>
      </c>
      <c r="Q215" s="40">
        <v>5981102.5199999996</v>
      </c>
      <c r="R215" s="40">
        <v>704723.71</v>
      </c>
      <c r="S215" s="40">
        <v>702240.26</v>
      </c>
      <c r="T215" s="40">
        <v>806425.09</v>
      </c>
      <c r="U215" s="40">
        <v>744103.38</v>
      </c>
      <c r="V215" s="40">
        <v>763583.42</v>
      </c>
      <c r="W215" s="40">
        <v>812834.58</v>
      </c>
      <c r="X215" s="40">
        <v>698311.75</v>
      </c>
      <c r="Y215" s="40">
        <v>790720.72</v>
      </c>
      <c r="Z215" s="40">
        <v>913573.79</v>
      </c>
      <c r="AA215" s="40">
        <v>827145.41</v>
      </c>
      <c r="AB215" s="40">
        <v>-6848999.3799999999</v>
      </c>
      <c r="AC215" s="40">
        <v>6895765.25</v>
      </c>
      <c r="AE215" s="40" t="s">
        <v>628</v>
      </c>
      <c r="AF215" s="40">
        <v>3864.97</v>
      </c>
      <c r="AH215" s="40">
        <v>175</v>
      </c>
      <c r="AI215" s="40">
        <v>965</v>
      </c>
      <c r="AJ215" s="40">
        <v>175</v>
      </c>
      <c r="AK215" s="40">
        <v>178.41</v>
      </c>
      <c r="AL215" s="40">
        <v>1175</v>
      </c>
      <c r="AM215" s="40">
        <v>175</v>
      </c>
      <c r="AN215" s="40">
        <v>175</v>
      </c>
      <c r="AO215" s="40">
        <v>175</v>
      </c>
      <c r="AP215" s="40">
        <v>175</v>
      </c>
      <c r="AQ215" s="40">
        <v>94234.21</v>
      </c>
      <c r="AR215" s="40">
        <v>101467.59</v>
      </c>
      <c r="AT215" s="40" t="s">
        <v>1295</v>
      </c>
      <c r="AX215" s="40">
        <v>30549.43</v>
      </c>
      <c r="BF215" s="40">
        <v>-30549.43</v>
      </c>
      <c r="BG215" s="40">
        <v>0</v>
      </c>
      <c r="BI215" s="40" t="s">
        <v>594</v>
      </c>
      <c r="BJ215" s="40">
        <v>5756.6</v>
      </c>
      <c r="BK215" s="40">
        <v>541.11</v>
      </c>
      <c r="BL215" s="40">
        <v>198717.54</v>
      </c>
      <c r="BM215" s="40">
        <v>9283.9599999999991</v>
      </c>
      <c r="BN215" s="40">
        <v>9378.77</v>
      </c>
      <c r="BO215" s="40">
        <v>21240.98</v>
      </c>
      <c r="BP215" s="40">
        <v>9327.0300000000007</v>
      </c>
      <c r="BQ215" s="40">
        <v>9706.25</v>
      </c>
      <c r="BR215" s="40">
        <v>2846.23</v>
      </c>
      <c r="BS215" s="40">
        <v>6552.54</v>
      </c>
      <c r="BT215" s="40">
        <v>4784.1499999999996</v>
      </c>
      <c r="BU215" s="40">
        <v>-192321.05</v>
      </c>
      <c r="BV215" s="40">
        <v>85814.11</v>
      </c>
      <c r="BX215" s="40" t="s">
        <v>1378</v>
      </c>
      <c r="CC215" s="40">
        <v>1663032.61</v>
      </c>
      <c r="CD215" s="40">
        <v>67920.23</v>
      </c>
      <c r="CE215" s="40">
        <v>-30617.200000000001</v>
      </c>
      <c r="CF215" s="40">
        <v>66725.34</v>
      </c>
      <c r="CG215" s="40">
        <v>45916.86</v>
      </c>
      <c r="CH215" s="40">
        <v>67406.16</v>
      </c>
      <c r="CI215" s="40">
        <v>199850.41</v>
      </c>
      <c r="CJ215" s="40">
        <v>-305317.82</v>
      </c>
      <c r="CK215" s="40">
        <v>1774916.59</v>
      </c>
      <c r="CM215" s="40" t="s">
        <v>1105</v>
      </c>
      <c r="CN215" s="40">
        <v>259324894.36000001</v>
      </c>
      <c r="CO215" s="40">
        <v>344862721.24000001</v>
      </c>
      <c r="CP215" s="40">
        <v>250260915.71000001</v>
      </c>
      <c r="CQ215" s="40">
        <v>211617674.05000001</v>
      </c>
      <c r="CR215" s="40">
        <v>279724557.94999999</v>
      </c>
      <c r="CS215" s="40">
        <v>214086601.74000001</v>
      </c>
      <c r="CT215" s="40">
        <v>313212576.75999999</v>
      </c>
      <c r="CU215" s="40">
        <v>300778953.62</v>
      </c>
      <c r="CV215" s="40">
        <v>313397769.79000002</v>
      </c>
      <c r="CW215" s="40">
        <v>240003703.88</v>
      </c>
      <c r="CX215" s="40">
        <v>257838607.47999999</v>
      </c>
      <c r="CY215" s="40">
        <v>275420154.14999998</v>
      </c>
      <c r="CZ215" s="40">
        <v>3260529130.73</v>
      </c>
      <c r="DB215" s="40" t="s">
        <v>1294</v>
      </c>
      <c r="DC215" s="40">
        <v>12874696.82</v>
      </c>
      <c r="DF215" s="40">
        <v>1322169.31</v>
      </c>
      <c r="DI215" s="40">
        <v>11919610.85</v>
      </c>
      <c r="DL215" s="40">
        <v>19074793.82</v>
      </c>
      <c r="DO215" s="40">
        <v>45191270.799999997</v>
      </c>
      <c r="DQ215" s="40" t="s">
        <v>1099</v>
      </c>
      <c r="DR215" s="40">
        <v>14172718.42</v>
      </c>
      <c r="DS215" s="40">
        <v>13787847.359999999</v>
      </c>
      <c r="DT215" s="40">
        <v>12605440.609999999</v>
      </c>
      <c r="DU215" s="40">
        <v>13285329.560000001</v>
      </c>
      <c r="DV215" s="40">
        <v>13090711.58</v>
      </c>
      <c r="DW215" s="40">
        <v>15295445.050000001</v>
      </c>
      <c r="DX215" s="40">
        <v>16284908.060000001</v>
      </c>
      <c r="DY215" s="40">
        <v>15757518.699999999</v>
      </c>
      <c r="DZ215" s="40">
        <v>15719620.16</v>
      </c>
      <c r="EA215" s="40">
        <v>16359694.01</v>
      </c>
      <c r="EB215" s="40">
        <v>17427616.739999998</v>
      </c>
      <c r="EC215" s="40">
        <v>20488577.440000001</v>
      </c>
      <c r="ED215" s="40">
        <v>184275427.69</v>
      </c>
      <c r="EF215" s="40" t="s">
        <v>1098</v>
      </c>
      <c r="EG215" s="40">
        <v>47691492.340000004</v>
      </c>
      <c r="EH215" s="40">
        <v>44863570.100000001</v>
      </c>
      <c r="EI215" s="40">
        <v>32953156.539999999</v>
      </c>
      <c r="EJ215" s="40">
        <v>44516036.32</v>
      </c>
      <c r="EK215" s="40">
        <v>37516689.079999998</v>
      </c>
      <c r="EL215" s="40">
        <v>41475186.659999996</v>
      </c>
      <c r="EM215" s="40">
        <v>40759963.359999999</v>
      </c>
      <c r="EN215" s="40">
        <v>40901696.670000002</v>
      </c>
      <c r="EO215" s="40">
        <v>37916943.119999997</v>
      </c>
      <c r="EP215" s="40">
        <v>53563591.509999998</v>
      </c>
      <c r="EQ215" s="40">
        <v>50237411.299999997</v>
      </c>
      <c r="ER215" s="40">
        <v>56828479.509999998</v>
      </c>
      <c r="ES215" s="40">
        <v>529224216.50999999</v>
      </c>
      <c r="EU215" s="40" t="s">
        <v>1098</v>
      </c>
      <c r="EV215" s="40">
        <v>21622721.300000001</v>
      </c>
      <c r="EW215" s="40">
        <v>45171516.549999997</v>
      </c>
      <c r="EX215" s="40">
        <v>40233768.530000001</v>
      </c>
      <c r="EY215" s="40">
        <v>42690918.600000001</v>
      </c>
      <c r="EZ215" s="40">
        <v>48320090.759999998</v>
      </c>
      <c r="FA215" s="40">
        <v>43167232.390000001</v>
      </c>
      <c r="FB215" s="40">
        <v>40255106.909999996</v>
      </c>
      <c r="FC215" s="40">
        <v>44494524.899999999</v>
      </c>
      <c r="FD215" s="40">
        <v>44997508.469999999</v>
      </c>
      <c r="FE215" s="40">
        <v>43490623.049999997</v>
      </c>
      <c r="FF215" s="40">
        <v>44029059.240000002</v>
      </c>
      <c r="FG215" s="40">
        <v>50556275.060000002</v>
      </c>
      <c r="FH215" s="40">
        <v>509029345.75999999</v>
      </c>
      <c r="FJ215" s="40" t="s">
        <v>1096</v>
      </c>
      <c r="FK215" s="40">
        <v>46404572.979999997</v>
      </c>
      <c r="FL215" s="40">
        <v>62432389.789999999</v>
      </c>
      <c r="FM215" s="40">
        <v>35956419.890000001</v>
      </c>
      <c r="FN215" s="40">
        <v>38580427.869999997</v>
      </c>
      <c r="FO215" s="40">
        <v>55434830.869999997</v>
      </c>
      <c r="FP215" s="40">
        <v>46248867.020000003</v>
      </c>
      <c r="FQ215" s="40">
        <v>32935095.420000002</v>
      </c>
      <c r="FR215" s="40">
        <v>43062111.600000001</v>
      </c>
      <c r="FS215" s="40">
        <v>35639547.490000002</v>
      </c>
      <c r="FT215" s="40">
        <v>35640094.979999997</v>
      </c>
      <c r="FU215" s="40">
        <v>49574648.380000003</v>
      </c>
      <c r="FV215" s="40">
        <v>51132677.119999997</v>
      </c>
      <c r="FW215" s="40">
        <v>533041683.41000003</v>
      </c>
      <c r="FY215" s="40" t="s">
        <v>1086</v>
      </c>
      <c r="FZ215" s="40">
        <v>114661525.28</v>
      </c>
      <c r="GA215" s="40">
        <v>116795549.06999999</v>
      </c>
      <c r="GB215" s="40">
        <v>125491384.72</v>
      </c>
      <c r="GC215" s="40">
        <v>126767886.87</v>
      </c>
      <c r="GD215" s="40">
        <v>126891462.62</v>
      </c>
      <c r="GE215" s="40">
        <v>108276784.64</v>
      </c>
      <c r="GF215" s="40">
        <v>174650406.68000001</v>
      </c>
      <c r="GG215" s="40">
        <v>106738278.05</v>
      </c>
      <c r="GH215" s="40">
        <v>108080434.23999999</v>
      </c>
      <c r="GI215" s="40">
        <v>128706150.34999999</v>
      </c>
      <c r="GJ215" s="40">
        <v>147218962.61000001</v>
      </c>
      <c r="GK215" s="40">
        <v>-112908833.91</v>
      </c>
      <c r="GL215" s="40">
        <v>1271369991.22</v>
      </c>
      <c r="GN215" s="40" t="s">
        <v>1520</v>
      </c>
      <c r="GO215" s="40">
        <v>245268</v>
      </c>
      <c r="GP215" s="40">
        <v>213696</v>
      </c>
      <c r="GQ215" s="40">
        <v>338873</v>
      </c>
      <c r="GR215" s="40">
        <v>244908</v>
      </c>
      <c r="GS215" s="40">
        <v>255740</v>
      </c>
      <c r="GT215" s="40">
        <v>2868468</v>
      </c>
      <c r="GU215" s="40">
        <v>2003444</v>
      </c>
      <c r="GV215" s="40">
        <v>256408</v>
      </c>
      <c r="GW215" s="40">
        <v>228521</v>
      </c>
      <c r="GX215" s="40">
        <v>279640</v>
      </c>
      <c r="GZ215" s="40">
        <v>283827</v>
      </c>
      <c r="HA215" s="40">
        <v>7218793</v>
      </c>
      <c r="HC215" s="40" t="s">
        <v>1351</v>
      </c>
      <c r="HD215" s="40">
        <v>7994424</v>
      </c>
      <c r="HE215" s="40">
        <v>9422200</v>
      </c>
      <c r="HF215" s="40">
        <v>12744277.039999999</v>
      </c>
      <c r="HG215" s="40">
        <v>11409846.960000001</v>
      </c>
      <c r="HI215" s="40">
        <v>19912868</v>
      </c>
      <c r="HJ215" s="40">
        <v>11489873</v>
      </c>
      <c r="HK215" s="40">
        <v>12474140</v>
      </c>
      <c r="HL215" s="40">
        <v>8963129</v>
      </c>
      <c r="HN215" s="40">
        <v>19514586</v>
      </c>
      <c r="HO215" s="40">
        <v>8594361</v>
      </c>
      <c r="HP215" s="40">
        <v>122519705</v>
      </c>
      <c r="HR215" s="40" t="s">
        <v>1351</v>
      </c>
      <c r="HS215" s="40">
        <v>8292014</v>
      </c>
      <c r="HT215" s="40">
        <v>8143288</v>
      </c>
      <c r="HV215" s="40">
        <v>19676795</v>
      </c>
      <c r="HW215" s="40">
        <v>12780892</v>
      </c>
      <c r="HX215" s="40">
        <v>11436970</v>
      </c>
      <c r="HY215" s="40">
        <v>11907857</v>
      </c>
      <c r="HZ215" s="40">
        <v>12026815</v>
      </c>
      <c r="IA215" s="40">
        <v>12689708</v>
      </c>
      <c r="IB215" s="40">
        <v>14511556</v>
      </c>
      <c r="IC215" s="40">
        <v>13340840</v>
      </c>
      <c r="ID215" s="40">
        <v>15284152</v>
      </c>
      <c r="IE215" s="40">
        <v>140090887</v>
      </c>
      <c r="IG215" s="40" t="s">
        <v>1088</v>
      </c>
      <c r="IH215" s="42">
        <v>1.05E-4</v>
      </c>
      <c r="II215" s="42">
        <v>0</v>
      </c>
      <c r="IJ215" s="42">
        <v>0</v>
      </c>
      <c r="IK215" s="42">
        <v>0</v>
      </c>
      <c r="IL215" s="42">
        <v>0</v>
      </c>
      <c r="IM215" s="42">
        <v>0</v>
      </c>
      <c r="IN215" s="42">
        <v>9.0000000000000006E-5</v>
      </c>
      <c r="IO215" s="42">
        <v>-1.95E-4</v>
      </c>
      <c r="IP215" s="42">
        <v>0</v>
      </c>
      <c r="IQ215" s="42">
        <v>0</v>
      </c>
      <c r="IR215" s="42">
        <v>7.4999999999999993E-5</v>
      </c>
      <c r="IS215" s="42">
        <v>0</v>
      </c>
      <c r="IT215" s="42">
        <v>7.4999999999999993E-5</v>
      </c>
    </row>
    <row r="216" spans="1:254" x14ac:dyDescent="0.25">
      <c r="A216" s="40" t="s">
        <v>128</v>
      </c>
      <c r="B216" s="40">
        <v>983642.29</v>
      </c>
      <c r="C216" s="40">
        <v>1081884.46</v>
      </c>
      <c r="D216" s="40">
        <v>1114558.47</v>
      </c>
      <c r="E216" s="40">
        <v>1671326.12</v>
      </c>
      <c r="F216" s="40">
        <v>1641618.65</v>
      </c>
      <c r="G216" s="40">
        <v>1070095.8600000001</v>
      </c>
      <c r="H216" s="40">
        <v>1160608.31</v>
      </c>
      <c r="I216" s="40">
        <v>1053199.26</v>
      </c>
      <c r="J216" s="40">
        <v>1057340.42</v>
      </c>
      <c r="K216" s="40">
        <v>1068999.1200000001</v>
      </c>
      <c r="L216" s="40">
        <v>1050221.71</v>
      </c>
      <c r="M216" s="40">
        <v>1618207.37</v>
      </c>
      <c r="N216" s="40">
        <v>14571702.039999999</v>
      </c>
      <c r="P216" s="40" t="s">
        <v>1081</v>
      </c>
      <c r="Q216" s="40">
        <v>5981102.5199999996</v>
      </c>
      <c r="R216" s="40">
        <v>704723.71</v>
      </c>
      <c r="S216" s="40">
        <v>702240.26</v>
      </c>
      <c r="T216" s="40">
        <v>806425.09</v>
      </c>
      <c r="U216" s="40">
        <v>744103.38</v>
      </c>
      <c r="V216" s="40">
        <v>763583.42</v>
      </c>
      <c r="W216" s="40">
        <v>812834.58</v>
      </c>
      <c r="X216" s="40">
        <v>698311.75</v>
      </c>
      <c r="Y216" s="40">
        <v>790720.72</v>
      </c>
      <c r="Z216" s="40">
        <v>913573.79</v>
      </c>
      <c r="AA216" s="40">
        <v>827145.41</v>
      </c>
      <c r="AB216" s="40">
        <v>-6848999.3799999999</v>
      </c>
      <c r="AC216" s="40">
        <v>6895765.25</v>
      </c>
      <c r="AE216" s="40" t="s">
        <v>1124</v>
      </c>
      <c r="AF216" s="40">
        <v>3864.97</v>
      </c>
      <c r="AH216" s="40">
        <v>175</v>
      </c>
      <c r="AI216" s="40">
        <v>965</v>
      </c>
      <c r="AJ216" s="40">
        <v>175</v>
      </c>
      <c r="AK216" s="40">
        <v>178.41</v>
      </c>
      <c r="AL216" s="40">
        <v>1175</v>
      </c>
      <c r="AM216" s="40">
        <v>175</v>
      </c>
      <c r="AN216" s="40">
        <v>175</v>
      </c>
      <c r="AO216" s="40">
        <v>175</v>
      </c>
      <c r="AP216" s="40">
        <v>175</v>
      </c>
      <c r="AQ216" s="40">
        <v>94234.21</v>
      </c>
      <c r="AR216" s="40">
        <v>101467.59</v>
      </c>
      <c r="AT216" s="40" t="s">
        <v>1296</v>
      </c>
      <c r="AX216" s="40">
        <v>30549.43</v>
      </c>
      <c r="BF216" s="40">
        <v>-30549.43</v>
      </c>
      <c r="BG216" s="40">
        <v>0</v>
      </c>
      <c r="BI216" s="40" t="s">
        <v>1297</v>
      </c>
      <c r="BJ216" s="40">
        <v>5756.6</v>
      </c>
      <c r="BK216" s="40">
        <v>541.11</v>
      </c>
      <c r="BL216" s="40">
        <v>198717.54</v>
      </c>
      <c r="BM216" s="40">
        <v>9283.9599999999991</v>
      </c>
      <c r="BN216" s="40">
        <v>9378.77</v>
      </c>
      <c r="BO216" s="40">
        <v>21240.98</v>
      </c>
      <c r="BP216" s="40">
        <v>9327.0300000000007</v>
      </c>
      <c r="BQ216" s="40">
        <v>9706.25</v>
      </c>
      <c r="BR216" s="40">
        <v>2846.23</v>
      </c>
      <c r="BS216" s="40">
        <v>6552.54</v>
      </c>
      <c r="BT216" s="40">
        <v>4784.1499999999996</v>
      </c>
      <c r="BU216" s="40">
        <v>-192321.05</v>
      </c>
      <c r="BV216" s="40">
        <v>85814.11</v>
      </c>
      <c r="BX216" s="40" t="s">
        <v>1109</v>
      </c>
      <c r="BY216" s="40">
        <v>160081682.74000001</v>
      </c>
      <c r="BZ216" s="40">
        <v>121820480.75</v>
      </c>
      <c r="CA216" s="40">
        <v>99694593.290000007</v>
      </c>
      <c r="CB216" s="40">
        <v>85073768.519999996</v>
      </c>
      <c r="CC216" s="40">
        <v>82062698.459999993</v>
      </c>
      <c r="CD216" s="40">
        <v>87695188.870000005</v>
      </c>
      <c r="CE216" s="40">
        <v>88871178.569999993</v>
      </c>
      <c r="CF216" s="40">
        <v>89417788.980000004</v>
      </c>
      <c r="CG216" s="40">
        <v>92329824.069999993</v>
      </c>
      <c r="CH216" s="40">
        <v>92963089.180000007</v>
      </c>
      <c r="CI216" s="40">
        <v>117393475.04000001</v>
      </c>
      <c r="CJ216" s="40">
        <v>24009111.850000001</v>
      </c>
      <c r="CK216" s="40">
        <v>1141412880.3199999</v>
      </c>
      <c r="CM216" s="40" t="s">
        <v>1107</v>
      </c>
      <c r="CN216" s="40">
        <v>73978996.219999999</v>
      </c>
      <c r="CO216" s="40">
        <v>170562514.97</v>
      </c>
      <c r="CP216" s="40">
        <v>107801321</v>
      </c>
      <c r="CQ216" s="40">
        <v>60415831.049999997</v>
      </c>
      <c r="CR216" s="40">
        <v>116490744.73</v>
      </c>
      <c r="CS216" s="40">
        <v>59197428.520000003</v>
      </c>
      <c r="CT216" s="40">
        <v>155852736.16999999</v>
      </c>
      <c r="CU216" s="40">
        <v>112868060.51000001</v>
      </c>
      <c r="CV216" s="40">
        <v>158717466.03</v>
      </c>
      <c r="CW216" s="40">
        <v>54301550.030000001</v>
      </c>
      <c r="CX216" s="40">
        <v>85619451.730000004</v>
      </c>
      <c r="CY216" s="40">
        <v>147725605.09999999</v>
      </c>
      <c r="CZ216" s="40">
        <v>1303531706.0599999</v>
      </c>
      <c r="DB216" s="40" t="s">
        <v>1352</v>
      </c>
      <c r="DC216" s="40">
        <v>36503676.140000001</v>
      </c>
      <c r="DD216" s="40">
        <v>1633909.77</v>
      </c>
      <c r="DE216" s="40">
        <v>6115449.5199999996</v>
      </c>
      <c r="DF216" s="40">
        <v>7215100.9900000002</v>
      </c>
      <c r="DG216" s="40">
        <v>34649631.140000001</v>
      </c>
      <c r="DH216" s="40">
        <v>7535028.25</v>
      </c>
      <c r="DI216" s="40">
        <v>7276377.96</v>
      </c>
      <c r="DJ216" s="40">
        <v>1477736.57</v>
      </c>
      <c r="DK216" s="40">
        <v>12365881.59</v>
      </c>
      <c r="DL216" s="40">
        <v>1489835.09</v>
      </c>
      <c r="DM216" s="40">
        <v>12579906.640000001</v>
      </c>
      <c r="DN216" s="40">
        <v>-34103621.549999997</v>
      </c>
      <c r="DO216" s="40">
        <v>94738912.109999999</v>
      </c>
      <c r="DQ216" s="40" t="s">
        <v>1407</v>
      </c>
      <c r="DR216" s="40">
        <v>8503631.0299999993</v>
      </c>
      <c r="DS216" s="40">
        <v>8272708.4000000004</v>
      </c>
      <c r="DT216" s="40">
        <v>7563264.3499999996</v>
      </c>
      <c r="DU216" s="40">
        <v>7971197.7199999997</v>
      </c>
      <c r="DV216" s="40">
        <v>7854426.9400000004</v>
      </c>
      <c r="DW216" s="40">
        <v>9177267.0199999996</v>
      </c>
      <c r="DX216" s="40">
        <v>9770944.8200000003</v>
      </c>
      <c r="DY216" s="40">
        <v>9454511.1999999993</v>
      </c>
      <c r="DZ216" s="40">
        <v>9431772.0800000001</v>
      </c>
      <c r="EA216" s="40">
        <v>9815816.3900000006</v>
      </c>
      <c r="EB216" s="40">
        <v>10456570.029999999</v>
      </c>
      <c r="EC216" s="40">
        <v>12293146.59</v>
      </c>
      <c r="ED216" s="40">
        <v>110565256.56999999</v>
      </c>
      <c r="EF216" s="40" t="s">
        <v>1099</v>
      </c>
      <c r="EG216" s="40">
        <v>19871455.140000001</v>
      </c>
      <c r="EH216" s="40">
        <v>18693154.199999999</v>
      </c>
      <c r="EI216" s="40">
        <v>13730481.890000001</v>
      </c>
      <c r="EJ216" s="40">
        <v>18548348.469999999</v>
      </c>
      <c r="EK216" s="40">
        <v>15631953.77</v>
      </c>
      <c r="EL216" s="40">
        <v>17281327.77</v>
      </c>
      <c r="EM216" s="40">
        <v>16983318.059999999</v>
      </c>
      <c r="EN216" s="40">
        <v>17042373.609999999</v>
      </c>
      <c r="EO216" s="40">
        <v>15798726.289999999</v>
      </c>
      <c r="EP216" s="40">
        <v>22318163.120000001</v>
      </c>
      <c r="EQ216" s="40">
        <v>20932254.710000001</v>
      </c>
      <c r="ER216" s="40">
        <v>23678533.190000001</v>
      </c>
      <c r="ES216" s="40">
        <v>220510090.22</v>
      </c>
      <c r="EU216" s="40" t="s">
        <v>1099</v>
      </c>
      <c r="EV216" s="40">
        <v>9009467.1999999993</v>
      </c>
      <c r="EW216" s="40">
        <v>18821465.23</v>
      </c>
      <c r="EX216" s="40">
        <v>16764070.220000001</v>
      </c>
      <c r="EY216" s="40">
        <v>17787882.75</v>
      </c>
      <c r="EZ216" s="40">
        <v>20133371.140000001</v>
      </c>
      <c r="FA216" s="40">
        <v>17986346.829999998</v>
      </c>
      <c r="FB216" s="40">
        <v>16772961.210000001</v>
      </c>
      <c r="FC216" s="40">
        <v>18539385.370000001</v>
      </c>
      <c r="FD216" s="40">
        <v>18748961.850000001</v>
      </c>
      <c r="FE216" s="40">
        <v>18121092.940000001</v>
      </c>
      <c r="FF216" s="40">
        <v>18345441.34</v>
      </c>
      <c r="FG216" s="40">
        <v>21065114.670000002</v>
      </c>
      <c r="FH216" s="40">
        <v>212095560.75</v>
      </c>
      <c r="FJ216" s="40" t="s">
        <v>1406</v>
      </c>
      <c r="FK216" s="40">
        <v>11601143.220000001</v>
      </c>
      <c r="FL216" s="40">
        <v>15608097.42</v>
      </c>
      <c r="FM216" s="40">
        <v>8989104.9399999995</v>
      </c>
      <c r="FN216" s="40">
        <v>9645106.9399999995</v>
      </c>
      <c r="FO216" s="40">
        <v>13858707.699999999</v>
      </c>
      <c r="FP216" s="40">
        <v>11562216.73</v>
      </c>
      <c r="FQ216" s="40">
        <v>8233773.8300000001</v>
      </c>
      <c r="FR216" s="40">
        <v>10765527.880000001</v>
      </c>
      <c r="FS216" s="40">
        <v>8909886.8399999999</v>
      </c>
      <c r="FT216" s="40">
        <v>8910023.7100000009</v>
      </c>
      <c r="FU216" s="40">
        <v>12393662.060000001</v>
      </c>
      <c r="FV216" s="40">
        <v>12783169.58</v>
      </c>
      <c r="FW216" s="40">
        <v>133260420.84999999</v>
      </c>
      <c r="FY216" s="40" t="s">
        <v>1087</v>
      </c>
      <c r="FZ216" s="40">
        <v>107948440.03</v>
      </c>
      <c r="GA216" s="40">
        <v>107470571.23999999</v>
      </c>
      <c r="GB216" s="40">
        <v>116012360.63</v>
      </c>
      <c r="GC216" s="40">
        <v>117459200.17</v>
      </c>
      <c r="GD216" s="40">
        <v>116959910.63</v>
      </c>
      <c r="GE216" s="40">
        <v>98167628.659999996</v>
      </c>
      <c r="GF216" s="40">
        <v>158281315.47999999</v>
      </c>
      <c r="GG216" s="40">
        <v>96068212.099999994</v>
      </c>
      <c r="GH216" s="40">
        <v>97270620.650000006</v>
      </c>
      <c r="GI216" s="40">
        <v>118472321.45</v>
      </c>
      <c r="GJ216" s="40">
        <v>136693252.66</v>
      </c>
      <c r="GK216" s="40">
        <v>-107816708.09999999</v>
      </c>
      <c r="GL216" s="40">
        <v>1162987125.5999999</v>
      </c>
      <c r="GN216" s="40" t="s">
        <v>1551</v>
      </c>
      <c r="GO216" s="40">
        <v>1258826.03</v>
      </c>
      <c r="GP216" s="40">
        <v>1488331.39</v>
      </c>
      <c r="GQ216" s="40">
        <v>1412425.9</v>
      </c>
      <c r="GR216" s="40">
        <v>2356762.7999999998</v>
      </c>
      <c r="GS216" s="40">
        <v>928263.94</v>
      </c>
      <c r="GT216" s="40">
        <v>4305243.67</v>
      </c>
      <c r="GU216" s="40">
        <v>947174.82</v>
      </c>
      <c r="GV216" s="40">
        <v>1121019.05</v>
      </c>
      <c r="GW216" s="40">
        <v>1291943.3999999999</v>
      </c>
      <c r="GX216" s="40">
        <v>1031211.37</v>
      </c>
      <c r="GY216" s="40">
        <v>946672.32</v>
      </c>
      <c r="GZ216" s="40">
        <v>709984.63</v>
      </c>
      <c r="HA216" s="40">
        <v>17797859.32</v>
      </c>
      <c r="HC216" s="40" t="s">
        <v>1520</v>
      </c>
      <c r="HD216" s="40">
        <v>230819</v>
      </c>
      <c r="HE216" s="40">
        <v>329797</v>
      </c>
      <c r="HF216" s="40">
        <v>155458</v>
      </c>
      <c r="HG216" s="40">
        <v>289367</v>
      </c>
      <c r="HI216" s="40">
        <v>461995</v>
      </c>
      <c r="HJ216" s="40">
        <v>577487</v>
      </c>
      <c r="HL216" s="40">
        <v>1022055</v>
      </c>
      <c r="HN216" s="40">
        <v>313244</v>
      </c>
      <c r="HO216" s="40">
        <v>43079</v>
      </c>
      <c r="HP216" s="40">
        <v>3423301</v>
      </c>
      <c r="HR216" s="40" t="s">
        <v>1520</v>
      </c>
      <c r="HS216" s="40">
        <v>274535</v>
      </c>
      <c r="HT216" s="40">
        <v>704357</v>
      </c>
      <c r="HV216" s="40">
        <v>1116402</v>
      </c>
      <c r="HY216" s="40">
        <v>230719</v>
      </c>
      <c r="HZ216" s="40">
        <v>417217</v>
      </c>
      <c r="IA216" s="40">
        <v>223225</v>
      </c>
      <c r="IB216" s="40">
        <v>243434</v>
      </c>
      <c r="IC216" s="40">
        <v>243434</v>
      </c>
      <c r="ID216" s="40">
        <v>2791039</v>
      </c>
      <c r="IE216" s="40">
        <v>6244362</v>
      </c>
      <c r="IG216" s="40" t="s">
        <v>1351</v>
      </c>
      <c r="IH216" s="42">
        <v>11.761537000000001</v>
      </c>
      <c r="II216" s="42">
        <v>0</v>
      </c>
      <c r="IJ216" s="42">
        <v>38.584262000000003</v>
      </c>
      <c r="IK216" s="42">
        <v>15.798918</v>
      </c>
      <c r="IL216" s="42">
        <v>17.154343000000001</v>
      </c>
      <c r="IM216" s="42">
        <v>15.058996</v>
      </c>
      <c r="IN216" s="42">
        <v>16.595279000000001</v>
      </c>
      <c r="IO216" s="42">
        <v>16.189724999999999</v>
      </c>
      <c r="IP216" s="42">
        <v>14.299393</v>
      </c>
      <c r="IQ216" s="42">
        <v>15.458351</v>
      </c>
      <c r="IR216" s="42">
        <v>15.641107</v>
      </c>
      <c r="IS216" s="42">
        <v>14.41861035</v>
      </c>
      <c r="IT216" s="42">
        <v>190.96052134999999</v>
      </c>
    </row>
    <row r="217" spans="1:254" x14ac:dyDescent="0.25">
      <c r="A217" s="40" t="s">
        <v>109</v>
      </c>
      <c r="B217" s="40">
        <v>1145788.04</v>
      </c>
      <c r="C217" s="40">
        <v>1388067.8400000001</v>
      </c>
      <c r="D217" s="40">
        <v>959961.64</v>
      </c>
      <c r="E217" s="40">
        <v>1567030.13</v>
      </c>
      <c r="F217" s="40">
        <v>1302627.31</v>
      </c>
      <c r="G217" s="40">
        <v>1550562.13</v>
      </c>
      <c r="H217" s="40">
        <v>951075.74</v>
      </c>
      <c r="I217" s="40">
        <v>1206626.01</v>
      </c>
      <c r="J217" s="40">
        <v>1041714.48</v>
      </c>
      <c r="K217" s="40">
        <v>1328941.04</v>
      </c>
      <c r="L217" s="40">
        <v>841209.92</v>
      </c>
      <c r="M217" s="40">
        <v>1107285.8</v>
      </c>
      <c r="N217" s="40">
        <v>14390890.08</v>
      </c>
      <c r="P217" s="40" t="s">
        <v>1171</v>
      </c>
      <c r="Q217" s="40">
        <v>717616.29</v>
      </c>
      <c r="R217" s="40">
        <v>544782.96</v>
      </c>
      <c r="S217" s="40">
        <v>298540.95</v>
      </c>
      <c r="T217" s="40">
        <v>461841.78</v>
      </c>
      <c r="U217" s="40">
        <v>556962.09</v>
      </c>
      <c r="V217" s="40">
        <v>515862.15</v>
      </c>
      <c r="W217" s="40">
        <v>713736.5</v>
      </c>
      <c r="X217" s="40">
        <v>568604.66</v>
      </c>
      <c r="Y217" s="40">
        <v>649064.79</v>
      </c>
      <c r="Z217" s="40">
        <v>594178.71</v>
      </c>
      <c r="AA217" s="40">
        <v>467631</v>
      </c>
      <c r="AB217" s="40">
        <v>556721.32999999996</v>
      </c>
      <c r="AC217" s="40">
        <v>6645543.21</v>
      </c>
      <c r="AE217" s="40" t="s">
        <v>1125</v>
      </c>
      <c r="AF217" s="40">
        <v>3864.97</v>
      </c>
      <c r="AH217" s="40">
        <v>175</v>
      </c>
      <c r="AI217" s="40">
        <v>965</v>
      </c>
      <c r="AJ217" s="40">
        <v>175</v>
      </c>
      <c r="AK217" s="40">
        <v>178.41</v>
      </c>
      <c r="AL217" s="40">
        <v>1175</v>
      </c>
      <c r="AM217" s="40">
        <v>175</v>
      </c>
      <c r="AN217" s="40">
        <v>175</v>
      </c>
      <c r="AO217" s="40">
        <v>175</v>
      </c>
      <c r="AP217" s="40">
        <v>175</v>
      </c>
      <c r="AQ217" s="40">
        <v>94234.21</v>
      </c>
      <c r="AR217" s="40">
        <v>101467.59</v>
      </c>
      <c r="AT217" s="40" t="s">
        <v>594</v>
      </c>
      <c r="AU217" s="40">
        <v>1771.88</v>
      </c>
      <c r="AV217" s="40">
        <v>186674.68</v>
      </c>
      <c r="AW217" s="40">
        <v>7972.3</v>
      </c>
      <c r="AX217" s="40">
        <v>12078.98</v>
      </c>
      <c r="AY217" s="40">
        <v>19056.98</v>
      </c>
      <c r="AZ217" s="40">
        <v>2740.88</v>
      </c>
      <c r="BA217" s="40">
        <v>6219.3</v>
      </c>
      <c r="BB217" s="40">
        <v>3938.98</v>
      </c>
      <c r="BC217" s="40">
        <v>13728.64</v>
      </c>
      <c r="BD217" s="40">
        <v>6545.21</v>
      </c>
      <c r="BE217" s="40">
        <v>7202.2</v>
      </c>
      <c r="BF217" s="40">
        <v>-200794.43</v>
      </c>
      <c r="BG217" s="40">
        <v>67135.600000000006</v>
      </c>
      <c r="BI217" s="40" t="s">
        <v>1298</v>
      </c>
      <c r="BN217" s="40">
        <v>7057.78</v>
      </c>
      <c r="BV217" s="40">
        <v>7057.78</v>
      </c>
      <c r="BX217" s="40" t="s">
        <v>1110</v>
      </c>
      <c r="BY217" s="40">
        <v>159782339.03999999</v>
      </c>
      <c r="BZ217" s="40">
        <v>118812810.72</v>
      </c>
      <c r="CA217" s="40">
        <v>94259365.689999998</v>
      </c>
      <c r="CB217" s="40">
        <v>79630880.659999996</v>
      </c>
      <c r="CC217" s="40">
        <v>76627088.590000004</v>
      </c>
      <c r="CD217" s="40">
        <v>82256206.659999996</v>
      </c>
      <c r="CE217" s="40">
        <v>83435950.969999999</v>
      </c>
      <c r="CF217" s="40">
        <v>83629301.180000007</v>
      </c>
      <c r="CG217" s="40">
        <v>86894596.469999999</v>
      </c>
      <c r="CH217" s="40">
        <v>87527861.579999998</v>
      </c>
      <c r="CI217" s="40">
        <v>88135233.439999998</v>
      </c>
      <c r="CJ217" s="40">
        <v>23443000.890000001</v>
      </c>
      <c r="CK217" s="40">
        <v>1064434635.89</v>
      </c>
      <c r="CM217" s="40" t="s">
        <v>1108</v>
      </c>
      <c r="CN217" s="40">
        <v>185345898.13999999</v>
      </c>
      <c r="CO217" s="40">
        <v>174300206.27000001</v>
      </c>
      <c r="CP217" s="40">
        <v>142459594.71000001</v>
      </c>
      <c r="CQ217" s="40">
        <v>151201843</v>
      </c>
      <c r="CR217" s="40">
        <v>163233813.22</v>
      </c>
      <c r="CS217" s="40">
        <v>154889173.22</v>
      </c>
      <c r="CT217" s="40">
        <v>157359840.59</v>
      </c>
      <c r="CU217" s="40">
        <v>187910893.11000001</v>
      </c>
      <c r="CV217" s="40">
        <v>154680303.75999999</v>
      </c>
      <c r="CW217" s="40">
        <v>185702153.84999999</v>
      </c>
      <c r="CX217" s="40">
        <v>172219155.75</v>
      </c>
      <c r="CY217" s="40">
        <v>127694549.05</v>
      </c>
      <c r="CZ217" s="40">
        <v>1956997424.6700001</v>
      </c>
      <c r="DB217" s="40" t="s">
        <v>1353</v>
      </c>
      <c r="DC217" s="40">
        <v>26497584.140000001</v>
      </c>
      <c r="DD217" s="40">
        <v>638880.51</v>
      </c>
      <c r="DE217" s="40">
        <v>5256311.46</v>
      </c>
      <c r="DF217" s="40">
        <v>6425746.0700000003</v>
      </c>
      <c r="DG217" s="40">
        <v>33803608.07</v>
      </c>
      <c r="DH217" s="40">
        <v>6642926.4900000002</v>
      </c>
      <c r="DI217" s="40">
        <v>6369965.7300000004</v>
      </c>
      <c r="DJ217" s="40">
        <v>574206.1</v>
      </c>
      <c r="DK217" s="40">
        <v>11488373.460000001</v>
      </c>
      <c r="DL217" s="40">
        <v>568816.31000000006</v>
      </c>
      <c r="DM217" s="40">
        <v>11568858.77</v>
      </c>
      <c r="DN217" s="40">
        <v>-35251803.57</v>
      </c>
      <c r="DO217" s="40">
        <v>74583473.540000007</v>
      </c>
      <c r="DQ217" s="40" t="s">
        <v>1294</v>
      </c>
      <c r="DR217" s="40">
        <v>21266703.149999999</v>
      </c>
      <c r="DU217" s="40">
        <v>21252538.239999998</v>
      </c>
      <c r="DX217" s="40">
        <v>18165143.559999999</v>
      </c>
      <c r="EA217" s="40">
        <v>22400525.859999999</v>
      </c>
      <c r="ED217" s="40">
        <v>83084910.810000002</v>
      </c>
      <c r="EF217" s="40" t="s">
        <v>1407</v>
      </c>
      <c r="EG217" s="40">
        <v>11922873.060000001</v>
      </c>
      <c r="EH217" s="40">
        <v>11215892.5</v>
      </c>
      <c r="EI217" s="40">
        <v>8238289.1200000001</v>
      </c>
      <c r="EJ217" s="40">
        <v>11129009.060000001</v>
      </c>
      <c r="EK217" s="40">
        <v>9379172.25</v>
      </c>
      <c r="EL217" s="40">
        <v>10368796.65</v>
      </c>
      <c r="EM217" s="40">
        <v>10189990.82</v>
      </c>
      <c r="EN217" s="40">
        <v>10225424.16</v>
      </c>
      <c r="EO217" s="40">
        <v>9479235.7599999998</v>
      </c>
      <c r="EP217" s="40">
        <v>13390897.85</v>
      </c>
      <c r="EQ217" s="40">
        <v>12559352.810000001</v>
      </c>
      <c r="ER217" s="40">
        <v>14207120.08</v>
      </c>
      <c r="ES217" s="40">
        <v>132306054.12</v>
      </c>
      <c r="EU217" s="40" t="s">
        <v>1407</v>
      </c>
      <c r="EV217" s="40">
        <v>5405680.2999999998</v>
      </c>
      <c r="EW217" s="40">
        <v>11292879.119999999</v>
      </c>
      <c r="EX217" s="40">
        <v>10058442.109999999</v>
      </c>
      <c r="EY217" s="40">
        <v>10672729.630000001</v>
      </c>
      <c r="EZ217" s="40">
        <v>12080022.68</v>
      </c>
      <c r="FA217" s="40">
        <v>10791808.09</v>
      </c>
      <c r="FB217" s="40">
        <v>10063776.720000001</v>
      </c>
      <c r="FC217" s="40">
        <v>11123631.210000001</v>
      </c>
      <c r="FD217" s="40">
        <v>11249377.1</v>
      </c>
      <c r="FE217" s="40">
        <v>10872655.75</v>
      </c>
      <c r="FF217" s="40">
        <v>11007264.779999999</v>
      </c>
      <c r="FG217" s="40">
        <v>12639068.93</v>
      </c>
      <c r="FH217" s="40">
        <v>127257336.42</v>
      </c>
      <c r="FJ217" s="40" t="s">
        <v>1098</v>
      </c>
      <c r="FK217" s="40">
        <v>51933435.829999998</v>
      </c>
      <c r="FL217" s="40">
        <v>39876063.049999997</v>
      </c>
      <c r="FM217" s="40">
        <v>35202032.880000003</v>
      </c>
      <c r="FN217" s="40">
        <v>32278296.670000002</v>
      </c>
      <c r="FO217" s="40">
        <v>43404422.149999999</v>
      </c>
      <c r="FP217" s="40">
        <v>45206872.390000001</v>
      </c>
      <c r="FQ217" s="40">
        <v>44529897.350000001</v>
      </c>
      <c r="FR217" s="40">
        <v>47647283.270000003</v>
      </c>
      <c r="FS217" s="40">
        <v>43341366.119999997</v>
      </c>
      <c r="FT217" s="40">
        <v>46332236.549999997</v>
      </c>
      <c r="FU217" s="40">
        <v>51394486.090000004</v>
      </c>
      <c r="FV217" s="40">
        <v>54929616.18</v>
      </c>
      <c r="FW217" s="40">
        <v>536076008.52999997</v>
      </c>
      <c r="FY217" s="40" t="s">
        <v>1088</v>
      </c>
      <c r="FZ217" s="40">
        <v>9529.7999999999993</v>
      </c>
      <c r="GA217" s="40">
        <v>12303.2</v>
      </c>
      <c r="GB217" s="40">
        <v>-21833</v>
      </c>
      <c r="GC217" s="40">
        <v>12215.8</v>
      </c>
      <c r="GD217" s="40">
        <v>11196.2</v>
      </c>
      <c r="GE217" s="40">
        <v>12345.6</v>
      </c>
      <c r="GF217" s="40">
        <v>-35757.599999999999</v>
      </c>
      <c r="GJ217" s="40">
        <v>292</v>
      </c>
      <c r="GL217" s="40">
        <v>292</v>
      </c>
      <c r="GN217" s="40" t="s">
        <v>1713</v>
      </c>
      <c r="GT217" s="40">
        <v>1468016.03</v>
      </c>
      <c r="GU217" s="40">
        <v>1570694.75</v>
      </c>
      <c r="GV217" s="40">
        <v>1539606.4</v>
      </c>
      <c r="GW217" s="40">
        <v>1457318.55</v>
      </c>
      <c r="GX217" s="40">
        <v>1847762.28</v>
      </c>
      <c r="GY217" s="40">
        <v>1712351.95</v>
      </c>
      <c r="GZ217" s="40">
        <v>1996412.75</v>
      </c>
      <c r="HA217" s="40">
        <v>11592162.710000001</v>
      </c>
      <c r="HC217" s="40" t="s">
        <v>1730</v>
      </c>
      <c r="HO217" s="40">
        <v>1326063.75</v>
      </c>
      <c r="HP217" s="40">
        <v>1326063.75</v>
      </c>
      <c r="HR217" s="40" t="s">
        <v>1730</v>
      </c>
      <c r="HT217" s="40">
        <v>7479213.75</v>
      </c>
      <c r="HU217" s="40">
        <v>3608934.25</v>
      </c>
      <c r="HV217" s="40">
        <v>3957459.75</v>
      </c>
      <c r="HW217" s="40">
        <v>3742992</v>
      </c>
      <c r="HY217" s="40">
        <v>7778600.75</v>
      </c>
      <c r="HZ217" s="40">
        <v>3852127.75</v>
      </c>
      <c r="IB217" s="40">
        <v>7709474.5</v>
      </c>
      <c r="ID217" s="40">
        <v>7420202.5</v>
      </c>
      <c r="IE217" s="40">
        <v>45549005.25</v>
      </c>
      <c r="IG217" s="40" t="s">
        <v>1520</v>
      </c>
      <c r="IH217" s="42">
        <v>0.358238</v>
      </c>
      <c r="II217" s="42">
        <v>0</v>
      </c>
      <c r="IJ217" s="42">
        <v>7.3367000000000002E-2</v>
      </c>
      <c r="IK217" s="42">
        <v>0.130356</v>
      </c>
      <c r="IL217" s="42">
        <v>0.121118</v>
      </c>
      <c r="IM217" s="42">
        <v>0.21933900000000001</v>
      </c>
      <c r="IN217" s="42">
        <v>8.7312000000000001E-2</v>
      </c>
      <c r="IO217" s="42">
        <v>0.14097599999999999</v>
      </c>
      <c r="IP217" s="42">
        <v>0.19584399999999999</v>
      </c>
      <c r="IQ217" s="42">
        <v>5.6051999999999998E-2</v>
      </c>
      <c r="IR217" s="42">
        <v>7.0349999999999996E-3</v>
      </c>
      <c r="IS217" s="42">
        <v>0.13460900000000001</v>
      </c>
      <c r="IT217" s="42">
        <v>1.524246</v>
      </c>
    </row>
    <row r="218" spans="1:254" x14ac:dyDescent="0.25">
      <c r="A218" s="40" t="s">
        <v>925</v>
      </c>
      <c r="B218" s="40">
        <v>2534460.3199999998</v>
      </c>
      <c r="C218" s="40">
        <v>9927047.3000000007</v>
      </c>
      <c r="D218" s="40">
        <v>2072952.7</v>
      </c>
      <c r="H218" s="40">
        <v>264019.56</v>
      </c>
      <c r="M218" s="40">
        <v>-1295772.31</v>
      </c>
      <c r="N218" s="40">
        <v>13502707.57</v>
      </c>
      <c r="P218" s="40" t="s">
        <v>953</v>
      </c>
      <c r="Q218" s="40">
        <v>1665102.54</v>
      </c>
      <c r="R218" s="40">
        <v>688221.41</v>
      </c>
      <c r="S218" s="40">
        <v>495945.35</v>
      </c>
      <c r="T218" s="40">
        <v>480147.02</v>
      </c>
      <c r="U218" s="40">
        <v>488548.92</v>
      </c>
      <c r="V218" s="40">
        <v>395607.68</v>
      </c>
      <c r="W218" s="40">
        <v>505597.76</v>
      </c>
      <c r="X218" s="40">
        <v>354928.24</v>
      </c>
      <c r="Y218" s="40">
        <v>430041.01</v>
      </c>
      <c r="Z218" s="40">
        <v>417988.95</v>
      </c>
      <c r="AA218" s="40">
        <v>301671.07</v>
      </c>
      <c r="AB218" s="40">
        <v>402909.34</v>
      </c>
      <c r="AC218" s="40">
        <v>6626709.29</v>
      </c>
      <c r="AE218" s="40" t="s">
        <v>1126</v>
      </c>
      <c r="AF218" s="40">
        <v>3864.97</v>
      </c>
      <c r="AH218" s="40">
        <v>175</v>
      </c>
      <c r="AI218" s="40">
        <v>965</v>
      </c>
      <c r="AJ218" s="40">
        <v>175</v>
      </c>
      <c r="AK218" s="40">
        <v>178.41</v>
      </c>
      <c r="AL218" s="40">
        <v>1175</v>
      </c>
      <c r="AM218" s="40">
        <v>175</v>
      </c>
      <c r="AN218" s="40">
        <v>175</v>
      </c>
      <c r="AO218" s="40">
        <v>175</v>
      </c>
      <c r="AP218" s="40">
        <v>175</v>
      </c>
      <c r="AQ218" s="40">
        <v>94234.21</v>
      </c>
      <c r="AR218" s="40">
        <v>101467.59</v>
      </c>
      <c r="AT218" s="40" t="s">
        <v>1297</v>
      </c>
      <c r="AU218" s="40">
        <v>1771.88</v>
      </c>
      <c r="AV218" s="40">
        <v>186674.68</v>
      </c>
      <c r="AW218" s="40">
        <v>7972.3</v>
      </c>
      <c r="AX218" s="40">
        <v>12078.98</v>
      </c>
      <c r="AY218" s="40">
        <v>19056.98</v>
      </c>
      <c r="AZ218" s="40">
        <v>2740.88</v>
      </c>
      <c r="BA218" s="40">
        <v>6219.3</v>
      </c>
      <c r="BB218" s="40">
        <v>3938.98</v>
      </c>
      <c r="BC218" s="40">
        <v>13728.64</v>
      </c>
      <c r="BD218" s="40">
        <v>6545.21</v>
      </c>
      <c r="BE218" s="40">
        <v>7202.2</v>
      </c>
      <c r="BF218" s="40">
        <v>-200794.43</v>
      </c>
      <c r="BG218" s="40">
        <v>67135.600000000006</v>
      </c>
      <c r="BI218" s="40" t="s">
        <v>1299</v>
      </c>
      <c r="BJ218" s="40">
        <v>5756.6</v>
      </c>
      <c r="BK218" s="40">
        <v>541.11</v>
      </c>
      <c r="BL218" s="40">
        <v>198717.54</v>
      </c>
      <c r="BM218" s="40">
        <v>9283.9599999999991</v>
      </c>
      <c r="BN218" s="40">
        <v>2320.9899999999998</v>
      </c>
      <c r="BO218" s="40">
        <v>21240.98</v>
      </c>
      <c r="BP218" s="40">
        <v>9327.0300000000007</v>
      </c>
      <c r="BQ218" s="40">
        <v>9706.25</v>
      </c>
      <c r="BR218" s="40">
        <v>2846.23</v>
      </c>
      <c r="BS218" s="40">
        <v>6552.54</v>
      </c>
      <c r="BT218" s="40">
        <v>4784.1499999999996</v>
      </c>
      <c r="BU218" s="40">
        <v>-192321.05</v>
      </c>
      <c r="BV218" s="40">
        <v>78756.33</v>
      </c>
      <c r="BX218" s="40" t="s">
        <v>1111</v>
      </c>
      <c r="CF218" s="40">
        <v>87860.2</v>
      </c>
      <c r="CI218" s="40">
        <v>23823014</v>
      </c>
      <c r="CJ218" s="40">
        <v>711196.8</v>
      </c>
      <c r="CK218" s="40">
        <v>24622071</v>
      </c>
      <c r="CM218" s="40" t="s">
        <v>1377</v>
      </c>
      <c r="CN218" s="40">
        <v>522975.77</v>
      </c>
      <c r="CO218" s="40">
        <v>46400.29</v>
      </c>
      <c r="CP218" s="40">
        <v>46250.29</v>
      </c>
      <c r="CQ218" s="40">
        <v>25376.27</v>
      </c>
      <c r="CR218" s="40">
        <v>27609.87</v>
      </c>
      <c r="CS218" s="40">
        <v>27841.58</v>
      </c>
      <c r="CT218" s="40">
        <v>27841.58</v>
      </c>
      <c r="CU218" s="40">
        <v>30952.23</v>
      </c>
      <c r="CV218" s="40">
        <v>-49731.67</v>
      </c>
      <c r="CW218" s="40">
        <v>26730.05</v>
      </c>
      <c r="CX218" s="40">
        <v>18405.34</v>
      </c>
      <c r="CY218" s="40">
        <v>-609832.24</v>
      </c>
      <c r="CZ218" s="40">
        <v>140819.35999999999</v>
      </c>
      <c r="DB218" s="40" t="s">
        <v>1354</v>
      </c>
      <c r="DC218" s="40">
        <v>5496606.9900000002</v>
      </c>
      <c r="DD218" s="40">
        <v>540521.07999999996</v>
      </c>
      <c r="DE218" s="40">
        <v>453839.67</v>
      </c>
      <c r="DF218" s="40">
        <v>460820.16</v>
      </c>
      <c r="DG218" s="40">
        <v>481322.66</v>
      </c>
      <c r="DH218" s="40">
        <v>488446.95</v>
      </c>
      <c r="DI218" s="40">
        <v>549132.94999999995</v>
      </c>
      <c r="DJ218" s="40">
        <v>524197.2</v>
      </c>
      <c r="DK218" s="40">
        <v>519770.83</v>
      </c>
      <c r="DL218" s="40">
        <v>597923.94999999995</v>
      </c>
      <c r="DM218" s="40">
        <v>565049.96</v>
      </c>
      <c r="DN218" s="40">
        <v>590737.35</v>
      </c>
      <c r="DO218" s="40">
        <v>11268369.75</v>
      </c>
      <c r="DQ218" s="40" t="s">
        <v>1352</v>
      </c>
      <c r="DR218" s="40">
        <v>2136833.8199999998</v>
      </c>
      <c r="DS218" s="40">
        <v>15289941.130000001</v>
      </c>
      <c r="DT218" s="40">
        <v>10842655.869999999</v>
      </c>
      <c r="DU218" s="40">
        <v>9068235.1099999994</v>
      </c>
      <c r="DV218" s="40">
        <v>10304849.41</v>
      </c>
      <c r="DW218" s="40">
        <v>2947531.06</v>
      </c>
      <c r="DX218" s="40">
        <v>17475281.879999999</v>
      </c>
      <c r="DY218" s="40">
        <v>9273172.4299999997</v>
      </c>
      <c r="DZ218" s="40">
        <v>9934485.4600000009</v>
      </c>
      <c r="EA218" s="40">
        <v>9624305.5500000007</v>
      </c>
      <c r="EB218" s="40">
        <v>9405188.1500000004</v>
      </c>
      <c r="EC218" s="40">
        <v>-4395742.68</v>
      </c>
      <c r="ED218" s="40">
        <v>101906737.19</v>
      </c>
      <c r="EF218" s="40" t="s">
        <v>1294</v>
      </c>
      <c r="EG218" s="40">
        <v>22313694.539999999</v>
      </c>
      <c r="EJ218" s="40">
        <v>21981081.469999999</v>
      </c>
      <c r="EM218" s="40">
        <v>26008135.52</v>
      </c>
      <c r="EP218" s="40">
        <v>27137288.41</v>
      </c>
      <c r="ES218" s="40">
        <v>97440199.939999998</v>
      </c>
      <c r="EU218" s="40" t="s">
        <v>1294</v>
      </c>
      <c r="EV218" s="40">
        <v>20616093.98</v>
      </c>
      <c r="EY218" s="40">
        <v>13324288.76</v>
      </c>
      <c r="FB218" s="40">
        <v>14628860.26</v>
      </c>
      <c r="FE218" s="40">
        <v>2598304.94</v>
      </c>
      <c r="FH218" s="40">
        <v>51167547.939999998</v>
      </c>
      <c r="FJ218" s="40" t="s">
        <v>1099</v>
      </c>
      <c r="FK218" s="40">
        <v>21638931.600000001</v>
      </c>
      <c r="FL218" s="40">
        <v>16615026.26</v>
      </c>
      <c r="FM218" s="40">
        <v>14667513.699999999</v>
      </c>
      <c r="FN218" s="40">
        <v>13449290.279999999</v>
      </c>
      <c r="FO218" s="40">
        <v>18085175.890000001</v>
      </c>
      <c r="FP218" s="40">
        <v>18836196.829999998</v>
      </c>
      <c r="FQ218" s="40">
        <v>18554123.890000001</v>
      </c>
      <c r="FR218" s="40">
        <v>19853034.690000001</v>
      </c>
      <c r="FS218" s="40">
        <v>18058902.539999999</v>
      </c>
      <c r="FT218" s="40">
        <v>19305098.559999999</v>
      </c>
      <c r="FU218" s="40">
        <v>21414369.210000001</v>
      </c>
      <c r="FV218" s="40">
        <v>22887340.120000001</v>
      </c>
      <c r="FW218" s="40">
        <v>223365003.56999999</v>
      </c>
      <c r="FY218" s="40" t="s">
        <v>1351</v>
      </c>
      <c r="FZ218" s="40">
        <v>6580298.1799999997</v>
      </c>
      <c r="GA218" s="40">
        <v>8814017</v>
      </c>
      <c r="GB218" s="40">
        <v>8977741</v>
      </c>
      <c r="GC218" s="40">
        <v>8937637</v>
      </c>
      <c r="GD218" s="40">
        <v>8362679</v>
      </c>
      <c r="GE218" s="40">
        <v>8464052</v>
      </c>
      <c r="GF218" s="40">
        <v>8628386</v>
      </c>
      <c r="GG218" s="40">
        <v>8454141.8499999996</v>
      </c>
      <c r="GH218" s="40">
        <v>8746632</v>
      </c>
      <c r="GI218" s="40">
        <v>8475061</v>
      </c>
      <c r="GJ218" s="40">
        <v>7721092</v>
      </c>
      <c r="GK218" s="40">
        <v>-5974777.3499999996</v>
      </c>
      <c r="GL218" s="40">
        <v>86186959.680000007</v>
      </c>
      <c r="GN218" s="40" t="s">
        <v>1089</v>
      </c>
      <c r="GO218" s="40">
        <v>1649534490.9100001</v>
      </c>
      <c r="GP218" s="40">
        <v>1498056756.1700001</v>
      </c>
      <c r="GQ218" s="40">
        <v>1245969058.72</v>
      </c>
      <c r="GR218" s="40">
        <v>1631812877.3099999</v>
      </c>
      <c r="GS218" s="40">
        <v>1395367569.22</v>
      </c>
      <c r="GT218" s="40">
        <v>1401264935.1099999</v>
      </c>
      <c r="GU218" s="40">
        <v>1350291338.3399999</v>
      </c>
      <c r="GV218" s="40">
        <v>1494151328.6300001</v>
      </c>
      <c r="GW218" s="40">
        <v>1428138860.74</v>
      </c>
      <c r="GX218" s="40">
        <v>1608982975.4300001</v>
      </c>
      <c r="GY218" s="40">
        <v>1776369424.4100001</v>
      </c>
      <c r="GZ218" s="40">
        <v>1811103181.6300001</v>
      </c>
      <c r="HA218" s="40">
        <v>18291042796.619999</v>
      </c>
      <c r="HC218" s="40" t="s">
        <v>1551</v>
      </c>
      <c r="HD218" s="40">
        <v>946611.07</v>
      </c>
      <c r="HE218" s="40">
        <v>1095184.3700000001</v>
      </c>
      <c r="HF218" s="40">
        <v>1131989.56</v>
      </c>
      <c r="HG218" s="40">
        <v>1640269.1</v>
      </c>
      <c r="HH218" s="40">
        <v>1568862.36</v>
      </c>
      <c r="HI218" s="40">
        <v>1986354.61</v>
      </c>
      <c r="HJ218" s="40">
        <v>2198253.88</v>
      </c>
      <c r="HK218" s="40">
        <v>1328927.94</v>
      </c>
      <c r="HL218" s="40">
        <v>1858163.02</v>
      </c>
      <c r="HM218" s="40">
        <v>1929771.66</v>
      </c>
      <c r="HN218" s="40">
        <v>1653108.03</v>
      </c>
      <c r="HO218" s="40">
        <v>1382525.17</v>
      </c>
      <c r="HP218" s="40">
        <v>18720020.77</v>
      </c>
      <c r="HR218" s="40" t="s">
        <v>1551</v>
      </c>
      <c r="HS218" s="40">
        <v>1284146.9099999999</v>
      </c>
      <c r="HT218" s="40">
        <v>881621.54</v>
      </c>
      <c r="HU218" s="40">
        <v>219943.18</v>
      </c>
      <c r="HV218" s="40">
        <v>1081754.43</v>
      </c>
      <c r="HW218" s="40">
        <v>576240.94999999995</v>
      </c>
      <c r="HX218" s="40">
        <v>1155675.43</v>
      </c>
      <c r="HY218" s="40">
        <v>2095323.19</v>
      </c>
      <c r="HZ218" s="40">
        <v>3740751.55</v>
      </c>
      <c r="IA218" s="40">
        <v>4558091.5599999996</v>
      </c>
      <c r="IB218" s="40">
        <v>3373058.64</v>
      </c>
      <c r="IC218" s="40">
        <v>3747664.32</v>
      </c>
      <c r="ID218" s="40">
        <v>3490783.46</v>
      </c>
      <c r="IE218" s="40">
        <v>26205055.16</v>
      </c>
      <c r="IG218" s="40" t="s">
        <v>1730</v>
      </c>
      <c r="IH218" s="42">
        <v>0</v>
      </c>
      <c r="II218" s="42">
        <v>6.7038777500000002</v>
      </c>
      <c r="IJ218" s="42">
        <v>3.3149660000000001</v>
      </c>
      <c r="IK218" s="42">
        <v>0</v>
      </c>
      <c r="IL218" s="42">
        <v>3.65645775</v>
      </c>
      <c r="IM218" s="42">
        <v>3.5026077500000001</v>
      </c>
      <c r="IN218" s="42">
        <v>3.7423757499999999</v>
      </c>
      <c r="IO218" s="42">
        <v>7.2156585</v>
      </c>
      <c r="IP218" s="42">
        <v>0</v>
      </c>
      <c r="IQ218" s="42">
        <v>3.9267747499999999</v>
      </c>
      <c r="IR218" s="42">
        <v>3.5939104999999998</v>
      </c>
      <c r="IS218" s="42">
        <v>7.3894834999999999</v>
      </c>
      <c r="IT218" s="42">
        <v>43.04611225</v>
      </c>
    </row>
    <row r="219" spans="1:254" x14ac:dyDescent="0.25">
      <c r="A219" s="40" t="s">
        <v>926</v>
      </c>
      <c r="B219" s="40">
        <v>2534460.3199999998</v>
      </c>
      <c r="C219" s="40">
        <v>9927047.3000000007</v>
      </c>
      <c r="D219" s="40">
        <v>2072952.7</v>
      </c>
      <c r="H219" s="40">
        <v>264019.56</v>
      </c>
      <c r="M219" s="40">
        <v>-1295772.31</v>
      </c>
      <c r="N219" s="40">
        <v>13502707.57</v>
      </c>
      <c r="P219" s="40" t="s">
        <v>1235</v>
      </c>
      <c r="AB219" s="40">
        <v>6586339.4500000002</v>
      </c>
      <c r="AC219" s="40">
        <v>6586339.4500000002</v>
      </c>
      <c r="AE219" s="40" t="s">
        <v>638</v>
      </c>
      <c r="AF219" s="40">
        <v>31854147.890000001</v>
      </c>
      <c r="AG219" s="40">
        <v>4419150.91</v>
      </c>
      <c r="AH219" s="40">
        <v>5021030.1100000003</v>
      </c>
      <c r="AI219" s="40">
        <v>13866202.109999999</v>
      </c>
      <c r="AJ219" s="40">
        <v>6460181.5300000003</v>
      </c>
      <c r="AK219" s="40">
        <v>7542727.1100000003</v>
      </c>
      <c r="AL219" s="40">
        <v>12454132.779999999</v>
      </c>
      <c r="AM219" s="40">
        <v>5215232.46</v>
      </c>
      <c r="AN219" s="40">
        <v>17517679.129999999</v>
      </c>
      <c r="AO219" s="40">
        <v>11442785.26</v>
      </c>
      <c r="AP219" s="40">
        <v>18153128.32</v>
      </c>
      <c r="AQ219" s="40">
        <v>-58821888.960000001</v>
      </c>
      <c r="AR219" s="40">
        <v>75124508.650000006</v>
      </c>
      <c r="AT219" s="40" t="s">
        <v>1298</v>
      </c>
      <c r="AX219" s="40">
        <v>7057.78</v>
      </c>
      <c r="BF219" s="40">
        <v>-7057.78</v>
      </c>
      <c r="BG219" s="40">
        <v>0</v>
      </c>
      <c r="BI219" s="40" t="s">
        <v>599</v>
      </c>
      <c r="BJ219" s="40">
        <v>7698387.3200000003</v>
      </c>
      <c r="BK219" s="40">
        <v>5282512.97</v>
      </c>
      <c r="BL219" s="40">
        <v>1417170.94</v>
      </c>
      <c r="BM219" s="40">
        <v>1895162</v>
      </c>
      <c r="BN219" s="40">
        <v>6733690.0499999998</v>
      </c>
      <c r="BO219" s="40">
        <v>4946316.6399999997</v>
      </c>
      <c r="BP219" s="40">
        <v>312840</v>
      </c>
      <c r="BQ219" s="40">
        <v>176520</v>
      </c>
      <c r="BR219" s="40">
        <v>1666513.69</v>
      </c>
      <c r="BS219" s="40">
        <v>216778.39</v>
      </c>
      <c r="BT219" s="40">
        <v>779164.71</v>
      </c>
      <c r="BU219" s="40">
        <v>-8729334.7799999993</v>
      </c>
      <c r="BV219" s="40">
        <v>22395721.93</v>
      </c>
      <c r="BX219" s="40" t="s">
        <v>1112</v>
      </c>
      <c r="BY219" s="40">
        <v>57.03</v>
      </c>
      <c r="BZ219" s="40">
        <v>3007670.03</v>
      </c>
      <c r="CA219" s="40">
        <v>5435227.5999999996</v>
      </c>
      <c r="CB219" s="40">
        <v>5442887.8600000003</v>
      </c>
      <c r="CC219" s="40">
        <v>5435609.8700000001</v>
      </c>
      <c r="CD219" s="40">
        <v>5438982.21</v>
      </c>
      <c r="CE219" s="40">
        <v>5435227.5999999996</v>
      </c>
      <c r="CF219" s="40">
        <v>5435227.5999999996</v>
      </c>
      <c r="CG219" s="40">
        <v>5435227.5999999996</v>
      </c>
      <c r="CH219" s="40">
        <v>5435227.5999999996</v>
      </c>
      <c r="CI219" s="40">
        <v>5435227.5999999996</v>
      </c>
      <c r="CJ219" s="40">
        <v>154200.82999999999</v>
      </c>
      <c r="CK219" s="40">
        <v>52090773.43</v>
      </c>
      <c r="CM219" s="40" t="s">
        <v>1378</v>
      </c>
      <c r="CN219" s="40">
        <v>522975.77</v>
      </c>
      <c r="CO219" s="40">
        <v>46400.29</v>
      </c>
      <c r="CP219" s="40">
        <v>46250.29</v>
      </c>
      <c r="CQ219" s="40">
        <v>25376.27</v>
      </c>
      <c r="CR219" s="40">
        <v>27609.87</v>
      </c>
      <c r="CS219" s="40">
        <v>27841.58</v>
      </c>
      <c r="CT219" s="40">
        <v>27841.58</v>
      </c>
      <c r="CU219" s="40">
        <v>30952.23</v>
      </c>
      <c r="CV219" s="40">
        <v>-49731.67</v>
      </c>
      <c r="CW219" s="40">
        <v>26730.05</v>
      </c>
      <c r="CX219" s="40">
        <v>18405.34</v>
      </c>
      <c r="CY219" s="40">
        <v>-609832.24</v>
      </c>
      <c r="CZ219" s="40">
        <v>140819.35999999999</v>
      </c>
      <c r="DB219" s="40" t="s">
        <v>1355</v>
      </c>
      <c r="DC219" s="40">
        <v>4509485.01</v>
      </c>
      <c r="DD219" s="40">
        <v>454508.18</v>
      </c>
      <c r="DE219" s="40">
        <v>405298.39</v>
      </c>
      <c r="DF219" s="40">
        <v>328534.76</v>
      </c>
      <c r="DG219" s="40">
        <v>364700.41</v>
      </c>
      <c r="DH219" s="40">
        <v>403654.81</v>
      </c>
      <c r="DI219" s="40">
        <v>357279.28</v>
      </c>
      <c r="DJ219" s="40">
        <v>379333.27</v>
      </c>
      <c r="DK219" s="40">
        <v>357737.3</v>
      </c>
      <c r="DL219" s="40">
        <v>323094.83</v>
      </c>
      <c r="DM219" s="40">
        <v>445997.91</v>
      </c>
      <c r="DN219" s="40">
        <v>557444.67000000004</v>
      </c>
      <c r="DO219" s="40">
        <v>8887068.8200000003</v>
      </c>
      <c r="DQ219" s="40" t="s">
        <v>1353</v>
      </c>
      <c r="DR219" s="40">
        <v>1084622.83</v>
      </c>
      <c r="DS219" s="40">
        <v>14218739.529999999</v>
      </c>
      <c r="DT219" s="40">
        <v>9718959.5500000007</v>
      </c>
      <c r="DU219" s="40">
        <v>7892556.1900000004</v>
      </c>
      <c r="DV219" s="40">
        <v>8403873.2100000009</v>
      </c>
      <c r="DW219" s="40">
        <v>486747.96</v>
      </c>
      <c r="DX219" s="40">
        <v>14299814.130000001</v>
      </c>
      <c r="DY219" s="40">
        <v>6221388.9400000004</v>
      </c>
      <c r="DZ219" s="40">
        <v>6661336.9900000002</v>
      </c>
      <c r="EA219" s="40">
        <v>6338726.96</v>
      </c>
      <c r="EB219" s="40">
        <v>6364698.3700000001</v>
      </c>
      <c r="EC219" s="40">
        <v>-7989249.1699999999</v>
      </c>
      <c r="ED219" s="40">
        <v>73702215.489999995</v>
      </c>
      <c r="EF219" s="40" t="s">
        <v>1352</v>
      </c>
      <c r="EG219" s="40">
        <v>9224788.7100000009</v>
      </c>
      <c r="EH219" s="40">
        <v>4661951.32</v>
      </c>
      <c r="EI219" s="40">
        <v>19420964.280000001</v>
      </c>
      <c r="EJ219" s="40">
        <v>4915052.13</v>
      </c>
      <c r="EK219" s="40">
        <v>19782705.890000001</v>
      </c>
      <c r="EL219" s="40">
        <v>6175661.75</v>
      </c>
      <c r="EM219" s="40">
        <v>14306531.279999999</v>
      </c>
      <c r="EN219" s="40">
        <v>19454951.18</v>
      </c>
      <c r="EO219" s="40">
        <v>7410954.2599999998</v>
      </c>
      <c r="EP219" s="40">
        <v>20971614.280000001</v>
      </c>
      <c r="EQ219" s="40">
        <v>7294869.8600000003</v>
      </c>
      <c r="ER219" s="40">
        <v>12968896.800000001</v>
      </c>
      <c r="ES219" s="40">
        <v>146588941.74000001</v>
      </c>
      <c r="EU219" s="40" t="s">
        <v>1352</v>
      </c>
      <c r="EV219" s="40">
        <v>22514324.050000001</v>
      </c>
      <c r="EW219" s="40">
        <v>10751119.35</v>
      </c>
      <c r="EX219" s="40">
        <v>29369381.379999999</v>
      </c>
      <c r="EY219" s="40">
        <v>14640631.49</v>
      </c>
      <c r="EZ219" s="40">
        <v>11769470.619999999</v>
      </c>
      <c r="FA219" s="40">
        <v>15432784.199999999</v>
      </c>
      <c r="FB219" s="40">
        <v>14774159.09</v>
      </c>
      <c r="FC219" s="40">
        <v>21442050.57</v>
      </c>
      <c r="FD219" s="40">
        <v>8367344.5800000001</v>
      </c>
      <c r="FE219" s="40">
        <v>23980752.879999999</v>
      </c>
      <c r="FF219" s="40">
        <v>14823671.960000001</v>
      </c>
      <c r="FG219" s="40">
        <v>8712440.1799999997</v>
      </c>
      <c r="FH219" s="40">
        <v>196578130.34999999</v>
      </c>
      <c r="FJ219" s="40" t="s">
        <v>1407</v>
      </c>
      <c r="FK219" s="40">
        <v>12983358.949999999</v>
      </c>
      <c r="FL219" s="40">
        <v>9969015.75</v>
      </c>
      <c r="FM219" s="40">
        <v>8800508.2100000009</v>
      </c>
      <c r="FN219" s="40">
        <v>8069574.1500000004</v>
      </c>
      <c r="FO219" s="40">
        <v>10851105.52</v>
      </c>
      <c r="FP219" s="40">
        <v>11301718.09</v>
      </c>
      <c r="FQ219" s="40">
        <v>11132474.32</v>
      </c>
      <c r="FR219" s="40">
        <v>11911820.810000001</v>
      </c>
      <c r="FS219" s="40">
        <v>10835341.52</v>
      </c>
      <c r="FT219" s="40">
        <v>11583059.119999999</v>
      </c>
      <c r="FU219" s="40">
        <v>12848621.52</v>
      </c>
      <c r="FV219" s="40">
        <v>13732404.16</v>
      </c>
      <c r="FW219" s="40">
        <v>134019002.12</v>
      </c>
      <c r="FY219" s="40" t="s">
        <v>1520</v>
      </c>
      <c r="GF219" s="40">
        <v>6859176</v>
      </c>
      <c r="GG219" s="40">
        <v>204797</v>
      </c>
      <c r="GH219" s="40">
        <v>569119</v>
      </c>
      <c r="GI219" s="40">
        <v>225830</v>
      </c>
      <c r="GJ219" s="40">
        <v>365546</v>
      </c>
      <c r="GK219" s="40">
        <v>156438</v>
      </c>
      <c r="GL219" s="40">
        <v>8380906</v>
      </c>
      <c r="GN219" s="40" t="s">
        <v>569</v>
      </c>
      <c r="GO219" s="40">
        <v>1625345254.6199999</v>
      </c>
      <c r="GP219" s="40">
        <v>1421597327.49</v>
      </c>
      <c r="GQ219" s="40">
        <v>1215523941.8299999</v>
      </c>
      <c r="GR219" s="40">
        <v>1614159641.8800001</v>
      </c>
      <c r="GS219" s="40">
        <v>1380850867.1600001</v>
      </c>
      <c r="GT219" s="40">
        <v>1362372784.9300001</v>
      </c>
      <c r="GU219" s="40">
        <v>1323276235.5799999</v>
      </c>
      <c r="GV219" s="40">
        <v>1468377425.21</v>
      </c>
      <c r="GW219" s="40">
        <v>1381993628.75</v>
      </c>
      <c r="GX219" s="40">
        <v>1540281727.77</v>
      </c>
      <c r="GY219" s="40">
        <v>1727814438.9300001</v>
      </c>
      <c r="GZ219" s="40">
        <v>1831169558.6300001</v>
      </c>
      <c r="HA219" s="40">
        <v>17892762832.779999</v>
      </c>
      <c r="HC219" s="40" t="s">
        <v>1731</v>
      </c>
      <c r="HO219" s="40">
        <v>181462.25</v>
      </c>
      <c r="HP219" s="40">
        <v>181462.25</v>
      </c>
      <c r="HR219" s="40" t="s">
        <v>1731</v>
      </c>
      <c r="HT219" s="40">
        <v>188326</v>
      </c>
      <c r="HU219" s="40">
        <v>379656.75</v>
      </c>
      <c r="HW219" s="40">
        <v>420686.25</v>
      </c>
      <c r="HY219" s="40">
        <v>324636.25</v>
      </c>
      <c r="HZ219" s="40">
        <v>198543</v>
      </c>
      <c r="IB219" s="40">
        <v>193583.25</v>
      </c>
      <c r="IC219" s="40">
        <v>186881</v>
      </c>
      <c r="ID219" s="40">
        <v>361203.25</v>
      </c>
      <c r="IE219" s="40">
        <v>2253515.75</v>
      </c>
      <c r="IG219" s="40" t="s">
        <v>1551</v>
      </c>
      <c r="IH219" s="42">
        <v>4.6647614100000006</v>
      </c>
      <c r="II219" s="42">
        <v>4.0391013899999999</v>
      </c>
      <c r="IJ219" s="42">
        <v>1.7561264999999999</v>
      </c>
      <c r="IK219" s="42">
        <v>3.5035786299999998</v>
      </c>
      <c r="IL219" s="42">
        <v>4.1077548699999999</v>
      </c>
      <c r="IM219" s="42">
        <v>5.0496224400000003</v>
      </c>
      <c r="IN219" s="42">
        <v>5.2774805999999996</v>
      </c>
      <c r="IO219" s="42">
        <v>5.7977091900000008</v>
      </c>
      <c r="IP219" s="42">
        <v>6.7988360099999996</v>
      </c>
      <c r="IQ219" s="42">
        <v>3.6764178100000002</v>
      </c>
      <c r="IR219" s="42">
        <v>1.3946659399999999</v>
      </c>
      <c r="IS219" s="42">
        <v>13.04996991</v>
      </c>
      <c r="IT219" s="42">
        <v>59.116024700000004</v>
      </c>
    </row>
    <row r="220" spans="1:254" x14ac:dyDescent="0.25">
      <c r="A220" s="40" t="s">
        <v>762</v>
      </c>
      <c r="B220" s="40">
        <v>795861.6</v>
      </c>
      <c r="C220" s="40">
        <v>468715.71</v>
      </c>
      <c r="D220" s="40">
        <v>1386448.47</v>
      </c>
      <c r="E220" s="40">
        <v>1141364.5900000001</v>
      </c>
      <c r="F220" s="40">
        <v>1236407.6000000001</v>
      </c>
      <c r="G220" s="40">
        <v>676289.05</v>
      </c>
      <c r="H220" s="40">
        <v>4983440.9400000004</v>
      </c>
      <c r="I220" s="40">
        <v>599175.21</v>
      </c>
      <c r="J220" s="40">
        <v>640144.15</v>
      </c>
      <c r="K220" s="40">
        <v>527108.93000000005</v>
      </c>
      <c r="L220" s="40">
        <v>1730121.72</v>
      </c>
      <c r="M220" s="40">
        <v>-1163187.2</v>
      </c>
      <c r="N220" s="40">
        <v>13021890.77</v>
      </c>
      <c r="P220" s="40" t="s">
        <v>1236</v>
      </c>
      <c r="AB220" s="40">
        <v>6586339.4500000002</v>
      </c>
      <c r="AC220" s="40">
        <v>6586339.4500000002</v>
      </c>
      <c r="AE220" s="40" t="s">
        <v>1127</v>
      </c>
      <c r="AF220" s="40">
        <v>31543984.07</v>
      </c>
      <c r="AG220" s="40">
        <v>3909370.28</v>
      </c>
      <c r="AH220" s="40">
        <v>4511111.51</v>
      </c>
      <c r="AI220" s="40">
        <v>13360132.390000001</v>
      </c>
      <c r="AJ220" s="40">
        <v>5954244.3499999996</v>
      </c>
      <c r="AK220" s="40">
        <v>7036514.9500000002</v>
      </c>
      <c r="AL220" s="40">
        <v>11951132.779999999</v>
      </c>
      <c r="AM220" s="40">
        <v>4907232.46</v>
      </c>
      <c r="AN220" s="40">
        <v>17330669.129999999</v>
      </c>
      <c r="AO220" s="40">
        <v>11175591.49</v>
      </c>
      <c r="AP220" s="40">
        <v>17966062.789999999</v>
      </c>
      <c r="AQ220" s="40">
        <v>-58257125.600000001</v>
      </c>
      <c r="AR220" s="40">
        <v>71388920.599999994</v>
      </c>
      <c r="AT220" s="40" t="s">
        <v>1299</v>
      </c>
      <c r="AU220" s="40">
        <v>1771.88</v>
      </c>
      <c r="AV220" s="40">
        <v>186674.68</v>
      </c>
      <c r="AW220" s="40">
        <v>7972.3</v>
      </c>
      <c r="AX220" s="40">
        <v>5021.2</v>
      </c>
      <c r="AY220" s="40">
        <v>19056.98</v>
      </c>
      <c r="AZ220" s="40">
        <v>2740.88</v>
      </c>
      <c r="BA220" s="40">
        <v>6219.3</v>
      </c>
      <c r="BB220" s="40">
        <v>3938.98</v>
      </c>
      <c r="BC220" s="40">
        <v>13728.64</v>
      </c>
      <c r="BD220" s="40">
        <v>6545.21</v>
      </c>
      <c r="BE220" s="40">
        <v>7202.2</v>
      </c>
      <c r="BF220" s="40">
        <v>-193736.65</v>
      </c>
      <c r="BG220" s="40">
        <v>67135.600000000006</v>
      </c>
      <c r="BI220" s="40" t="s">
        <v>1118</v>
      </c>
      <c r="BJ220" s="40">
        <v>7698387.3200000003</v>
      </c>
      <c r="BK220" s="40">
        <v>5282512.97</v>
      </c>
      <c r="BL220" s="40">
        <v>1417170.94</v>
      </c>
      <c r="BM220" s="40">
        <v>1895162</v>
      </c>
      <c r="BN220" s="40">
        <v>6733690.0499999998</v>
      </c>
      <c r="BO220" s="40">
        <v>4946316.6399999997</v>
      </c>
      <c r="BP220" s="40">
        <v>312840</v>
      </c>
      <c r="BQ220" s="40">
        <v>176520</v>
      </c>
      <c r="BR220" s="40">
        <v>1666513.69</v>
      </c>
      <c r="BS220" s="40">
        <v>216778.39</v>
      </c>
      <c r="BT220" s="40">
        <v>779164.71</v>
      </c>
      <c r="BU220" s="40">
        <v>-8729334.7799999993</v>
      </c>
      <c r="BV220" s="40">
        <v>22395721.93</v>
      </c>
      <c r="BX220" s="40" t="s">
        <v>1356</v>
      </c>
      <c r="BY220" s="40">
        <v>299286.67</v>
      </c>
      <c r="CF220" s="40">
        <v>265400</v>
      </c>
      <c r="CJ220" s="40">
        <v>-299286.67</v>
      </c>
      <c r="CK220" s="40">
        <v>265400</v>
      </c>
      <c r="CM220" s="40" t="s">
        <v>1109</v>
      </c>
      <c r="CN220" s="40">
        <v>91465510.010000005</v>
      </c>
      <c r="CO220" s="40">
        <v>4113053.56</v>
      </c>
      <c r="CP220" s="40">
        <v>297867188.17000002</v>
      </c>
      <c r="CQ220" s="40">
        <v>134186344.86</v>
      </c>
      <c r="CR220" s="40">
        <v>100021367.89</v>
      </c>
      <c r="CS220" s="40">
        <v>100540515.81999999</v>
      </c>
      <c r="CT220" s="40">
        <v>101351893.54000001</v>
      </c>
      <c r="CU220" s="40">
        <v>105744706.64</v>
      </c>
      <c r="CV220" s="40">
        <v>106243812.2</v>
      </c>
      <c r="CW220" s="40">
        <v>112658057.91</v>
      </c>
      <c r="CX220" s="40">
        <v>107921819.62</v>
      </c>
      <c r="CY220" s="40">
        <v>-322429337.70999998</v>
      </c>
      <c r="CZ220" s="40">
        <v>939684932.50999999</v>
      </c>
      <c r="DB220" s="40" t="s">
        <v>1105</v>
      </c>
      <c r="DC220" s="40">
        <v>337417558.24000001</v>
      </c>
      <c r="DD220" s="40">
        <v>263133420.03</v>
      </c>
      <c r="DE220" s="40">
        <v>447331854.47000003</v>
      </c>
      <c r="DF220" s="40">
        <v>273391121.06</v>
      </c>
      <c r="DG220" s="40">
        <v>376449970.25999999</v>
      </c>
      <c r="DH220" s="40">
        <v>303294050.5</v>
      </c>
      <c r="DI220" s="40">
        <v>240944874.97999999</v>
      </c>
      <c r="DJ220" s="40">
        <v>400665841.68000001</v>
      </c>
      <c r="DK220" s="40">
        <v>321400806.58999997</v>
      </c>
      <c r="DL220" s="40">
        <v>251918894.55000001</v>
      </c>
      <c r="DM220" s="40">
        <v>419162328.31</v>
      </c>
      <c r="DN220" s="40">
        <v>473757229.88</v>
      </c>
      <c r="DO220" s="40">
        <v>4108867950.5500002</v>
      </c>
      <c r="DQ220" s="40" t="s">
        <v>1354</v>
      </c>
      <c r="DR220" s="40">
        <v>599907.71</v>
      </c>
      <c r="DS220" s="40">
        <v>591737.93000000005</v>
      </c>
      <c r="DT220" s="40">
        <v>596777.93999999994</v>
      </c>
      <c r="DU220" s="40">
        <v>682385</v>
      </c>
      <c r="DV220" s="40">
        <v>729849.7</v>
      </c>
      <c r="DW220" s="40">
        <v>754254.58</v>
      </c>
      <c r="DX220" s="40">
        <v>758349.36</v>
      </c>
      <c r="DY220" s="40">
        <v>740583.05</v>
      </c>
      <c r="DZ220" s="40">
        <v>729825.89</v>
      </c>
      <c r="EA220" s="40">
        <v>791711.58</v>
      </c>
      <c r="EB220" s="40">
        <v>725868.26</v>
      </c>
      <c r="EC220" s="40">
        <v>763338.36</v>
      </c>
      <c r="ED220" s="40">
        <v>8464589.3599999994</v>
      </c>
      <c r="EF220" s="40" t="s">
        <v>1353</v>
      </c>
      <c r="EG220" s="40">
        <v>6300568.2800000003</v>
      </c>
      <c r="EH220" s="40">
        <v>501968.63</v>
      </c>
      <c r="EI220" s="40">
        <v>13787137.210000001</v>
      </c>
      <c r="EJ220" s="40">
        <v>464009.08</v>
      </c>
      <c r="EK220" s="40">
        <v>14229660.17</v>
      </c>
      <c r="EL220" s="40">
        <v>442196.92</v>
      </c>
      <c r="EM220" s="40">
        <v>7522600.1900000004</v>
      </c>
      <c r="EN220" s="40">
        <v>12993430.550000001</v>
      </c>
      <c r="EO220" s="40">
        <v>487563.74</v>
      </c>
      <c r="EP220" s="40">
        <v>13100288.5</v>
      </c>
      <c r="EQ220" s="40">
        <v>481922.17</v>
      </c>
      <c r="ER220" s="40">
        <v>4903012.79</v>
      </c>
      <c r="ES220" s="40">
        <v>75214358.230000004</v>
      </c>
      <c r="EU220" s="40" t="s">
        <v>1353</v>
      </c>
      <c r="EV220" s="40">
        <v>13537486.960000001</v>
      </c>
      <c r="EW220" s="40">
        <v>1497843.27</v>
      </c>
      <c r="EX220" s="40">
        <v>16054574.23</v>
      </c>
      <c r="EY220" s="40">
        <v>8203385.9500000002</v>
      </c>
      <c r="EZ220" s="40">
        <v>628938.74</v>
      </c>
      <c r="FA220" s="40">
        <v>8658530.2100000009</v>
      </c>
      <c r="FB220" s="40">
        <v>7663577.71</v>
      </c>
      <c r="FC220" s="40">
        <v>14789463.26</v>
      </c>
      <c r="FD220" s="40">
        <v>700598</v>
      </c>
      <c r="FE220" s="40">
        <v>15672134.9</v>
      </c>
      <c r="FF220" s="40">
        <v>7267963.6500000004</v>
      </c>
      <c r="FG220" s="40">
        <v>664111.35</v>
      </c>
      <c r="FH220" s="40">
        <v>95338608.230000004</v>
      </c>
      <c r="FJ220" s="40" t="s">
        <v>1294</v>
      </c>
      <c r="FK220" s="40">
        <v>79262.75</v>
      </c>
      <c r="FN220" s="40">
        <v>2482486.9700000002</v>
      </c>
      <c r="FW220" s="40">
        <v>2561749.7200000002</v>
      </c>
      <c r="FY220" s="40" t="s">
        <v>1551</v>
      </c>
      <c r="FZ220" s="40">
        <v>123257.27</v>
      </c>
      <c r="GA220" s="40">
        <v>498657.63</v>
      </c>
      <c r="GB220" s="40">
        <v>523116.09</v>
      </c>
      <c r="GC220" s="40">
        <v>358833.9</v>
      </c>
      <c r="GD220" s="40">
        <v>1557676.79</v>
      </c>
      <c r="GE220" s="40">
        <v>1632758.38</v>
      </c>
      <c r="GF220" s="40">
        <v>917286.8</v>
      </c>
      <c r="GG220" s="40">
        <v>2011127.1</v>
      </c>
      <c r="GH220" s="40">
        <v>1494062.59</v>
      </c>
      <c r="GI220" s="40">
        <v>1532937.9</v>
      </c>
      <c r="GJ220" s="40">
        <v>2438779.9500000002</v>
      </c>
      <c r="GK220" s="40">
        <v>726213.54</v>
      </c>
      <c r="GL220" s="40">
        <v>13814707.939999999</v>
      </c>
      <c r="GN220" s="40" t="s">
        <v>570</v>
      </c>
      <c r="GO220" s="40">
        <v>1625312512.8499999</v>
      </c>
      <c r="GP220" s="40">
        <v>1421403595.52</v>
      </c>
      <c r="GQ220" s="40">
        <v>1215260704.96</v>
      </c>
      <c r="GR220" s="40">
        <v>1614003463.8099999</v>
      </c>
      <c r="GS220" s="40">
        <v>1380581499.4300001</v>
      </c>
      <c r="GT220" s="40">
        <v>1362120754.5699999</v>
      </c>
      <c r="GU220" s="40">
        <v>1323178775.75</v>
      </c>
      <c r="GV220" s="40">
        <v>1468310197.0599999</v>
      </c>
      <c r="GW220" s="40">
        <v>1381926400.5999999</v>
      </c>
      <c r="GX220" s="40">
        <v>1540165824.21</v>
      </c>
      <c r="GY220" s="40">
        <v>1727718586.6400001</v>
      </c>
      <c r="GZ220" s="40">
        <v>1831520371.02</v>
      </c>
      <c r="HA220" s="40">
        <v>17891502686.419998</v>
      </c>
      <c r="HC220" s="40" t="s">
        <v>1713</v>
      </c>
      <c r="HD220" s="40">
        <v>1923557.23</v>
      </c>
      <c r="HE220" s="40">
        <v>2071831.06</v>
      </c>
      <c r="HF220" s="40">
        <v>1928663.79</v>
      </c>
      <c r="HG220" s="40">
        <v>1528243.83</v>
      </c>
      <c r="HH220" s="40">
        <v>1569271.2</v>
      </c>
      <c r="HI220" s="40">
        <v>1509920.42</v>
      </c>
      <c r="HJ220" s="40">
        <v>1764393.7</v>
      </c>
      <c r="HK220" s="40">
        <v>1814049.17</v>
      </c>
      <c r="HL220" s="40">
        <v>1598902.55</v>
      </c>
      <c r="HM220" s="40">
        <v>1718036.87</v>
      </c>
      <c r="HN220" s="40">
        <v>1803212.61</v>
      </c>
      <c r="HO220" s="40">
        <v>1710270.18</v>
      </c>
      <c r="HP220" s="40">
        <v>20940352.609999999</v>
      </c>
      <c r="HR220" s="40" t="s">
        <v>1713</v>
      </c>
      <c r="HS220" s="40">
        <v>1696267.3</v>
      </c>
      <c r="HT220" s="40">
        <v>1465176.4</v>
      </c>
      <c r="HU220" s="40">
        <v>1815602.15</v>
      </c>
      <c r="HV220" s="40">
        <v>1272390.98</v>
      </c>
      <c r="HW220" s="40">
        <v>1373708.11</v>
      </c>
      <c r="HX220" s="40">
        <v>1442866.9</v>
      </c>
      <c r="HY220" s="40">
        <v>1432791.35</v>
      </c>
      <c r="HZ220" s="40">
        <v>1535487.28</v>
      </c>
      <c r="IA220" s="40">
        <v>1019762.08</v>
      </c>
      <c r="IB220" s="40">
        <v>1016591.44</v>
      </c>
      <c r="IC220" s="40">
        <v>972628.47</v>
      </c>
      <c r="ID220" s="40">
        <v>907709.24</v>
      </c>
      <c r="IE220" s="40">
        <v>15950981.699999999</v>
      </c>
      <c r="IG220" s="40" t="s">
        <v>1731</v>
      </c>
      <c r="IH220" s="42">
        <v>0</v>
      </c>
      <c r="II220" s="42">
        <v>0.33620050000000001</v>
      </c>
      <c r="IJ220" s="42">
        <v>0</v>
      </c>
      <c r="IK220" s="42">
        <v>0.17549524999999999</v>
      </c>
      <c r="IL220" s="42">
        <v>0.20363875000000001</v>
      </c>
      <c r="IM220" s="42">
        <v>0.1890655</v>
      </c>
      <c r="IN220" s="42">
        <v>0.4031805</v>
      </c>
      <c r="IO220" s="42">
        <v>0.19334525</v>
      </c>
      <c r="IP220" s="42">
        <v>0</v>
      </c>
      <c r="IQ220" s="42">
        <v>0.21317150000000001</v>
      </c>
      <c r="IR220" s="42">
        <v>0.19040850000000001</v>
      </c>
      <c r="IS220" s="42">
        <v>0.41396274999999999</v>
      </c>
      <c r="IT220" s="42">
        <v>2.3184684999999998</v>
      </c>
    </row>
    <row r="221" spans="1:254" x14ac:dyDescent="0.25">
      <c r="A221" s="40" t="s">
        <v>763</v>
      </c>
      <c r="B221" s="40">
        <v>795861.6</v>
      </c>
      <c r="C221" s="40">
        <v>468715.71</v>
      </c>
      <c r="D221" s="40">
        <v>1386448.47</v>
      </c>
      <c r="E221" s="40">
        <v>1141364.5900000001</v>
      </c>
      <c r="F221" s="40">
        <v>1236407.6000000001</v>
      </c>
      <c r="G221" s="40">
        <v>676289.05</v>
      </c>
      <c r="H221" s="40">
        <v>4983440.9400000004</v>
      </c>
      <c r="I221" s="40">
        <v>599175.21</v>
      </c>
      <c r="J221" s="40">
        <v>640144.15</v>
      </c>
      <c r="K221" s="40">
        <v>527108.93000000005</v>
      </c>
      <c r="L221" s="40">
        <v>1730121.72</v>
      </c>
      <c r="M221" s="40">
        <v>-1163187.2</v>
      </c>
      <c r="N221" s="40">
        <v>13021890.77</v>
      </c>
      <c r="P221" s="40" t="s">
        <v>960</v>
      </c>
      <c r="Q221" s="40">
        <v>1663028.54</v>
      </c>
      <c r="R221" s="40">
        <v>686145.82</v>
      </c>
      <c r="S221" s="40">
        <v>463219.04</v>
      </c>
      <c r="T221" s="40">
        <v>461544.72</v>
      </c>
      <c r="U221" s="40">
        <v>483926.48</v>
      </c>
      <c r="V221" s="40">
        <v>390289.3</v>
      </c>
      <c r="W221" s="40">
        <v>500592.23</v>
      </c>
      <c r="X221" s="40">
        <v>350441.4</v>
      </c>
      <c r="Y221" s="40">
        <v>427206.32</v>
      </c>
      <c r="Z221" s="40">
        <v>412828.92</v>
      </c>
      <c r="AA221" s="40">
        <v>299809.69</v>
      </c>
      <c r="AB221" s="40">
        <v>399140.62</v>
      </c>
      <c r="AC221" s="40">
        <v>6538173.0800000001</v>
      </c>
      <c r="AE221" s="40" t="s">
        <v>1128</v>
      </c>
      <c r="AF221" s="40">
        <v>346428.45</v>
      </c>
      <c r="AG221" s="40">
        <v>190380.51</v>
      </c>
      <c r="AH221" s="40">
        <v>221331.68</v>
      </c>
      <c r="AI221" s="40">
        <v>629899.01</v>
      </c>
      <c r="AJ221" s="40">
        <v>271049.43</v>
      </c>
      <c r="AK221" s="40">
        <v>96148.37</v>
      </c>
      <c r="AL221" s="40">
        <v>310995.61</v>
      </c>
      <c r="AM221" s="40">
        <v>212456.84</v>
      </c>
      <c r="AN221" s="40">
        <v>352499.05</v>
      </c>
      <c r="AO221" s="40">
        <v>178400.45</v>
      </c>
      <c r="AP221" s="40">
        <v>437728.02</v>
      </c>
      <c r="AQ221" s="40">
        <v>121291.59</v>
      </c>
      <c r="AR221" s="40">
        <v>3368609.01</v>
      </c>
      <c r="AT221" s="40" t="s">
        <v>599</v>
      </c>
      <c r="AU221" s="40">
        <v>2445553.11</v>
      </c>
      <c r="AV221" s="40">
        <v>2916167.08</v>
      </c>
      <c r="AW221" s="40">
        <v>1526929.2</v>
      </c>
      <c r="AX221" s="40">
        <v>4403232.75</v>
      </c>
      <c r="AY221" s="40">
        <v>1797335.85</v>
      </c>
      <c r="AZ221" s="40">
        <v>666617.48</v>
      </c>
      <c r="BA221" s="40">
        <v>2412807.4</v>
      </c>
      <c r="BB221" s="40">
        <v>1073338.42</v>
      </c>
      <c r="BC221" s="40">
        <v>2396886.36</v>
      </c>
      <c r="BD221" s="40">
        <v>2452051.71</v>
      </c>
      <c r="BE221" s="40">
        <v>2347774.2400000002</v>
      </c>
      <c r="BF221" s="40">
        <v>-15344718.550000001</v>
      </c>
      <c r="BG221" s="40">
        <v>9093975.0500000007</v>
      </c>
      <c r="BI221" s="40" t="s">
        <v>1119</v>
      </c>
      <c r="BJ221" s="40">
        <v>7698387.3200000003</v>
      </c>
      <c r="BK221" s="40">
        <v>5282512.97</v>
      </c>
      <c r="BL221" s="40">
        <v>1417170.94</v>
      </c>
      <c r="BM221" s="40">
        <v>1895162</v>
      </c>
      <c r="BN221" s="40">
        <v>6733690.0499999998</v>
      </c>
      <c r="BO221" s="40">
        <v>4946316.6399999997</v>
      </c>
      <c r="BP221" s="40">
        <v>312840</v>
      </c>
      <c r="BQ221" s="40">
        <v>176520</v>
      </c>
      <c r="BR221" s="40">
        <v>1666513.69</v>
      </c>
      <c r="BS221" s="40">
        <v>216778.39</v>
      </c>
      <c r="BT221" s="40">
        <v>736237.71</v>
      </c>
      <c r="BU221" s="40">
        <v>-8720847.7799999993</v>
      </c>
      <c r="BV221" s="40">
        <v>22361281.93</v>
      </c>
      <c r="BX221" s="40" t="s">
        <v>1408</v>
      </c>
      <c r="CD221" s="40">
        <v>227724412.5</v>
      </c>
      <c r="CE221" s="40">
        <v>37954068.75</v>
      </c>
      <c r="CF221" s="40">
        <v>37954068.75</v>
      </c>
      <c r="CG221" s="40">
        <v>37954068.75</v>
      </c>
      <c r="CH221" s="40">
        <v>37954068.75</v>
      </c>
      <c r="CI221" s="40">
        <v>37954068.75</v>
      </c>
      <c r="CJ221" s="40">
        <v>37954068.75</v>
      </c>
      <c r="CK221" s="40">
        <v>455448825</v>
      </c>
      <c r="CM221" s="40" t="s">
        <v>1110</v>
      </c>
      <c r="CN221" s="40">
        <v>91428574.909999996</v>
      </c>
      <c r="CO221" s="40">
        <v>3736.18</v>
      </c>
      <c r="CP221" s="40">
        <v>289940619.06</v>
      </c>
      <c r="CQ221" s="40">
        <v>128815423.26000001</v>
      </c>
      <c r="CR221" s="40">
        <v>94650521.090000004</v>
      </c>
      <c r="CS221" s="40">
        <v>95169845.019999996</v>
      </c>
      <c r="CT221" s="40">
        <v>95682282.739999995</v>
      </c>
      <c r="CU221" s="40">
        <v>100271500.75</v>
      </c>
      <c r="CV221" s="40">
        <v>100874294.2</v>
      </c>
      <c r="CW221" s="40">
        <v>107288539.91</v>
      </c>
      <c r="CX221" s="40">
        <v>102552301.62</v>
      </c>
      <c r="CY221" s="40">
        <v>-338415400.74000001</v>
      </c>
      <c r="CZ221" s="40">
        <v>868262238</v>
      </c>
      <c r="DB221" s="40" t="s">
        <v>1107</v>
      </c>
      <c r="DC221" s="40">
        <v>139887247.52000001</v>
      </c>
      <c r="DD221" s="40">
        <v>84428591.549999997</v>
      </c>
      <c r="DE221" s="40">
        <v>267032600.62</v>
      </c>
      <c r="DF221" s="40">
        <v>75550191</v>
      </c>
      <c r="DG221" s="40">
        <v>207395879.75999999</v>
      </c>
      <c r="DH221" s="40">
        <v>124927435.86</v>
      </c>
      <c r="DI221" s="40">
        <v>61383248.43</v>
      </c>
      <c r="DJ221" s="40">
        <v>220584020.78999999</v>
      </c>
      <c r="DK221" s="40">
        <v>142973873.28</v>
      </c>
      <c r="DL221" s="40">
        <v>70123050.430000007</v>
      </c>
      <c r="DM221" s="40">
        <v>240812477.18000001</v>
      </c>
      <c r="DN221" s="40">
        <v>412453388.16000003</v>
      </c>
      <c r="DO221" s="40">
        <v>2047552004.5799999</v>
      </c>
      <c r="DQ221" s="40" t="s">
        <v>1355</v>
      </c>
      <c r="DR221" s="40">
        <v>452303.28</v>
      </c>
      <c r="DS221" s="40">
        <v>479463.67</v>
      </c>
      <c r="DT221" s="40">
        <v>526918.38</v>
      </c>
      <c r="DU221" s="40">
        <v>493293.92</v>
      </c>
      <c r="DV221" s="40">
        <v>1171126.5</v>
      </c>
      <c r="DW221" s="40">
        <v>1706528.52</v>
      </c>
      <c r="DX221" s="40">
        <v>2417118.39</v>
      </c>
      <c r="DY221" s="40">
        <v>2311200.44</v>
      </c>
      <c r="DZ221" s="40">
        <v>2543322.58</v>
      </c>
      <c r="EA221" s="40">
        <v>2493867.0099999998</v>
      </c>
      <c r="EB221" s="40">
        <v>2314621.52</v>
      </c>
      <c r="EC221" s="40">
        <v>2830168.13</v>
      </c>
      <c r="ED221" s="40">
        <v>19739932.34</v>
      </c>
      <c r="EF221" s="40" t="s">
        <v>1354</v>
      </c>
      <c r="EG221" s="40">
        <v>778956.24</v>
      </c>
      <c r="EH221" s="40">
        <v>789840.17</v>
      </c>
      <c r="EI221" s="40">
        <v>677996.08</v>
      </c>
      <c r="EJ221" s="40">
        <v>853205.32</v>
      </c>
      <c r="EK221" s="40">
        <v>869276.74</v>
      </c>
      <c r="EL221" s="40">
        <v>904501.37</v>
      </c>
      <c r="EM221" s="40">
        <v>970995.24</v>
      </c>
      <c r="EN221" s="40">
        <v>883543.9</v>
      </c>
      <c r="EO221" s="40">
        <v>901690.24</v>
      </c>
      <c r="EP221" s="40">
        <v>1009256.75</v>
      </c>
      <c r="EQ221" s="40">
        <v>1035644.66</v>
      </c>
      <c r="ER221" s="40">
        <v>982937.71</v>
      </c>
      <c r="ES221" s="40">
        <v>10657844.42</v>
      </c>
      <c r="EU221" s="40" t="s">
        <v>1354</v>
      </c>
      <c r="EV221" s="40">
        <v>995379.44</v>
      </c>
      <c r="EW221" s="40">
        <v>987132.91</v>
      </c>
      <c r="EX221" s="40">
        <v>803138.75</v>
      </c>
      <c r="EY221" s="40">
        <v>959699.06</v>
      </c>
      <c r="EZ221" s="40">
        <v>4763177.67</v>
      </c>
      <c r="FA221" s="40">
        <v>982334.89</v>
      </c>
      <c r="FB221" s="40">
        <v>963493.28</v>
      </c>
      <c r="FC221" s="40">
        <v>924701.02</v>
      </c>
      <c r="FD221" s="40">
        <v>1036786.65</v>
      </c>
      <c r="FE221" s="40">
        <v>1109216.17</v>
      </c>
      <c r="FF221" s="40">
        <v>1047322.51</v>
      </c>
      <c r="FG221" s="40">
        <v>1077185.51</v>
      </c>
      <c r="FH221" s="40">
        <v>15649567.859999999</v>
      </c>
      <c r="FJ221" s="40" t="s">
        <v>1352</v>
      </c>
      <c r="FK221" s="40">
        <v>22101089</v>
      </c>
      <c r="FL221" s="40">
        <v>15805504.060000001</v>
      </c>
      <c r="FM221" s="40">
        <v>13250317.08</v>
      </c>
      <c r="FN221" s="40">
        <v>8696287.4399999995</v>
      </c>
      <c r="FO221" s="40">
        <v>16415463.050000001</v>
      </c>
      <c r="FP221" s="40">
        <v>26592418.18</v>
      </c>
      <c r="FQ221" s="40">
        <v>15195125.539999999</v>
      </c>
      <c r="FR221" s="40">
        <v>37429853.659999996</v>
      </c>
      <c r="FS221" s="40">
        <v>26516775.760000002</v>
      </c>
      <c r="FT221" s="40">
        <v>26148275.670000002</v>
      </c>
      <c r="FU221" s="40">
        <v>46700406.640000001</v>
      </c>
      <c r="FV221" s="40">
        <v>20201159.73</v>
      </c>
      <c r="FW221" s="40">
        <v>275052675.81</v>
      </c>
      <c r="FY221" s="40" t="s">
        <v>1089</v>
      </c>
      <c r="FZ221" s="40">
        <v>1584624297.4300001</v>
      </c>
      <c r="GA221" s="40">
        <v>1042088386.55</v>
      </c>
      <c r="GB221" s="40">
        <v>1625120577.5</v>
      </c>
      <c r="GC221" s="40">
        <v>1390273539.5599999</v>
      </c>
      <c r="GD221" s="40">
        <v>1313917081.8199999</v>
      </c>
      <c r="GE221" s="40">
        <v>1302094146.25</v>
      </c>
      <c r="GF221" s="40">
        <v>1332624720.1900001</v>
      </c>
      <c r="GG221" s="40">
        <v>1389448514.48</v>
      </c>
      <c r="GH221" s="40">
        <v>1406066111.52</v>
      </c>
      <c r="GI221" s="40">
        <v>1315466455.26</v>
      </c>
      <c r="GJ221" s="40">
        <v>1563776236.8299999</v>
      </c>
      <c r="GK221" s="40">
        <v>1844819896.9200001</v>
      </c>
      <c r="GL221" s="40">
        <v>17110319964.309999</v>
      </c>
      <c r="GN221" s="40" t="s">
        <v>571</v>
      </c>
      <c r="GO221" s="40">
        <v>719775588.55999994</v>
      </c>
      <c r="GP221" s="40">
        <v>634877592.78999996</v>
      </c>
      <c r="GQ221" s="40">
        <v>623542158.37</v>
      </c>
      <c r="GR221" s="40">
        <v>804623032.91999996</v>
      </c>
      <c r="GS221" s="40">
        <v>714137016.66999996</v>
      </c>
      <c r="GT221" s="40">
        <v>675471576.85000002</v>
      </c>
      <c r="GU221" s="40">
        <v>657336925.07000005</v>
      </c>
      <c r="GV221" s="40">
        <v>641959452.35000002</v>
      </c>
      <c r="GW221" s="40">
        <v>646293449.55999994</v>
      </c>
      <c r="GX221" s="40">
        <v>840954828.66999996</v>
      </c>
      <c r="GY221" s="40">
        <v>678225501.00999999</v>
      </c>
      <c r="GZ221" s="40">
        <v>1114516609.5699999</v>
      </c>
      <c r="HA221" s="40">
        <v>8751713732.3899994</v>
      </c>
      <c r="HC221" s="40" t="s">
        <v>1089</v>
      </c>
      <c r="HD221" s="40">
        <v>1413228317.03</v>
      </c>
      <c r="HE221" s="40">
        <v>1575470544.9300001</v>
      </c>
      <c r="HF221" s="40">
        <v>1408804066.6400001</v>
      </c>
      <c r="HG221" s="40">
        <v>1459146271.6600001</v>
      </c>
      <c r="HH221" s="40">
        <v>1597608195.8800001</v>
      </c>
      <c r="HI221" s="40">
        <v>1416614129.95</v>
      </c>
      <c r="HJ221" s="40">
        <v>1467260888.6500001</v>
      </c>
      <c r="HK221" s="40">
        <v>1588367230.4400001</v>
      </c>
      <c r="HL221" s="40">
        <v>1353325072.55</v>
      </c>
      <c r="HM221" s="40">
        <v>1484314840.3800001</v>
      </c>
      <c r="HN221" s="40">
        <v>1538871435.1199999</v>
      </c>
      <c r="HO221" s="40">
        <v>1795744187.55</v>
      </c>
      <c r="HP221" s="40">
        <v>18098755180.779999</v>
      </c>
      <c r="HR221" s="40" t="s">
        <v>1089</v>
      </c>
      <c r="HS221" s="40">
        <v>1418418177.8699999</v>
      </c>
      <c r="HT221" s="40">
        <v>1725988349.71</v>
      </c>
      <c r="HU221" s="40">
        <v>1476634087.79</v>
      </c>
      <c r="HV221" s="40">
        <v>1485087683.97</v>
      </c>
      <c r="HW221" s="40">
        <v>1694816052.46</v>
      </c>
      <c r="HX221" s="40">
        <v>1484919240</v>
      </c>
      <c r="HY221" s="40">
        <v>1367429505.05</v>
      </c>
      <c r="HZ221" s="40">
        <v>1661623281.3499999</v>
      </c>
      <c r="IA221" s="40">
        <v>1449457608.72</v>
      </c>
      <c r="IB221" s="40">
        <v>1552676709.1800001</v>
      </c>
      <c r="IC221" s="40">
        <v>1904758118.71</v>
      </c>
      <c r="ID221" s="40">
        <v>2400673691.8000002</v>
      </c>
      <c r="IE221" s="40">
        <v>19622482506.610001</v>
      </c>
      <c r="IG221" s="40" t="s">
        <v>1713</v>
      </c>
      <c r="IH221" s="42">
        <v>1.0173448700000001</v>
      </c>
      <c r="II221" s="42">
        <v>0.95248465999999998</v>
      </c>
      <c r="IJ221" s="42">
        <v>0.82854201999999999</v>
      </c>
      <c r="IK221" s="42">
        <v>0.83171421999999995</v>
      </c>
      <c r="IL221" s="42">
        <v>0.60637048999999998</v>
      </c>
      <c r="IM221" s="42">
        <v>0.64345627999999999</v>
      </c>
      <c r="IN221" s="42">
        <v>0.64173778000000004</v>
      </c>
      <c r="IO221" s="42">
        <v>0.55054782999999996</v>
      </c>
      <c r="IP221" s="42">
        <v>0.69281725999999999</v>
      </c>
      <c r="IQ221" s="42">
        <v>0.78026090000000003</v>
      </c>
      <c r="IR221" s="42">
        <v>0.66062293000000005</v>
      </c>
      <c r="IS221" s="42">
        <v>0.63422389000000001</v>
      </c>
      <c r="IT221" s="42">
        <v>8.8401231300000003</v>
      </c>
    </row>
    <row r="222" spans="1:254" x14ac:dyDescent="0.25">
      <c r="A222" s="40" t="s">
        <v>516</v>
      </c>
      <c r="B222" s="40">
        <v>2377905.94</v>
      </c>
      <c r="C222" s="40">
        <v>878939.04</v>
      </c>
      <c r="D222" s="40">
        <v>1150642.21</v>
      </c>
      <c r="E222" s="40">
        <v>1595400.38</v>
      </c>
      <c r="F222" s="40">
        <v>1186166.99</v>
      </c>
      <c r="G222" s="40">
        <v>976265.9</v>
      </c>
      <c r="H222" s="40">
        <v>1325017.51</v>
      </c>
      <c r="I222" s="40">
        <v>1138511.77</v>
      </c>
      <c r="J222" s="40">
        <v>1286752.6299999999</v>
      </c>
      <c r="K222" s="40">
        <v>1550561.27</v>
      </c>
      <c r="L222" s="40">
        <v>885958.97</v>
      </c>
      <c r="M222" s="40">
        <v>-2229636.7200000002</v>
      </c>
      <c r="N222" s="40">
        <v>12122485.890000001</v>
      </c>
      <c r="P222" s="40" t="s">
        <v>961</v>
      </c>
      <c r="Q222" s="40">
        <v>1663028.54</v>
      </c>
      <c r="R222" s="40">
        <v>686145.82</v>
      </c>
      <c r="S222" s="40">
        <v>463219.04</v>
      </c>
      <c r="T222" s="40">
        <v>461544.72</v>
      </c>
      <c r="U222" s="40">
        <v>483926.48</v>
      </c>
      <c r="V222" s="40">
        <v>390289.3</v>
      </c>
      <c r="W222" s="40">
        <v>500592.23</v>
      </c>
      <c r="X222" s="40">
        <v>350441.4</v>
      </c>
      <c r="Y222" s="40">
        <v>427206.32</v>
      </c>
      <c r="Z222" s="40">
        <v>412828.92</v>
      </c>
      <c r="AA222" s="40">
        <v>299809.69</v>
      </c>
      <c r="AB222" s="40">
        <v>399140.62</v>
      </c>
      <c r="AC222" s="40">
        <v>6538173.0800000001</v>
      </c>
      <c r="AE222" s="40" t="s">
        <v>1129</v>
      </c>
      <c r="AF222" s="40">
        <v>346428.45</v>
      </c>
      <c r="AG222" s="40">
        <v>190380.51</v>
      </c>
      <c r="AH222" s="40">
        <v>221331.68</v>
      </c>
      <c r="AI222" s="40">
        <v>629899.01</v>
      </c>
      <c r="AJ222" s="40">
        <v>271049.43</v>
      </c>
      <c r="AK222" s="40">
        <v>96148.37</v>
      </c>
      <c r="AL222" s="40">
        <v>310995.61</v>
      </c>
      <c r="AM222" s="40">
        <v>212456.84</v>
      </c>
      <c r="AN222" s="40">
        <v>352499.05</v>
      </c>
      <c r="AO222" s="40">
        <v>178400.45</v>
      </c>
      <c r="AP222" s="40">
        <v>437728.02</v>
      </c>
      <c r="AQ222" s="40">
        <v>121291.59</v>
      </c>
      <c r="AR222" s="40">
        <v>3368609.01</v>
      </c>
      <c r="AT222" s="40" t="s">
        <v>1118</v>
      </c>
      <c r="AU222" s="40">
        <v>2445553.11</v>
      </c>
      <c r="AV222" s="40">
        <v>2916167.08</v>
      </c>
      <c r="AW222" s="40">
        <v>1526929.2</v>
      </c>
      <c r="AX222" s="40">
        <v>4403232.75</v>
      </c>
      <c r="AY222" s="40">
        <v>1797335.85</v>
      </c>
      <c r="AZ222" s="40">
        <v>666617.48</v>
      </c>
      <c r="BA222" s="40">
        <v>2412807.4</v>
      </c>
      <c r="BB222" s="40">
        <v>1073338.42</v>
      </c>
      <c r="BC222" s="40">
        <v>2396886.36</v>
      </c>
      <c r="BD222" s="40">
        <v>2452051.71</v>
      </c>
      <c r="BE222" s="40">
        <v>2347774.2400000002</v>
      </c>
      <c r="BF222" s="40">
        <v>-15344718.550000001</v>
      </c>
      <c r="BG222" s="40">
        <v>9093975.0500000007</v>
      </c>
      <c r="BI222" s="40" t="s">
        <v>1120</v>
      </c>
      <c r="BJ222" s="40">
        <v>7698387.3200000003</v>
      </c>
      <c r="BK222" s="40">
        <v>5282512.97</v>
      </c>
      <c r="BL222" s="40">
        <v>1417170.94</v>
      </c>
      <c r="BM222" s="40">
        <v>1895162</v>
      </c>
      <c r="BN222" s="40">
        <v>6733690.0499999998</v>
      </c>
      <c r="BO222" s="40">
        <v>4946316.6399999997</v>
      </c>
      <c r="BP222" s="40">
        <v>312840</v>
      </c>
      <c r="BQ222" s="40">
        <v>176520</v>
      </c>
      <c r="BR222" s="40">
        <v>1666513.69</v>
      </c>
      <c r="BS222" s="40">
        <v>216778.39</v>
      </c>
      <c r="BT222" s="40">
        <v>736237.71</v>
      </c>
      <c r="BU222" s="40">
        <v>-8720847.7799999993</v>
      </c>
      <c r="BV222" s="40">
        <v>22361281.93</v>
      </c>
      <c r="BX222" s="40" t="s">
        <v>1409</v>
      </c>
      <c r="CD222" s="40">
        <v>189785525.38999999</v>
      </c>
      <c r="CE222" s="40">
        <v>31630920.899999999</v>
      </c>
      <c r="CF222" s="40">
        <v>31630920.899999999</v>
      </c>
      <c r="CG222" s="40">
        <v>31630920.899999999</v>
      </c>
      <c r="CH222" s="40">
        <v>31630920.899999999</v>
      </c>
      <c r="CI222" s="40">
        <v>31630920.899999999</v>
      </c>
      <c r="CJ222" s="40">
        <v>31630920.859999999</v>
      </c>
      <c r="CK222" s="40">
        <v>379571050.75</v>
      </c>
      <c r="CM222" s="40" t="s">
        <v>1111</v>
      </c>
      <c r="CN222" s="40">
        <v>36935.1</v>
      </c>
      <c r="CO222" s="40">
        <v>87860.21</v>
      </c>
      <c r="CP222" s="40">
        <v>-124795.31</v>
      </c>
      <c r="CU222" s="40">
        <v>84505.5</v>
      </c>
      <c r="CY222" s="40">
        <v>23591651.800000001</v>
      </c>
      <c r="CZ222" s="40">
        <v>23676157.300000001</v>
      </c>
      <c r="DB222" s="40" t="s">
        <v>1108</v>
      </c>
      <c r="DC222" s="40">
        <v>197530310.72</v>
      </c>
      <c r="DD222" s="40">
        <v>178704828.47999999</v>
      </c>
      <c r="DE222" s="40">
        <v>180299253.84999999</v>
      </c>
      <c r="DF222" s="40">
        <v>197840930.06</v>
      </c>
      <c r="DG222" s="40">
        <v>169054090.5</v>
      </c>
      <c r="DH222" s="40">
        <v>178366614.63999999</v>
      </c>
      <c r="DI222" s="40">
        <v>179561626.55000001</v>
      </c>
      <c r="DJ222" s="40">
        <v>180081820.88999999</v>
      </c>
      <c r="DK222" s="40">
        <v>178426933.31</v>
      </c>
      <c r="DL222" s="40">
        <v>181795844.12</v>
      </c>
      <c r="DM222" s="40">
        <v>178349851.13</v>
      </c>
      <c r="DN222" s="40">
        <v>61303841.719999999</v>
      </c>
      <c r="DO222" s="40">
        <v>2061315945.97</v>
      </c>
      <c r="DQ222" s="40" t="s">
        <v>1105</v>
      </c>
      <c r="DR222" s="40">
        <v>92279174.090000004</v>
      </c>
      <c r="DS222" s="40">
        <v>322032290.47000003</v>
      </c>
      <c r="DT222" s="40">
        <v>430338653.38</v>
      </c>
      <c r="DU222" s="40">
        <v>284444993.86000001</v>
      </c>
      <c r="DV222" s="40">
        <v>346484918.63999999</v>
      </c>
      <c r="DW222" s="40">
        <v>438821759.16000003</v>
      </c>
      <c r="DX222" s="40">
        <v>374934763.19999999</v>
      </c>
      <c r="DY222" s="40">
        <v>261478577.27000001</v>
      </c>
      <c r="DZ222" s="40">
        <v>262895710.90000001</v>
      </c>
      <c r="EA222" s="40">
        <v>382556960.39999998</v>
      </c>
      <c r="EB222" s="40">
        <v>278013411.33999997</v>
      </c>
      <c r="EC222" s="40">
        <v>316849659.69</v>
      </c>
      <c r="ED222" s="40">
        <v>3791130872.4000001</v>
      </c>
      <c r="EF222" s="40" t="s">
        <v>1355</v>
      </c>
      <c r="EG222" s="40">
        <v>2145264.19</v>
      </c>
      <c r="EH222" s="40">
        <v>3370142.52</v>
      </c>
      <c r="EI222" s="40">
        <v>4955830.99</v>
      </c>
      <c r="EJ222" s="40">
        <v>3597837.73</v>
      </c>
      <c r="EK222" s="40">
        <v>4683768.9800000004</v>
      </c>
      <c r="EL222" s="40">
        <v>4828963.46</v>
      </c>
      <c r="EM222" s="40">
        <v>5812935.8499999996</v>
      </c>
      <c r="EN222" s="40">
        <v>5577976.7300000004</v>
      </c>
      <c r="EO222" s="40">
        <v>6021700.2800000003</v>
      </c>
      <c r="EP222" s="40">
        <v>6862069.0300000003</v>
      </c>
      <c r="EQ222" s="40">
        <v>5777303.0300000003</v>
      </c>
      <c r="ER222" s="40">
        <v>7082946.2999999998</v>
      </c>
      <c r="ES222" s="40">
        <v>60716739.090000004</v>
      </c>
      <c r="EU222" s="40" t="s">
        <v>1355</v>
      </c>
      <c r="EV222" s="40">
        <v>7981457.6500000004</v>
      </c>
      <c r="EW222" s="40">
        <v>8266143.1699999999</v>
      </c>
      <c r="EX222" s="40">
        <v>12511668.4</v>
      </c>
      <c r="EY222" s="40">
        <v>5477546.4800000004</v>
      </c>
      <c r="EZ222" s="40">
        <v>6377354.21</v>
      </c>
      <c r="FA222" s="40">
        <v>5791919.0999999996</v>
      </c>
      <c r="FB222" s="40">
        <v>6147088.0999999996</v>
      </c>
      <c r="FC222" s="40">
        <v>5727886.29</v>
      </c>
      <c r="FD222" s="40">
        <v>6629959.9299999997</v>
      </c>
      <c r="FE222" s="40">
        <v>7199401.8099999996</v>
      </c>
      <c r="FF222" s="40">
        <v>6508385.7999999998</v>
      </c>
      <c r="FG222" s="40">
        <v>6971143.3200000003</v>
      </c>
      <c r="FH222" s="40">
        <v>85589954.260000005</v>
      </c>
      <c r="FJ222" s="40" t="s">
        <v>1353</v>
      </c>
      <c r="FK222" s="40">
        <v>14017122.77</v>
      </c>
      <c r="FL222" s="40">
        <v>6932709.5800000001</v>
      </c>
      <c r="FM222" s="40">
        <v>7030281.8799999999</v>
      </c>
      <c r="FN222" s="40">
        <v>660905.35</v>
      </c>
      <c r="FO222" s="40">
        <v>6962106.0099999998</v>
      </c>
      <c r="FP222" s="40">
        <v>12609802.18</v>
      </c>
      <c r="FQ222" s="40">
        <v>747207.98</v>
      </c>
      <c r="FR222" s="40">
        <v>12747073.76</v>
      </c>
      <c r="FS222" s="40">
        <v>7667473.75</v>
      </c>
      <c r="FT222" s="40">
        <v>7235353.2400000002</v>
      </c>
      <c r="FU222" s="40">
        <v>7268396.9299999997</v>
      </c>
      <c r="FV222" s="40">
        <v>3734551.95</v>
      </c>
      <c r="FW222" s="40">
        <v>87612985.379999995</v>
      </c>
      <c r="FY222" s="40" t="s">
        <v>569</v>
      </c>
      <c r="FZ222" s="40">
        <v>1566239656.1400001</v>
      </c>
      <c r="GA222" s="40">
        <v>986280370.59000003</v>
      </c>
      <c r="GB222" s="40">
        <v>1535885529.3800001</v>
      </c>
      <c r="GC222" s="40">
        <v>1338246339.5899999</v>
      </c>
      <c r="GD222" s="40">
        <v>1240965683.1500001</v>
      </c>
      <c r="GE222" s="40">
        <v>1273448237.02</v>
      </c>
      <c r="GF222" s="40">
        <v>1265445871.77</v>
      </c>
      <c r="GG222" s="40">
        <v>1362889391.5999999</v>
      </c>
      <c r="GH222" s="40">
        <v>1367776301.5599999</v>
      </c>
      <c r="GI222" s="40">
        <v>1284488737.05</v>
      </c>
      <c r="GJ222" s="40">
        <v>1521167922.1199999</v>
      </c>
      <c r="GK222" s="40">
        <v>1956228934.6199999</v>
      </c>
      <c r="GL222" s="40">
        <v>16699062974.59</v>
      </c>
      <c r="GN222" s="40" t="s">
        <v>1094</v>
      </c>
      <c r="GO222" s="40">
        <v>520305852.5</v>
      </c>
      <c r="GP222" s="40">
        <v>482364213.69</v>
      </c>
      <c r="GQ222" s="40">
        <v>494943269.16000003</v>
      </c>
      <c r="GR222" s="40">
        <v>668088995.65999997</v>
      </c>
      <c r="GS222" s="40">
        <v>553775629.51999998</v>
      </c>
      <c r="GT222" s="40">
        <v>511770779.35000002</v>
      </c>
      <c r="GU222" s="40">
        <v>514598565.77999997</v>
      </c>
      <c r="GV222" s="40">
        <v>506048071.80000001</v>
      </c>
      <c r="GW222" s="40">
        <v>520214040.83999997</v>
      </c>
      <c r="GX222" s="40">
        <v>638507842.29999995</v>
      </c>
      <c r="GY222" s="40">
        <v>534174887.81999999</v>
      </c>
      <c r="GZ222" s="40">
        <v>962031187.59000003</v>
      </c>
      <c r="HA222" s="40">
        <v>6906823336.0100002</v>
      </c>
      <c r="HC222" s="40" t="s">
        <v>569</v>
      </c>
      <c r="HD222" s="40">
        <v>1372016026</v>
      </c>
      <c r="HE222" s="40">
        <v>1544737559.47</v>
      </c>
      <c r="HF222" s="40">
        <v>1381984643.79</v>
      </c>
      <c r="HG222" s="40">
        <v>1433022683.6700001</v>
      </c>
      <c r="HH222" s="40">
        <v>1551560534.01</v>
      </c>
      <c r="HI222" s="40">
        <v>1365300077.3599999</v>
      </c>
      <c r="HJ222" s="40">
        <v>1421937716.54</v>
      </c>
      <c r="HK222" s="40">
        <v>1551032161.3900001</v>
      </c>
      <c r="HL222" s="40">
        <v>1311816943.4100001</v>
      </c>
      <c r="HM222" s="40">
        <v>1409301991.53</v>
      </c>
      <c r="HN222" s="40">
        <v>1485164034.27</v>
      </c>
      <c r="HO222" s="40">
        <v>1911075502.1900001</v>
      </c>
      <c r="HP222" s="40">
        <v>17738949873.630001</v>
      </c>
      <c r="HR222" s="40" t="s">
        <v>569</v>
      </c>
      <c r="HS222" s="40">
        <v>1353502059.52</v>
      </c>
      <c r="HT222" s="40">
        <v>1690711085.78</v>
      </c>
      <c r="HU222" s="40">
        <v>1441633996.3599999</v>
      </c>
      <c r="HV222" s="40">
        <v>1432959392.5</v>
      </c>
      <c r="HW222" s="40">
        <v>1645347729.04</v>
      </c>
      <c r="HX222" s="40">
        <v>1413868544.9000001</v>
      </c>
      <c r="HY222" s="40">
        <v>1352058113.4100001</v>
      </c>
      <c r="HZ222" s="40">
        <v>1637264913.51</v>
      </c>
      <c r="IA222" s="40">
        <v>1368821419.25</v>
      </c>
      <c r="IB222" s="40">
        <v>1507670754.22</v>
      </c>
      <c r="IC222" s="40">
        <v>1869848115.03</v>
      </c>
      <c r="ID222" s="40">
        <v>2343103609.1900001</v>
      </c>
      <c r="IE222" s="40">
        <v>19056789732.709999</v>
      </c>
      <c r="IG222" s="40" t="s">
        <v>1089</v>
      </c>
      <c r="IH222" s="42">
        <v>1545.8420212999999</v>
      </c>
      <c r="II222" s="42">
        <v>1911.4679656199999</v>
      </c>
      <c r="IJ222" s="42">
        <v>1824.9128729500001</v>
      </c>
      <c r="IK222" s="42">
        <v>1539.8001695999999</v>
      </c>
      <c r="IL222" s="42">
        <v>1971.4501678199999</v>
      </c>
      <c r="IM222" s="42">
        <v>1565.8700106400001</v>
      </c>
      <c r="IN222" s="42">
        <v>1646.29947315</v>
      </c>
      <c r="IO222" s="42">
        <v>1916.9511763399998</v>
      </c>
      <c r="IP222" s="42">
        <v>1569.1786917100001</v>
      </c>
      <c r="IQ222" s="42">
        <v>1586.2252282500001</v>
      </c>
      <c r="IR222" s="42">
        <v>2234.62958467</v>
      </c>
      <c r="IS222" s="42">
        <v>2528.3304062699999</v>
      </c>
      <c r="IT222" s="42">
        <v>21840.95776832</v>
      </c>
    </row>
    <row r="223" spans="1:254" x14ac:dyDescent="0.25">
      <c r="A223" s="40" t="s">
        <v>517</v>
      </c>
      <c r="B223" s="40">
        <v>1814619.57</v>
      </c>
      <c r="C223" s="40">
        <v>697855.78</v>
      </c>
      <c r="D223" s="40">
        <v>1004805.88</v>
      </c>
      <c r="E223" s="40">
        <v>925616.37</v>
      </c>
      <c r="F223" s="40">
        <v>913047.72</v>
      </c>
      <c r="G223" s="40">
        <v>950032.32</v>
      </c>
      <c r="H223" s="40">
        <v>965868.58</v>
      </c>
      <c r="I223" s="40">
        <v>984603.7</v>
      </c>
      <c r="J223" s="40">
        <v>1060010.57</v>
      </c>
      <c r="K223" s="40">
        <v>1039233.67</v>
      </c>
      <c r="L223" s="40">
        <v>884707.09</v>
      </c>
      <c r="M223" s="40">
        <v>515905.47</v>
      </c>
      <c r="N223" s="40">
        <v>11756306.720000001</v>
      </c>
      <c r="P223" s="40" t="s">
        <v>894</v>
      </c>
      <c r="Q223" s="40">
        <v>441391.25</v>
      </c>
      <c r="R223" s="40">
        <v>233478.35</v>
      </c>
      <c r="S223" s="40">
        <v>236916.18</v>
      </c>
      <c r="T223" s="40">
        <v>240124.7</v>
      </c>
      <c r="U223" s="40">
        <v>216191.98</v>
      </c>
      <c r="V223" s="40">
        <v>245468.1</v>
      </c>
      <c r="W223" s="40">
        <v>3814234.32</v>
      </c>
      <c r="X223" s="40">
        <v>972843.76</v>
      </c>
      <c r="Y223" s="40">
        <v>400872.46</v>
      </c>
      <c r="Z223" s="40">
        <v>217048.14</v>
      </c>
      <c r="AA223" s="40">
        <v>221334.43</v>
      </c>
      <c r="AB223" s="40">
        <v>-879950.21</v>
      </c>
      <c r="AC223" s="40">
        <v>6359953.46</v>
      </c>
      <c r="AE223" s="40" t="s">
        <v>1131</v>
      </c>
      <c r="AF223" s="40">
        <v>21978660.539999999</v>
      </c>
      <c r="AG223" s="40">
        <v>-3050.62</v>
      </c>
      <c r="AH223" s="40">
        <v>400611.58</v>
      </c>
      <c r="AI223" s="40">
        <v>651986.93000000005</v>
      </c>
      <c r="AJ223" s="40">
        <v>767515.51</v>
      </c>
      <c r="AK223" s="40">
        <v>390856.7</v>
      </c>
      <c r="AL223" s="40">
        <v>6416526.1299999999</v>
      </c>
      <c r="AM223" s="40">
        <v>581856.69999999995</v>
      </c>
      <c r="AN223" s="40">
        <v>383644.68</v>
      </c>
      <c r="AO223" s="40">
        <v>581856.69999999995</v>
      </c>
      <c r="AP223" s="40">
        <v>843965.37</v>
      </c>
      <c r="AQ223" s="40">
        <v>-28977523.91</v>
      </c>
      <c r="AR223" s="40">
        <v>4016906.31</v>
      </c>
      <c r="AT223" s="40" t="s">
        <v>1119</v>
      </c>
      <c r="AU223" s="40">
        <v>2445553.11</v>
      </c>
      <c r="AV223" s="40">
        <v>2916167.08</v>
      </c>
      <c r="AW223" s="40">
        <v>1526929.2</v>
      </c>
      <c r="AX223" s="40">
        <v>4403232.75</v>
      </c>
      <c r="AY223" s="40">
        <v>1797335.85</v>
      </c>
      <c r="AZ223" s="40">
        <v>666617.48</v>
      </c>
      <c r="BA223" s="40">
        <v>2412807.4</v>
      </c>
      <c r="BB223" s="40">
        <v>1073338.42</v>
      </c>
      <c r="BC223" s="40">
        <v>2396886.36</v>
      </c>
      <c r="BD223" s="40">
        <v>2452051.71</v>
      </c>
      <c r="BE223" s="40">
        <v>2347774.2400000002</v>
      </c>
      <c r="BF223" s="40">
        <v>-15344718.550000001</v>
      </c>
      <c r="BG223" s="40">
        <v>9093975.0500000007</v>
      </c>
      <c r="BI223" s="40" t="s">
        <v>1379</v>
      </c>
      <c r="BT223" s="40">
        <v>42927</v>
      </c>
      <c r="BU223" s="40">
        <v>-8487</v>
      </c>
      <c r="BV223" s="40">
        <v>34440</v>
      </c>
      <c r="BX223" s="40" t="s">
        <v>1410</v>
      </c>
      <c r="CD223" s="40">
        <v>37938887.109999999</v>
      </c>
      <c r="CE223" s="40">
        <v>6323147.8499999996</v>
      </c>
      <c r="CF223" s="40">
        <v>6323147.8499999996</v>
      </c>
      <c r="CG223" s="40">
        <v>6323147.8499999996</v>
      </c>
      <c r="CH223" s="40">
        <v>6323147.8499999996</v>
      </c>
      <c r="CI223" s="40">
        <v>6323147.8499999996</v>
      </c>
      <c r="CJ223" s="40">
        <v>6323147.8899999997</v>
      </c>
      <c r="CK223" s="40">
        <v>75877774.25</v>
      </c>
      <c r="CM223" s="40" t="s">
        <v>1112</v>
      </c>
      <c r="CO223" s="40">
        <v>4021457.17</v>
      </c>
      <c r="CP223" s="40">
        <v>7810354.21</v>
      </c>
      <c r="CQ223" s="40">
        <v>5370921.5999999996</v>
      </c>
      <c r="CR223" s="40">
        <v>5370846.7999999998</v>
      </c>
      <c r="CS223" s="40">
        <v>5370670.7999999998</v>
      </c>
      <c r="CT223" s="40">
        <v>5370670.7999999998</v>
      </c>
      <c r="CU223" s="40">
        <v>5388700.3899999997</v>
      </c>
      <c r="CV223" s="40">
        <v>5369518</v>
      </c>
      <c r="CW223" s="40">
        <v>5369518</v>
      </c>
      <c r="CX223" s="40">
        <v>5369518</v>
      </c>
      <c r="CY223" s="40">
        <v>-7122604.1299999999</v>
      </c>
      <c r="CZ223" s="40">
        <v>47689571.640000001</v>
      </c>
      <c r="DB223" s="40" t="s">
        <v>1377</v>
      </c>
      <c r="DC223" s="40">
        <v>2087162.28</v>
      </c>
      <c r="DD223" s="40">
        <v>19601.580000000002</v>
      </c>
      <c r="DE223" s="40">
        <v>213262.48</v>
      </c>
      <c r="DF223" s="40">
        <v>17200.310000000001</v>
      </c>
      <c r="DG223" s="40">
        <v>17200.310000000001</v>
      </c>
      <c r="DH223" s="40">
        <v>17442.04</v>
      </c>
      <c r="DI223" s="40">
        <v>17442.04</v>
      </c>
      <c r="DJ223" s="40">
        <v>17787.89</v>
      </c>
      <c r="DK223" s="40">
        <v>17442.04</v>
      </c>
      <c r="DL223" s="40">
        <v>17442.04</v>
      </c>
      <c r="DM223" s="40">
        <v>437004.71</v>
      </c>
      <c r="DN223" s="40">
        <v>-2758945.13</v>
      </c>
      <c r="DO223" s="40">
        <v>120042.59</v>
      </c>
      <c r="DQ223" s="40" t="s">
        <v>1107</v>
      </c>
      <c r="DR223" s="40">
        <v>26536354.440000001</v>
      </c>
      <c r="DS223" s="40">
        <v>168469566.81999999</v>
      </c>
      <c r="DT223" s="40">
        <v>257760355.50999999</v>
      </c>
      <c r="DU223" s="40">
        <v>48438104.119999997</v>
      </c>
      <c r="DV223" s="40">
        <v>170538931.38999999</v>
      </c>
      <c r="DW223" s="40">
        <v>212490601.22999999</v>
      </c>
      <c r="DX223" s="40">
        <v>191264995.61000001</v>
      </c>
      <c r="DY223" s="40">
        <v>82893807.030000001</v>
      </c>
      <c r="DZ223" s="40">
        <v>85109803.030000001</v>
      </c>
      <c r="EA223" s="40">
        <v>226169489.5</v>
      </c>
      <c r="EB223" s="40">
        <v>93177637.890000001</v>
      </c>
      <c r="EC223" s="40">
        <v>121599153.61</v>
      </c>
      <c r="ED223" s="40">
        <v>1684448800.1800001</v>
      </c>
      <c r="EF223" s="40" t="s">
        <v>1105</v>
      </c>
      <c r="EG223" s="40">
        <v>359148280.11000001</v>
      </c>
      <c r="EH223" s="40">
        <v>231419445.84</v>
      </c>
      <c r="EI223" s="40">
        <v>422536563.20999998</v>
      </c>
      <c r="EJ223" s="40">
        <v>290612459.16000003</v>
      </c>
      <c r="EK223" s="40">
        <v>268732503.25999999</v>
      </c>
      <c r="EL223" s="40">
        <v>382458858.39999998</v>
      </c>
      <c r="EM223" s="40">
        <v>325294042.17000002</v>
      </c>
      <c r="EN223" s="40">
        <v>303833428.52999997</v>
      </c>
      <c r="EO223" s="40">
        <v>298636697.73000002</v>
      </c>
      <c r="EP223" s="40">
        <v>344814152.11000001</v>
      </c>
      <c r="EQ223" s="40">
        <v>308214112.51999998</v>
      </c>
      <c r="ER223" s="40">
        <v>374452102.19</v>
      </c>
      <c r="ES223" s="40">
        <v>3910152645.23</v>
      </c>
      <c r="EU223" s="40" t="s">
        <v>1105</v>
      </c>
      <c r="EV223" s="40">
        <v>270842398.63999999</v>
      </c>
      <c r="EW223" s="40">
        <v>381482809.55000001</v>
      </c>
      <c r="EX223" s="40">
        <v>326297023.56</v>
      </c>
      <c r="EY223" s="40">
        <v>314321274.48000002</v>
      </c>
      <c r="EZ223" s="40">
        <v>335144012.36000001</v>
      </c>
      <c r="FA223" s="40">
        <v>299821141.69999999</v>
      </c>
      <c r="FB223" s="40">
        <v>322817506.00999999</v>
      </c>
      <c r="FC223" s="40">
        <v>334159944.64999998</v>
      </c>
      <c r="FD223" s="40">
        <v>397159183.14999998</v>
      </c>
      <c r="FE223" s="40">
        <v>282847151.80000001</v>
      </c>
      <c r="FF223" s="40">
        <v>424350611.81</v>
      </c>
      <c r="FG223" s="40">
        <v>82992427.030000001</v>
      </c>
      <c r="FH223" s="40">
        <v>3772235484.7399998</v>
      </c>
      <c r="FJ223" s="40" t="s">
        <v>1354</v>
      </c>
      <c r="FK223" s="40">
        <v>957528.77</v>
      </c>
      <c r="FL223" s="40">
        <v>1146350.3899999999</v>
      </c>
      <c r="FM223" s="40">
        <v>872476.27</v>
      </c>
      <c r="FN223" s="40">
        <v>977065.56</v>
      </c>
      <c r="FO223" s="40">
        <v>950600.76</v>
      </c>
      <c r="FP223" s="40">
        <v>1076260.81</v>
      </c>
      <c r="FQ223" s="40">
        <v>1058658.6000000001</v>
      </c>
      <c r="FR223" s="40">
        <v>1162918.3999999999</v>
      </c>
      <c r="FS223" s="40">
        <v>1049403.8400000001</v>
      </c>
      <c r="FT223" s="40">
        <v>1145116.3700000001</v>
      </c>
      <c r="FU223" s="40">
        <v>1078733.8700000001</v>
      </c>
      <c r="FV223" s="40">
        <v>1289752.01</v>
      </c>
      <c r="FW223" s="40">
        <v>12764865.65</v>
      </c>
      <c r="FY223" s="40" t="s">
        <v>570</v>
      </c>
      <c r="FZ223" s="40">
        <v>1566239656.1400001</v>
      </c>
      <c r="GA223" s="40">
        <v>986090802.13</v>
      </c>
      <c r="GB223" s="40">
        <v>1535741169.28</v>
      </c>
      <c r="GC223" s="40">
        <v>1337910050.3199999</v>
      </c>
      <c r="GD223" s="40">
        <v>1240629393.8800001</v>
      </c>
      <c r="GE223" s="40">
        <v>1273119260.72</v>
      </c>
      <c r="GF223" s="40">
        <v>1265406267.5</v>
      </c>
      <c r="GG223" s="40">
        <v>1362779752.3</v>
      </c>
      <c r="GH223" s="40">
        <v>1367697866.9000001</v>
      </c>
      <c r="GI223" s="40">
        <v>1284347893.1099999</v>
      </c>
      <c r="GJ223" s="40">
        <v>1521012452.24</v>
      </c>
      <c r="GK223" s="40">
        <v>1957159385.9000001</v>
      </c>
      <c r="GL223" s="40">
        <v>16698133950.42</v>
      </c>
      <c r="GN223" s="40" t="s">
        <v>1293</v>
      </c>
      <c r="GO223" s="40">
        <v>297414.15000000002</v>
      </c>
      <c r="GP223" s="40">
        <v>740469.91</v>
      </c>
      <c r="GT223" s="40">
        <v>17136200.760000002</v>
      </c>
      <c r="GU223" s="40">
        <v>14792071.189999999</v>
      </c>
      <c r="GX223" s="40">
        <v>42939761.670000002</v>
      </c>
      <c r="HA223" s="40">
        <v>75905917.680000007</v>
      </c>
      <c r="HC223" s="40" t="s">
        <v>570</v>
      </c>
      <c r="HD223" s="40">
        <v>1372016026</v>
      </c>
      <c r="HE223" s="40">
        <v>1544654173.3800001</v>
      </c>
      <c r="HF223" s="40">
        <v>1381896775.5799999</v>
      </c>
      <c r="HG223" s="40">
        <v>1432985285.79</v>
      </c>
      <c r="HH223" s="40">
        <v>1551513542.3499999</v>
      </c>
      <c r="HI223" s="40">
        <v>1365271256.4100001</v>
      </c>
      <c r="HJ223" s="40">
        <v>1421891270.3699999</v>
      </c>
      <c r="HK223" s="40">
        <v>1550897397.55</v>
      </c>
      <c r="HL223" s="40">
        <v>1311764771.29</v>
      </c>
      <c r="HM223" s="40">
        <v>1409245863.97</v>
      </c>
      <c r="HN223" s="40">
        <v>1485083646.55</v>
      </c>
      <c r="HO223" s="40">
        <v>1911567782.73</v>
      </c>
      <c r="HP223" s="40">
        <v>17738787791.970001</v>
      </c>
      <c r="HR223" s="40" t="s">
        <v>570</v>
      </c>
      <c r="HS223" s="40">
        <v>1353502059.52</v>
      </c>
      <c r="HT223" s="40">
        <v>1690590544.71</v>
      </c>
      <c r="HU223" s="40">
        <v>1441522733.8399999</v>
      </c>
      <c r="HV223" s="40">
        <v>1432859480.6199999</v>
      </c>
      <c r="HW223" s="40">
        <v>1645363135.9400001</v>
      </c>
      <c r="HX223" s="40">
        <v>1413798301.1600001</v>
      </c>
      <c r="HY223" s="40">
        <v>1351973922.51</v>
      </c>
      <c r="HZ223" s="40">
        <v>1637173369.0599999</v>
      </c>
      <c r="IA223" s="40">
        <v>1368751247.6800001</v>
      </c>
      <c r="IB223" s="40">
        <v>1507523331.5</v>
      </c>
      <c r="IC223" s="40">
        <v>1869799172.5999999</v>
      </c>
      <c r="ID223" s="40">
        <v>2343004347.04</v>
      </c>
      <c r="IE223" s="40">
        <v>19055861646.18</v>
      </c>
      <c r="IG223" s="40" t="s">
        <v>569</v>
      </c>
      <c r="IH223" s="42">
        <v>1393.59622294</v>
      </c>
      <c r="II223" s="42">
        <v>1884.9840933399998</v>
      </c>
      <c r="IJ223" s="42">
        <v>1792.2247070000001</v>
      </c>
      <c r="IK223" s="42">
        <v>1522.1101255199999</v>
      </c>
      <c r="IL223" s="42">
        <v>1925.7723289400001</v>
      </c>
      <c r="IM223" s="42">
        <v>1554.15772436</v>
      </c>
      <c r="IN223" s="42">
        <v>1594.2195257999999</v>
      </c>
      <c r="IO223" s="42">
        <v>1888.15322449</v>
      </c>
      <c r="IP223" s="42">
        <v>1532.10831325</v>
      </c>
      <c r="IQ223" s="42">
        <v>1563.39828246</v>
      </c>
      <c r="IR223" s="42">
        <v>2153.9020214699999</v>
      </c>
      <c r="IS223" s="42">
        <v>2424.5963657800003</v>
      </c>
      <c r="IT223" s="42">
        <v>21229.222935349997</v>
      </c>
    </row>
    <row r="224" spans="1:254" x14ac:dyDescent="0.25">
      <c r="A224" s="40" t="s">
        <v>789</v>
      </c>
      <c r="B224" s="40">
        <v>1328742.6599999999</v>
      </c>
      <c r="C224" s="40">
        <v>188623.55</v>
      </c>
      <c r="D224" s="40">
        <v>719842.31</v>
      </c>
      <c r="E224" s="40">
        <v>964052.33</v>
      </c>
      <c r="F224" s="40">
        <v>1600069.76</v>
      </c>
      <c r="G224" s="40">
        <v>561845.36</v>
      </c>
      <c r="H224" s="40">
        <v>723659.9</v>
      </c>
      <c r="I224" s="40">
        <v>1306940.6499999999</v>
      </c>
      <c r="J224" s="40">
        <v>900700.32</v>
      </c>
      <c r="K224" s="40">
        <v>1933221.84</v>
      </c>
      <c r="L224" s="40">
        <v>202240.1</v>
      </c>
      <c r="M224" s="40">
        <v>897760.81</v>
      </c>
      <c r="N224" s="40">
        <v>11327699.59</v>
      </c>
      <c r="P224" s="40" t="s">
        <v>895</v>
      </c>
      <c r="Q224" s="40">
        <v>441391.25</v>
      </c>
      <c r="R224" s="40">
        <v>233478.35</v>
      </c>
      <c r="S224" s="40">
        <v>236916.18</v>
      </c>
      <c r="T224" s="40">
        <v>240124.7</v>
      </c>
      <c r="U224" s="40">
        <v>216191.98</v>
      </c>
      <c r="V224" s="40">
        <v>245468.1</v>
      </c>
      <c r="W224" s="40">
        <v>3814234.32</v>
      </c>
      <c r="X224" s="40">
        <v>972843.76</v>
      </c>
      <c r="Y224" s="40">
        <v>400872.46</v>
      </c>
      <c r="Z224" s="40">
        <v>217048.14</v>
      </c>
      <c r="AA224" s="40">
        <v>221334.43</v>
      </c>
      <c r="AB224" s="40">
        <v>-879950.21</v>
      </c>
      <c r="AC224" s="40">
        <v>6359953.46</v>
      </c>
      <c r="AE224" s="40" t="s">
        <v>1132</v>
      </c>
      <c r="AF224" s="40">
        <v>21978230.539999999</v>
      </c>
      <c r="AG224" s="40">
        <v>-4077.72</v>
      </c>
      <c r="AH224" s="40">
        <v>402068.68</v>
      </c>
      <c r="AI224" s="40">
        <v>651986.93000000005</v>
      </c>
      <c r="AJ224" s="40">
        <v>767515.51</v>
      </c>
      <c r="AK224" s="40">
        <v>390856.7</v>
      </c>
      <c r="AL224" s="40">
        <v>6416526.1299999999</v>
      </c>
      <c r="AM224" s="40">
        <v>581856.69999999995</v>
      </c>
      <c r="AN224" s="40">
        <v>383644.68</v>
      </c>
      <c r="AO224" s="40">
        <v>581856.69999999995</v>
      </c>
      <c r="AP224" s="40">
        <v>843965.37</v>
      </c>
      <c r="AQ224" s="40">
        <v>-28977523.91</v>
      </c>
      <c r="AR224" s="40">
        <v>4016906.31</v>
      </c>
      <c r="AT224" s="40" t="s">
        <v>1120</v>
      </c>
      <c r="AU224" s="40">
        <v>2445553.11</v>
      </c>
      <c r="AV224" s="40">
        <v>2916167.08</v>
      </c>
      <c r="AW224" s="40">
        <v>1526929.2</v>
      </c>
      <c r="AX224" s="40">
        <v>4403232.75</v>
      </c>
      <c r="AY224" s="40">
        <v>1797335.85</v>
      </c>
      <c r="AZ224" s="40">
        <v>666617.48</v>
      </c>
      <c r="BA224" s="40">
        <v>2412807.4</v>
      </c>
      <c r="BB224" s="40">
        <v>1073338.42</v>
      </c>
      <c r="BC224" s="40">
        <v>2396886.36</v>
      </c>
      <c r="BD224" s="40">
        <v>2452051.71</v>
      </c>
      <c r="BE224" s="40">
        <v>2347774.2400000002</v>
      </c>
      <c r="BF224" s="40">
        <v>-15344718.550000001</v>
      </c>
      <c r="BG224" s="40">
        <v>9093975.0500000007</v>
      </c>
      <c r="BI224" s="40" t="s">
        <v>1380</v>
      </c>
      <c r="BT224" s="40">
        <v>42927</v>
      </c>
      <c r="BU224" s="40">
        <v>-8487</v>
      </c>
      <c r="BV224" s="40">
        <v>34440</v>
      </c>
      <c r="BX224" s="40" t="s">
        <v>1411</v>
      </c>
      <c r="BY224" s="40">
        <v>288136.26</v>
      </c>
      <c r="BZ224" s="40">
        <v>5599.75</v>
      </c>
      <c r="CA224" s="40">
        <v>109526178.31999999</v>
      </c>
      <c r="CB224" s="40">
        <v>54551521.299999997</v>
      </c>
      <c r="CC224" s="40">
        <v>8806179.4199999999</v>
      </c>
      <c r="CD224" s="40">
        <v>4443137.88</v>
      </c>
      <c r="CE224" s="40">
        <v>3924956.11</v>
      </c>
      <c r="CF224" s="40">
        <v>4004882.13</v>
      </c>
      <c r="CG224" s="40">
        <v>4550076.54</v>
      </c>
      <c r="CH224" s="40">
        <v>4389268.12</v>
      </c>
      <c r="CI224" s="40">
        <v>4024424.44</v>
      </c>
      <c r="CJ224" s="40">
        <v>-2092284.16</v>
      </c>
      <c r="CK224" s="40">
        <v>196422076.11000001</v>
      </c>
      <c r="CM224" s="40" t="s">
        <v>1356</v>
      </c>
      <c r="CP224" s="40">
        <v>241010.21</v>
      </c>
      <c r="CT224" s="40">
        <v>298940</v>
      </c>
      <c r="CY224" s="40">
        <v>-482984.64</v>
      </c>
      <c r="CZ224" s="40">
        <v>56965.57</v>
      </c>
      <c r="DB224" s="40" t="s">
        <v>1378</v>
      </c>
      <c r="DC224" s="40">
        <v>2087162.28</v>
      </c>
      <c r="DD224" s="40">
        <v>19601.580000000002</v>
      </c>
      <c r="DE224" s="40">
        <v>213262.48</v>
      </c>
      <c r="DF224" s="40">
        <v>17200.310000000001</v>
      </c>
      <c r="DG224" s="40">
        <v>17200.310000000001</v>
      </c>
      <c r="DH224" s="40">
        <v>17442.04</v>
      </c>
      <c r="DI224" s="40">
        <v>17442.04</v>
      </c>
      <c r="DJ224" s="40">
        <v>17787.89</v>
      </c>
      <c r="DK224" s="40">
        <v>17442.04</v>
      </c>
      <c r="DL224" s="40">
        <v>17442.04</v>
      </c>
      <c r="DM224" s="40">
        <v>437004.71</v>
      </c>
      <c r="DN224" s="40">
        <v>-2758945.13</v>
      </c>
      <c r="DO224" s="40">
        <v>120042.59</v>
      </c>
      <c r="DQ224" s="40" t="s">
        <v>1108</v>
      </c>
      <c r="DR224" s="40">
        <v>65742819.649999999</v>
      </c>
      <c r="DS224" s="40">
        <v>153562723.65000001</v>
      </c>
      <c r="DT224" s="40">
        <v>172578297.87</v>
      </c>
      <c r="DU224" s="40">
        <v>236006889.74000001</v>
      </c>
      <c r="DV224" s="40">
        <v>175945987.25</v>
      </c>
      <c r="DW224" s="40">
        <v>226331157.93000001</v>
      </c>
      <c r="DX224" s="40">
        <v>183669767.59</v>
      </c>
      <c r="DY224" s="40">
        <v>178584770.24000001</v>
      </c>
      <c r="DZ224" s="40">
        <v>177785907.87</v>
      </c>
      <c r="EA224" s="40">
        <v>156387470.90000001</v>
      </c>
      <c r="EB224" s="40">
        <v>184835773.44999999</v>
      </c>
      <c r="EC224" s="40">
        <v>195250506.08000001</v>
      </c>
      <c r="ED224" s="40">
        <v>2106682072.22</v>
      </c>
      <c r="EF224" s="40" t="s">
        <v>1107</v>
      </c>
      <c r="EG224" s="40">
        <v>164514947.53999999</v>
      </c>
      <c r="EH224" s="40">
        <v>81826088.629999995</v>
      </c>
      <c r="EI224" s="40">
        <v>144617478.61000001</v>
      </c>
      <c r="EJ224" s="40">
        <v>88874928.739999995</v>
      </c>
      <c r="EK224" s="40">
        <v>82750288.170000002</v>
      </c>
      <c r="EL224" s="40">
        <v>198087277.06</v>
      </c>
      <c r="EM224" s="40">
        <v>134172803.91</v>
      </c>
      <c r="EN224" s="40">
        <v>114004127.91</v>
      </c>
      <c r="EO224" s="40">
        <v>93082323.230000004</v>
      </c>
      <c r="EP224" s="40">
        <v>128120970.06</v>
      </c>
      <c r="EQ224" s="40">
        <v>129672188.06999999</v>
      </c>
      <c r="ER224" s="40">
        <v>163867533.00999999</v>
      </c>
      <c r="ES224" s="40">
        <v>1523590954.9400001</v>
      </c>
      <c r="EU224" s="40" t="s">
        <v>1107</v>
      </c>
      <c r="EV224" s="40">
        <v>79633078.629999995</v>
      </c>
      <c r="EW224" s="40">
        <v>166753170.43000001</v>
      </c>
      <c r="EX224" s="40">
        <v>112732264.86</v>
      </c>
      <c r="EY224" s="40">
        <v>83636828.670000002</v>
      </c>
      <c r="EZ224" s="40">
        <v>151434173.55000001</v>
      </c>
      <c r="FA224" s="40">
        <v>99211801.480000004</v>
      </c>
      <c r="FB224" s="40">
        <v>116171647.94</v>
      </c>
      <c r="FC224" s="40">
        <v>91377740.5</v>
      </c>
      <c r="FD224" s="40">
        <v>193994727.33000001</v>
      </c>
      <c r="FE224" s="40">
        <v>96505373.879999995</v>
      </c>
      <c r="FF224" s="40">
        <v>152548486.16</v>
      </c>
      <c r="FG224" s="40">
        <v>-61637812.93</v>
      </c>
      <c r="FH224" s="40">
        <v>1282361480.5</v>
      </c>
      <c r="FJ224" s="40" t="s">
        <v>1355</v>
      </c>
      <c r="FK224" s="40">
        <v>7126437.46</v>
      </c>
      <c r="FL224" s="40">
        <v>7726444.0899999999</v>
      </c>
      <c r="FM224" s="40">
        <v>5347558.93</v>
      </c>
      <c r="FN224" s="40">
        <v>7058316.5300000003</v>
      </c>
      <c r="FO224" s="40">
        <v>8502756.2799999993</v>
      </c>
      <c r="FP224" s="40">
        <v>12906355.189999999</v>
      </c>
      <c r="FQ224" s="40">
        <v>13389258.960000001</v>
      </c>
      <c r="FR224" s="40">
        <v>23519861.5</v>
      </c>
      <c r="FS224" s="40">
        <v>17799898.170000002</v>
      </c>
      <c r="FT224" s="40">
        <v>17767806.059999999</v>
      </c>
      <c r="FU224" s="40">
        <v>20004643.329999998</v>
      </c>
      <c r="FV224" s="40">
        <v>15176855.77</v>
      </c>
      <c r="FW224" s="40">
        <v>156326192.27000001</v>
      </c>
      <c r="FY224" s="40" t="s">
        <v>571</v>
      </c>
      <c r="FZ224" s="40">
        <v>610247721.20000005</v>
      </c>
      <c r="GA224" s="40">
        <v>577928938.42999995</v>
      </c>
      <c r="GB224" s="40">
        <v>709989782.36000001</v>
      </c>
      <c r="GC224" s="40">
        <v>627071568.62</v>
      </c>
      <c r="GD224" s="40">
        <v>635324808.60000002</v>
      </c>
      <c r="GE224" s="40">
        <v>582488929.20000005</v>
      </c>
      <c r="GF224" s="40">
        <v>594252508.17999995</v>
      </c>
      <c r="GG224" s="40">
        <v>639197738.89999998</v>
      </c>
      <c r="GH224" s="40">
        <v>623032091.22000003</v>
      </c>
      <c r="GI224" s="40">
        <v>648522132.62</v>
      </c>
      <c r="GJ224" s="40">
        <v>689638513.12</v>
      </c>
      <c r="GK224" s="40">
        <v>945353769.33000004</v>
      </c>
      <c r="GL224" s="40">
        <v>7883048501.7799997</v>
      </c>
      <c r="GN224" s="40" t="s">
        <v>574</v>
      </c>
      <c r="GO224" s="40">
        <v>878.75</v>
      </c>
      <c r="GP224" s="40">
        <v>202.6</v>
      </c>
      <c r="GQ224" s="40">
        <v>88.72</v>
      </c>
      <c r="GR224" s="40">
        <v>121.03</v>
      </c>
      <c r="GS224" s="40">
        <v>89.65</v>
      </c>
      <c r="GT224" s="40">
        <v>321.45</v>
      </c>
      <c r="GU224" s="40">
        <v>76.97</v>
      </c>
      <c r="GV224" s="40">
        <v>1602.59</v>
      </c>
      <c r="GZ224" s="40">
        <v>4787.12</v>
      </c>
      <c r="HA224" s="40">
        <v>8168.88</v>
      </c>
      <c r="HC224" s="40" t="s">
        <v>571</v>
      </c>
      <c r="HD224" s="40">
        <v>749831298.02999997</v>
      </c>
      <c r="HE224" s="40">
        <v>665416531.12</v>
      </c>
      <c r="HF224" s="40">
        <v>641929662.62</v>
      </c>
      <c r="HG224" s="40">
        <v>771509226.57000005</v>
      </c>
      <c r="HH224" s="40">
        <v>824284849.05999994</v>
      </c>
      <c r="HI224" s="40">
        <v>659374274.64999998</v>
      </c>
      <c r="HJ224" s="40">
        <v>741815916.55999994</v>
      </c>
      <c r="HK224" s="40">
        <v>659003716.15999997</v>
      </c>
      <c r="HL224" s="40">
        <v>657115397.14999998</v>
      </c>
      <c r="HM224" s="40">
        <v>691146552.59000003</v>
      </c>
      <c r="HN224" s="40">
        <v>733111610.65999997</v>
      </c>
      <c r="HO224" s="40">
        <v>1222836388.3199999</v>
      </c>
      <c r="HP224" s="40">
        <v>9017375423.4899998</v>
      </c>
      <c r="HR224" s="40" t="s">
        <v>571</v>
      </c>
      <c r="HS224" s="40">
        <v>750264353.52999997</v>
      </c>
      <c r="HT224" s="40">
        <v>636858075.09000003</v>
      </c>
      <c r="HU224" s="40">
        <v>732442072.88</v>
      </c>
      <c r="HV224" s="40">
        <v>777035469.03999996</v>
      </c>
      <c r="HW224" s="40">
        <v>771452073.16999996</v>
      </c>
      <c r="HX224" s="40">
        <v>716345571.97000003</v>
      </c>
      <c r="HY224" s="40">
        <v>713154863.71000004</v>
      </c>
      <c r="HZ224" s="40">
        <v>771576035</v>
      </c>
      <c r="IA224" s="40">
        <v>657099787.22000003</v>
      </c>
      <c r="IB224" s="40">
        <v>834143576.42999995</v>
      </c>
      <c r="IC224" s="40">
        <v>750859461.52999997</v>
      </c>
      <c r="ID224" s="40">
        <v>1347435908.75</v>
      </c>
      <c r="IE224" s="40">
        <v>9458667248.3199997</v>
      </c>
      <c r="IG224" s="41" t="s">
        <v>570</v>
      </c>
      <c r="IH224" s="41">
        <v>1390.04127713</v>
      </c>
      <c r="II224" s="41">
        <v>1881.4260158699999</v>
      </c>
      <c r="IJ224" s="41">
        <v>1788.6065078199999</v>
      </c>
      <c r="IK224" s="41">
        <v>1518.39783674</v>
      </c>
      <c r="IL224" s="41">
        <v>1922.19373017</v>
      </c>
      <c r="IM224" s="41">
        <v>1550.6770831400001</v>
      </c>
      <c r="IN224" s="41">
        <v>1590.6540066700002</v>
      </c>
      <c r="IO224" s="41">
        <v>1884.54219917</v>
      </c>
      <c r="IP224" s="41">
        <v>1528.5427941199998</v>
      </c>
      <c r="IQ224" s="41">
        <v>1560.2093402600001</v>
      </c>
      <c r="IR224" s="41">
        <v>2150.7245868200002</v>
      </c>
      <c r="IS224" s="41">
        <v>2421.30631012</v>
      </c>
      <c r="IT224" s="41">
        <v>21187.321688029999</v>
      </c>
    </row>
    <row r="225" spans="1:254" x14ac:dyDescent="0.25">
      <c r="A225" s="40" t="s">
        <v>135</v>
      </c>
      <c r="B225" s="40">
        <v>822351.76</v>
      </c>
      <c r="C225" s="40">
        <v>810021.53</v>
      </c>
      <c r="D225" s="40">
        <v>836083.78</v>
      </c>
      <c r="E225" s="40">
        <v>843329.09</v>
      </c>
      <c r="F225" s="40">
        <v>865901.42</v>
      </c>
      <c r="G225" s="40">
        <v>903239.98</v>
      </c>
      <c r="H225" s="40">
        <v>945136.62</v>
      </c>
      <c r="I225" s="40">
        <v>946587.4</v>
      </c>
      <c r="J225" s="40">
        <v>917772.85</v>
      </c>
      <c r="K225" s="40">
        <v>998360.71</v>
      </c>
      <c r="L225" s="40">
        <v>931467.15</v>
      </c>
      <c r="M225" s="40">
        <v>1038321.93</v>
      </c>
      <c r="N225" s="40">
        <v>10858574.220000001</v>
      </c>
      <c r="P225" s="40" t="s">
        <v>1247</v>
      </c>
      <c r="Q225" s="40">
        <v>441391.25</v>
      </c>
      <c r="R225" s="40">
        <v>233478.35</v>
      </c>
      <c r="S225" s="40">
        <v>236916.18</v>
      </c>
      <c r="T225" s="40">
        <v>240124.7</v>
      </c>
      <c r="U225" s="40">
        <v>216191.98</v>
      </c>
      <c r="V225" s="40">
        <v>245468.1</v>
      </c>
      <c r="W225" s="40">
        <v>3814234.32</v>
      </c>
      <c r="X225" s="40">
        <v>972843.76</v>
      </c>
      <c r="Y225" s="40">
        <v>400872.46</v>
      </c>
      <c r="Z225" s="40">
        <v>217048.14</v>
      </c>
      <c r="AA225" s="40">
        <v>221334.43</v>
      </c>
      <c r="AB225" s="40">
        <v>-879950.21</v>
      </c>
      <c r="AC225" s="40">
        <v>6359953.46</v>
      </c>
      <c r="AE225" s="40" t="s">
        <v>1134</v>
      </c>
      <c r="AF225" s="40">
        <v>430</v>
      </c>
      <c r="AG225" s="40">
        <v>1027.0999999999999</v>
      </c>
      <c r="AH225" s="40">
        <v>-1457.1</v>
      </c>
      <c r="AR225" s="40">
        <v>0</v>
      </c>
      <c r="AT225" s="40" t="s">
        <v>622</v>
      </c>
      <c r="AV225" s="40">
        <v>134599.5</v>
      </c>
      <c r="AX225" s="40">
        <v>8345.98</v>
      </c>
      <c r="AY225" s="40">
        <v>7065.53</v>
      </c>
      <c r="AZ225" s="40">
        <v>7.26</v>
      </c>
      <c r="BA225" s="40">
        <v>-7.57</v>
      </c>
      <c r="BC225" s="40">
        <v>5900</v>
      </c>
      <c r="BE225" s="40">
        <v>22641.26</v>
      </c>
      <c r="BF225" s="40">
        <v>-138312.44</v>
      </c>
      <c r="BG225" s="40">
        <v>40239.519999999997</v>
      </c>
      <c r="BI225" s="40" t="s">
        <v>622</v>
      </c>
      <c r="BL225" s="40">
        <v>93701.69</v>
      </c>
      <c r="BN225" s="40">
        <v>15977</v>
      </c>
      <c r="BO225" s="40">
        <v>15977</v>
      </c>
      <c r="BP225" s="40">
        <v>34203</v>
      </c>
      <c r="BQ225" s="40">
        <v>15977</v>
      </c>
      <c r="BR225" s="40">
        <v>15977</v>
      </c>
      <c r="BS225" s="40">
        <v>15977</v>
      </c>
      <c r="BT225" s="40">
        <v>15977</v>
      </c>
      <c r="BU225" s="40">
        <v>15976.76</v>
      </c>
      <c r="BV225" s="40">
        <v>239743.45</v>
      </c>
      <c r="BX225" s="40" t="s">
        <v>1412</v>
      </c>
      <c r="BY225" s="40">
        <v>288136.26</v>
      </c>
      <c r="BZ225" s="40">
        <v>5599.75</v>
      </c>
      <c r="CA225" s="40">
        <v>109526178.31999999</v>
      </c>
      <c r="CB225" s="40">
        <v>54551521.299999997</v>
      </c>
      <c r="CC225" s="40">
        <v>8806179.4199999999</v>
      </c>
      <c r="CD225" s="40">
        <v>4443137.88</v>
      </c>
      <c r="CE225" s="40">
        <v>3924956.11</v>
      </c>
      <c r="CF225" s="40">
        <v>4004882.13</v>
      </c>
      <c r="CG225" s="40">
        <v>4550076.54</v>
      </c>
      <c r="CH225" s="40">
        <v>4389268.12</v>
      </c>
      <c r="CI225" s="40">
        <v>4024424.44</v>
      </c>
      <c r="CJ225" s="40">
        <v>-2092284.16</v>
      </c>
      <c r="CK225" s="40">
        <v>196422076.11000001</v>
      </c>
      <c r="CM225" s="40" t="s">
        <v>1408</v>
      </c>
      <c r="CP225" s="40">
        <v>113862206.25</v>
      </c>
      <c r="CQ225" s="40">
        <v>37954068.75</v>
      </c>
      <c r="CR225" s="40">
        <v>37954068.75</v>
      </c>
      <c r="CS225" s="40">
        <v>37954068.75</v>
      </c>
      <c r="CT225" s="40">
        <v>37954068.75</v>
      </c>
      <c r="CU225" s="40">
        <v>37954068.75</v>
      </c>
      <c r="CV225" s="40">
        <v>37954068.75</v>
      </c>
      <c r="CW225" s="40">
        <v>37954068.75</v>
      </c>
      <c r="CX225" s="40">
        <v>37954068.75</v>
      </c>
      <c r="CY225" s="40">
        <v>37954068.75</v>
      </c>
      <c r="CZ225" s="40">
        <v>455448825</v>
      </c>
      <c r="DB225" s="40" t="s">
        <v>1109</v>
      </c>
      <c r="DC225" s="40">
        <v>105608223.68000001</v>
      </c>
      <c r="DD225" s="40">
        <v>265369997.63999999</v>
      </c>
      <c r="DE225" s="40">
        <v>165564631.72</v>
      </c>
      <c r="DF225" s="40">
        <v>147963841.56999999</v>
      </c>
      <c r="DG225" s="40">
        <v>150397056.41</v>
      </c>
      <c r="DH225" s="40">
        <v>148459338.81</v>
      </c>
      <c r="DI225" s="40">
        <v>158840501.37</v>
      </c>
      <c r="DJ225" s="40">
        <v>152976152.44999999</v>
      </c>
      <c r="DK225" s="40">
        <v>151056330.94999999</v>
      </c>
      <c r="DL225" s="40">
        <v>155535979.41999999</v>
      </c>
      <c r="DM225" s="40">
        <v>154602604.63999999</v>
      </c>
      <c r="DN225" s="40">
        <v>-398565065.72000003</v>
      </c>
      <c r="DO225" s="40">
        <v>1357809592.9400001</v>
      </c>
      <c r="DQ225" s="40" t="s">
        <v>1377</v>
      </c>
      <c r="DR225" s="40">
        <v>2788415.13</v>
      </c>
      <c r="DT225" s="40">
        <v>23020</v>
      </c>
      <c r="DU225" s="40">
        <v>67438</v>
      </c>
      <c r="DV225" s="40">
        <v>68422</v>
      </c>
      <c r="DW225" s="40">
        <v>68422</v>
      </c>
      <c r="DX225" s="40">
        <v>610324.91</v>
      </c>
      <c r="DY225" s="40">
        <v>9000</v>
      </c>
      <c r="DZ225" s="40">
        <v>-591000</v>
      </c>
      <c r="EA225" s="40">
        <v>9000</v>
      </c>
      <c r="EB225" s="40">
        <v>9000</v>
      </c>
      <c r="EC225" s="40">
        <v>-2874039.25</v>
      </c>
      <c r="ED225" s="40">
        <v>188002.79</v>
      </c>
      <c r="EF225" s="40" t="s">
        <v>1108</v>
      </c>
      <c r="EG225" s="40">
        <v>194633332.56999999</v>
      </c>
      <c r="EH225" s="40">
        <v>149593357.21000001</v>
      </c>
      <c r="EI225" s="40">
        <v>277919084.60000002</v>
      </c>
      <c r="EJ225" s="40">
        <v>201737530.41999999</v>
      </c>
      <c r="EK225" s="40">
        <v>185982215.09</v>
      </c>
      <c r="EL225" s="40">
        <v>184371581.34</v>
      </c>
      <c r="EM225" s="40">
        <v>191121238.25999999</v>
      </c>
      <c r="EN225" s="40">
        <v>189829300.62</v>
      </c>
      <c r="EO225" s="40">
        <v>205554374.5</v>
      </c>
      <c r="EP225" s="40">
        <v>216693182.05000001</v>
      </c>
      <c r="EQ225" s="40">
        <v>178541924.44999999</v>
      </c>
      <c r="ER225" s="40">
        <v>210584569.18000001</v>
      </c>
      <c r="ES225" s="40">
        <v>2386561690.29</v>
      </c>
      <c r="EU225" s="40" t="s">
        <v>1108</v>
      </c>
      <c r="EV225" s="40">
        <v>191209320.00999999</v>
      </c>
      <c r="EW225" s="40">
        <v>214729639.12</v>
      </c>
      <c r="EX225" s="40">
        <v>213564758.69999999</v>
      </c>
      <c r="EY225" s="40">
        <v>230684445.81</v>
      </c>
      <c r="EZ225" s="40">
        <v>183709838.81</v>
      </c>
      <c r="FA225" s="40">
        <v>200609340.22</v>
      </c>
      <c r="FB225" s="40">
        <v>206645858.06999999</v>
      </c>
      <c r="FC225" s="40">
        <v>242782204.15000001</v>
      </c>
      <c r="FD225" s="40">
        <v>203164455.81999999</v>
      </c>
      <c r="FE225" s="40">
        <v>186341777.91999999</v>
      </c>
      <c r="FF225" s="40">
        <v>271802125.64999998</v>
      </c>
      <c r="FG225" s="40">
        <v>144630239.96000001</v>
      </c>
      <c r="FH225" s="40">
        <v>2489874004.2399998</v>
      </c>
      <c r="FJ225" s="40" t="s">
        <v>1630</v>
      </c>
      <c r="FU225" s="40">
        <v>18348632.510000002</v>
      </c>
      <c r="FW225" s="40">
        <v>18348632.510000002</v>
      </c>
      <c r="FY225" s="40" t="s">
        <v>1094</v>
      </c>
      <c r="FZ225" s="40">
        <v>429643205.91000003</v>
      </c>
      <c r="GA225" s="40">
        <v>425683362.43000001</v>
      </c>
      <c r="GB225" s="40">
        <v>592545256.50999999</v>
      </c>
      <c r="GC225" s="40">
        <v>496544219.57999998</v>
      </c>
      <c r="GD225" s="40">
        <v>479826649.44999999</v>
      </c>
      <c r="GE225" s="40">
        <v>449288403.25</v>
      </c>
      <c r="GF225" s="40">
        <v>466711892.42000002</v>
      </c>
      <c r="GG225" s="40">
        <v>499002208.11000001</v>
      </c>
      <c r="GH225" s="40">
        <v>494818097.17000002</v>
      </c>
      <c r="GI225" s="40">
        <v>517566897.29000002</v>
      </c>
      <c r="GJ225" s="40">
        <v>530898103.63</v>
      </c>
      <c r="GK225" s="40">
        <v>781668260.27999997</v>
      </c>
      <c r="GL225" s="40">
        <v>6164196556.0299997</v>
      </c>
      <c r="GN225" s="40" t="s">
        <v>1096</v>
      </c>
      <c r="GO225" s="40">
        <v>62164619.579999998</v>
      </c>
      <c r="GP225" s="40">
        <v>63458032.770000003</v>
      </c>
      <c r="GQ225" s="40">
        <v>46219856.009999998</v>
      </c>
      <c r="GR225" s="40">
        <v>49883472.25</v>
      </c>
      <c r="GS225" s="40">
        <v>61342756.030000001</v>
      </c>
      <c r="GT225" s="40">
        <v>53374416.579999998</v>
      </c>
      <c r="GU225" s="40">
        <v>39522081.969999999</v>
      </c>
      <c r="GV225" s="40">
        <v>46223838.520000003</v>
      </c>
      <c r="GW225" s="40">
        <v>38537101.649999999</v>
      </c>
      <c r="GX225" s="40">
        <v>43861608.359999999</v>
      </c>
      <c r="GY225" s="40">
        <v>49523198.890000001</v>
      </c>
      <c r="GZ225" s="40">
        <v>56945995.770000003</v>
      </c>
      <c r="HA225" s="40">
        <v>611056978.38</v>
      </c>
      <c r="HC225" s="40" t="s">
        <v>1094</v>
      </c>
      <c r="HD225" s="40">
        <v>536404525.02999997</v>
      </c>
      <c r="HE225" s="40">
        <v>511679550.48000002</v>
      </c>
      <c r="HF225" s="40">
        <v>523005687.81999999</v>
      </c>
      <c r="HG225" s="40">
        <v>568728232.45000005</v>
      </c>
      <c r="HH225" s="40">
        <v>664295355.58000004</v>
      </c>
      <c r="HI225" s="40">
        <v>545324813.05999994</v>
      </c>
      <c r="HJ225" s="40">
        <v>541665887.53999996</v>
      </c>
      <c r="HK225" s="40">
        <v>534334195.11000001</v>
      </c>
      <c r="HL225" s="40">
        <v>537664611.77999997</v>
      </c>
      <c r="HM225" s="40">
        <v>557728567.28999996</v>
      </c>
      <c r="HN225" s="40">
        <v>556625034.65999997</v>
      </c>
      <c r="HO225" s="40">
        <v>1023483658.76</v>
      </c>
      <c r="HP225" s="40">
        <v>7100940119.5600004</v>
      </c>
      <c r="HR225" s="40" t="s">
        <v>1094</v>
      </c>
      <c r="HS225" s="40">
        <v>530589220.17000002</v>
      </c>
      <c r="HT225" s="40">
        <v>463798763.62</v>
      </c>
      <c r="HU225" s="40">
        <v>612643049.40999997</v>
      </c>
      <c r="HV225" s="40">
        <v>562817252.75999999</v>
      </c>
      <c r="HW225" s="40">
        <v>622001757.07000005</v>
      </c>
      <c r="HX225" s="40">
        <v>572734795.12</v>
      </c>
      <c r="HY225" s="40">
        <v>503081575.51999998</v>
      </c>
      <c r="HZ225" s="40">
        <v>633485449.88999999</v>
      </c>
      <c r="IA225" s="40">
        <v>524342599.47000003</v>
      </c>
      <c r="IB225" s="40">
        <v>595486745.36000001</v>
      </c>
      <c r="IC225" s="40">
        <v>606852729.50999999</v>
      </c>
      <c r="ID225" s="40">
        <v>1151072766.0799999</v>
      </c>
      <c r="IE225" s="40">
        <v>7378906703.9799995</v>
      </c>
      <c r="IG225" s="40" t="s">
        <v>571</v>
      </c>
      <c r="IH225" s="42">
        <v>772.08294119000004</v>
      </c>
      <c r="II225" s="42">
        <v>743.2130234</v>
      </c>
      <c r="IJ225" s="42">
        <v>988.63365298999997</v>
      </c>
      <c r="IK225" s="42">
        <v>805.88507898</v>
      </c>
      <c r="IL225" s="42">
        <v>892.59071855999991</v>
      </c>
      <c r="IM225" s="42">
        <v>788.34603121999999</v>
      </c>
      <c r="IN225" s="42">
        <v>845.14800672000001</v>
      </c>
      <c r="IO225" s="42">
        <v>773.18814351000003</v>
      </c>
      <c r="IP225" s="42">
        <v>755.41682625999999</v>
      </c>
      <c r="IQ225" s="42">
        <v>863.80556770999999</v>
      </c>
      <c r="IR225" s="42">
        <v>800.61501834000001</v>
      </c>
      <c r="IS225" s="42">
        <v>1474.54963449</v>
      </c>
      <c r="IT225" s="42">
        <v>10503.47464337</v>
      </c>
    </row>
    <row r="226" spans="1:254" x14ac:dyDescent="0.25">
      <c r="A226" s="40" t="s">
        <v>650</v>
      </c>
      <c r="B226" s="40">
        <v>587962.34</v>
      </c>
      <c r="D226" s="40">
        <v>1514281.3</v>
      </c>
      <c r="F226" s="40">
        <v>6378382.7000000002</v>
      </c>
      <c r="H226" s="40">
        <v>56231.74</v>
      </c>
      <c r="I226" s="40">
        <v>1052355.2</v>
      </c>
      <c r="J226" s="40">
        <v>12304</v>
      </c>
      <c r="K226" s="40">
        <v>1052355.2</v>
      </c>
      <c r="L226" s="40">
        <v>1052355.2</v>
      </c>
      <c r="M226" s="40">
        <v>-966576.68</v>
      </c>
      <c r="N226" s="40">
        <v>10739651</v>
      </c>
      <c r="P226" s="40" t="s">
        <v>1248</v>
      </c>
      <c r="Q226" s="40">
        <v>441391.25</v>
      </c>
      <c r="R226" s="40">
        <v>233478.35</v>
      </c>
      <c r="S226" s="40">
        <v>236916.18</v>
      </c>
      <c r="T226" s="40">
        <v>240124.7</v>
      </c>
      <c r="U226" s="40">
        <v>216191.98</v>
      </c>
      <c r="V226" s="40">
        <v>245468.1</v>
      </c>
      <c r="W226" s="40">
        <v>3814234.32</v>
      </c>
      <c r="X226" s="40">
        <v>972843.76</v>
      </c>
      <c r="Y226" s="40">
        <v>400872.46</v>
      </c>
      <c r="Z226" s="40">
        <v>217048.14</v>
      </c>
      <c r="AA226" s="40">
        <v>221334.43</v>
      </c>
      <c r="AB226" s="40">
        <v>-879950.21</v>
      </c>
      <c r="AC226" s="40">
        <v>6359953.46</v>
      </c>
      <c r="AE226" s="40" t="s">
        <v>1302</v>
      </c>
      <c r="AF226" s="40">
        <v>946328.98</v>
      </c>
      <c r="AG226" s="40">
        <v>453.06</v>
      </c>
      <c r="AH226" s="40">
        <v>316803.94</v>
      </c>
      <c r="AI226" s="40">
        <v>192607.91</v>
      </c>
      <c r="AJ226" s="40">
        <v>208212.5</v>
      </c>
      <c r="AK226" s="40">
        <v>147768.51</v>
      </c>
      <c r="AL226" s="40">
        <v>203293.62</v>
      </c>
      <c r="AM226" s="40">
        <v>103021.54</v>
      </c>
      <c r="AN226" s="40">
        <v>207136.24</v>
      </c>
      <c r="AO226" s="40">
        <v>183099.1</v>
      </c>
      <c r="AP226" s="40">
        <v>130791.16</v>
      </c>
      <c r="AQ226" s="40">
        <v>-384787.88</v>
      </c>
      <c r="AR226" s="40">
        <v>2254728.6800000002</v>
      </c>
      <c r="AT226" s="40" t="s">
        <v>1121</v>
      </c>
      <c r="AV226" s="40">
        <v>134599.5</v>
      </c>
      <c r="AX226" s="40">
        <v>8345.98</v>
      </c>
      <c r="AY226" s="40">
        <v>7065.53</v>
      </c>
      <c r="AZ226" s="40">
        <v>7.26</v>
      </c>
      <c r="BA226" s="40">
        <v>-7.57</v>
      </c>
      <c r="BC226" s="40">
        <v>5900</v>
      </c>
      <c r="BE226" s="40">
        <v>22641.26</v>
      </c>
      <c r="BF226" s="40">
        <v>-138312.44</v>
      </c>
      <c r="BG226" s="40">
        <v>40239.519999999997</v>
      </c>
      <c r="BI226" s="40" t="s">
        <v>1121</v>
      </c>
      <c r="BL226" s="40">
        <v>93701.69</v>
      </c>
      <c r="BN226" s="40">
        <v>15977</v>
      </c>
      <c r="BO226" s="40">
        <v>15977</v>
      </c>
      <c r="BP226" s="40">
        <v>34203</v>
      </c>
      <c r="BQ226" s="40">
        <v>15977</v>
      </c>
      <c r="BR226" s="40">
        <v>15977</v>
      </c>
      <c r="BS226" s="40">
        <v>15977</v>
      </c>
      <c r="BT226" s="40">
        <v>15977</v>
      </c>
      <c r="BU226" s="40">
        <v>15976.76</v>
      </c>
      <c r="BV226" s="40">
        <v>239743.45</v>
      </c>
      <c r="BX226" s="40" t="s">
        <v>594</v>
      </c>
      <c r="BY226" s="40">
        <v>4641.9799999999996</v>
      </c>
      <c r="BZ226" s="40">
        <v>2320.9899999999998</v>
      </c>
      <c r="CA226" s="40">
        <v>196000</v>
      </c>
      <c r="CB226" s="40">
        <v>25046.639999999999</v>
      </c>
      <c r="CC226" s="40">
        <v>3078.96</v>
      </c>
      <c r="CD226" s="40">
        <v>3078.96</v>
      </c>
      <c r="CE226" s="40">
        <v>3078.96</v>
      </c>
      <c r="CF226" s="40">
        <v>3078.96</v>
      </c>
      <c r="CG226" s="40">
        <v>20377.560000000001</v>
      </c>
      <c r="CH226" s="40">
        <v>3078.96</v>
      </c>
      <c r="CI226" s="40">
        <v>9998.4</v>
      </c>
      <c r="CJ226" s="40">
        <v>-266921.03999999998</v>
      </c>
      <c r="CK226" s="40">
        <v>6859.33</v>
      </c>
      <c r="CM226" s="40" t="s">
        <v>1409</v>
      </c>
      <c r="CP226" s="40">
        <v>92991263.849999994</v>
      </c>
      <c r="CQ226" s="40">
        <v>30997087.949999999</v>
      </c>
      <c r="CR226" s="40">
        <v>30997087.949999999</v>
      </c>
      <c r="CS226" s="40">
        <v>30997087.949999999</v>
      </c>
      <c r="CT226" s="40">
        <v>30997087.949999999</v>
      </c>
      <c r="CU226" s="40">
        <v>30997087.949999999</v>
      </c>
      <c r="CV226" s="40">
        <v>30997087.949999999</v>
      </c>
      <c r="CW226" s="40">
        <v>30997087.949999999</v>
      </c>
      <c r="CX226" s="40">
        <v>30997087.949999999</v>
      </c>
      <c r="CY226" s="40">
        <v>30997087.93</v>
      </c>
      <c r="CZ226" s="40">
        <v>371965055.38</v>
      </c>
      <c r="DB226" s="40" t="s">
        <v>1110</v>
      </c>
      <c r="DC226" s="40">
        <v>105608223.68000001</v>
      </c>
      <c r="DD226" s="40">
        <v>258655876.25</v>
      </c>
      <c r="DE226" s="40">
        <v>150086388.49000001</v>
      </c>
      <c r="DF226" s="40">
        <v>138647860.25</v>
      </c>
      <c r="DG226" s="40">
        <v>141118134.00999999</v>
      </c>
      <c r="DH226" s="40">
        <v>139287715.63</v>
      </c>
      <c r="DI226" s="40">
        <v>149992940.63999999</v>
      </c>
      <c r="DJ226" s="40">
        <v>143841255.25</v>
      </c>
      <c r="DK226" s="40">
        <v>141792330.65000001</v>
      </c>
      <c r="DL226" s="40">
        <v>146202998.62</v>
      </c>
      <c r="DM226" s="40">
        <v>145126041.44</v>
      </c>
      <c r="DN226" s="40">
        <v>-433879021.67000002</v>
      </c>
      <c r="DO226" s="40">
        <v>1226480743.24</v>
      </c>
      <c r="DQ226" s="40" t="s">
        <v>1378</v>
      </c>
      <c r="DR226" s="40">
        <v>2788415.13</v>
      </c>
      <c r="DT226" s="40">
        <v>23020</v>
      </c>
      <c r="DU226" s="40">
        <v>67438</v>
      </c>
      <c r="DV226" s="40">
        <v>68422</v>
      </c>
      <c r="DW226" s="40">
        <v>68422</v>
      </c>
      <c r="DX226" s="40">
        <v>610324.91</v>
      </c>
      <c r="DY226" s="40">
        <v>9000</v>
      </c>
      <c r="DZ226" s="40">
        <v>-591000</v>
      </c>
      <c r="EA226" s="40">
        <v>9000</v>
      </c>
      <c r="EB226" s="40">
        <v>9000</v>
      </c>
      <c r="EC226" s="40">
        <v>-2874039.25</v>
      </c>
      <c r="ED226" s="40">
        <v>188002.79</v>
      </c>
      <c r="EF226" s="40" t="s">
        <v>1377</v>
      </c>
      <c r="EG226" s="40">
        <v>241508.35</v>
      </c>
      <c r="EH226" s="40">
        <v>1595000</v>
      </c>
      <c r="EI226" s="40">
        <v>685000</v>
      </c>
      <c r="EJ226" s="40">
        <v>684734</v>
      </c>
      <c r="EK226" s="40">
        <v>31749.25</v>
      </c>
      <c r="EL226" s="40">
        <v>63936</v>
      </c>
      <c r="EM226" s="40">
        <v>181008</v>
      </c>
      <c r="EN226" s="40">
        <v>60336</v>
      </c>
      <c r="EO226" s="40">
        <v>65531.78</v>
      </c>
      <c r="EQ226" s="40">
        <v>128214.36</v>
      </c>
      <c r="ER226" s="40">
        <v>-3513259.11</v>
      </c>
      <c r="ES226" s="40">
        <v>223758.63</v>
      </c>
      <c r="EU226" s="40" t="s">
        <v>1377</v>
      </c>
      <c r="EW226" s="40">
        <v>937454.36</v>
      </c>
      <c r="EX226" s="40">
        <v>513529.67</v>
      </c>
      <c r="EY226" s="40">
        <v>392427.86</v>
      </c>
      <c r="EZ226" s="40">
        <v>522029.24</v>
      </c>
      <c r="FA226" s="40">
        <v>623002.96</v>
      </c>
      <c r="FB226" s="40">
        <v>1968322.05</v>
      </c>
      <c r="FC226" s="40">
        <v>511230.08</v>
      </c>
      <c r="FD226" s="40">
        <v>511230.08</v>
      </c>
      <c r="FE226" s="40">
        <v>400301.2</v>
      </c>
      <c r="FF226" s="40">
        <v>551132.07999999996</v>
      </c>
      <c r="FG226" s="40">
        <v>-6930659.5800000001</v>
      </c>
      <c r="FH226" s="40">
        <v>0</v>
      </c>
      <c r="FJ226" s="40" t="s">
        <v>1105</v>
      </c>
      <c r="FK226" s="40">
        <v>344043820.23000002</v>
      </c>
      <c r="FL226" s="40">
        <v>358828014.27999997</v>
      </c>
      <c r="FM226" s="40">
        <v>377148714.07999998</v>
      </c>
      <c r="FN226" s="40">
        <v>354258691.42000002</v>
      </c>
      <c r="FO226" s="40">
        <v>355025790.11000001</v>
      </c>
      <c r="FP226" s="40">
        <v>403098493.82999998</v>
      </c>
      <c r="FQ226" s="40">
        <v>369962013.63</v>
      </c>
      <c r="FR226" s="40">
        <v>336062469.31999999</v>
      </c>
      <c r="FS226" s="40">
        <v>335759301.79000002</v>
      </c>
      <c r="FT226" s="40">
        <v>407701546.95999998</v>
      </c>
      <c r="FU226" s="40">
        <v>336398868.75999999</v>
      </c>
      <c r="FV226" s="40">
        <v>125268739.64</v>
      </c>
      <c r="FW226" s="40">
        <v>4103556464.0500002</v>
      </c>
      <c r="FY226" s="40" t="s">
        <v>1293</v>
      </c>
      <c r="FZ226" s="40">
        <v>15554220.93</v>
      </c>
      <c r="GL226" s="40">
        <v>15554220.93</v>
      </c>
      <c r="GN226" s="40" t="s">
        <v>1406</v>
      </c>
      <c r="GO226" s="40">
        <v>15541154.84</v>
      </c>
      <c r="GP226" s="40">
        <v>15864508.25</v>
      </c>
      <c r="GQ226" s="40">
        <v>11554964</v>
      </c>
      <c r="GR226" s="40">
        <v>12470868.039999999</v>
      </c>
      <c r="GS226" s="40">
        <v>15335688.949999999</v>
      </c>
      <c r="GT226" s="40">
        <v>13343604.109999999</v>
      </c>
      <c r="GU226" s="40">
        <v>9880520.6099999994</v>
      </c>
      <c r="GV226" s="40">
        <v>11555959.59</v>
      </c>
      <c r="GW226" s="40">
        <v>9634275.3800000008</v>
      </c>
      <c r="GX226" s="40">
        <v>10965402.039999999</v>
      </c>
      <c r="GY226" s="40">
        <v>12380799.699999999</v>
      </c>
      <c r="GZ226" s="40">
        <v>14236499.09</v>
      </c>
      <c r="HA226" s="40">
        <v>152764244.59999999</v>
      </c>
      <c r="HC226" s="40" t="s">
        <v>1293</v>
      </c>
      <c r="HD226" s="40">
        <v>42214480.43</v>
      </c>
      <c r="HG226" s="40">
        <v>54276184.020000003</v>
      </c>
      <c r="HJ226" s="40">
        <v>65904789.810000002</v>
      </c>
      <c r="HM226" s="40">
        <v>326915.49</v>
      </c>
      <c r="HO226" s="40">
        <v>-1551045.79</v>
      </c>
      <c r="HP226" s="40">
        <v>161171323.96000001</v>
      </c>
      <c r="HR226" s="40" t="s">
        <v>1293</v>
      </c>
      <c r="HS226" s="40">
        <v>56937209.259999998</v>
      </c>
      <c r="HT226" s="40">
        <v>1551045.79</v>
      </c>
      <c r="HV226" s="40">
        <v>52137479.960000001</v>
      </c>
      <c r="HY226" s="40">
        <v>55851385.899999999</v>
      </c>
      <c r="IB226" s="40">
        <v>58431555.259999998</v>
      </c>
      <c r="IE226" s="40">
        <v>224908676.16999999</v>
      </c>
      <c r="IG226" s="40" t="s">
        <v>1094</v>
      </c>
      <c r="IH226" s="42">
        <v>522.34698336999998</v>
      </c>
      <c r="II226" s="42">
        <v>545.60566690999997</v>
      </c>
      <c r="IJ226" s="42">
        <v>838.03078130999995</v>
      </c>
      <c r="IK226" s="42">
        <v>581.90119534000007</v>
      </c>
      <c r="IL226" s="42">
        <v>715.77829152999993</v>
      </c>
      <c r="IM226" s="42">
        <v>610.14301097999999</v>
      </c>
      <c r="IN226" s="42">
        <v>641.98763633999999</v>
      </c>
      <c r="IO226" s="42">
        <v>613.89851854999995</v>
      </c>
      <c r="IP226" s="42">
        <v>612.77577308000002</v>
      </c>
      <c r="IQ226" s="42">
        <v>679.39602657</v>
      </c>
      <c r="IR226" s="42">
        <v>643.14944716000002</v>
      </c>
      <c r="IS226" s="42">
        <v>1282.5779822500001</v>
      </c>
      <c r="IT226" s="42">
        <v>8287.5913133900012</v>
      </c>
    </row>
    <row r="227" spans="1:254" x14ac:dyDescent="0.25">
      <c r="A227" s="40" t="s">
        <v>708</v>
      </c>
      <c r="B227" s="40">
        <v>980629.47</v>
      </c>
      <c r="C227" s="40">
        <v>550208.56000000006</v>
      </c>
      <c r="D227" s="40">
        <v>532353.76</v>
      </c>
      <c r="E227" s="40">
        <v>976719.96</v>
      </c>
      <c r="F227" s="40">
        <v>932892.8</v>
      </c>
      <c r="G227" s="40">
        <v>753669.87</v>
      </c>
      <c r="H227" s="40">
        <v>1265821.7</v>
      </c>
      <c r="I227" s="40">
        <v>1107918.1100000001</v>
      </c>
      <c r="J227" s="40">
        <v>1028654.78</v>
      </c>
      <c r="K227" s="40">
        <v>1084630.43</v>
      </c>
      <c r="L227" s="40">
        <v>944572.89</v>
      </c>
      <c r="M227" s="40">
        <v>564346.68000000005</v>
      </c>
      <c r="N227" s="40">
        <v>10722419.01</v>
      </c>
      <c r="P227" s="40" t="s">
        <v>978</v>
      </c>
      <c r="Q227" s="40">
        <v>801733.8</v>
      </c>
      <c r="R227" s="40">
        <v>526912.39</v>
      </c>
      <c r="S227" s="40">
        <v>490330.68</v>
      </c>
      <c r="T227" s="40">
        <v>722605.87</v>
      </c>
      <c r="U227" s="40">
        <v>639777.49</v>
      </c>
      <c r="V227" s="40">
        <v>500398.3</v>
      </c>
      <c r="W227" s="40">
        <v>658099.44999999995</v>
      </c>
      <c r="X227" s="40">
        <v>520781</v>
      </c>
      <c r="Y227" s="40">
        <v>624764.31000000006</v>
      </c>
      <c r="Z227" s="40">
        <v>608030.34</v>
      </c>
      <c r="AA227" s="40">
        <v>548615.21</v>
      </c>
      <c r="AB227" s="40">
        <v>-1124364.3600000001</v>
      </c>
      <c r="AC227" s="40">
        <v>5517684.4800000004</v>
      </c>
      <c r="AE227" s="40" t="s">
        <v>1303</v>
      </c>
      <c r="AF227" s="40">
        <v>946328.98</v>
      </c>
      <c r="AG227" s="40">
        <v>453.06</v>
      </c>
      <c r="AH227" s="40">
        <v>316803.94</v>
      </c>
      <c r="AI227" s="40">
        <v>192607.91</v>
      </c>
      <c r="AJ227" s="40">
        <v>208212.5</v>
      </c>
      <c r="AK227" s="40">
        <v>147768.51</v>
      </c>
      <c r="AL227" s="40">
        <v>203293.62</v>
      </c>
      <c r="AM227" s="40">
        <v>103021.54</v>
      </c>
      <c r="AN227" s="40">
        <v>207136.24</v>
      </c>
      <c r="AO227" s="40">
        <v>183099.1</v>
      </c>
      <c r="AP227" s="40">
        <v>130791.16</v>
      </c>
      <c r="AQ227" s="40">
        <v>-384787.88</v>
      </c>
      <c r="AR227" s="40">
        <v>2254728.6800000002</v>
      </c>
      <c r="AT227" s="40" t="s">
        <v>1122</v>
      </c>
      <c r="AY227" s="40">
        <v>7000</v>
      </c>
      <c r="BC227" s="40">
        <v>5900</v>
      </c>
      <c r="BE227" s="40">
        <v>22641.26</v>
      </c>
      <c r="BF227" s="40">
        <v>-4062.44</v>
      </c>
      <c r="BG227" s="40">
        <v>31478.82</v>
      </c>
      <c r="BI227" s="40" t="s">
        <v>1122</v>
      </c>
      <c r="BL227" s="40">
        <v>93701.69</v>
      </c>
      <c r="BP227" s="40">
        <v>18226</v>
      </c>
      <c r="BV227" s="40">
        <v>111927.69</v>
      </c>
      <c r="BX227" s="40" t="s">
        <v>1297</v>
      </c>
      <c r="BY227" s="40">
        <v>4641.9799999999996</v>
      </c>
      <c r="BZ227" s="40">
        <v>2320.9899999999998</v>
      </c>
      <c r="CA227" s="40">
        <v>196000</v>
      </c>
      <c r="CB227" s="40">
        <v>25046.639999999999</v>
      </c>
      <c r="CC227" s="40">
        <v>3078.96</v>
      </c>
      <c r="CD227" s="40">
        <v>3078.96</v>
      </c>
      <c r="CE227" s="40">
        <v>3078.96</v>
      </c>
      <c r="CF227" s="40">
        <v>3078.96</v>
      </c>
      <c r="CG227" s="40">
        <v>20377.560000000001</v>
      </c>
      <c r="CH227" s="40">
        <v>3078.96</v>
      </c>
      <c r="CI227" s="40">
        <v>9998.4</v>
      </c>
      <c r="CJ227" s="40">
        <v>-266921.03999999998</v>
      </c>
      <c r="CK227" s="40">
        <v>6859.33</v>
      </c>
      <c r="CM227" s="40" t="s">
        <v>1410</v>
      </c>
      <c r="CP227" s="40">
        <v>20870942.399999999</v>
      </c>
      <c r="CQ227" s="40">
        <v>6956980.7999999998</v>
      </c>
      <c r="CR227" s="40">
        <v>6956980.7999999998</v>
      </c>
      <c r="CS227" s="40">
        <v>6956980.7999999998</v>
      </c>
      <c r="CT227" s="40">
        <v>6956980.7999999998</v>
      </c>
      <c r="CU227" s="40">
        <v>6956980.7999999998</v>
      </c>
      <c r="CV227" s="40">
        <v>6956980.7999999998</v>
      </c>
      <c r="CW227" s="40">
        <v>6956980.7999999998</v>
      </c>
      <c r="CX227" s="40">
        <v>6956980.7999999998</v>
      </c>
      <c r="CY227" s="40">
        <v>6956980.8200000003</v>
      </c>
      <c r="CZ227" s="40">
        <v>83483769.620000005</v>
      </c>
      <c r="DB227" s="40" t="s">
        <v>1111</v>
      </c>
      <c r="DD227" s="40">
        <v>84505.5</v>
      </c>
      <c r="DE227" s="40">
        <v>-84505.5</v>
      </c>
      <c r="DK227" s="40">
        <v>129103.1</v>
      </c>
      <c r="DM227" s="40">
        <v>-129103.1</v>
      </c>
      <c r="DN227" s="40">
        <v>41813375.149999999</v>
      </c>
      <c r="DO227" s="40">
        <v>41813375.149999999</v>
      </c>
      <c r="DQ227" s="40" t="s">
        <v>1109</v>
      </c>
      <c r="DR227" s="40">
        <v>113720313.34</v>
      </c>
      <c r="DS227" s="40">
        <v>370456144.38999999</v>
      </c>
      <c r="DT227" s="40">
        <v>192032710.63</v>
      </c>
      <c r="DU227" s="40">
        <v>183078162.53999999</v>
      </c>
      <c r="DV227" s="40">
        <v>225470720.03999999</v>
      </c>
      <c r="DW227" s="40">
        <v>199534668.11000001</v>
      </c>
      <c r="DX227" s="40">
        <v>201780646</v>
      </c>
      <c r="DY227" s="40">
        <v>200614016.88</v>
      </c>
      <c r="DZ227" s="40">
        <v>136156313.11000001</v>
      </c>
      <c r="EA227" s="40">
        <v>136622106.66</v>
      </c>
      <c r="EB227" s="40">
        <v>143216970.68000001</v>
      </c>
      <c r="EC227" s="40">
        <v>-288578304.33999997</v>
      </c>
      <c r="ED227" s="40">
        <v>1814104468.04</v>
      </c>
      <c r="EF227" s="40" t="s">
        <v>1378</v>
      </c>
      <c r="EG227" s="40">
        <v>241508.35</v>
      </c>
      <c r="EH227" s="40">
        <v>1595000</v>
      </c>
      <c r="EI227" s="40">
        <v>685000</v>
      </c>
      <c r="EJ227" s="40">
        <v>684734</v>
      </c>
      <c r="EK227" s="40">
        <v>31749.25</v>
      </c>
      <c r="EL227" s="40">
        <v>63936</v>
      </c>
      <c r="EM227" s="40">
        <v>181008</v>
      </c>
      <c r="EN227" s="40">
        <v>60336</v>
      </c>
      <c r="EO227" s="40">
        <v>65531.78</v>
      </c>
      <c r="EQ227" s="40">
        <v>128214.36</v>
      </c>
      <c r="ER227" s="40">
        <v>-3513259.11</v>
      </c>
      <c r="ES227" s="40">
        <v>223758.63</v>
      </c>
      <c r="EU227" s="40" t="s">
        <v>1378</v>
      </c>
      <c r="EW227" s="40">
        <v>937454.36</v>
      </c>
      <c r="EX227" s="40">
        <v>513529.67</v>
      </c>
      <c r="EY227" s="40">
        <v>392427.86</v>
      </c>
      <c r="EZ227" s="40">
        <v>522029.24</v>
      </c>
      <c r="FA227" s="40">
        <v>623002.96</v>
      </c>
      <c r="FB227" s="40">
        <v>1968322.05</v>
      </c>
      <c r="FC227" s="40">
        <v>511230.08</v>
      </c>
      <c r="FD227" s="40">
        <v>511230.08</v>
      </c>
      <c r="FE227" s="40">
        <v>400301.2</v>
      </c>
      <c r="FF227" s="40">
        <v>551132.07999999996</v>
      </c>
      <c r="FG227" s="40">
        <v>-6930659.5800000001</v>
      </c>
      <c r="FH227" s="40">
        <v>0</v>
      </c>
      <c r="FJ227" s="40" t="s">
        <v>1107</v>
      </c>
      <c r="FK227" s="40">
        <v>113619592.66</v>
      </c>
      <c r="FL227" s="40">
        <v>133699622.48999999</v>
      </c>
      <c r="FM227" s="40">
        <v>131232024.88</v>
      </c>
      <c r="FN227" s="40">
        <v>97568848.049999997</v>
      </c>
      <c r="FO227" s="40">
        <v>118773155.56999999</v>
      </c>
      <c r="FP227" s="40">
        <v>181601288.91</v>
      </c>
      <c r="FQ227" s="40">
        <v>149721951.62</v>
      </c>
      <c r="FR227" s="40">
        <v>142752083.66</v>
      </c>
      <c r="FS227" s="40">
        <v>129298381.09999999</v>
      </c>
      <c r="FT227" s="40">
        <v>144480938.81999999</v>
      </c>
      <c r="FU227" s="40">
        <v>115827285.86</v>
      </c>
      <c r="FV227" s="40">
        <v>-132581483.63</v>
      </c>
      <c r="FW227" s="40">
        <v>1325993689.99</v>
      </c>
      <c r="FY227" s="40" t="s">
        <v>574</v>
      </c>
      <c r="FZ227" s="40">
        <v>778.33</v>
      </c>
      <c r="GA227" s="40">
        <v>285.08</v>
      </c>
      <c r="GB227" s="40">
        <v>325.88</v>
      </c>
      <c r="GC227" s="40">
        <v>707.74</v>
      </c>
      <c r="GD227" s="40">
        <v>355.66</v>
      </c>
      <c r="GE227" s="40">
        <v>1669.27</v>
      </c>
      <c r="GF227" s="40">
        <v>697.36</v>
      </c>
      <c r="GG227" s="40">
        <v>5175.25</v>
      </c>
      <c r="GH227" s="40">
        <v>253.16</v>
      </c>
      <c r="GI227" s="40">
        <v>300.49</v>
      </c>
      <c r="GJ227" s="40">
        <v>113.73</v>
      </c>
      <c r="GL227" s="40">
        <v>10661.95</v>
      </c>
      <c r="GN227" s="40" t="s">
        <v>1098</v>
      </c>
      <c r="GO227" s="40">
        <v>72819918.420000002</v>
      </c>
      <c r="GP227" s="40">
        <v>43322005.369999997</v>
      </c>
      <c r="GQ227" s="40">
        <v>42494388.310000002</v>
      </c>
      <c r="GR227" s="40">
        <v>44507745.579999998</v>
      </c>
      <c r="GS227" s="40">
        <v>50209711.530000001</v>
      </c>
      <c r="GT227" s="40">
        <v>47824802.420000002</v>
      </c>
      <c r="GU227" s="40">
        <v>44056327.93</v>
      </c>
      <c r="GV227" s="40">
        <v>46877987.920000002</v>
      </c>
      <c r="GW227" s="40">
        <v>46744819.020000003</v>
      </c>
      <c r="GX227" s="40">
        <v>54220176.270000003</v>
      </c>
      <c r="GY227" s="40">
        <v>49399391.75</v>
      </c>
      <c r="GZ227" s="40">
        <v>48778884.009999998</v>
      </c>
      <c r="HA227" s="40">
        <v>591256158.52999997</v>
      </c>
      <c r="HC227" s="40" t="s">
        <v>574</v>
      </c>
      <c r="HD227" s="40">
        <v>320.08</v>
      </c>
      <c r="HE227" s="40">
        <v>2380.65</v>
      </c>
      <c r="HF227" s="40">
        <v>4932.12</v>
      </c>
      <c r="HG227" s="40">
        <v>491.46</v>
      </c>
      <c r="HO227" s="40">
        <v>58637.62</v>
      </c>
      <c r="HP227" s="40">
        <v>66761.929999999993</v>
      </c>
      <c r="HR227" s="40" t="s">
        <v>574</v>
      </c>
      <c r="HS227" s="40">
        <v>2111.83</v>
      </c>
      <c r="HT227" s="40">
        <v>604.70000000000005</v>
      </c>
      <c r="HU227" s="40">
        <v>2903.91</v>
      </c>
      <c r="HV227" s="40">
        <v>3146.81</v>
      </c>
      <c r="HW227" s="40">
        <v>1053.47</v>
      </c>
      <c r="HX227" s="40">
        <v>5142.87</v>
      </c>
      <c r="HY227" s="40">
        <v>2917.7</v>
      </c>
      <c r="HZ227" s="40">
        <v>1053.32</v>
      </c>
      <c r="IA227" s="40">
        <v>734.43</v>
      </c>
      <c r="IB227" s="40">
        <v>1344.6</v>
      </c>
      <c r="IC227" s="40">
        <v>1568.11</v>
      </c>
      <c r="ID227" s="40">
        <v>505.59</v>
      </c>
      <c r="IE227" s="40">
        <v>23087.34</v>
      </c>
      <c r="IG227" s="40" t="s">
        <v>1293</v>
      </c>
      <c r="IH227" s="42">
        <v>55.859705380000001</v>
      </c>
      <c r="II227" s="42">
        <v>0</v>
      </c>
      <c r="IJ227" s="42">
        <v>0</v>
      </c>
      <c r="IK227" s="42">
        <v>48.648201540000002</v>
      </c>
      <c r="IL227" s="42">
        <v>0</v>
      </c>
      <c r="IM227" s="42">
        <v>0</v>
      </c>
      <c r="IN227" s="42">
        <v>48.519709810000002</v>
      </c>
      <c r="IO227" s="42">
        <v>0</v>
      </c>
      <c r="IP227" s="42">
        <v>0</v>
      </c>
      <c r="IQ227" s="42">
        <v>24.482878969999998</v>
      </c>
      <c r="IR227" s="42">
        <v>-4.3830987199999996</v>
      </c>
      <c r="IS227" s="42">
        <v>0</v>
      </c>
      <c r="IT227" s="42">
        <v>173.12739697999999</v>
      </c>
    </row>
    <row r="228" spans="1:254" x14ac:dyDescent="0.25">
      <c r="A228" s="40" t="s">
        <v>709</v>
      </c>
      <c r="B228" s="40">
        <v>937807.08</v>
      </c>
      <c r="C228" s="40">
        <v>523858.96</v>
      </c>
      <c r="D228" s="40">
        <v>508297.93</v>
      </c>
      <c r="E228" s="40">
        <v>830030.49</v>
      </c>
      <c r="F228" s="40">
        <v>1011675.37</v>
      </c>
      <c r="G228" s="40">
        <v>719692.95</v>
      </c>
      <c r="H228" s="40">
        <v>1226265.24</v>
      </c>
      <c r="I228" s="40">
        <v>1059744.67</v>
      </c>
      <c r="J228" s="40">
        <v>977939.13</v>
      </c>
      <c r="K228" s="40">
        <v>1033338.58</v>
      </c>
      <c r="L228" s="40">
        <v>901842.29</v>
      </c>
      <c r="M228" s="40">
        <v>991926.32</v>
      </c>
      <c r="N228" s="40">
        <v>10722419.01</v>
      </c>
      <c r="P228" s="40" t="s">
        <v>1046</v>
      </c>
      <c r="Q228" s="40">
        <v>2962591.62</v>
      </c>
      <c r="R228" s="40">
        <v>246764.09</v>
      </c>
      <c r="S228" s="40">
        <v>284571.3</v>
      </c>
      <c r="T228" s="40">
        <v>300288.90000000002</v>
      </c>
      <c r="U228" s="40">
        <v>171628.76</v>
      </c>
      <c r="V228" s="40">
        <v>183905.07</v>
      </c>
      <c r="W228" s="40">
        <v>294391.71999999997</v>
      </c>
      <c r="X228" s="40">
        <v>310670.71999999997</v>
      </c>
      <c r="Y228" s="40">
        <v>340871.71</v>
      </c>
      <c r="Z228" s="40">
        <v>380667.39</v>
      </c>
      <c r="AA228" s="40">
        <v>855811.26</v>
      </c>
      <c r="AB228" s="40">
        <v>-941909.58</v>
      </c>
      <c r="AC228" s="40">
        <v>5390252.96</v>
      </c>
      <c r="AE228" s="40" t="s">
        <v>1304</v>
      </c>
      <c r="AF228" s="40">
        <v>8272566.0999999996</v>
      </c>
      <c r="AG228" s="40">
        <v>3721587.33</v>
      </c>
      <c r="AH228" s="40">
        <v>3572364.31</v>
      </c>
      <c r="AI228" s="40">
        <v>11885638.539999999</v>
      </c>
      <c r="AJ228" s="40">
        <v>4707466.91</v>
      </c>
      <c r="AK228" s="40">
        <v>6401741.3700000001</v>
      </c>
      <c r="AL228" s="40">
        <v>5020317.42</v>
      </c>
      <c r="AM228" s="40">
        <v>4009897.38</v>
      </c>
      <c r="AN228" s="40">
        <v>16387389.16</v>
      </c>
      <c r="AO228" s="40">
        <v>10232235.24</v>
      </c>
      <c r="AP228" s="40">
        <v>16553578.24</v>
      </c>
      <c r="AQ228" s="40">
        <v>-29016105.399999999</v>
      </c>
      <c r="AR228" s="40">
        <v>61748676.600000001</v>
      </c>
      <c r="AT228" s="40" t="s">
        <v>1123</v>
      </c>
      <c r="AY228" s="40">
        <v>7000</v>
      </c>
      <c r="BC228" s="40">
        <v>5900</v>
      </c>
      <c r="BE228" s="40">
        <v>22641.26</v>
      </c>
      <c r="BF228" s="40">
        <v>-4062.44</v>
      </c>
      <c r="BG228" s="40">
        <v>31478.82</v>
      </c>
      <c r="BI228" s="40" t="s">
        <v>1123</v>
      </c>
      <c r="BL228" s="40">
        <v>93701.69</v>
      </c>
      <c r="BP228" s="40">
        <v>18226</v>
      </c>
      <c r="BV228" s="40">
        <v>111927.69</v>
      </c>
      <c r="BX228" s="40" t="s">
        <v>1299</v>
      </c>
      <c r="BY228" s="40">
        <v>4641.9799999999996</v>
      </c>
      <c r="BZ228" s="40">
        <v>2320.9899999999998</v>
      </c>
      <c r="CA228" s="40">
        <v>196000</v>
      </c>
      <c r="CB228" s="40">
        <v>25046.639999999999</v>
      </c>
      <c r="CC228" s="40">
        <v>3078.96</v>
      </c>
      <c r="CD228" s="40">
        <v>3078.96</v>
      </c>
      <c r="CE228" s="40">
        <v>3078.96</v>
      </c>
      <c r="CF228" s="40">
        <v>3078.96</v>
      </c>
      <c r="CG228" s="40">
        <v>20377.560000000001</v>
      </c>
      <c r="CH228" s="40">
        <v>3078.96</v>
      </c>
      <c r="CI228" s="40">
        <v>9998.4</v>
      </c>
      <c r="CJ228" s="40">
        <v>-266921.03999999998</v>
      </c>
      <c r="CK228" s="40">
        <v>6859.33</v>
      </c>
      <c r="CM228" s="40" t="s">
        <v>1411</v>
      </c>
      <c r="CN228" s="40">
        <v>519996.91</v>
      </c>
      <c r="CO228" s="40">
        <v>1200425.08</v>
      </c>
      <c r="CP228" s="40">
        <v>3450240.31</v>
      </c>
      <c r="CQ228" s="40">
        <v>2166964.5499999998</v>
      </c>
      <c r="CR228" s="40">
        <v>1950411.28</v>
      </c>
      <c r="CS228" s="40">
        <v>1944883.95</v>
      </c>
      <c r="CT228" s="40">
        <v>2267021.4500000002</v>
      </c>
      <c r="CU228" s="40">
        <v>2857589.98</v>
      </c>
      <c r="CV228" s="40">
        <v>2397102.0800000001</v>
      </c>
      <c r="CW228" s="40">
        <v>70263351.299999997</v>
      </c>
      <c r="CX228" s="40">
        <v>211835063.47999999</v>
      </c>
      <c r="CY228" s="40">
        <v>136464458.38999999</v>
      </c>
      <c r="CZ228" s="40">
        <v>437317508.75999999</v>
      </c>
      <c r="DB228" s="40" t="s">
        <v>1112</v>
      </c>
      <c r="DD228" s="40">
        <v>6246061</v>
      </c>
      <c r="DE228" s="40">
        <v>15527438.73</v>
      </c>
      <c r="DF228" s="40">
        <v>9315981.3200000003</v>
      </c>
      <c r="DG228" s="40">
        <v>9278922.4000000004</v>
      </c>
      <c r="DH228" s="40">
        <v>9279246.4000000004</v>
      </c>
      <c r="DI228" s="40">
        <v>9123492.4000000004</v>
      </c>
      <c r="DJ228" s="40">
        <v>9134897.1999999993</v>
      </c>
      <c r="DK228" s="40">
        <v>9134897.1999999993</v>
      </c>
      <c r="DL228" s="40">
        <v>9332980.8000000007</v>
      </c>
      <c r="DM228" s="40">
        <v>9157623.1999999993</v>
      </c>
      <c r="DN228" s="40">
        <v>-6191471.5700000003</v>
      </c>
      <c r="DO228" s="40">
        <v>89340069.079999998</v>
      </c>
      <c r="DQ228" s="40" t="s">
        <v>1110</v>
      </c>
      <c r="DR228" s="40">
        <v>113720251.03</v>
      </c>
      <c r="DS228" s="40">
        <v>362676669.25</v>
      </c>
      <c r="DT228" s="40">
        <v>184598947.63</v>
      </c>
      <c r="DU228" s="40">
        <v>183078162.53999999</v>
      </c>
      <c r="DV228" s="40">
        <v>182754147.06</v>
      </c>
      <c r="DW228" s="40">
        <v>184614636.11000001</v>
      </c>
      <c r="DX228" s="40">
        <v>187316190.56999999</v>
      </c>
      <c r="DY228" s="40">
        <v>186160772.88</v>
      </c>
      <c r="DZ228" s="40">
        <v>120265277.11</v>
      </c>
      <c r="EA228" s="40">
        <v>128363574.66</v>
      </c>
      <c r="EB228" s="40">
        <v>120816972.68000001</v>
      </c>
      <c r="EC228" s="40">
        <v>-272887667.70999998</v>
      </c>
      <c r="ED228" s="40">
        <v>1681477933.8099999</v>
      </c>
      <c r="EF228" s="40" t="s">
        <v>1109</v>
      </c>
      <c r="EG228" s="40">
        <v>127449250.3</v>
      </c>
      <c r="EH228" s="40">
        <v>342515141.05000001</v>
      </c>
      <c r="EI228" s="40">
        <v>206005685.37</v>
      </c>
      <c r="EJ228" s="40">
        <v>199602279.94</v>
      </c>
      <c r="EK228" s="40">
        <v>237937718.94999999</v>
      </c>
      <c r="EL228" s="40">
        <v>221605596.21000001</v>
      </c>
      <c r="EM228" s="40">
        <v>222102912.43000001</v>
      </c>
      <c r="EN228" s="40">
        <v>162488102.38999999</v>
      </c>
      <c r="EO228" s="40">
        <v>168708118.50999999</v>
      </c>
      <c r="EP228" s="40">
        <v>166817926.55000001</v>
      </c>
      <c r="EQ228" s="40">
        <v>250252527.44</v>
      </c>
      <c r="ER228" s="40">
        <v>22079936.510000002</v>
      </c>
      <c r="ES228" s="40">
        <v>2327565195.6500001</v>
      </c>
      <c r="EU228" s="40" t="s">
        <v>1109</v>
      </c>
      <c r="EV228" s="40">
        <v>182162903.56999999</v>
      </c>
      <c r="EW228" s="40">
        <v>455281668.85000002</v>
      </c>
      <c r="EX228" s="40">
        <v>169422294.25999999</v>
      </c>
      <c r="EY228" s="40">
        <v>222189208.59</v>
      </c>
      <c r="EZ228" s="40">
        <v>229526941.25</v>
      </c>
      <c r="FA228" s="40">
        <v>166761912.15000001</v>
      </c>
      <c r="FB228" s="40">
        <v>190735208.22999999</v>
      </c>
      <c r="FC228" s="40">
        <v>167553974.46000001</v>
      </c>
      <c r="FD228" s="40">
        <v>170795718.24000001</v>
      </c>
      <c r="FE228" s="40">
        <v>172156161.58000001</v>
      </c>
      <c r="FF228" s="40">
        <v>243811762.37</v>
      </c>
      <c r="FG228" s="40">
        <v>-587502284.54999995</v>
      </c>
      <c r="FH228" s="40">
        <v>1782895469</v>
      </c>
      <c r="FJ228" s="40" t="s">
        <v>1108</v>
      </c>
      <c r="FK228" s="40">
        <v>230424227.56999999</v>
      </c>
      <c r="FL228" s="40">
        <v>225128391.78999999</v>
      </c>
      <c r="FM228" s="40">
        <v>245916689.19999999</v>
      </c>
      <c r="FN228" s="40">
        <v>256689843.37</v>
      </c>
      <c r="FO228" s="40">
        <v>236252634.53999999</v>
      </c>
      <c r="FP228" s="40">
        <v>221497204.91999999</v>
      </c>
      <c r="FQ228" s="40">
        <v>220240062.00999999</v>
      </c>
      <c r="FR228" s="40">
        <v>193310385.66</v>
      </c>
      <c r="FS228" s="40">
        <v>206460920.69</v>
      </c>
      <c r="FT228" s="40">
        <v>263220608.13999999</v>
      </c>
      <c r="FU228" s="40">
        <v>220571582.90000001</v>
      </c>
      <c r="FV228" s="40">
        <v>257850223.27000001</v>
      </c>
      <c r="FW228" s="40">
        <v>2777562774.0599999</v>
      </c>
      <c r="FY228" s="40" t="s">
        <v>1096</v>
      </c>
      <c r="FZ228" s="40">
        <v>61112612.520000003</v>
      </c>
      <c r="GA228" s="40">
        <v>65259331.689999998</v>
      </c>
      <c r="GB228" s="40">
        <v>38711513.390000001</v>
      </c>
      <c r="GC228" s="40">
        <v>44182674.799999997</v>
      </c>
      <c r="GD228" s="40">
        <v>58878846.579999998</v>
      </c>
      <c r="GE228" s="40">
        <v>44155334.43</v>
      </c>
      <c r="GF228" s="40">
        <v>37923845.490000002</v>
      </c>
      <c r="GG228" s="40">
        <v>46071020.030000001</v>
      </c>
      <c r="GH228" s="40">
        <v>40385101.140000001</v>
      </c>
      <c r="GI228" s="40">
        <v>38168079.399999999</v>
      </c>
      <c r="GJ228" s="40">
        <v>50520334.020000003</v>
      </c>
      <c r="GK228" s="40">
        <v>55492885.539999999</v>
      </c>
      <c r="GL228" s="40">
        <v>580861579.02999997</v>
      </c>
      <c r="GN228" s="40" t="s">
        <v>1099</v>
      </c>
      <c r="GO228" s="40">
        <v>30341632.670000002</v>
      </c>
      <c r="GP228" s="40">
        <v>18050835.57</v>
      </c>
      <c r="GQ228" s="40">
        <v>17705995.120000001</v>
      </c>
      <c r="GR228" s="40">
        <v>18544893.98</v>
      </c>
      <c r="GS228" s="40">
        <v>20920713.140000001</v>
      </c>
      <c r="GT228" s="40">
        <v>19927001</v>
      </c>
      <c r="GU228" s="40">
        <v>18356803.289999999</v>
      </c>
      <c r="GV228" s="40">
        <v>19532494.960000001</v>
      </c>
      <c r="GW228" s="40">
        <v>19477007.93</v>
      </c>
      <c r="GX228" s="40">
        <v>22591740.100000001</v>
      </c>
      <c r="GY228" s="40">
        <v>20583079.890000001</v>
      </c>
      <c r="GZ228" s="40">
        <v>20324535.010000002</v>
      </c>
      <c r="HA228" s="40">
        <v>246356732.66</v>
      </c>
      <c r="HC228" s="40" t="s">
        <v>1096</v>
      </c>
      <c r="HD228" s="40">
        <v>54260790.020000003</v>
      </c>
      <c r="HE228" s="40">
        <v>67805380.780000001</v>
      </c>
      <c r="HF228" s="40">
        <v>41259919.649999999</v>
      </c>
      <c r="HG228" s="40">
        <v>49049183.359999999</v>
      </c>
      <c r="HH228" s="40">
        <v>65215998.789999999</v>
      </c>
      <c r="HI228" s="40">
        <v>53885239.079999998</v>
      </c>
      <c r="HJ228" s="40">
        <v>39067430.439999998</v>
      </c>
      <c r="HK228" s="40">
        <v>48449028.950000003</v>
      </c>
      <c r="HL228" s="40">
        <v>39398740</v>
      </c>
      <c r="HM228" s="40">
        <v>47025490.960000001</v>
      </c>
      <c r="HN228" s="40">
        <v>79153211.599999994</v>
      </c>
      <c r="HO228" s="40">
        <v>94675700.260000005</v>
      </c>
      <c r="HP228" s="40">
        <v>679246113.88999999</v>
      </c>
      <c r="HR228" s="40" t="s">
        <v>1096</v>
      </c>
      <c r="HS228" s="40">
        <v>58233277.840000004</v>
      </c>
      <c r="HT228" s="40">
        <v>74779467.689999998</v>
      </c>
      <c r="HU228" s="40">
        <v>46780526.390000001</v>
      </c>
      <c r="HV228" s="40">
        <v>56523031.109999999</v>
      </c>
      <c r="HW228" s="40">
        <v>63979758.170000002</v>
      </c>
      <c r="HX228" s="40">
        <v>59002697.539999999</v>
      </c>
      <c r="HY228" s="40">
        <v>45705144.659999996</v>
      </c>
      <c r="HZ228" s="40">
        <v>51727648.909999996</v>
      </c>
      <c r="IA228" s="40">
        <v>43459701.359999999</v>
      </c>
      <c r="IB228" s="40">
        <v>49411145.450000003</v>
      </c>
      <c r="IC228" s="40">
        <v>50544082.82</v>
      </c>
      <c r="ID228" s="40">
        <v>67878021.659999996</v>
      </c>
      <c r="IE228" s="40">
        <v>668024503.60000002</v>
      </c>
      <c r="IG228" s="40" t="s">
        <v>574</v>
      </c>
      <c r="IH228" s="42">
        <v>1.02454E-3</v>
      </c>
      <c r="II228" s="42">
        <v>9.7769000000000003E-4</v>
      </c>
      <c r="IJ228" s="42">
        <v>6.2162999999999997E-4</v>
      </c>
      <c r="IK228" s="42">
        <v>1.77823E-3</v>
      </c>
      <c r="IL228" s="42">
        <v>7.4427E-4</v>
      </c>
      <c r="IM228" s="42">
        <v>1.66445E-3</v>
      </c>
      <c r="IN228" s="42">
        <v>6.2852999999999997E-4</v>
      </c>
      <c r="IO228" s="42">
        <v>2.6894699999999998E-3</v>
      </c>
      <c r="IP228" s="42">
        <v>6.02383E-3</v>
      </c>
      <c r="IQ228" s="42">
        <v>5.9425699999999994E-3</v>
      </c>
      <c r="IR228" s="42">
        <v>3.0896399999999998E-3</v>
      </c>
      <c r="IS228" s="42">
        <v>1.7315E-3</v>
      </c>
      <c r="IT228" s="42">
        <v>2.6916349999999999E-2</v>
      </c>
    </row>
    <row r="229" spans="1:254" x14ac:dyDescent="0.25">
      <c r="A229" s="40" t="s">
        <v>578</v>
      </c>
      <c r="B229" s="40">
        <v>2188216.87</v>
      </c>
      <c r="C229" s="40">
        <v>-441352.41</v>
      </c>
      <c r="D229" s="40">
        <v>121685.6</v>
      </c>
      <c r="E229" s="40">
        <v>948405.59</v>
      </c>
      <c r="F229" s="40">
        <v>3041047.03</v>
      </c>
      <c r="G229" s="40">
        <v>1106777.32</v>
      </c>
      <c r="H229" s="40">
        <v>1134683.9099999999</v>
      </c>
      <c r="I229" s="40">
        <v>1191300.1499999999</v>
      </c>
      <c r="J229" s="40">
        <v>1178240.3999999999</v>
      </c>
      <c r="K229" s="40">
        <v>736160.14</v>
      </c>
      <c r="L229" s="40">
        <v>1018950.35</v>
      </c>
      <c r="M229" s="40">
        <v>-1752677.03</v>
      </c>
      <c r="N229" s="40">
        <v>10471437.92</v>
      </c>
      <c r="P229" s="40" t="s">
        <v>976</v>
      </c>
      <c r="Q229" s="40">
        <v>1124517.1000000001</v>
      </c>
      <c r="R229" s="40">
        <v>804223.01</v>
      </c>
      <c r="S229" s="40">
        <v>2704948.51</v>
      </c>
      <c r="T229" s="40">
        <v>720886.13</v>
      </c>
      <c r="U229" s="40">
        <v>842352.77</v>
      </c>
      <c r="V229" s="40">
        <v>697257.82</v>
      </c>
      <c r="W229" s="40">
        <v>1000786.8</v>
      </c>
      <c r="X229" s="40">
        <v>772875.62</v>
      </c>
      <c r="Y229" s="40">
        <v>938432.47</v>
      </c>
      <c r="Z229" s="40">
        <v>971316.53</v>
      </c>
      <c r="AA229" s="40">
        <v>804621.17</v>
      </c>
      <c r="AB229" s="40">
        <v>-6017582.0999999996</v>
      </c>
      <c r="AC229" s="40">
        <v>5364635.83</v>
      </c>
      <c r="AE229" s="40" t="s">
        <v>1305</v>
      </c>
      <c r="AF229" s="40">
        <v>8272566.0999999996</v>
      </c>
      <c r="AG229" s="40">
        <v>3721587.33</v>
      </c>
      <c r="AH229" s="40">
        <v>3572364.31</v>
      </c>
      <c r="AI229" s="40">
        <v>11885638.539999999</v>
      </c>
      <c r="AJ229" s="40">
        <v>4707466.91</v>
      </c>
      <c r="AK229" s="40">
        <v>6401741.3700000001</v>
      </c>
      <c r="AL229" s="40">
        <v>5020317.42</v>
      </c>
      <c r="AM229" s="40">
        <v>4009897.38</v>
      </c>
      <c r="AN229" s="40">
        <v>11509489.66</v>
      </c>
      <c r="AO229" s="40">
        <v>5354335.74</v>
      </c>
      <c r="AP229" s="40">
        <v>16553578.24</v>
      </c>
      <c r="AQ229" s="40">
        <v>-29016105.399999999</v>
      </c>
      <c r="AR229" s="40">
        <v>51992877.600000001</v>
      </c>
      <c r="AT229" s="40" t="s">
        <v>1300</v>
      </c>
      <c r="AV229" s="40">
        <v>134599.5</v>
      </c>
      <c r="AX229" s="40">
        <v>8345.98</v>
      </c>
      <c r="AY229" s="40">
        <v>65.53</v>
      </c>
      <c r="AZ229" s="40">
        <v>7.26</v>
      </c>
      <c r="BA229" s="40">
        <v>-7.57</v>
      </c>
      <c r="BF229" s="40">
        <v>-134250</v>
      </c>
      <c r="BG229" s="40">
        <v>8760.7000000000007</v>
      </c>
      <c r="BI229" s="40" t="s">
        <v>1300</v>
      </c>
      <c r="BN229" s="40">
        <v>15977</v>
      </c>
      <c r="BO229" s="40">
        <v>15977</v>
      </c>
      <c r="BP229" s="40">
        <v>15977</v>
      </c>
      <c r="BQ229" s="40">
        <v>15977</v>
      </c>
      <c r="BR229" s="40">
        <v>15977</v>
      </c>
      <c r="BS229" s="40">
        <v>15977</v>
      </c>
      <c r="BT229" s="40">
        <v>15977</v>
      </c>
      <c r="BU229" s="40">
        <v>15976.76</v>
      </c>
      <c r="BV229" s="40">
        <v>127815.76</v>
      </c>
      <c r="BX229" s="40" t="s">
        <v>599</v>
      </c>
      <c r="BY229" s="40">
        <v>6267898.3600000003</v>
      </c>
      <c r="BZ229" s="40">
        <v>136726.84</v>
      </c>
      <c r="CA229" s="40">
        <v>1735878.57</v>
      </c>
      <c r="CB229" s="40">
        <v>10437244.34</v>
      </c>
      <c r="CC229" s="40">
        <v>561410.68000000005</v>
      </c>
      <c r="CD229" s="40">
        <v>2871842.47</v>
      </c>
      <c r="CE229" s="40">
        <v>616819.89</v>
      </c>
      <c r="CF229" s="40">
        <v>986079.13</v>
      </c>
      <c r="CG229" s="40">
        <v>454309.86</v>
      </c>
      <c r="CH229" s="40">
        <v>498925.96</v>
      </c>
      <c r="CI229" s="40">
        <v>162576.29</v>
      </c>
      <c r="CJ229" s="40">
        <v>-6642974.2800000003</v>
      </c>
      <c r="CK229" s="40">
        <v>18086738.109999999</v>
      </c>
      <c r="CM229" s="40" t="s">
        <v>1412</v>
      </c>
      <c r="CN229" s="40">
        <v>519996.91</v>
      </c>
      <c r="CO229" s="40">
        <v>1200425.08</v>
      </c>
      <c r="CP229" s="40">
        <v>3450240.31</v>
      </c>
      <c r="CQ229" s="40">
        <v>2166964.5499999998</v>
      </c>
      <c r="CR229" s="40">
        <v>1950411.28</v>
      </c>
      <c r="CS229" s="40">
        <v>1944883.95</v>
      </c>
      <c r="CT229" s="40">
        <v>2267021.4500000002</v>
      </c>
      <c r="CU229" s="40">
        <v>2857589.98</v>
      </c>
      <c r="CV229" s="40">
        <v>2397102.0800000001</v>
      </c>
      <c r="CW229" s="40">
        <v>70263351.299999997</v>
      </c>
      <c r="CX229" s="40">
        <v>211835063.47999999</v>
      </c>
      <c r="CY229" s="40">
        <v>136464458.38999999</v>
      </c>
      <c r="CZ229" s="40">
        <v>437317508.75999999</v>
      </c>
      <c r="DB229" s="40" t="s">
        <v>1356</v>
      </c>
      <c r="DD229" s="40">
        <v>383554.89</v>
      </c>
      <c r="DE229" s="40">
        <v>35310</v>
      </c>
      <c r="DH229" s="40">
        <v>-107623.22</v>
      </c>
      <c r="DI229" s="40">
        <v>-275931.67</v>
      </c>
      <c r="DM229" s="40">
        <v>448043.1</v>
      </c>
      <c r="DN229" s="40">
        <v>-307947.63</v>
      </c>
      <c r="DO229" s="40">
        <v>175405.47</v>
      </c>
      <c r="DQ229" s="40" t="s">
        <v>1111</v>
      </c>
      <c r="EC229" s="40">
        <v>55207449.039999999</v>
      </c>
      <c r="ED229" s="40">
        <v>55207449.039999999</v>
      </c>
      <c r="EF229" s="40" t="s">
        <v>1110</v>
      </c>
      <c r="EG229" s="40">
        <v>126850427.2</v>
      </c>
      <c r="EH229" s="40">
        <v>327077252.85000002</v>
      </c>
      <c r="EI229" s="40">
        <v>195433078.71000001</v>
      </c>
      <c r="EJ229" s="40">
        <v>190980094.28</v>
      </c>
      <c r="EK229" s="40">
        <v>190102771.37</v>
      </c>
      <c r="EL229" s="40">
        <v>200640107.21000001</v>
      </c>
      <c r="EM229" s="40">
        <v>195371698.93000001</v>
      </c>
      <c r="EN229" s="40">
        <v>141365126.38999999</v>
      </c>
      <c r="EO229" s="40">
        <v>147885791.31</v>
      </c>
      <c r="EP229" s="40">
        <v>159274042.55000001</v>
      </c>
      <c r="EQ229" s="40">
        <v>140202018.56</v>
      </c>
      <c r="ER229" s="40">
        <v>88666893.870000005</v>
      </c>
      <c r="ES229" s="40">
        <v>2103849303.23</v>
      </c>
      <c r="EU229" s="40" t="s">
        <v>1110</v>
      </c>
      <c r="EV229" s="40">
        <v>166602360.59999999</v>
      </c>
      <c r="EW229" s="40">
        <v>448679936.42000002</v>
      </c>
      <c r="EX229" s="40">
        <v>150114080.03</v>
      </c>
      <c r="EY229" s="40">
        <v>189380597.38999999</v>
      </c>
      <c r="EZ229" s="40">
        <v>223526464.84999999</v>
      </c>
      <c r="FA229" s="40">
        <v>147516209.94999999</v>
      </c>
      <c r="FB229" s="40">
        <v>148217439.72999999</v>
      </c>
      <c r="FC229" s="40">
        <v>147382752.03999999</v>
      </c>
      <c r="FD229" s="40">
        <v>150741042.24000001</v>
      </c>
      <c r="FE229" s="40">
        <v>152101485.58000001</v>
      </c>
      <c r="FF229" s="40">
        <v>151042654.68000001</v>
      </c>
      <c r="FG229" s="40">
        <v>-496047779.73000002</v>
      </c>
      <c r="FH229" s="40">
        <v>1579257243.78</v>
      </c>
      <c r="FJ229" s="40" t="s">
        <v>1377</v>
      </c>
      <c r="FK229" s="40">
        <v>211156.87</v>
      </c>
      <c r="FL229" s="40">
        <v>184910.95</v>
      </c>
      <c r="FM229" s="40">
        <v>193499.66</v>
      </c>
      <c r="FN229" s="40">
        <v>194985.86</v>
      </c>
      <c r="FO229" s="40">
        <v>194952.67</v>
      </c>
      <c r="FP229" s="40">
        <v>56500</v>
      </c>
      <c r="FQ229" s="40">
        <v>375151.17</v>
      </c>
      <c r="FR229" s="40">
        <v>460776.43</v>
      </c>
      <c r="FS229" s="40">
        <v>122539.68</v>
      </c>
      <c r="FT229" s="40">
        <v>953.29</v>
      </c>
      <c r="FU229" s="40">
        <v>2471430.4500000002</v>
      </c>
      <c r="FV229" s="40">
        <v>-1619923.5</v>
      </c>
      <c r="FW229" s="40">
        <v>2846933.53</v>
      </c>
      <c r="FY229" s="40" t="s">
        <v>1406</v>
      </c>
      <c r="FZ229" s="40">
        <v>15278153.09</v>
      </c>
      <c r="GA229" s="40">
        <v>16314832.9</v>
      </c>
      <c r="GB229" s="40">
        <v>9677878.3200000003</v>
      </c>
      <c r="GC229" s="40">
        <v>11045668.67</v>
      </c>
      <c r="GD229" s="40">
        <v>14719711.619999999</v>
      </c>
      <c r="GE229" s="40">
        <v>11038833.57</v>
      </c>
      <c r="GF229" s="40">
        <v>9480961.3399999999</v>
      </c>
      <c r="GG229" s="40">
        <v>11517754.960000001</v>
      </c>
      <c r="GH229" s="40">
        <v>10096275.24</v>
      </c>
      <c r="GI229" s="40">
        <v>9542019.8100000005</v>
      </c>
      <c r="GJ229" s="40">
        <v>12630083.48</v>
      </c>
      <c r="GK229" s="40">
        <v>13873221.76</v>
      </c>
      <c r="GL229" s="40">
        <v>145215394.75999999</v>
      </c>
      <c r="GN229" s="40" t="s">
        <v>1407</v>
      </c>
      <c r="GO229" s="40">
        <v>18204979.600000001</v>
      </c>
      <c r="GP229" s="40">
        <v>10830501.33</v>
      </c>
      <c r="GQ229" s="40">
        <v>10623597.050000001</v>
      </c>
      <c r="GR229" s="40">
        <v>11126936.380000001</v>
      </c>
      <c r="GS229" s="40">
        <v>12552427.85</v>
      </c>
      <c r="GT229" s="40">
        <v>11956200.59</v>
      </c>
      <c r="GU229" s="40">
        <v>11199786.93</v>
      </c>
      <c r="GV229" s="40">
        <v>11719496.970000001</v>
      </c>
      <c r="GW229" s="40">
        <v>11686204.74</v>
      </c>
      <c r="GX229" s="40">
        <v>13555044.039999999</v>
      </c>
      <c r="GY229" s="40">
        <v>12164142.960000001</v>
      </c>
      <c r="GZ229" s="40">
        <v>12194720.98</v>
      </c>
      <c r="HA229" s="40">
        <v>147814039.41999999</v>
      </c>
      <c r="HC229" s="40" t="s">
        <v>1406</v>
      </c>
      <c r="HD229" s="40">
        <v>13565197.470000001</v>
      </c>
      <c r="HE229" s="40">
        <v>16951345.170000002</v>
      </c>
      <c r="HF229" s="40">
        <v>10314979.869999999</v>
      </c>
      <c r="HG229" s="40">
        <v>12262295.789999999</v>
      </c>
      <c r="HH229" s="40">
        <v>16303999.67</v>
      </c>
      <c r="HI229" s="40">
        <v>13471309.720000001</v>
      </c>
      <c r="HJ229" s="40">
        <v>9766857.5899999999</v>
      </c>
      <c r="HK229" s="40">
        <v>12112257.199999999</v>
      </c>
      <c r="HL229" s="40">
        <v>9849684.9900000002</v>
      </c>
      <c r="HM229" s="40">
        <v>11756372.699999999</v>
      </c>
      <c r="HN229" s="40">
        <v>19788302.859999999</v>
      </c>
      <c r="HO229" s="40">
        <v>23668925.440000001</v>
      </c>
      <c r="HP229" s="40">
        <v>169811528.47</v>
      </c>
      <c r="HR229" s="40" t="s">
        <v>1406</v>
      </c>
      <c r="HS229" s="40">
        <v>14558319.439999999</v>
      </c>
      <c r="HT229" s="40">
        <v>18694866.899999999</v>
      </c>
      <c r="HU229" s="40">
        <v>11695131.560000001</v>
      </c>
      <c r="HV229" s="40">
        <v>14130757.74</v>
      </c>
      <c r="HW229" s="40">
        <v>15994939.51</v>
      </c>
      <c r="HX229" s="40">
        <v>14750674.359999999</v>
      </c>
      <c r="HY229" s="40">
        <v>11426286.119999999</v>
      </c>
      <c r="HZ229" s="40">
        <v>12931912.189999999</v>
      </c>
      <c r="IA229" s="40">
        <v>10864925.300000001</v>
      </c>
      <c r="IB229" s="40">
        <v>12352786.310000001</v>
      </c>
      <c r="IC229" s="40">
        <v>12636020.67</v>
      </c>
      <c r="ID229" s="40">
        <v>16969505.800000001</v>
      </c>
      <c r="IE229" s="40">
        <v>167006125.90000001</v>
      </c>
      <c r="IG229" s="40" t="s">
        <v>1096</v>
      </c>
      <c r="IH229" s="42">
        <v>61.76247395</v>
      </c>
      <c r="II229" s="42">
        <v>78.062665510000002</v>
      </c>
      <c r="IJ229" s="42">
        <v>53.739264850000005</v>
      </c>
      <c r="IK229" s="42">
        <v>56.037902580000001</v>
      </c>
      <c r="IL229" s="42">
        <v>68.827511959999995</v>
      </c>
      <c r="IM229" s="42">
        <v>62.812557030000001</v>
      </c>
      <c r="IN229" s="42">
        <v>43.662410130000005</v>
      </c>
      <c r="IO229" s="42">
        <v>54.847775579999997</v>
      </c>
      <c r="IP229" s="42">
        <v>41.536571610000003</v>
      </c>
      <c r="IQ229" s="42">
        <v>47.748377579999996</v>
      </c>
      <c r="IR229" s="42">
        <v>58.757425810000001</v>
      </c>
      <c r="IS229" s="42">
        <v>68.363961799999998</v>
      </c>
      <c r="IT229" s="42">
        <v>696.15889838999999</v>
      </c>
    </row>
    <row r="230" spans="1:254" x14ac:dyDescent="0.25">
      <c r="A230" s="40" t="s">
        <v>905</v>
      </c>
      <c r="B230" s="40">
        <v>3446084.14</v>
      </c>
      <c r="C230" s="40">
        <v>649133.96</v>
      </c>
      <c r="D230" s="40">
        <v>696818.1</v>
      </c>
      <c r="E230" s="40">
        <v>2613443.2400000002</v>
      </c>
      <c r="F230" s="40">
        <v>2551924.96</v>
      </c>
      <c r="G230" s="40">
        <v>81270.460000000006</v>
      </c>
      <c r="H230" s="40">
        <v>-1014885.53</v>
      </c>
      <c r="I230" s="40">
        <v>108749.42</v>
      </c>
      <c r="J230" s="40">
        <v>325642.46999999997</v>
      </c>
      <c r="K230" s="40">
        <v>506168.48</v>
      </c>
      <c r="L230" s="40">
        <v>-32777.879999999997</v>
      </c>
      <c r="M230" s="40">
        <v>387186.12</v>
      </c>
      <c r="N230" s="40">
        <v>10318757.939999999</v>
      </c>
      <c r="P230" s="40" t="s">
        <v>1032</v>
      </c>
      <c r="Q230" s="40">
        <v>407177.95</v>
      </c>
      <c r="R230" s="40">
        <v>406474.81</v>
      </c>
      <c r="S230" s="40">
        <v>513260.41</v>
      </c>
      <c r="T230" s="40">
        <v>495041.54</v>
      </c>
      <c r="U230" s="40">
        <v>527439.16</v>
      </c>
      <c r="V230" s="40">
        <v>583218.85</v>
      </c>
      <c r="W230" s="40">
        <v>581379.43999999994</v>
      </c>
      <c r="X230" s="40">
        <v>396095.82</v>
      </c>
      <c r="Y230" s="40">
        <v>311171.01</v>
      </c>
      <c r="Z230" s="40">
        <v>734636.33</v>
      </c>
      <c r="AA230" s="40">
        <v>398815.76</v>
      </c>
      <c r="AB230" s="40">
        <v>-253238.96</v>
      </c>
      <c r="AC230" s="40">
        <v>5101472.12</v>
      </c>
      <c r="AE230" s="40" t="s">
        <v>1306</v>
      </c>
      <c r="AN230" s="40">
        <v>4877899.5</v>
      </c>
      <c r="AO230" s="40">
        <v>4877899.5</v>
      </c>
      <c r="AR230" s="40">
        <v>9755799</v>
      </c>
      <c r="AT230" s="40" t="s">
        <v>1301</v>
      </c>
      <c r="AV230" s="40">
        <v>134599.5</v>
      </c>
      <c r="AX230" s="40">
        <v>8345.98</v>
      </c>
      <c r="AY230" s="40">
        <v>65.53</v>
      </c>
      <c r="AZ230" s="40">
        <v>7.26</v>
      </c>
      <c r="BA230" s="40">
        <v>-7.57</v>
      </c>
      <c r="BF230" s="40">
        <v>-134250</v>
      </c>
      <c r="BG230" s="40">
        <v>8760.7000000000007</v>
      </c>
      <c r="BI230" s="40" t="s">
        <v>1301</v>
      </c>
      <c r="BN230" s="40">
        <v>15977</v>
      </c>
      <c r="BO230" s="40">
        <v>15977</v>
      </c>
      <c r="BP230" s="40">
        <v>15977</v>
      </c>
      <c r="BQ230" s="40">
        <v>15977</v>
      </c>
      <c r="BR230" s="40">
        <v>15977</v>
      </c>
      <c r="BS230" s="40">
        <v>15977</v>
      </c>
      <c r="BT230" s="40">
        <v>15977</v>
      </c>
      <c r="BU230" s="40">
        <v>15976.76</v>
      </c>
      <c r="BV230" s="40">
        <v>127815.76</v>
      </c>
      <c r="BX230" s="40" t="s">
        <v>1118</v>
      </c>
      <c r="BY230" s="40">
        <v>6267898.3600000003</v>
      </c>
      <c r="BZ230" s="40">
        <v>136726.84</v>
      </c>
      <c r="CA230" s="40">
        <v>1735878.57</v>
      </c>
      <c r="CB230" s="40">
        <v>10437244.34</v>
      </c>
      <c r="CC230" s="40">
        <v>561410.68000000005</v>
      </c>
      <c r="CD230" s="40">
        <v>2871842.47</v>
      </c>
      <c r="CE230" s="40">
        <v>616819.89</v>
      </c>
      <c r="CF230" s="40">
        <v>986079.13</v>
      </c>
      <c r="CG230" s="40">
        <v>454309.86</v>
      </c>
      <c r="CH230" s="40">
        <v>498925.96</v>
      </c>
      <c r="CI230" s="40">
        <v>162576.29</v>
      </c>
      <c r="CJ230" s="40">
        <v>-6642974.2800000003</v>
      </c>
      <c r="CK230" s="40">
        <v>18086738.109999999</v>
      </c>
      <c r="CM230" s="40" t="s">
        <v>594</v>
      </c>
      <c r="CN230" s="40">
        <v>272493.40000000002</v>
      </c>
      <c r="CO230" s="40">
        <v>10675.02</v>
      </c>
      <c r="CP230" s="40">
        <v>40514.239999999998</v>
      </c>
      <c r="CQ230" s="40">
        <v>12636.17</v>
      </c>
      <c r="CR230" s="40">
        <v>5406.06</v>
      </c>
      <c r="CS230" s="40">
        <v>5406.06</v>
      </c>
      <c r="CT230" s="40">
        <v>5406.06</v>
      </c>
      <c r="CU230" s="40">
        <v>5406.06</v>
      </c>
      <c r="CV230" s="40">
        <v>10465.58</v>
      </c>
      <c r="CW230" s="40">
        <v>4963.16</v>
      </c>
      <c r="CX230" s="40">
        <v>4963.16</v>
      </c>
      <c r="CY230" s="40">
        <v>-257951.47</v>
      </c>
      <c r="CZ230" s="40">
        <v>120383.5</v>
      </c>
      <c r="DB230" s="40" t="s">
        <v>1408</v>
      </c>
      <c r="DC230" s="40">
        <v>37954068.75</v>
      </c>
      <c r="DD230" s="40">
        <v>37954068.75</v>
      </c>
      <c r="DE230" s="40">
        <v>37954068.75</v>
      </c>
      <c r="DF230" s="40">
        <v>37954068.75</v>
      </c>
      <c r="DG230" s="40">
        <v>37954068.75</v>
      </c>
      <c r="DH230" s="40">
        <v>37954068.75</v>
      </c>
      <c r="DI230" s="40">
        <v>37954068.75</v>
      </c>
      <c r="DJ230" s="40">
        <v>37954068.75</v>
      </c>
      <c r="DK230" s="40">
        <v>37954068.75</v>
      </c>
      <c r="DL230" s="40">
        <v>37954068.75</v>
      </c>
      <c r="DM230" s="40">
        <v>37954068.75</v>
      </c>
      <c r="DN230" s="40">
        <v>37954068.75</v>
      </c>
      <c r="DO230" s="40">
        <v>455448825</v>
      </c>
      <c r="DQ230" s="40" t="s">
        <v>1112</v>
      </c>
      <c r="DR230" s="40">
        <v>62.31</v>
      </c>
      <c r="DS230" s="40">
        <v>7433763.9100000001</v>
      </c>
      <c r="DT230" s="40">
        <v>7433763</v>
      </c>
      <c r="DV230" s="40">
        <v>42919062.399999999</v>
      </c>
      <c r="DW230" s="40">
        <v>14920032</v>
      </c>
      <c r="DX230" s="40">
        <v>14464455.43</v>
      </c>
      <c r="DY230" s="40">
        <v>14453244</v>
      </c>
      <c r="DZ230" s="40">
        <v>15891036</v>
      </c>
      <c r="EA230" s="40">
        <v>8258532</v>
      </c>
      <c r="EB230" s="40">
        <v>22085748</v>
      </c>
      <c r="EC230" s="40">
        <v>-70575724.120000005</v>
      </c>
      <c r="ED230" s="40">
        <v>77283974.930000007</v>
      </c>
      <c r="EF230" s="40" t="s">
        <v>1111</v>
      </c>
      <c r="EQ230" s="40">
        <v>88016479.359999999</v>
      </c>
      <c r="ES230" s="40">
        <v>88016479.359999999</v>
      </c>
      <c r="EU230" s="40" t="s">
        <v>1111</v>
      </c>
      <c r="FF230" s="40">
        <v>73216614.260000005</v>
      </c>
      <c r="FH230" s="40">
        <v>73216614.260000005</v>
      </c>
      <c r="FJ230" s="40" t="s">
        <v>1378</v>
      </c>
      <c r="FK230" s="40">
        <v>211156.87</v>
      </c>
      <c r="FL230" s="40">
        <v>184910.95</v>
      </c>
      <c r="FM230" s="40">
        <v>193499.66</v>
      </c>
      <c r="FN230" s="40">
        <v>194985.86</v>
      </c>
      <c r="FO230" s="40">
        <v>194952.67</v>
      </c>
      <c r="FP230" s="40">
        <v>56500</v>
      </c>
      <c r="FQ230" s="40">
        <v>375151.17</v>
      </c>
      <c r="FR230" s="40">
        <v>460776.43</v>
      </c>
      <c r="FS230" s="40">
        <v>122539.68</v>
      </c>
      <c r="FT230" s="40">
        <v>953.29</v>
      </c>
      <c r="FU230" s="40">
        <v>2471430.4500000002</v>
      </c>
      <c r="FV230" s="40">
        <v>-1619923.5</v>
      </c>
      <c r="FW230" s="40">
        <v>2846933.53</v>
      </c>
      <c r="FY230" s="40" t="s">
        <v>1098</v>
      </c>
      <c r="FZ230" s="40">
        <v>50084406.090000004</v>
      </c>
      <c r="GA230" s="40">
        <v>42402675.810000002</v>
      </c>
      <c r="GB230" s="40">
        <v>41432884.969999999</v>
      </c>
      <c r="GC230" s="40">
        <v>45178978.710000001</v>
      </c>
      <c r="GD230" s="40">
        <v>49139547.18</v>
      </c>
      <c r="GE230" s="40">
        <v>46802813.219999999</v>
      </c>
      <c r="GF230" s="40">
        <v>48081066.950000003</v>
      </c>
      <c r="GG230" s="40">
        <v>49560948.340000004</v>
      </c>
      <c r="GH230" s="40">
        <v>46639418.710000001</v>
      </c>
      <c r="GI230" s="40">
        <v>49946901.390000001</v>
      </c>
      <c r="GJ230" s="40">
        <v>57353926.969999999</v>
      </c>
      <c r="GK230" s="40">
        <v>56591641.060000002</v>
      </c>
      <c r="GL230" s="40">
        <v>583215209.39999998</v>
      </c>
      <c r="GN230" s="40" t="s">
        <v>1294</v>
      </c>
      <c r="GO230" s="40">
        <v>99138.05</v>
      </c>
      <c r="GP230" s="40">
        <v>246823.3</v>
      </c>
      <c r="GT230" s="40">
        <v>138250.59</v>
      </c>
      <c r="GU230" s="40">
        <v>4930690.4000000004</v>
      </c>
      <c r="GX230" s="40">
        <v>14313253.890000001</v>
      </c>
      <c r="HA230" s="40">
        <v>19728156.23</v>
      </c>
      <c r="HC230" s="40" t="s">
        <v>1098</v>
      </c>
      <c r="HD230" s="40">
        <v>53588694.920000002</v>
      </c>
      <c r="HE230" s="40">
        <v>41386724.439999998</v>
      </c>
      <c r="HF230" s="40">
        <v>40406485.909999996</v>
      </c>
      <c r="HG230" s="40">
        <v>41460466.899999999</v>
      </c>
      <c r="HH230" s="40">
        <v>47081697.030000001</v>
      </c>
      <c r="HI230" s="40">
        <v>28015747.690000001</v>
      </c>
      <c r="HJ230" s="40">
        <v>38065612.759999998</v>
      </c>
      <c r="HK230" s="40">
        <v>38464940.950000003</v>
      </c>
      <c r="HL230" s="40">
        <v>42121416.25</v>
      </c>
      <c r="HM230" s="40">
        <v>44520140.609999999</v>
      </c>
      <c r="HN230" s="40">
        <v>46527036.93</v>
      </c>
      <c r="HO230" s="40">
        <v>49500307.229999997</v>
      </c>
      <c r="HP230" s="40">
        <v>511139271.62</v>
      </c>
      <c r="HR230" s="40" t="s">
        <v>1098</v>
      </c>
      <c r="HS230" s="40">
        <v>42579087.149999999</v>
      </c>
      <c r="HT230" s="40">
        <v>46819995.840000004</v>
      </c>
      <c r="HU230" s="40">
        <v>36792276.979999997</v>
      </c>
      <c r="HV230" s="40">
        <v>44426784.420000002</v>
      </c>
      <c r="HW230" s="40">
        <v>41684738.979999997</v>
      </c>
      <c r="HX230" s="40">
        <v>41911357.259999998</v>
      </c>
      <c r="HY230" s="40">
        <v>47082255.109999999</v>
      </c>
      <c r="HZ230" s="40">
        <v>44057982.43</v>
      </c>
      <c r="IA230" s="40">
        <v>47059096.009999998</v>
      </c>
      <c r="IB230" s="40">
        <v>59389688.630000003</v>
      </c>
      <c r="IC230" s="40">
        <v>48495036.259999998</v>
      </c>
      <c r="ID230" s="40">
        <v>66909065.780000001</v>
      </c>
      <c r="IE230" s="40">
        <v>567207364.85000002</v>
      </c>
      <c r="IG230" s="40" t="s">
        <v>1406</v>
      </c>
      <c r="IH230" s="42">
        <v>15.440618449999999</v>
      </c>
      <c r="II230" s="42">
        <v>19.51566635</v>
      </c>
      <c r="IJ230" s="42">
        <v>13.43481618</v>
      </c>
      <c r="IK230" s="42">
        <v>14.0094756</v>
      </c>
      <c r="IL230" s="42">
        <v>17.20687796</v>
      </c>
      <c r="IM230" s="42">
        <v>15.703139220000001</v>
      </c>
      <c r="IN230" s="42">
        <v>10.9156025</v>
      </c>
      <c r="IO230" s="42">
        <v>13.711943869999999</v>
      </c>
      <c r="IP230" s="42">
        <v>10.384142880000001</v>
      </c>
      <c r="IQ230" s="42">
        <v>11.937094369999999</v>
      </c>
      <c r="IR230" s="42">
        <v>14.68935643</v>
      </c>
      <c r="IS230" s="42">
        <v>17.090990789999999</v>
      </c>
      <c r="IT230" s="42">
        <v>174.0397246</v>
      </c>
    </row>
    <row r="231" spans="1:254" x14ac:dyDescent="0.25">
      <c r="A231" s="40" t="s">
        <v>906</v>
      </c>
      <c r="B231" s="40">
        <v>3446084.14</v>
      </c>
      <c r="C231" s="40">
        <v>649133.96</v>
      </c>
      <c r="D231" s="40">
        <v>696818.1</v>
      </c>
      <c r="E231" s="40">
        <v>2613443.2400000002</v>
      </c>
      <c r="F231" s="40">
        <v>2551924.96</v>
      </c>
      <c r="G231" s="40">
        <v>81270.460000000006</v>
      </c>
      <c r="H231" s="40">
        <v>-1014885.53</v>
      </c>
      <c r="I231" s="40">
        <v>108749.42</v>
      </c>
      <c r="J231" s="40">
        <v>325642.46999999997</v>
      </c>
      <c r="K231" s="40">
        <v>506168.48</v>
      </c>
      <c r="L231" s="40">
        <v>-32777.879999999997</v>
      </c>
      <c r="M231" s="40">
        <v>387186.12</v>
      </c>
      <c r="N231" s="40">
        <v>10318757.939999999</v>
      </c>
      <c r="P231" s="40" t="s">
        <v>1161</v>
      </c>
      <c r="Q231" s="40">
        <v>2890385.09</v>
      </c>
      <c r="R231" s="40">
        <v>315485.07</v>
      </c>
      <c r="S231" s="40">
        <v>397300.8</v>
      </c>
      <c r="T231" s="40">
        <v>262832.53999999998</v>
      </c>
      <c r="U231" s="40">
        <v>360583.67</v>
      </c>
      <c r="V231" s="40">
        <v>520467.83</v>
      </c>
      <c r="W231" s="40">
        <v>298538.84000000003</v>
      </c>
      <c r="X231" s="40">
        <v>279889.34000000003</v>
      </c>
      <c r="Y231" s="40">
        <v>261301.22</v>
      </c>
      <c r="Z231" s="40">
        <v>800125.39</v>
      </c>
      <c r="AA231" s="40">
        <v>738401.99</v>
      </c>
      <c r="AB231" s="40">
        <v>-2185032.77</v>
      </c>
      <c r="AC231" s="40">
        <v>4940279.01</v>
      </c>
      <c r="AE231" s="40" t="s">
        <v>678</v>
      </c>
      <c r="AF231" s="40">
        <v>310163.82</v>
      </c>
      <c r="AG231" s="40">
        <v>509780.63</v>
      </c>
      <c r="AH231" s="40">
        <v>509918.6</v>
      </c>
      <c r="AI231" s="40">
        <v>506069.72</v>
      </c>
      <c r="AJ231" s="40">
        <v>505937.18</v>
      </c>
      <c r="AK231" s="40">
        <v>506212.16</v>
      </c>
      <c r="AL231" s="40">
        <v>503000</v>
      </c>
      <c r="AM231" s="40">
        <v>308000</v>
      </c>
      <c r="AN231" s="40">
        <v>187010</v>
      </c>
      <c r="AO231" s="40">
        <v>267193.77</v>
      </c>
      <c r="AP231" s="40">
        <v>187065.53</v>
      </c>
      <c r="AQ231" s="40">
        <v>-564763.36</v>
      </c>
      <c r="AR231" s="40">
        <v>3735588.05</v>
      </c>
      <c r="AT231" s="40" t="s">
        <v>628</v>
      </c>
      <c r="AU231" s="40">
        <v>175</v>
      </c>
      <c r="AV231" s="40">
        <v>30</v>
      </c>
      <c r="AX231" s="40">
        <v>3864.97</v>
      </c>
      <c r="AY231" s="40">
        <v>175</v>
      </c>
      <c r="AZ231" s="40">
        <v>175</v>
      </c>
      <c r="BA231" s="40">
        <v>241.82</v>
      </c>
      <c r="BB231" s="40">
        <v>241.62</v>
      </c>
      <c r="BC231" s="40">
        <v>337.15</v>
      </c>
      <c r="BD231" s="40">
        <v>203.31</v>
      </c>
      <c r="BE231" s="40">
        <v>401.62</v>
      </c>
      <c r="BF231" s="40">
        <v>85967.96</v>
      </c>
      <c r="BG231" s="40">
        <v>91813.45</v>
      </c>
      <c r="BI231" s="40" t="s">
        <v>628</v>
      </c>
      <c r="BJ231" s="40">
        <v>175</v>
      </c>
      <c r="BK231" s="40">
        <v>28.31</v>
      </c>
      <c r="BL231" s="40">
        <v>28.31</v>
      </c>
      <c r="BM231" s="40">
        <v>10066.620000000001</v>
      </c>
      <c r="BN231" s="40">
        <v>102089.97</v>
      </c>
      <c r="BP231" s="40">
        <v>200</v>
      </c>
      <c r="BQ231" s="40">
        <v>200</v>
      </c>
      <c r="BR231" s="40">
        <v>200</v>
      </c>
      <c r="BS231" s="40">
        <v>200</v>
      </c>
      <c r="BT231" s="40">
        <v>200</v>
      </c>
      <c r="BU231" s="40">
        <v>200</v>
      </c>
      <c r="BV231" s="40">
        <v>113588.21</v>
      </c>
      <c r="BX231" s="40" t="s">
        <v>1119</v>
      </c>
      <c r="BY231" s="40">
        <v>6246368.3600000003</v>
      </c>
      <c r="BZ231" s="40">
        <v>115726.84</v>
      </c>
      <c r="CA231" s="40">
        <v>1706021.57</v>
      </c>
      <c r="CB231" s="40">
        <v>10437244.34</v>
      </c>
      <c r="CC231" s="40">
        <v>561410.68000000005</v>
      </c>
      <c r="CD231" s="40">
        <v>2871842.47</v>
      </c>
      <c r="CE231" s="40">
        <v>616819.89</v>
      </c>
      <c r="CF231" s="40">
        <v>986079.13</v>
      </c>
      <c r="CG231" s="40">
        <v>454309.86</v>
      </c>
      <c r="CH231" s="40">
        <v>478925.96</v>
      </c>
      <c r="CI231" s="40">
        <v>162576.29</v>
      </c>
      <c r="CJ231" s="40">
        <v>-6550587.2800000003</v>
      </c>
      <c r="CK231" s="40">
        <v>18086738.109999999</v>
      </c>
      <c r="CM231" s="40" t="s">
        <v>1297</v>
      </c>
      <c r="CN231" s="40">
        <v>272493.40000000002</v>
      </c>
      <c r="CO231" s="40">
        <v>10675.02</v>
      </c>
      <c r="CP231" s="40">
        <v>40514.239999999998</v>
      </c>
      <c r="CQ231" s="40">
        <v>12636.17</v>
      </c>
      <c r="CR231" s="40">
        <v>5406.06</v>
      </c>
      <c r="CS231" s="40">
        <v>5406.06</v>
      </c>
      <c r="CT231" s="40">
        <v>5406.06</v>
      </c>
      <c r="CU231" s="40">
        <v>5406.06</v>
      </c>
      <c r="CV231" s="40">
        <v>10465.58</v>
      </c>
      <c r="CW231" s="40">
        <v>4963.16</v>
      </c>
      <c r="CX231" s="40">
        <v>4963.16</v>
      </c>
      <c r="CY231" s="40">
        <v>-257951.47</v>
      </c>
      <c r="CZ231" s="40">
        <v>120383.5</v>
      </c>
      <c r="DB231" s="40" t="s">
        <v>1409</v>
      </c>
      <c r="DC231" s="40">
        <v>30363255</v>
      </c>
      <c r="DD231" s="40">
        <v>30363255</v>
      </c>
      <c r="DE231" s="40">
        <v>30363255</v>
      </c>
      <c r="DF231" s="40">
        <v>30363255</v>
      </c>
      <c r="DG231" s="40">
        <v>30363255</v>
      </c>
      <c r="DH231" s="40">
        <v>30363255</v>
      </c>
      <c r="DI231" s="40">
        <v>30363255</v>
      </c>
      <c r="DJ231" s="40">
        <v>30363255</v>
      </c>
      <c r="DK231" s="40">
        <v>30363255</v>
      </c>
      <c r="DL231" s="40">
        <v>30363255</v>
      </c>
      <c r="DM231" s="40">
        <v>30363255</v>
      </c>
      <c r="DN231" s="40">
        <v>30363255</v>
      </c>
      <c r="DO231" s="40">
        <v>364359060</v>
      </c>
      <c r="DQ231" s="40" t="s">
        <v>1356</v>
      </c>
      <c r="DS231" s="40">
        <v>345711.23</v>
      </c>
      <c r="DV231" s="40">
        <v>-202489.42</v>
      </c>
      <c r="EB231" s="40">
        <v>314250</v>
      </c>
      <c r="EC231" s="40">
        <v>-322361.55</v>
      </c>
      <c r="ED231" s="40">
        <v>135110.26</v>
      </c>
      <c r="EF231" s="40" t="s">
        <v>1112</v>
      </c>
      <c r="EG231" s="40">
        <v>6436.2</v>
      </c>
      <c r="EH231" s="40">
        <v>15015157.949999999</v>
      </c>
      <c r="EI231" s="40">
        <v>10758786.960000001</v>
      </c>
      <c r="EJ231" s="40">
        <v>8622185.6600000001</v>
      </c>
      <c r="EK231" s="40">
        <v>48030531.560000002</v>
      </c>
      <c r="EL231" s="40">
        <v>20965489</v>
      </c>
      <c r="EM231" s="40">
        <v>26731213.5</v>
      </c>
      <c r="EN231" s="40">
        <v>21122976</v>
      </c>
      <c r="EO231" s="40">
        <v>20779182</v>
      </c>
      <c r="EP231" s="40">
        <v>7543884</v>
      </c>
      <c r="EQ231" s="40">
        <v>22034029.52</v>
      </c>
      <c r="ER231" s="40">
        <v>-66000714.109999999</v>
      </c>
      <c r="ES231" s="40">
        <v>135609158.24000001</v>
      </c>
      <c r="EU231" s="40" t="s">
        <v>1112</v>
      </c>
      <c r="EV231" s="40">
        <v>15560542.970000001</v>
      </c>
      <c r="EW231" s="40">
        <v>6015489.1799999997</v>
      </c>
      <c r="EX231" s="40">
        <v>19308214.23</v>
      </c>
      <c r="EY231" s="40">
        <v>32808611.199999999</v>
      </c>
      <c r="EZ231" s="40">
        <v>6000476.4000000004</v>
      </c>
      <c r="FA231" s="40">
        <v>19245702.199999999</v>
      </c>
      <c r="FB231" s="40">
        <v>21905664</v>
      </c>
      <c r="FC231" s="40">
        <v>20055565.719999999</v>
      </c>
      <c r="FD231" s="40">
        <v>20054676</v>
      </c>
      <c r="FE231" s="40">
        <v>20054676</v>
      </c>
      <c r="FF231" s="40">
        <v>20054676</v>
      </c>
      <c r="FG231" s="40">
        <v>-70642682.939999998</v>
      </c>
      <c r="FH231" s="40">
        <v>130421610.95999999</v>
      </c>
      <c r="FJ231" s="40" t="s">
        <v>1109</v>
      </c>
      <c r="FK231" s="40">
        <v>156897122.38999999</v>
      </c>
      <c r="FL231" s="40">
        <v>283612229.10000002</v>
      </c>
      <c r="FM231" s="40">
        <v>181937913.66999999</v>
      </c>
      <c r="FN231" s="40">
        <v>204279555.31999999</v>
      </c>
      <c r="FO231" s="40">
        <v>174321501.75</v>
      </c>
      <c r="FP231" s="40">
        <v>181562541.18000001</v>
      </c>
      <c r="FQ231" s="40">
        <v>182064407.88</v>
      </c>
      <c r="FR231" s="40">
        <v>221220190.84</v>
      </c>
      <c r="FS231" s="40">
        <v>223260463.68000001</v>
      </c>
      <c r="FT231" s="40">
        <v>222529810.46000001</v>
      </c>
      <c r="FU231" s="40">
        <v>352285192.51999998</v>
      </c>
      <c r="FV231" s="40">
        <v>443490447.56</v>
      </c>
      <c r="FW231" s="40">
        <v>2827461376.3499999</v>
      </c>
      <c r="FY231" s="40" t="s">
        <v>1099</v>
      </c>
      <c r="FZ231" s="40">
        <v>20868502.52</v>
      </c>
      <c r="GA231" s="40">
        <v>17667781.59</v>
      </c>
      <c r="GB231" s="40">
        <v>17263702.07</v>
      </c>
      <c r="GC231" s="40">
        <v>18824574.460000001</v>
      </c>
      <c r="GD231" s="40">
        <v>20474811.32</v>
      </c>
      <c r="GE231" s="40">
        <v>19501172.170000002</v>
      </c>
      <c r="GF231" s="40">
        <v>20033777.890000001</v>
      </c>
      <c r="GG231" s="40">
        <v>20650395.140000001</v>
      </c>
      <c r="GH231" s="40">
        <v>19433091.129999999</v>
      </c>
      <c r="GI231" s="40">
        <v>20811208.91</v>
      </c>
      <c r="GJ231" s="40">
        <v>23897469.57</v>
      </c>
      <c r="GK231" s="40">
        <v>23579850.440000001</v>
      </c>
      <c r="GL231" s="40">
        <v>243006337.21000001</v>
      </c>
      <c r="GN231" s="40" t="s">
        <v>1352</v>
      </c>
      <c r="GO231" s="40">
        <v>40226432.770000003</v>
      </c>
      <c r="GP231" s="40">
        <v>127587733.01000001</v>
      </c>
      <c r="GQ231" s="40">
        <v>36638388.740000002</v>
      </c>
      <c r="GR231" s="40">
        <v>33196780.010000002</v>
      </c>
      <c r="GS231" s="40">
        <v>93972956.239999995</v>
      </c>
      <c r="GT231" s="40">
        <v>43014446.670000002</v>
      </c>
      <c r="GU231" s="40">
        <v>50117391.450000003</v>
      </c>
      <c r="GV231" s="40">
        <v>201858310.33000001</v>
      </c>
      <c r="GW231" s="40">
        <v>44835145.390000001</v>
      </c>
      <c r="GX231" s="40">
        <v>44177814.670000002</v>
      </c>
      <c r="GY231" s="40">
        <v>215261107.36000001</v>
      </c>
      <c r="GZ231" s="40">
        <v>53328941</v>
      </c>
      <c r="HA231" s="40">
        <v>984215447.63999999</v>
      </c>
      <c r="HC231" s="40" t="s">
        <v>1099</v>
      </c>
      <c r="HD231" s="40">
        <v>22328622.879999999</v>
      </c>
      <c r="HE231" s="40">
        <v>17244468.510000002</v>
      </c>
      <c r="HF231" s="40">
        <v>16836035.789999999</v>
      </c>
      <c r="HG231" s="40">
        <v>17275194.539999999</v>
      </c>
      <c r="HH231" s="40">
        <v>19617373.75</v>
      </c>
      <c r="HI231" s="40">
        <v>11673228.199999999</v>
      </c>
      <c r="HJ231" s="40">
        <v>15860671.98</v>
      </c>
      <c r="HK231" s="40">
        <v>16027058.73</v>
      </c>
      <c r="HL231" s="40">
        <v>17550590.09</v>
      </c>
      <c r="HM231" s="40">
        <v>18550058.579999998</v>
      </c>
      <c r="HN231" s="40">
        <v>19386265.390000001</v>
      </c>
      <c r="HO231" s="40">
        <v>20625128</v>
      </c>
      <c r="HP231" s="40">
        <v>212974696.44</v>
      </c>
      <c r="HR231" s="40" t="s">
        <v>1099</v>
      </c>
      <c r="HS231" s="40">
        <v>17741286.309999999</v>
      </c>
      <c r="HT231" s="40">
        <v>19508331.600000001</v>
      </c>
      <c r="HU231" s="40">
        <v>15330115.4</v>
      </c>
      <c r="HV231" s="40">
        <v>18511160.16</v>
      </c>
      <c r="HW231" s="40">
        <v>17368641.239999998</v>
      </c>
      <c r="HX231" s="40">
        <v>17463065.52</v>
      </c>
      <c r="HY231" s="40">
        <v>19617606.300000001</v>
      </c>
      <c r="HZ231" s="40">
        <v>18357492.670000002</v>
      </c>
      <c r="IA231" s="40">
        <v>19607956.670000002</v>
      </c>
      <c r="IB231" s="40">
        <v>24745703.59</v>
      </c>
      <c r="IC231" s="40">
        <v>20206265.109999999</v>
      </c>
      <c r="ID231" s="40">
        <v>27878777.41</v>
      </c>
      <c r="IE231" s="40">
        <v>236336401.97999999</v>
      </c>
      <c r="IG231" s="40" t="s">
        <v>1098</v>
      </c>
      <c r="IH231" s="42">
        <v>58.831340240000003</v>
      </c>
      <c r="II231" s="42">
        <v>60.016828170000004</v>
      </c>
      <c r="IJ231" s="42">
        <v>50.056901409999995</v>
      </c>
      <c r="IK231" s="42">
        <v>53.442275119999998</v>
      </c>
      <c r="IL231" s="42">
        <v>54.466375710000001</v>
      </c>
      <c r="IM231" s="42">
        <v>59.811395740000002</v>
      </c>
      <c r="IN231" s="42">
        <v>50.333269680000001</v>
      </c>
      <c r="IO231" s="42">
        <v>54.436329640000004</v>
      </c>
      <c r="IP231" s="42">
        <v>54.428588939999997</v>
      </c>
      <c r="IQ231" s="42">
        <v>55.244572810000001</v>
      </c>
      <c r="IR231" s="42">
        <v>53.038069390000004</v>
      </c>
      <c r="IS231" s="42">
        <v>63.908980909999997</v>
      </c>
      <c r="IT231" s="42">
        <v>668.01492775999998</v>
      </c>
    </row>
    <row r="232" spans="1:254" x14ac:dyDescent="0.25">
      <c r="A232" s="40" t="s">
        <v>907</v>
      </c>
      <c r="B232" s="40">
        <v>3446084.14</v>
      </c>
      <c r="C232" s="40">
        <v>649133.96</v>
      </c>
      <c r="D232" s="40">
        <v>696818.1</v>
      </c>
      <c r="E232" s="40">
        <v>2613443.2400000002</v>
      </c>
      <c r="F232" s="40">
        <v>2551924.96</v>
      </c>
      <c r="G232" s="40">
        <v>81270.460000000006</v>
      </c>
      <c r="H232" s="40">
        <v>-1014885.53</v>
      </c>
      <c r="I232" s="40">
        <v>108749.42</v>
      </c>
      <c r="J232" s="40">
        <v>325642.46999999997</v>
      </c>
      <c r="K232" s="40">
        <v>506168.48</v>
      </c>
      <c r="L232" s="40">
        <v>-32777.879999999997</v>
      </c>
      <c r="M232" s="40">
        <v>387186.12</v>
      </c>
      <c r="N232" s="40">
        <v>10318757.939999999</v>
      </c>
      <c r="P232" s="40" t="s">
        <v>891</v>
      </c>
      <c r="Q232" s="40">
        <v>299575.2</v>
      </c>
      <c r="R232" s="40">
        <v>-114087.9</v>
      </c>
      <c r="S232" s="40">
        <v>310261.76000000001</v>
      </c>
      <c r="T232" s="40">
        <v>78864.45</v>
      </c>
      <c r="U232" s="40">
        <v>7140.3</v>
      </c>
      <c r="V232" s="40">
        <v>17021</v>
      </c>
      <c r="W232" s="40">
        <v>1525482.73</v>
      </c>
      <c r="X232" s="40">
        <v>375507.46</v>
      </c>
      <c r="Y232" s="40">
        <v>291802</v>
      </c>
      <c r="Z232" s="40">
        <v>72889.36</v>
      </c>
      <c r="AA232" s="40">
        <v>127380</v>
      </c>
      <c r="AB232" s="40">
        <v>1732850.88</v>
      </c>
      <c r="AC232" s="40">
        <v>4724687.24</v>
      </c>
      <c r="AE232" s="40" t="s">
        <v>1136</v>
      </c>
      <c r="AF232" s="40">
        <v>300000</v>
      </c>
      <c r="AG232" s="40">
        <v>503658.82</v>
      </c>
      <c r="AH232" s="40">
        <v>496341.18</v>
      </c>
      <c r="AI232" s="40">
        <v>500000</v>
      </c>
      <c r="AJ232" s="40">
        <v>500000</v>
      </c>
      <c r="AK232" s="40">
        <v>500000</v>
      </c>
      <c r="AL232" s="40">
        <v>500000</v>
      </c>
      <c r="AM232" s="40">
        <v>308000</v>
      </c>
      <c r="AN232" s="40">
        <v>180000</v>
      </c>
      <c r="AO232" s="40">
        <v>252000</v>
      </c>
      <c r="AP232" s="40">
        <v>180000</v>
      </c>
      <c r="AQ232" s="40">
        <v>-583121.30000000005</v>
      </c>
      <c r="AR232" s="40">
        <v>3636878.7</v>
      </c>
      <c r="AT232" s="40" t="s">
        <v>1124</v>
      </c>
      <c r="AU232" s="40">
        <v>175</v>
      </c>
      <c r="AV232" s="40">
        <v>30</v>
      </c>
      <c r="AX232" s="40">
        <v>3864.97</v>
      </c>
      <c r="AY232" s="40">
        <v>175</v>
      </c>
      <c r="AZ232" s="40">
        <v>175</v>
      </c>
      <c r="BA232" s="40">
        <v>241.82</v>
      </c>
      <c r="BB232" s="40">
        <v>241.62</v>
      </c>
      <c r="BC232" s="40">
        <v>337.15</v>
      </c>
      <c r="BD232" s="40">
        <v>203.31</v>
      </c>
      <c r="BE232" s="40">
        <v>401.62</v>
      </c>
      <c r="BF232" s="40">
        <v>85967.96</v>
      </c>
      <c r="BG232" s="40">
        <v>91813.45</v>
      </c>
      <c r="BI232" s="40" t="s">
        <v>1124</v>
      </c>
      <c r="BJ232" s="40">
        <v>175</v>
      </c>
      <c r="BK232" s="40">
        <v>28.31</v>
      </c>
      <c r="BL232" s="40">
        <v>28.31</v>
      </c>
      <c r="BM232" s="40">
        <v>10066.620000000001</v>
      </c>
      <c r="BN232" s="40">
        <v>102089.97</v>
      </c>
      <c r="BP232" s="40">
        <v>200</v>
      </c>
      <c r="BQ232" s="40">
        <v>200</v>
      </c>
      <c r="BR232" s="40">
        <v>200</v>
      </c>
      <c r="BS232" s="40">
        <v>200</v>
      </c>
      <c r="BT232" s="40">
        <v>200</v>
      </c>
      <c r="BU232" s="40">
        <v>200</v>
      </c>
      <c r="BV232" s="40">
        <v>113588.21</v>
      </c>
      <c r="BX232" s="40" t="s">
        <v>1120</v>
      </c>
      <c r="BY232" s="40">
        <v>6246368.3600000003</v>
      </c>
      <c r="BZ232" s="40">
        <v>115726.84</v>
      </c>
      <c r="CA232" s="40">
        <v>1706021.57</v>
      </c>
      <c r="CB232" s="40">
        <v>10437244.34</v>
      </c>
      <c r="CC232" s="40">
        <v>561410.68000000005</v>
      </c>
      <c r="CD232" s="40">
        <v>2871842.47</v>
      </c>
      <c r="CE232" s="40">
        <v>616819.89</v>
      </c>
      <c r="CF232" s="40">
        <v>986079.13</v>
      </c>
      <c r="CG232" s="40">
        <v>454309.86</v>
      </c>
      <c r="CH232" s="40">
        <v>478925.96</v>
      </c>
      <c r="CI232" s="40">
        <v>162576.29</v>
      </c>
      <c r="CJ232" s="40">
        <v>-6550587.2800000003</v>
      </c>
      <c r="CK232" s="40">
        <v>18086738.109999999</v>
      </c>
      <c r="CM232" s="40" t="s">
        <v>1299</v>
      </c>
      <c r="CN232" s="40">
        <v>272493.40000000002</v>
      </c>
      <c r="CO232" s="40">
        <v>10675.02</v>
      </c>
      <c r="CP232" s="40">
        <v>40514.239999999998</v>
      </c>
      <c r="CQ232" s="40">
        <v>12636.17</v>
      </c>
      <c r="CR232" s="40">
        <v>5406.06</v>
      </c>
      <c r="CS232" s="40">
        <v>5406.06</v>
      </c>
      <c r="CT232" s="40">
        <v>5406.06</v>
      </c>
      <c r="CU232" s="40">
        <v>5406.06</v>
      </c>
      <c r="CV232" s="40">
        <v>10465.58</v>
      </c>
      <c r="CW232" s="40">
        <v>4963.16</v>
      </c>
      <c r="CX232" s="40">
        <v>4963.16</v>
      </c>
      <c r="CY232" s="40">
        <v>-257951.47</v>
      </c>
      <c r="CZ232" s="40">
        <v>120383.5</v>
      </c>
      <c r="DB232" s="40" t="s">
        <v>1410</v>
      </c>
      <c r="DC232" s="40">
        <v>7590813.75</v>
      </c>
      <c r="DD232" s="40">
        <v>7590813.75</v>
      </c>
      <c r="DE232" s="40">
        <v>7590813.75</v>
      </c>
      <c r="DF232" s="40">
        <v>7590813.75</v>
      </c>
      <c r="DG232" s="40">
        <v>7590813.75</v>
      </c>
      <c r="DH232" s="40">
        <v>7590813.75</v>
      </c>
      <c r="DI232" s="40">
        <v>7590813.75</v>
      </c>
      <c r="DJ232" s="40">
        <v>7590813.75</v>
      </c>
      <c r="DK232" s="40">
        <v>7590813.75</v>
      </c>
      <c r="DL232" s="40">
        <v>7590813.75</v>
      </c>
      <c r="DM232" s="40">
        <v>7590813.75</v>
      </c>
      <c r="DN232" s="40">
        <v>7590813.75</v>
      </c>
      <c r="DO232" s="40">
        <v>91089765</v>
      </c>
      <c r="DQ232" s="40" t="s">
        <v>1408</v>
      </c>
      <c r="DR232" s="40">
        <v>37954068.75</v>
      </c>
      <c r="DS232" s="40">
        <v>37954068.75</v>
      </c>
      <c r="DT232" s="40">
        <v>37954068.75</v>
      </c>
      <c r="DU232" s="40">
        <v>37954068.75</v>
      </c>
      <c r="DV232" s="40">
        <v>37954068.75</v>
      </c>
      <c r="DW232" s="40">
        <v>37954068.75</v>
      </c>
      <c r="DX232" s="40">
        <v>37954068.75</v>
      </c>
      <c r="DY232" s="40">
        <v>37954068.75</v>
      </c>
      <c r="DZ232" s="40">
        <v>37954068.75</v>
      </c>
      <c r="EA232" s="40">
        <v>37954068.75</v>
      </c>
      <c r="EB232" s="40">
        <v>37954068.75</v>
      </c>
      <c r="EC232" s="40">
        <v>37954068.75</v>
      </c>
      <c r="ED232" s="40">
        <v>455448825</v>
      </c>
      <c r="EF232" s="40" t="s">
        <v>1356</v>
      </c>
      <c r="EG232" s="40">
        <v>592386.9</v>
      </c>
      <c r="EH232" s="40">
        <v>422730.25</v>
      </c>
      <c r="EI232" s="40">
        <v>-186180.3</v>
      </c>
      <c r="EK232" s="40">
        <v>-195583.98</v>
      </c>
      <c r="EO232" s="40">
        <v>43145.2</v>
      </c>
      <c r="ER232" s="40">
        <v>-586243.25</v>
      </c>
      <c r="ES232" s="40">
        <v>90254.82</v>
      </c>
      <c r="EU232" s="40" t="s">
        <v>1356</v>
      </c>
      <c r="EW232" s="40">
        <v>586243.25</v>
      </c>
      <c r="FB232" s="40">
        <v>20612104.5</v>
      </c>
      <c r="FC232" s="40">
        <v>115656.7</v>
      </c>
      <c r="FF232" s="40">
        <v>-502182.57</v>
      </c>
      <c r="FG232" s="40">
        <v>-20811821.879999999</v>
      </c>
      <c r="FH232" s="40">
        <v>0</v>
      </c>
      <c r="FJ232" s="40" t="s">
        <v>1110</v>
      </c>
      <c r="FK232" s="40">
        <v>156881957.28</v>
      </c>
      <c r="FL232" s="40">
        <v>275542240.83999997</v>
      </c>
      <c r="FM232" s="40">
        <v>163754659.37</v>
      </c>
      <c r="FN232" s="40">
        <v>159193256.40000001</v>
      </c>
      <c r="FO232" s="40">
        <v>159263940.53</v>
      </c>
      <c r="FP232" s="40">
        <v>162477308.63999999</v>
      </c>
      <c r="FQ232" s="40">
        <v>165198992.68000001</v>
      </c>
      <c r="FR232" s="40">
        <v>206422468.88</v>
      </c>
      <c r="FS232" s="40">
        <v>208949218.41999999</v>
      </c>
      <c r="FT232" s="40">
        <v>208980775.25999999</v>
      </c>
      <c r="FU232" s="40">
        <v>213446689.31999999</v>
      </c>
      <c r="FV232" s="40">
        <v>477088322.32999998</v>
      </c>
      <c r="FW232" s="40">
        <v>2557199829.9499998</v>
      </c>
      <c r="FY232" s="40" t="s">
        <v>1407</v>
      </c>
      <c r="FZ232" s="40">
        <v>12521101.5</v>
      </c>
      <c r="GA232" s="40">
        <v>10600668.93</v>
      </c>
      <c r="GB232" s="40">
        <v>10358221.220000001</v>
      </c>
      <c r="GC232" s="40">
        <v>11294744.66</v>
      </c>
      <c r="GD232" s="40">
        <v>12284886.789999999</v>
      </c>
      <c r="GE232" s="40">
        <v>11700703.289999999</v>
      </c>
      <c r="GF232" s="40">
        <v>12020266.73</v>
      </c>
      <c r="GG232" s="40">
        <v>12390237.07</v>
      </c>
      <c r="GH232" s="40">
        <v>11659854.67</v>
      </c>
      <c r="GI232" s="40">
        <v>12486725.33</v>
      </c>
      <c r="GJ232" s="40">
        <v>14338481.720000001</v>
      </c>
      <c r="GK232" s="40">
        <v>14147910.25</v>
      </c>
      <c r="GL232" s="40">
        <v>145803802.16</v>
      </c>
      <c r="GN232" s="40" t="s">
        <v>1353</v>
      </c>
      <c r="GO232" s="40">
        <v>5465039.5800000001</v>
      </c>
      <c r="GP232" s="40">
        <v>844475.32</v>
      </c>
      <c r="GQ232" s="40">
        <v>11011477.32</v>
      </c>
      <c r="GR232" s="40">
        <v>5882573.79</v>
      </c>
      <c r="GS232" s="40">
        <v>954867.93</v>
      </c>
      <c r="GT232" s="40">
        <v>6290093.75</v>
      </c>
      <c r="GU232" s="40">
        <v>9565501.8200000003</v>
      </c>
      <c r="GV232" s="40">
        <v>4958063.91</v>
      </c>
      <c r="GX232" s="40">
        <v>8632350.3499999996</v>
      </c>
      <c r="GZ232" s="40">
        <v>15874504.1</v>
      </c>
      <c r="HA232" s="40">
        <v>69478947.870000005</v>
      </c>
      <c r="HC232" s="40" t="s">
        <v>1407</v>
      </c>
      <c r="HD232" s="40">
        <v>13397173.720000001</v>
      </c>
      <c r="HE232" s="40">
        <v>10346681.09</v>
      </c>
      <c r="HF232" s="40">
        <v>10101621.460000001</v>
      </c>
      <c r="HG232" s="40">
        <v>10365116.710000001</v>
      </c>
      <c r="HH232" s="40">
        <v>11770424.24</v>
      </c>
      <c r="HI232" s="40">
        <v>7003936.9000000004</v>
      </c>
      <c r="HJ232" s="40">
        <v>9516403.1699999999</v>
      </c>
      <c r="HK232" s="40">
        <v>9616235.2200000007</v>
      </c>
      <c r="HL232" s="40">
        <v>10530354.039999999</v>
      </c>
      <c r="HM232" s="40">
        <v>11130035.130000001</v>
      </c>
      <c r="HN232" s="40">
        <v>11631759.220000001</v>
      </c>
      <c r="HO232" s="40">
        <v>12375076.800000001</v>
      </c>
      <c r="HP232" s="40">
        <v>127784817.7</v>
      </c>
      <c r="HR232" s="40" t="s">
        <v>1407</v>
      </c>
      <c r="HS232" s="40">
        <v>10644771.779999999</v>
      </c>
      <c r="HT232" s="40">
        <v>11704998.949999999</v>
      </c>
      <c r="HU232" s="40">
        <v>9198069.2300000004</v>
      </c>
      <c r="HV232" s="40">
        <v>11106696.09</v>
      </c>
      <c r="HW232" s="40">
        <v>10421184.73</v>
      </c>
      <c r="HX232" s="40">
        <v>10477839.300000001</v>
      </c>
      <c r="HY232" s="40">
        <v>11770563.77</v>
      </c>
      <c r="HZ232" s="40">
        <v>11014495.59</v>
      </c>
      <c r="IA232" s="40">
        <v>11764773.98</v>
      </c>
      <c r="IB232" s="40">
        <v>14847422.15</v>
      </c>
      <c r="IC232" s="40">
        <v>12123759.050000001</v>
      </c>
      <c r="ID232" s="40">
        <v>16727266.43</v>
      </c>
      <c r="IE232" s="40">
        <v>141801841.05000001</v>
      </c>
      <c r="IG232" s="40" t="s">
        <v>1099</v>
      </c>
      <c r="IH232" s="42">
        <v>24.513058430000001</v>
      </c>
      <c r="II232" s="42">
        <v>25.007011739999999</v>
      </c>
      <c r="IJ232" s="42">
        <v>20.85704226</v>
      </c>
      <c r="IK232" s="42">
        <v>22.267614630000001</v>
      </c>
      <c r="IL232" s="42">
        <v>22.69432321</v>
      </c>
      <c r="IM232" s="42">
        <v>24.921414890000001</v>
      </c>
      <c r="IN232" s="42">
        <v>20.972195710000001</v>
      </c>
      <c r="IO232" s="42">
        <v>22.68180401</v>
      </c>
      <c r="IP232" s="42">
        <v>22.67857871</v>
      </c>
      <c r="IQ232" s="42">
        <v>23.018571999999999</v>
      </c>
      <c r="IR232" s="42">
        <v>22.099195590000001</v>
      </c>
      <c r="IS232" s="42">
        <v>26.628742039999999</v>
      </c>
      <c r="IT232" s="42">
        <v>278.33955322000003</v>
      </c>
    </row>
    <row r="233" spans="1:254" x14ac:dyDescent="0.25">
      <c r="A233" s="40" t="s">
        <v>718</v>
      </c>
      <c r="B233" s="40">
        <v>993587.68</v>
      </c>
      <c r="C233" s="40">
        <v>635076.64</v>
      </c>
      <c r="D233" s="40">
        <v>599426.6</v>
      </c>
      <c r="E233" s="40">
        <v>740162.24</v>
      </c>
      <c r="F233" s="40">
        <v>697411.2</v>
      </c>
      <c r="G233" s="40">
        <v>549286.24</v>
      </c>
      <c r="H233" s="40">
        <v>608166.9</v>
      </c>
      <c r="I233" s="40">
        <v>782779.09</v>
      </c>
      <c r="J233" s="40">
        <v>834192.78</v>
      </c>
      <c r="K233" s="40">
        <v>1156974.8799999999</v>
      </c>
      <c r="L233" s="40">
        <v>1116433.19</v>
      </c>
      <c r="M233" s="40">
        <v>1065203.67</v>
      </c>
      <c r="N233" s="40">
        <v>9778701.1099999994</v>
      </c>
      <c r="P233" s="40" t="s">
        <v>892</v>
      </c>
      <c r="Q233" s="40">
        <v>299575.2</v>
      </c>
      <c r="R233" s="40">
        <v>-114087.9</v>
      </c>
      <c r="S233" s="40">
        <v>310261.76000000001</v>
      </c>
      <c r="T233" s="40">
        <v>78864.45</v>
      </c>
      <c r="U233" s="40">
        <v>7140.3</v>
      </c>
      <c r="V233" s="40">
        <v>17021</v>
      </c>
      <c r="W233" s="40">
        <v>1525482.73</v>
      </c>
      <c r="X233" s="40">
        <v>375507.46</v>
      </c>
      <c r="Y233" s="40">
        <v>291802</v>
      </c>
      <c r="Z233" s="40">
        <v>72889.36</v>
      </c>
      <c r="AA233" s="40">
        <v>127380</v>
      </c>
      <c r="AB233" s="40">
        <v>1732850.88</v>
      </c>
      <c r="AC233" s="40">
        <v>4724687.24</v>
      </c>
      <c r="AE233" s="40" t="s">
        <v>1137</v>
      </c>
      <c r="AF233" s="40">
        <v>300000</v>
      </c>
      <c r="AG233" s="40">
        <v>503658.82</v>
      </c>
      <c r="AH233" s="40">
        <v>496341.18</v>
      </c>
      <c r="AI233" s="40">
        <v>500000</v>
      </c>
      <c r="AJ233" s="40">
        <v>500000</v>
      </c>
      <c r="AK233" s="40">
        <v>500000</v>
      </c>
      <c r="AL233" s="40">
        <v>500000</v>
      </c>
      <c r="AM233" s="40">
        <v>308000</v>
      </c>
      <c r="AN233" s="40">
        <v>180000</v>
      </c>
      <c r="AO233" s="40">
        <v>252000</v>
      </c>
      <c r="AP233" s="40">
        <v>180000</v>
      </c>
      <c r="AQ233" s="40">
        <v>-583121.30000000005</v>
      </c>
      <c r="AR233" s="40">
        <v>3636878.7</v>
      </c>
      <c r="AT233" s="40" t="s">
        <v>1125</v>
      </c>
      <c r="AU233" s="40">
        <v>175</v>
      </c>
      <c r="AV233" s="40">
        <v>30</v>
      </c>
      <c r="AX233" s="40">
        <v>3864.97</v>
      </c>
      <c r="AY233" s="40">
        <v>175</v>
      </c>
      <c r="AZ233" s="40">
        <v>175</v>
      </c>
      <c r="BA233" s="40">
        <v>241.82</v>
      </c>
      <c r="BB233" s="40">
        <v>241.62</v>
      </c>
      <c r="BC233" s="40">
        <v>337.15</v>
      </c>
      <c r="BD233" s="40">
        <v>203.31</v>
      </c>
      <c r="BE233" s="40">
        <v>401.62</v>
      </c>
      <c r="BF233" s="40">
        <v>85967.96</v>
      </c>
      <c r="BG233" s="40">
        <v>91813.45</v>
      </c>
      <c r="BI233" s="40" t="s">
        <v>1125</v>
      </c>
      <c r="BJ233" s="40">
        <v>175</v>
      </c>
      <c r="BK233" s="40">
        <v>28.31</v>
      </c>
      <c r="BL233" s="40">
        <v>28.31</v>
      </c>
      <c r="BM233" s="40">
        <v>10066.620000000001</v>
      </c>
      <c r="BN233" s="40">
        <v>102089.97</v>
      </c>
      <c r="BP233" s="40">
        <v>200</v>
      </c>
      <c r="BQ233" s="40">
        <v>200</v>
      </c>
      <c r="BR233" s="40">
        <v>200</v>
      </c>
      <c r="BS233" s="40">
        <v>200</v>
      </c>
      <c r="BT233" s="40">
        <v>200</v>
      </c>
      <c r="BU233" s="40">
        <v>200</v>
      </c>
      <c r="BV233" s="40">
        <v>113588.21</v>
      </c>
      <c r="BX233" s="40" t="s">
        <v>1379</v>
      </c>
      <c r="BY233" s="40">
        <v>21530</v>
      </c>
      <c r="BZ233" s="40">
        <v>21000</v>
      </c>
      <c r="CA233" s="40">
        <v>29857</v>
      </c>
      <c r="CH233" s="40">
        <v>20000</v>
      </c>
      <c r="CJ233" s="40">
        <v>-92387</v>
      </c>
      <c r="CK233" s="40">
        <v>0</v>
      </c>
      <c r="CM233" s="40" t="s">
        <v>599</v>
      </c>
      <c r="CN233" s="40">
        <v>5749351.5300000003</v>
      </c>
      <c r="CO233" s="40">
        <v>4236773.5599999996</v>
      </c>
      <c r="CP233" s="40">
        <v>9910201.9299999997</v>
      </c>
      <c r="CQ233" s="40">
        <v>3582945.6</v>
      </c>
      <c r="CR233" s="40">
        <v>4253849.38</v>
      </c>
      <c r="CS233" s="40">
        <v>1379275.41</v>
      </c>
      <c r="CT233" s="40">
        <v>4958122.4400000004</v>
      </c>
      <c r="CU233" s="40">
        <v>4472312.12</v>
      </c>
      <c r="CV233" s="40">
        <v>7831892.8300000001</v>
      </c>
      <c r="CW233" s="40">
        <v>4824099.29</v>
      </c>
      <c r="CX233" s="40">
        <v>2624046.63</v>
      </c>
      <c r="CY233" s="40">
        <v>-35572518.5</v>
      </c>
      <c r="CZ233" s="40">
        <v>18250352.219999999</v>
      </c>
      <c r="DB233" s="40" t="s">
        <v>1411</v>
      </c>
      <c r="DC233" s="40">
        <v>2199022.15</v>
      </c>
      <c r="DD233" s="40">
        <v>2792597.47</v>
      </c>
      <c r="DE233" s="40">
        <v>1907655.99</v>
      </c>
      <c r="DF233" s="40">
        <v>1920052.19</v>
      </c>
      <c r="DG233" s="40">
        <v>2370239.69</v>
      </c>
      <c r="DH233" s="40">
        <v>153919746.93000001</v>
      </c>
      <c r="DI233" s="40">
        <v>2780412.45</v>
      </c>
      <c r="DJ233" s="40">
        <v>3068751.93</v>
      </c>
      <c r="DK233" s="40">
        <v>2742521.04</v>
      </c>
      <c r="DL233" s="40">
        <v>2469485.67</v>
      </c>
      <c r="DM233" s="40">
        <v>2511218.34</v>
      </c>
      <c r="DN233" s="40">
        <v>-7524083.6699999999</v>
      </c>
      <c r="DO233" s="40">
        <v>171157620.18000001</v>
      </c>
      <c r="DQ233" s="40" t="s">
        <v>1409</v>
      </c>
      <c r="DR233" s="40">
        <v>30363255</v>
      </c>
      <c r="DS233" s="40">
        <v>30363255</v>
      </c>
      <c r="DT233" s="40">
        <v>30363255</v>
      </c>
      <c r="DU233" s="40">
        <v>30363255</v>
      </c>
      <c r="DV233" s="40">
        <v>30363255</v>
      </c>
      <c r="DW233" s="40">
        <v>30363255</v>
      </c>
      <c r="DX233" s="40">
        <v>30363255</v>
      </c>
      <c r="DY233" s="40">
        <v>30363255</v>
      </c>
      <c r="DZ233" s="40">
        <v>30363255</v>
      </c>
      <c r="EA233" s="40">
        <v>30363255</v>
      </c>
      <c r="EB233" s="40">
        <v>30363255</v>
      </c>
      <c r="EC233" s="40">
        <v>30363255</v>
      </c>
      <c r="ED233" s="40">
        <v>364359060</v>
      </c>
      <c r="EF233" s="40" t="s">
        <v>1408</v>
      </c>
      <c r="EG233" s="40">
        <v>37954068.75</v>
      </c>
      <c r="EH233" s="40">
        <v>37954068.75</v>
      </c>
      <c r="EI233" s="40">
        <v>37954068.75</v>
      </c>
      <c r="EJ233" s="40">
        <v>37954068.75</v>
      </c>
      <c r="EK233" s="40">
        <v>37954068.75</v>
      </c>
      <c r="EL233" s="40">
        <v>37954068.75</v>
      </c>
      <c r="EM233" s="40">
        <v>37954068.75</v>
      </c>
      <c r="EN233" s="40">
        <v>37954068.75</v>
      </c>
      <c r="EO233" s="40">
        <v>37954068.75</v>
      </c>
      <c r="EP233" s="40">
        <v>37954068.75</v>
      </c>
      <c r="EQ233" s="40">
        <v>37954068.75</v>
      </c>
      <c r="ER233" s="40">
        <v>37954068.75</v>
      </c>
      <c r="ES233" s="40">
        <v>455448825</v>
      </c>
      <c r="EU233" s="40" t="s">
        <v>1408</v>
      </c>
      <c r="EW233" s="40">
        <v>75908137.5</v>
      </c>
      <c r="EX233" s="40">
        <v>37954068.75</v>
      </c>
      <c r="EY233" s="40">
        <v>37954068.75</v>
      </c>
      <c r="EZ233" s="40">
        <v>37954068.75</v>
      </c>
      <c r="FA233" s="40">
        <v>37954068.75</v>
      </c>
      <c r="FB233" s="40">
        <v>37954068.75</v>
      </c>
      <c r="FC233" s="40">
        <v>37954068.75</v>
      </c>
      <c r="FE233" s="40">
        <v>75908137.5</v>
      </c>
      <c r="FF233" s="40">
        <v>37954068.75</v>
      </c>
      <c r="FG233" s="40">
        <v>37954068.75</v>
      </c>
      <c r="FH233" s="40">
        <v>455448825</v>
      </c>
      <c r="FJ233" s="40" t="s">
        <v>1111</v>
      </c>
      <c r="FU233" s="40">
        <v>123780444</v>
      </c>
      <c r="FW233" s="40">
        <v>123780444</v>
      </c>
      <c r="FY233" s="40" t="s">
        <v>1294</v>
      </c>
      <c r="FZ233" s="40">
        <v>5184740.3099999996</v>
      </c>
      <c r="GL233" s="40">
        <v>5184740.3099999996</v>
      </c>
      <c r="GN233" s="40" t="s">
        <v>1354</v>
      </c>
      <c r="GO233" s="40">
        <v>1132898.6599999999</v>
      </c>
      <c r="GP233" s="40">
        <v>1112227.9099999999</v>
      </c>
      <c r="GQ233" s="40">
        <v>1299754.6299999999</v>
      </c>
      <c r="GR233" s="40">
        <v>1110596.1499999999</v>
      </c>
      <c r="GS233" s="40">
        <v>1107954.5</v>
      </c>
      <c r="GT233" s="40">
        <v>1099368.5900000001</v>
      </c>
      <c r="GU233" s="40">
        <v>1247382.67</v>
      </c>
      <c r="GV233" s="40">
        <v>1072645.42</v>
      </c>
      <c r="GW233" s="40">
        <v>6383109.1500000004</v>
      </c>
      <c r="GX233" s="40">
        <v>1203722.97</v>
      </c>
      <c r="GY233" s="40">
        <v>1229879.1399999999</v>
      </c>
      <c r="GZ233" s="40">
        <v>1218654.6000000001</v>
      </c>
      <c r="HA233" s="40">
        <v>19218194.390000001</v>
      </c>
      <c r="HC233" s="40" t="s">
        <v>1294</v>
      </c>
      <c r="HD233" s="40">
        <v>14071493.48</v>
      </c>
      <c r="HG233" s="40">
        <v>18092061.34</v>
      </c>
      <c r="HJ233" s="40">
        <v>21968263.27</v>
      </c>
      <c r="HM233" s="40">
        <v>108971.83</v>
      </c>
      <c r="HP233" s="40">
        <v>54240789.920000002</v>
      </c>
      <c r="HR233" s="40" t="s">
        <v>1294</v>
      </c>
      <c r="HS233" s="40">
        <v>18979069.75</v>
      </c>
      <c r="HV233" s="40">
        <v>17379159.989999998</v>
      </c>
      <c r="HY233" s="40">
        <v>18617128.629999999</v>
      </c>
      <c r="IB233" s="40">
        <v>19477185.079999998</v>
      </c>
      <c r="IE233" s="40">
        <v>74452543.450000003</v>
      </c>
      <c r="IG233" s="40" t="s">
        <v>1407</v>
      </c>
      <c r="IH233" s="42">
        <v>14.707835039999999</v>
      </c>
      <c r="II233" s="42">
        <v>15.00420703</v>
      </c>
      <c r="IJ233" s="42">
        <v>12.51422535</v>
      </c>
      <c r="IK233" s="42">
        <v>13.36056876</v>
      </c>
      <c r="IL233" s="42">
        <v>13.61659392</v>
      </c>
      <c r="IM233" s="42">
        <v>14.95284891</v>
      </c>
      <c r="IN233" s="42">
        <v>12.58331742</v>
      </c>
      <c r="IO233" s="42">
        <v>13.609082390000001</v>
      </c>
      <c r="IP233" s="42">
        <v>13.607147210000001</v>
      </c>
      <c r="IQ233" s="42">
        <v>13.81114318</v>
      </c>
      <c r="IR233" s="42">
        <v>13.26153304</v>
      </c>
      <c r="IS233" s="42">
        <v>15.977245199999999</v>
      </c>
      <c r="IT233" s="42">
        <v>167.00574745</v>
      </c>
    </row>
    <row r="234" spans="1:254" x14ac:dyDescent="0.25">
      <c r="A234" s="40" t="s">
        <v>719</v>
      </c>
      <c r="B234" s="40">
        <v>993587.68</v>
      </c>
      <c r="C234" s="40">
        <v>635076.64</v>
      </c>
      <c r="D234" s="40">
        <v>599426.6</v>
      </c>
      <c r="E234" s="40">
        <v>740162.24</v>
      </c>
      <c r="F234" s="40">
        <v>697411.2</v>
      </c>
      <c r="G234" s="40">
        <v>549286.24</v>
      </c>
      <c r="H234" s="40">
        <v>608166.9</v>
      </c>
      <c r="I234" s="40">
        <v>782779.09</v>
      </c>
      <c r="J234" s="40">
        <v>834192.78</v>
      </c>
      <c r="K234" s="40">
        <v>1156974.8799999999</v>
      </c>
      <c r="L234" s="40">
        <v>1116433.19</v>
      </c>
      <c r="M234" s="40">
        <v>1065203.67</v>
      </c>
      <c r="N234" s="40">
        <v>9778701.1099999994</v>
      </c>
      <c r="P234" s="40" t="s">
        <v>1246</v>
      </c>
      <c r="Q234" s="40">
        <v>299575.2</v>
      </c>
      <c r="R234" s="40">
        <v>-114087.9</v>
      </c>
      <c r="S234" s="40">
        <v>310261.76000000001</v>
      </c>
      <c r="T234" s="40">
        <v>78864.45</v>
      </c>
      <c r="U234" s="40">
        <v>7140.3</v>
      </c>
      <c r="V234" s="40">
        <v>17021</v>
      </c>
      <c r="W234" s="40">
        <v>1525482.73</v>
      </c>
      <c r="X234" s="40">
        <v>375507.46</v>
      </c>
      <c r="Y234" s="40">
        <v>291802</v>
      </c>
      <c r="Z234" s="40">
        <v>72889.36</v>
      </c>
      <c r="AA234" s="40">
        <v>127380</v>
      </c>
      <c r="AB234" s="40">
        <v>1732850.88</v>
      </c>
      <c r="AC234" s="40">
        <v>4724687.24</v>
      </c>
      <c r="AE234" s="40" t="s">
        <v>1307</v>
      </c>
      <c r="AF234" s="40">
        <v>6505</v>
      </c>
      <c r="AG234" s="40">
        <v>9780.6299999999992</v>
      </c>
      <c r="AH234" s="40">
        <v>13577.42</v>
      </c>
      <c r="AI234" s="40">
        <v>6069.72</v>
      </c>
      <c r="AJ234" s="40">
        <v>5937.18</v>
      </c>
      <c r="AK234" s="40">
        <v>6212.16</v>
      </c>
      <c r="AL234" s="40">
        <v>3000</v>
      </c>
      <c r="AN234" s="40">
        <v>7010</v>
      </c>
      <c r="AO234" s="40">
        <v>15193.77</v>
      </c>
      <c r="AP234" s="40">
        <v>7065.53</v>
      </c>
      <c r="AQ234" s="40">
        <v>18357.939999999999</v>
      </c>
      <c r="AR234" s="40">
        <v>98709.35</v>
      </c>
      <c r="AT234" s="40" t="s">
        <v>1126</v>
      </c>
      <c r="AU234" s="40">
        <v>175</v>
      </c>
      <c r="AV234" s="40">
        <v>30</v>
      </c>
      <c r="AX234" s="40">
        <v>3864.97</v>
      </c>
      <c r="AY234" s="40">
        <v>175</v>
      </c>
      <c r="AZ234" s="40">
        <v>175</v>
      </c>
      <c r="BA234" s="40">
        <v>241.82</v>
      </c>
      <c r="BB234" s="40">
        <v>241.62</v>
      </c>
      <c r="BC234" s="40">
        <v>337.15</v>
      </c>
      <c r="BD234" s="40">
        <v>203.31</v>
      </c>
      <c r="BE234" s="40">
        <v>401.62</v>
      </c>
      <c r="BF234" s="40">
        <v>85967.96</v>
      </c>
      <c r="BG234" s="40">
        <v>91813.45</v>
      </c>
      <c r="BI234" s="40" t="s">
        <v>1126</v>
      </c>
      <c r="BJ234" s="40">
        <v>175</v>
      </c>
      <c r="BK234" s="40">
        <v>28.31</v>
      </c>
      <c r="BL234" s="40">
        <v>28.31</v>
      </c>
      <c r="BM234" s="40">
        <v>10066.620000000001</v>
      </c>
      <c r="BN234" s="40">
        <v>102089.97</v>
      </c>
      <c r="BP234" s="40">
        <v>200</v>
      </c>
      <c r="BQ234" s="40">
        <v>200</v>
      </c>
      <c r="BR234" s="40">
        <v>200</v>
      </c>
      <c r="BS234" s="40">
        <v>200</v>
      </c>
      <c r="BT234" s="40">
        <v>200</v>
      </c>
      <c r="BU234" s="40">
        <v>200</v>
      </c>
      <c r="BV234" s="40">
        <v>113588.21</v>
      </c>
      <c r="BX234" s="40" t="s">
        <v>1380</v>
      </c>
      <c r="BY234" s="40">
        <v>21530</v>
      </c>
      <c r="BZ234" s="40">
        <v>21000</v>
      </c>
      <c r="CA234" s="40">
        <v>29857</v>
      </c>
      <c r="CH234" s="40">
        <v>20000</v>
      </c>
      <c r="CJ234" s="40">
        <v>-92387</v>
      </c>
      <c r="CK234" s="40">
        <v>0</v>
      </c>
      <c r="CM234" s="40" t="s">
        <v>1118</v>
      </c>
      <c r="CN234" s="40">
        <v>5749351.5300000003</v>
      </c>
      <c r="CO234" s="40">
        <v>4236773.5599999996</v>
      </c>
      <c r="CP234" s="40">
        <v>9910201.9299999997</v>
      </c>
      <c r="CQ234" s="40">
        <v>3582945.6</v>
      </c>
      <c r="CR234" s="40">
        <v>4253849.38</v>
      </c>
      <c r="CS234" s="40">
        <v>1379275.41</v>
      </c>
      <c r="CT234" s="40">
        <v>4958122.4400000004</v>
      </c>
      <c r="CU234" s="40">
        <v>4472312.12</v>
      </c>
      <c r="CV234" s="40">
        <v>7831892.8300000001</v>
      </c>
      <c r="CW234" s="40">
        <v>4824099.29</v>
      </c>
      <c r="CX234" s="40">
        <v>2624046.63</v>
      </c>
      <c r="CY234" s="40">
        <v>-35572518.5</v>
      </c>
      <c r="CZ234" s="40">
        <v>18250352.219999999</v>
      </c>
      <c r="DB234" s="40" t="s">
        <v>1412</v>
      </c>
      <c r="DC234" s="40">
        <v>2199022.15</v>
      </c>
      <c r="DD234" s="40">
        <v>2792597.47</v>
      </c>
      <c r="DE234" s="40">
        <v>1907655.99</v>
      </c>
      <c r="DF234" s="40">
        <v>1920052.19</v>
      </c>
      <c r="DG234" s="40">
        <v>2370239.69</v>
      </c>
      <c r="DH234" s="40">
        <v>153919746.93000001</v>
      </c>
      <c r="DI234" s="40">
        <v>2780412.45</v>
      </c>
      <c r="DJ234" s="40">
        <v>3068751.93</v>
      </c>
      <c r="DK234" s="40">
        <v>2742521.04</v>
      </c>
      <c r="DL234" s="40">
        <v>2469485.67</v>
      </c>
      <c r="DM234" s="40">
        <v>2511218.34</v>
      </c>
      <c r="DN234" s="40">
        <v>-7524083.6699999999</v>
      </c>
      <c r="DO234" s="40">
        <v>171157620.18000001</v>
      </c>
      <c r="DQ234" s="40" t="s">
        <v>1410</v>
      </c>
      <c r="DR234" s="40">
        <v>7590813.75</v>
      </c>
      <c r="DS234" s="40">
        <v>7590813.75</v>
      </c>
      <c r="DT234" s="40">
        <v>7590813.75</v>
      </c>
      <c r="DU234" s="40">
        <v>7590813.75</v>
      </c>
      <c r="DV234" s="40">
        <v>7590813.75</v>
      </c>
      <c r="DW234" s="40">
        <v>7590813.75</v>
      </c>
      <c r="DX234" s="40">
        <v>7590813.75</v>
      </c>
      <c r="DY234" s="40">
        <v>7590813.75</v>
      </c>
      <c r="DZ234" s="40">
        <v>7590813.75</v>
      </c>
      <c r="EA234" s="40">
        <v>7590813.75</v>
      </c>
      <c r="EB234" s="40">
        <v>7590813.75</v>
      </c>
      <c r="EC234" s="40">
        <v>7590813.75</v>
      </c>
      <c r="ED234" s="40">
        <v>91089765</v>
      </c>
      <c r="EF234" s="40" t="s">
        <v>1409</v>
      </c>
      <c r="EG234" s="40">
        <v>30363255</v>
      </c>
      <c r="EH234" s="40">
        <v>30363255</v>
      </c>
      <c r="EI234" s="40">
        <v>30363255</v>
      </c>
      <c r="EJ234" s="40">
        <v>30363255</v>
      </c>
      <c r="EK234" s="40">
        <v>30363255</v>
      </c>
      <c r="EL234" s="40">
        <v>30363255</v>
      </c>
      <c r="EM234" s="40">
        <v>30363255</v>
      </c>
      <c r="EN234" s="40">
        <v>30363255</v>
      </c>
      <c r="EO234" s="40">
        <v>30363255</v>
      </c>
      <c r="EP234" s="40">
        <v>30363255</v>
      </c>
      <c r="EQ234" s="40">
        <v>30363255</v>
      </c>
      <c r="ER234" s="40">
        <v>30363255</v>
      </c>
      <c r="ES234" s="40">
        <v>364359060</v>
      </c>
      <c r="EU234" s="40" t="s">
        <v>1409</v>
      </c>
      <c r="EW234" s="40">
        <v>60726510</v>
      </c>
      <c r="EX234" s="40">
        <v>30363255</v>
      </c>
      <c r="EY234" s="40">
        <v>30363255</v>
      </c>
      <c r="EZ234" s="40">
        <v>30363255</v>
      </c>
      <c r="FA234" s="40">
        <v>30363255</v>
      </c>
      <c r="FB234" s="40">
        <v>30363255</v>
      </c>
      <c r="FC234" s="40">
        <v>30363255</v>
      </c>
      <c r="FE234" s="40">
        <v>60726510</v>
      </c>
      <c r="FF234" s="40">
        <v>30363255</v>
      </c>
      <c r="FG234" s="40">
        <v>30363255</v>
      </c>
      <c r="FH234" s="40">
        <v>364359060</v>
      </c>
      <c r="FJ234" s="40" t="s">
        <v>1112</v>
      </c>
      <c r="FK234" s="40">
        <v>15165.11</v>
      </c>
      <c r="FL234" s="40">
        <v>8069988.2599999998</v>
      </c>
      <c r="FM234" s="40">
        <v>15502950</v>
      </c>
      <c r="FN234" s="40">
        <v>40581029.460000001</v>
      </c>
      <c r="FO234" s="40">
        <v>14813661.220000001</v>
      </c>
      <c r="FP234" s="40">
        <v>13590502</v>
      </c>
      <c r="FQ234" s="40">
        <v>16865415.199999999</v>
      </c>
      <c r="FR234" s="40">
        <v>14301721.960000001</v>
      </c>
      <c r="FS234" s="40">
        <v>14311245.26</v>
      </c>
      <c r="FT234" s="40">
        <v>13549035.199999999</v>
      </c>
      <c r="FU234" s="40">
        <v>15058059.199999999</v>
      </c>
      <c r="FV234" s="40">
        <v>-43078330.609999999</v>
      </c>
      <c r="FW234" s="40">
        <v>123580442.26000001</v>
      </c>
      <c r="FY234" s="40" t="s">
        <v>1352</v>
      </c>
      <c r="FZ234" s="40">
        <v>23547572.25</v>
      </c>
      <c r="GA234" s="40">
        <v>73925590.890000001</v>
      </c>
      <c r="GB234" s="40">
        <v>34616933.479999997</v>
      </c>
      <c r="GC234" s="40">
        <v>39950615.799999997</v>
      </c>
      <c r="GD234" s="40">
        <v>14067033.85</v>
      </c>
      <c r="GE234" s="40">
        <v>39101363.32</v>
      </c>
      <c r="GF234" s="40">
        <v>38682226.049999997</v>
      </c>
      <c r="GG234" s="40">
        <v>110047349.95</v>
      </c>
      <c r="GH234" s="40">
        <v>44155509.890000001</v>
      </c>
      <c r="GI234" s="40">
        <v>40045865.039999999</v>
      </c>
      <c r="GJ234" s="40">
        <v>115437485.94</v>
      </c>
      <c r="GK234" s="40">
        <v>77242159.439999998</v>
      </c>
      <c r="GL234" s="40">
        <v>650819705.89999998</v>
      </c>
      <c r="GN234" s="40" t="s">
        <v>1355</v>
      </c>
      <c r="GO234" s="40">
        <v>33628494.530000001</v>
      </c>
      <c r="GP234" s="40">
        <v>30850511.370000001</v>
      </c>
      <c r="GQ234" s="40">
        <v>24327156.789999999</v>
      </c>
      <c r="GR234" s="40">
        <v>26203610.07</v>
      </c>
      <c r="GS234" s="40">
        <v>30399721.120000001</v>
      </c>
      <c r="GT234" s="40">
        <v>35624984.329999998</v>
      </c>
      <c r="GU234" s="40">
        <v>39304506.960000001</v>
      </c>
      <c r="GV234" s="40">
        <v>39139854.82</v>
      </c>
      <c r="GW234" s="40">
        <v>38452036.240000002</v>
      </c>
      <c r="GX234" s="40">
        <v>34341741.350000001</v>
      </c>
      <c r="GY234" s="40">
        <v>37139905.409999996</v>
      </c>
      <c r="GZ234" s="40">
        <v>36235782.299999997</v>
      </c>
      <c r="HA234" s="40">
        <v>405648305.29000002</v>
      </c>
      <c r="HC234" s="40" t="s">
        <v>1352</v>
      </c>
      <c r="HD234" s="40">
        <v>30954757.969999999</v>
      </c>
      <c r="HE234" s="40">
        <v>142862012.97999999</v>
      </c>
      <c r="HF234" s="40">
        <v>43569979.479999997</v>
      </c>
      <c r="HG234" s="40">
        <v>32340933.73</v>
      </c>
      <c r="HH234" s="40">
        <v>123939203.12</v>
      </c>
      <c r="HI234" s="40">
        <v>40406463.689999998</v>
      </c>
      <c r="HJ234" s="40">
        <v>43681557.799999997</v>
      </c>
      <c r="HK234" s="40">
        <v>194917932.75999999</v>
      </c>
      <c r="HL234" s="40">
        <v>43045045.520000003</v>
      </c>
      <c r="HM234" s="40">
        <v>41193673.219999999</v>
      </c>
      <c r="HN234" s="40">
        <v>49038780.170000002</v>
      </c>
      <c r="HO234" s="40">
        <v>45257240.630000003</v>
      </c>
      <c r="HP234" s="40">
        <v>831207581.07000005</v>
      </c>
      <c r="HR234" s="40" t="s">
        <v>1352</v>
      </c>
      <c r="HS234" s="40">
        <v>34555336.869999997</v>
      </c>
      <c r="HT234" s="40">
        <v>223084237.46000001</v>
      </c>
      <c r="HU234" s="40">
        <v>64335240.25</v>
      </c>
      <c r="HV234" s="40">
        <v>42338027.030000001</v>
      </c>
      <c r="HW234" s="40">
        <v>290362691.48000002</v>
      </c>
      <c r="HX234" s="40">
        <v>41086133.079999998</v>
      </c>
      <c r="HY234" s="40">
        <v>55345310.939999998</v>
      </c>
      <c r="HZ234" s="40">
        <v>259690559.66</v>
      </c>
      <c r="IA234" s="40">
        <v>45058289.159999996</v>
      </c>
      <c r="IB234" s="40">
        <v>57810747.729999997</v>
      </c>
      <c r="IC234" s="40">
        <v>291970689.60000002</v>
      </c>
      <c r="ID234" s="40">
        <v>52617865.060000002</v>
      </c>
      <c r="IE234" s="40">
        <v>1458255128.3199999</v>
      </c>
      <c r="IG234" s="40" t="s">
        <v>1294</v>
      </c>
      <c r="IH234" s="42">
        <v>18.61990179</v>
      </c>
      <c r="II234" s="42">
        <v>0</v>
      </c>
      <c r="IJ234" s="42">
        <v>0</v>
      </c>
      <c r="IK234" s="42">
        <v>16.21606718</v>
      </c>
      <c r="IL234" s="42">
        <v>0</v>
      </c>
      <c r="IM234" s="42">
        <v>0</v>
      </c>
      <c r="IN234" s="42">
        <v>16.173236599999999</v>
      </c>
      <c r="IO234" s="42">
        <v>0</v>
      </c>
      <c r="IP234" s="42">
        <v>0</v>
      </c>
      <c r="IQ234" s="42">
        <v>8.1609596599999996</v>
      </c>
      <c r="IR234" s="42">
        <v>0</v>
      </c>
      <c r="IS234" s="42">
        <v>0</v>
      </c>
      <c r="IT234" s="42">
        <v>59.170165229999995</v>
      </c>
    </row>
    <row r="235" spans="1:254" x14ac:dyDescent="0.25">
      <c r="A235" s="40" t="s">
        <v>138</v>
      </c>
      <c r="B235" s="40">
        <v>1296600.4099999999</v>
      </c>
      <c r="C235" s="40">
        <v>812377.25</v>
      </c>
      <c r="D235" s="40">
        <v>738403.2</v>
      </c>
      <c r="E235" s="40">
        <v>141801.85999999999</v>
      </c>
      <c r="F235" s="40">
        <v>261015.48</v>
      </c>
      <c r="G235" s="40">
        <v>737706.25</v>
      </c>
      <c r="H235" s="40">
        <v>941556.59</v>
      </c>
      <c r="I235" s="40">
        <v>864487.64</v>
      </c>
      <c r="J235" s="40">
        <v>805836.68</v>
      </c>
      <c r="K235" s="40">
        <v>885984.87</v>
      </c>
      <c r="L235" s="40">
        <v>876685.46</v>
      </c>
      <c r="M235" s="40">
        <v>906932.74</v>
      </c>
      <c r="N235" s="40">
        <v>9269388.4299999997</v>
      </c>
      <c r="P235" s="40" t="s">
        <v>1185</v>
      </c>
      <c r="Q235" s="40">
        <v>295909.46999999997</v>
      </c>
      <c r="R235" s="40">
        <v>344614.24</v>
      </c>
      <c r="S235" s="40">
        <v>439188.88</v>
      </c>
      <c r="T235" s="40">
        <v>479775.27</v>
      </c>
      <c r="U235" s="40">
        <v>393802.25</v>
      </c>
      <c r="V235" s="40">
        <v>382046.96</v>
      </c>
      <c r="W235" s="40">
        <v>364238.48</v>
      </c>
      <c r="X235" s="40">
        <v>374917.74</v>
      </c>
      <c r="Y235" s="40">
        <v>349700.2</v>
      </c>
      <c r="Z235" s="40">
        <v>396760.62</v>
      </c>
      <c r="AA235" s="40">
        <v>371833.48</v>
      </c>
      <c r="AB235" s="40">
        <v>456466.93</v>
      </c>
      <c r="AC235" s="40">
        <v>4649254.5199999996</v>
      </c>
      <c r="AE235" s="40" t="s">
        <v>1308</v>
      </c>
      <c r="AF235" s="40">
        <v>6505</v>
      </c>
      <c r="AG235" s="40">
        <v>9780.6299999999992</v>
      </c>
      <c r="AH235" s="40">
        <v>13577.42</v>
      </c>
      <c r="AI235" s="40">
        <v>6069.72</v>
      </c>
      <c r="AJ235" s="40">
        <v>5937.18</v>
      </c>
      <c r="AK235" s="40">
        <v>6212.16</v>
      </c>
      <c r="AL235" s="40">
        <v>3000</v>
      </c>
      <c r="AN235" s="40">
        <v>7010</v>
      </c>
      <c r="AO235" s="40">
        <v>15193.77</v>
      </c>
      <c r="AP235" s="40">
        <v>7065.53</v>
      </c>
      <c r="AQ235" s="40">
        <v>18357.939999999999</v>
      </c>
      <c r="AR235" s="40">
        <v>98709.35</v>
      </c>
      <c r="AT235" s="40" t="s">
        <v>638</v>
      </c>
      <c r="AU235" s="40">
        <v>22292674.309999999</v>
      </c>
      <c r="AV235" s="40">
        <v>15908374.449999999</v>
      </c>
      <c r="AW235" s="40">
        <v>7292195.4000000004</v>
      </c>
      <c r="AX235" s="40">
        <v>6354109.9500000002</v>
      </c>
      <c r="AY235" s="40">
        <v>9110554.3499999996</v>
      </c>
      <c r="AZ235" s="40">
        <v>6565099.7599999998</v>
      </c>
      <c r="BA235" s="40">
        <v>17169113.710000001</v>
      </c>
      <c r="BB235" s="40">
        <v>17708178.829999998</v>
      </c>
      <c r="BC235" s="40">
        <v>34003415.57</v>
      </c>
      <c r="BD235" s="40">
        <v>7133144.3300000001</v>
      </c>
      <c r="BE235" s="40">
        <v>10274798.41</v>
      </c>
      <c r="BF235" s="40">
        <v>-52943103.200000003</v>
      </c>
      <c r="BG235" s="40">
        <v>100868555.87</v>
      </c>
      <c r="BI235" s="40" t="s">
        <v>638</v>
      </c>
      <c r="BJ235" s="40">
        <v>9222620.0399999991</v>
      </c>
      <c r="BK235" s="40">
        <v>12413333.68</v>
      </c>
      <c r="BL235" s="40">
        <v>28143468.800000001</v>
      </c>
      <c r="BM235" s="40">
        <v>11017260.43</v>
      </c>
      <c r="BN235" s="40">
        <v>10777175.76</v>
      </c>
      <c r="BO235" s="40">
        <v>28246147.57</v>
      </c>
      <c r="BP235" s="40">
        <v>19099516.219999999</v>
      </c>
      <c r="BQ235" s="40">
        <v>56558391.68</v>
      </c>
      <c r="BR235" s="40">
        <v>13427892.359999999</v>
      </c>
      <c r="BS235" s="40">
        <v>20962712.859999999</v>
      </c>
      <c r="BT235" s="40">
        <v>30359192.460000001</v>
      </c>
      <c r="BU235" s="40">
        <v>-86178825</v>
      </c>
      <c r="BV235" s="40">
        <v>154048886.86000001</v>
      </c>
      <c r="BX235" s="40" t="s">
        <v>622</v>
      </c>
      <c r="BY235" s="40">
        <v>8434.24</v>
      </c>
      <c r="CA235" s="40">
        <v>3013500</v>
      </c>
      <c r="CB235" s="40">
        <v>61287.5</v>
      </c>
      <c r="CC235" s="40">
        <v>-2768000</v>
      </c>
      <c r="CF235" s="40">
        <v>9967.5400000000009</v>
      </c>
      <c r="CG235" s="40">
        <v>9883.64</v>
      </c>
      <c r="CJ235" s="40">
        <v>-151648.34</v>
      </c>
      <c r="CK235" s="40">
        <v>183424.58</v>
      </c>
      <c r="CM235" s="40" t="s">
        <v>1119</v>
      </c>
      <c r="CN235" s="40">
        <v>5635434.5300000003</v>
      </c>
      <c r="CO235" s="40">
        <v>4236773.5599999996</v>
      </c>
      <c r="CP235" s="40">
        <v>9910201.9299999997</v>
      </c>
      <c r="CQ235" s="40">
        <v>3582945.6</v>
      </c>
      <c r="CR235" s="40">
        <v>4212733.8499999996</v>
      </c>
      <c r="CS235" s="40">
        <v>1379275.41</v>
      </c>
      <c r="CT235" s="40">
        <v>4958122.4400000004</v>
      </c>
      <c r="CU235" s="40">
        <v>4472312.12</v>
      </c>
      <c r="CV235" s="40">
        <v>7831892.8300000001</v>
      </c>
      <c r="CW235" s="40">
        <v>4806179.29</v>
      </c>
      <c r="CX235" s="40">
        <v>2624046.63</v>
      </c>
      <c r="CY235" s="40">
        <v>-35399565.969999999</v>
      </c>
      <c r="CZ235" s="40">
        <v>18250352.219999999</v>
      </c>
      <c r="DB235" s="40" t="s">
        <v>594</v>
      </c>
      <c r="DC235" s="40">
        <v>265018.07</v>
      </c>
      <c r="DD235" s="40">
        <v>50449.11</v>
      </c>
      <c r="DE235" s="40">
        <v>7905.73</v>
      </c>
      <c r="DF235" s="40">
        <v>13606.17</v>
      </c>
      <c r="DG235" s="40">
        <v>2818.1</v>
      </c>
      <c r="DH235" s="40">
        <v>7252.52</v>
      </c>
      <c r="DI235" s="40">
        <v>5305.71</v>
      </c>
      <c r="DJ235" s="40">
        <v>5771.48</v>
      </c>
      <c r="DK235" s="40">
        <v>5771.48</v>
      </c>
      <c r="DL235" s="40">
        <v>38572.36</v>
      </c>
      <c r="DM235" s="40">
        <v>5305.71</v>
      </c>
      <c r="DN235" s="40">
        <v>-344694.29</v>
      </c>
      <c r="DO235" s="40">
        <v>63082.15</v>
      </c>
      <c r="DQ235" s="40" t="s">
        <v>1411</v>
      </c>
      <c r="DR235" s="40">
        <v>3766480.37</v>
      </c>
      <c r="DS235" s="40">
        <v>4487732.49</v>
      </c>
      <c r="DT235" s="40">
        <v>3652117.14</v>
      </c>
      <c r="DU235" s="40">
        <v>11299745.960000001</v>
      </c>
      <c r="DV235" s="40">
        <v>3397976.85</v>
      </c>
      <c r="DW235" s="40">
        <v>2775789.16</v>
      </c>
      <c r="DX235" s="40">
        <v>3193698.22</v>
      </c>
      <c r="DY235" s="40">
        <v>2828839.81</v>
      </c>
      <c r="DZ235" s="40">
        <v>27402035.640000001</v>
      </c>
      <c r="EA235" s="40">
        <v>52783577.549999997</v>
      </c>
      <c r="EB235" s="40">
        <v>3589666.26</v>
      </c>
      <c r="EC235" s="40">
        <v>4622504.79</v>
      </c>
      <c r="ED235" s="40">
        <v>123800164.23999999</v>
      </c>
      <c r="EF235" s="40" t="s">
        <v>1410</v>
      </c>
      <c r="EG235" s="40">
        <v>7590813.75</v>
      </c>
      <c r="EH235" s="40">
        <v>7590813.75</v>
      </c>
      <c r="EI235" s="40">
        <v>7590813.75</v>
      </c>
      <c r="EJ235" s="40">
        <v>7590813.75</v>
      </c>
      <c r="EK235" s="40">
        <v>7590813.75</v>
      </c>
      <c r="EL235" s="40">
        <v>7590813.75</v>
      </c>
      <c r="EM235" s="40">
        <v>7590813.75</v>
      </c>
      <c r="EN235" s="40">
        <v>7590813.75</v>
      </c>
      <c r="EO235" s="40">
        <v>7590813.75</v>
      </c>
      <c r="EP235" s="40">
        <v>7590813.75</v>
      </c>
      <c r="EQ235" s="40">
        <v>7590813.75</v>
      </c>
      <c r="ER235" s="40">
        <v>7590813.75</v>
      </c>
      <c r="ES235" s="40">
        <v>91089765</v>
      </c>
      <c r="EU235" s="40" t="s">
        <v>1410</v>
      </c>
      <c r="EW235" s="40">
        <v>15181627.5</v>
      </c>
      <c r="EX235" s="40">
        <v>7590813.75</v>
      </c>
      <c r="EY235" s="40">
        <v>7590813.75</v>
      </c>
      <c r="EZ235" s="40">
        <v>7590813.75</v>
      </c>
      <c r="FA235" s="40">
        <v>7590813.75</v>
      </c>
      <c r="FB235" s="40">
        <v>7590813.75</v>
      </c>
      <c r="FC235" s="40">
        <v>7590813.75</v>
      </c>
      <c r="FE235" s="40">
        <v>15181627.5</v>
      </c>
      <c r="FF235" s="40">
        <v>7590813.75</v>
      </c>
      <c r="FG235" s="40">
        <v>7590813.75</v>
      </c>
      <c r="FH235" s="40">
        <v>91089765</v>
      </c>
      <c r="FJ235" s="40" t="s">
        <v>1356</v>
      </c>
      <c r="FM235" s="40">
        <v>2680304.2999999998</v>
      </c>
      <c r="FN235" s="40">
        <v>4505269.46</v>
      </c>
      <c r="FO235" s="40">
        <v>243900</v>
      </c>
      <c r="FP235" s="40">
        <v>5494730.54</v>
      </c>
      <c r="FR235" s="40">
        <v>496000</v>
      </c>
      <c r="FV235" s="40">
        <v>9480455.8399999999</v>
      </c>
      <c r="FW235" s="40">
        <v>22900660.140000001</v>
      </c>
      <c r="FY235" s="40" t="s">
        <v>1353</v>
      </c>
      <c r="FZ235" s="40">
        <v>793170.73</v>
      </c>
      <c r="GA235" s="40">
        <v>7585444.5</v>
      </c>
      <c r="GB235" s="40">
        <v>7444730.8099999996</v>
      </c>
      <c r="GC235" s="40">
        <v>12635030.960000001</v>
      </c>
      <c r="GD235" s="40">
        <v>7339258.1600000001</v>
      </c>
      <c r="GE235" s="40">
        <v>6734021.5700000003</v>
      </c>
      <c r="GF235" s="40">
        <v>5900495.8600000003</v>
      </c>
      <c r="GG235" s="40">
        <v>5006103.1100000003</v>
      </c>
      <c r="GH235" s="40">
        <v>5086341.87</v>
      </c>
      <c r="GI235" s="40">
        <v>7908431.46</v>
      </c>
      <c r="GJ235" s="40">
        <v>1508480.75</v>
      </c>
      <c r="GK235" s="40">
        <v>10407149.720000001</v>
      </c>
      <c r="GL235" s="40">
        <v>78348659.5</v>
      </c>
      <c r="GN235" s="40" t="s">
        <v>1630</v>
      </c>
      <c r="GP235" s="40">
        <v>94780518.409999996</v>
      </c>
      <c r="GS235" s="40">
        <v>61510412.689999998</v>
      </c>
      <c r="GV235" s="40">
        <v>156687746.18000001</v>
      </c>
      <c r="GY235" s="40">
        <v>176891322.81</v>
      </c>
      <c r="HA235" s="40">
        <v>489870000.08999997</v>
      </c>
      <c r="HC235" s="40" t="s">
        <v>1353</v>
      </c>
      <c r="HD235" s="40">
        <v>1228792.75</v>
      </c>
      <c r="HE235" s="40">
        <v>7109066.4800000004</v>
      </c>
      <c r="HF235" s="40">
        <v>17198442.510000002</v>
      </c>
      <c r="HG235" s="40">
        <v>9244065.6600000001</v>
      </c>
      <c r="HH235" s="40">
        <v>11388416.24</v>
      </c>
      <c r="HI235" s="40">
        <v>8615174.4100000001</v>
      </c>
      <c r="HJ235" s="40">
        <v>7946587.7999999998</v>
      </c>
      <c r="HK235" s="40">
        <v>14963458.15</v>
      </c>
      <c r="HL235" s="40">
        <v>8817331.3900000006</v>
      </c>
      <c r="HM235" s="40">
        <v>7866177.9800000004</v>
      </c>
      <c r="HN235" s="40">
        <v>7307126.2000000002</v>
      </c>
      <c r="HO235" s="40">
        <v>3617994.19</v>
      </c>
      <c r="HP235" s="40">
        <v>105302633.76000001</v>
      </c>
      <c r="HR235" s="40" t="s">
        <v>1353</v>
      </c>
      <c r="HS235" s="40">
        <v>2070218.93</v>
      </c>
      <c r="HT235" s="40">
        <v>10101515.98</v>
      </c>
      <c r="HU235" s="40">
        <v>17849786.260000002</v>
      </c>
      <c r="HV235" s="40">
        <v>1031654.09</v>
      </c>
      <c r="HW235" s="40">
        <v>8130619.8899999997</v>
      </c>
      <c r="HX235" s="40">
        <v>-2005237.59</v>
      </c>
      <c r="HY235" s="40">
        <v>10723706.17</v>
      </c>
      <c r="HZ235" s="40">
        <v>4847932.93</v>
      </c>
      <c r="IA235" s="40">
        <v>785296.9</v>
      </c>
      <c r="IB235" s="40">
        <v>10281194.630000001</v>
      </c>
      <c r="IC235" s="40">
        <v>4950111.4000000004</v>
      </c>
      <c r="ID235" s="40">
        <v>6549591.4199999999</v>
      </c>
      <c r="IE235" s="40">
        <v>75316391.010000005</v>
      </c>
      <c r="IG235" s="40" t="s">
        <v>1352</v>
      </c>
      <c r="IH235" s="42">
        <v>47.610318079999999</v>
      </c>
      <c r="II235" s="42">
        <v>372.84073748000003</v>
      </c>
      <c r="IJ235" s="42">
        <v>67.131475340000009</v>
      </c>
      <c r="IK235" s="42">
        <v>58.501714679999999</v>
      </c>
      <c r="IL235" s="42">
        <v>416.17941177</v>
      </c>
      <c r="IM235" s="42">
        <v>57.803380779999998</v>
      </c>
      <c r="IN235" s="42">
        <v>78.038922689999993</v>
      </c>
      <c r="IO235" s="42">
        <v>475.08779899000001</v>
      </c>
      <c r="IP235" s="42">
        <v>77.451769170000006</v>
      </c>
      <c r="IQ235" s="42">
        <v>71.035082720000005</v>
      </c>
      <c r="IR235" s="42">
        <v>597.54555273000005</v>
      </c>
      <c r="IS235" s="42">
        <v>85.325991979999998</v>
      </c>
      <c r="IT235" s="42">
        <v>2404.55215641</v>
      </c>
    </row>
    <row r="236" spans="1:254" x14ac:dyDescent="0.25">
      <c r="A236" s="40" t="s">
        <v>804</v>
      </c>
      <c r="B236" s="40">
        <v>746748.37</v>
      </c>
      <c r="C236" s="40">
        <v>668087.79</v>
      </c>
      <c r="D236" s="40">
        <v>924811.58</v>
      </c>
      <c r="E236" s="40">
        <v>762246.64</v>
      </c>
      <c r="F236" s="40">
        <v>774097.17</v>
      </c>
      <c r="G236" s="40">
        <v>683907.68</v>
      </c>
      <c r="H236" s="40">
        <v>813999.42</v>
      </c>
      <c r="I236" s="40">
        <v>765580.56</v>
      </c>
      <c r="J236" s="40">
        <v>708268.91</v>
      </c>
      <c r="K236" s="40">
        <v>717619.33</v>
      </c>
      <c r="L236" s="40">
        <v>589613.29</v>
      </c>
      <c r="M236" s="40">
        <v>657306.73</v>
      </c>
      <c r="N236" s="40">
        <v>8812287.4700000007</v>
      </c>
      <c r="P236" s="40" t="s">
        <v>1178</v>
      </c>
      <c r="Q236" s="40">
        <v>141574.75</v>
      </c>
      <c r="R236" s="40">
        <v>165545.38</v>
      </c>
      <c r="S236" s="40">
        <v>253384.28</v>
      </c>
      <c r="T236" s="40">
        <v>369814.62</v>
      </c>
      <c r="U236" s="40">
        <v>446120.06</v>
      </c>
      <c r="V236" s="40">
        <v>359584.09</v>
      </c>
      <c r="W236" s="40">
        <v>493866.2</v>
      </c>
      <c r="X236" s="40">
        <v>352792.11</v>
      </c>
      <c r="Y236" s="40">
        <v>425769.18</v>
      </c>
      <c r="Z236" s="40">
        <v>469150.19</v>
      </c>
      <c r="AA236" s="40">
        <v>137616.29</v>
      </c>
      <c r="AB236" s="40">
        <v>879401.36</v>
      </c>
      <c r="AC236" s="40">
        <v>4494618.51</v>
      </c>
      <c r="AE236" s="40" t="s">
        <v>1309</v>
      </c>
      <c r="AF236" s="40">
        <v>3658.82</v>
      </c>
      <c r="AG236" s="40">
        <v>-3658.82</v>
      </c>
      <c r="AR236" s="40">
        <v>0</v>
      </c>
      <c r="AT236" s="40" t="s">
        <v>1127</v>
      </c>
      <c r="AU236" s="40">
        <v>21977674.309999999</v>
      </c>
      <c r="AV236" s="40">
        <v>15587075.390000001</v>
      </c>
      <c r="AW236" s="40">
        <v>7008353.8499999996</v>
      </c>
      <c r="AX236" s="40">
        <v>6031619.7199999997</v>
      </c>
      <c r="AY236" s="40">
        <v>8782959.6699999999</v>
      </c>
      <c r="AZ236" s="40">
        <v>6246339.4500000002</v>
      </c>
      <c r="BA236" s="40">
        <v>15159953.5</v>
      </c>
      <c r="BB236" s="40">
        <v>16830178.829999998</v>
      </c>
      <c r="BC236" s="40">
        <v>32763673.34</v>
      </c>
      <c r="BD236" s="40">
        <v>6250239.8600000003</v>
      </c>
      <c r="BE236" s="40">
        <v>9036791.2300000004</v>
      </c>
      <c r="BF236" s="40">
        <v>-53081648.25</v>
      </c>
      <c r="BG236" s="40">
        <v>92593210.900000006</v>
      </c>
      <c r="BI236" s="40" t="s">
        <v>1127</v>
      </c>
      <c r="BJ236" s="40">
        <v>9220235.8300000001</v>
      </c>
      <c r="BK236" s="40">
        <v>12407785.560000001</v>
      </c>
      <c r="BL236" s="40">
        <v>28140519.84</v>
      </c>
      <c r="BM236" s="40">
        <v>11008642.25</v>
      </c>
      <c r="BN236" s="40">
        <v>10771142.42</v>
      </c>
      <c r="BO236" s="40">
        <v>28239890.18</v>
      </c>
      <c r="BP236" s="40">
        <v>19093644.84</v>
      </c>
      <c r="BQ236" s="40">
        <v>56551653.280000001</v>
      </c>
      <c r="BR236" s="40">
        <v>13424579.32</v>
      </c>
      <c r="BS236" s="40">
        <v>20956776.02</v>
      </c>
      <c r="BT236" s="40">
        <v>30352907.460000001</v>
      </c>
      <c r="BU236" s="40">
        <v>-86185035.420000002</v>
      </c>
      <c r="BV236" s="40">
        <v>153982741.58000001</v>
      </c>
      <c r="BX236" s="40" t="s">
        <v>1121</v>
      </c>
      <c r="BY236" s="40">
        <v>8434.24</v>
      </c>
      <c r="CA236" s="40">
        <v>3013500</v>
      </c>
      <c r="CB236" s="40">
        <v>61287.5</v>
      </c>
      <c r="CC236" s="40">
        <v>-2768000</v>
      </c>
      <c r="CF236" s="40">
        <v>9967.5400000000009</v>
      </c>
      <c r="CG236" s="40">
        <v>9883.64</v>
      </c>
      <c r="CJ236" s="40">
        <v>-151648.34</v>
      </c>
      <c r="CK236" s="40">
        <v>183424.58</v>
      </c>
      <c r="CM236" s="40" t="s">
        <v>1120</v>
      </c>
      <c r="CN236" s="40">
        <v>5635434.5300000003</v>
      </c>
      <c r="CO236" s="40">
        <v>4236773.5599999996</v>
      </c>
      <c r="CP236" s="40">
        <v>9910201.9299999997</v>
      </c>
      <c r="CQ236" s="40">
        <v>3582945.6</v>
      </c>
      <c r="CR236" s="40">
        <v>4212733.8499999996</v>
      </c>
      <c r="CS236" s="40">
        <v>1379275.41</v>
      </c>
      <c r="CT236" s="40">
        <v>4958122.4400000004</v>
      </c>
      <c r="CU236" s="40">
        <v>4472312.12</v>
      </c>
      <c r="CV236" s="40">
        <v>7831892.8300000001</v>
      </c>
      <c r="CW236" s="40">
        <v>4806179.29</v>
      </c>
      <c r="CX236" s="40">
        <v>2624046.63</v>
      </c>
      <c r="CY236" s="40">
        <v>-35399565.969999999</v>
      </c>
      <c r="CZ236" s="40">
        <v>18250352.219999999</v>
      </c>
      <c r="DB236" s="40" t="s">
        <v>1297</v>
      </c>
      <c r="DC236" s="40">
        <v>265018.07</v>
      </c>
      <c r="DD236" s="40">
        <v>50449.11</v>
      </c>
      <c r="DE236" s="40">
        <v>7905.73</v>
      </c>
      <c r="DF236" s="40">
        <v>13606.17</v>
      </c>
      <c r="DG236" s="40">
        <v>2818.1</v>
      </c>
      <c r="DH236" s="40">
        <v>7252.52</v>
      </c>
      <c r="DI236" s="40">
        <v>5305.71</v>
      </c>
      <c r="DJ236" s="40">
        <v>5771.48</v>
      </c>
      <c r="DK236" s="40">
        <v>5771.48</v>
      </c>
      <c r="DL236" s="40">
        <v>38572.36</v>
      </c>
      <c r="DM236" s="40">
        <v>5305.71</v>
      </c>
      <c r="DN236" s="40">
        <v>-344694.29</v>
      </c>
      <c r="DO236" s="40">
        <v>63082.15</v>
      </c>
      <c r="DQ236" s="40" t="s">
        <v>1412</v>
      </c>
      <c r="DR236" s="40">
        <v>3766480.37</v>
      </c>
      <c r="DS236" s="40">
        <v>4487732.49</v>
      </c>
      <c r="DT236" s="40">
        <v>3652117.14</v>
      </c>
      <c r="DU236" s="40">
        <v>3299745.96</v>
      </c>
      <c r="DV236" s="40">
        <v>3397976.85</v>
      </c>
      <c r="DW236" s="40">
        <v>2775789.16</v>
      </c>
      <c r="DX236" s="40">
        <v>3193698.22</v>
      </c>
      <c r="DY236" s="40">
        <v>2828839.81</v>
      </c>
      <c r="DZ236" s="40">
        <v>27402035.640000001</v>
      </c>
      <c r="EA236" s="40">
        <v>52783577.549999997</v>
      </c>
      <c r="EB236" s="40">
        <v>3589666.26</v>
      </c>
      <c r="EC236" s="40">
        <v>4622504.79</v>
      </c>
      <c r="ED236" s="40">
        <v>115800164.23999999</v>
      </c>
      <c r="EF236" s="40" t="s">
        <v>1411</v>
      </c>
      <c r="EG236" s="40">
        <v>2400</v>
      </c>
      <c r="EH236" s="40">
        <v>6304295.8399999999</v>
      </c>
      <c r="EI236" s="40">
        <v>2491540.7799999998</v>
      </c>
      <c r="EJ236" s="40">
        <v>17350964.649999999</v>
      </c>
      <c r="EK236" s="40">
        <v>6758137.6100000003</v>
      </c>
      <c r="EL236" s="40">
        <v>5450461.9100000001</v>
      </c>
      <c r="EM236" s="40">
        <v>3479909.41</v>
      </c>
      <c r="EN236" s="40">
        <v>2334557.83</v>
      </c>
      <c r="EO236" s="40">
        <v>3245459.64</v>
      </c>
      <c r="EP236" s="40">
        <v>57565345.899999999</v>
      </c>
      <c r="EQ236" s="40">
        <v>63159069.140000001</v>
      </c>
      <c r="ER236" s="40">
        <v>44485472.740000002</v>
      </c>
      <c r="ES236" s="40">
        <v>212627615.44999999</v>
      </c>
      <c r="EU236" s="40" t="s">
        <v>1411</v>
      </c>
      <c r="EV236" s="40">
        <v>4813319.17</v>
      </c>
      <c r="EW236" s="40">
        <v>2555053.35</v>
      </c>
      <c r="EX236" s="40">
        <v>18109945.219999999</v>
      </c>
      <c r="EZ236" s="40">
        <v>5081934.09</v>
      </c>
      <c r="FA236" s="40">
        <v>2603186.9700000002</v>
      </c>
      <c r="FB236" s="40">
        <v>3266934.66</v>
      </c>
      <c r="FC236" s="40">
        <v>2760525.3</v>
      </c>
      <c r="FD236" s="40">
        <v>3206676.45</v>
      </c>
      <c r="FE236" s="40">
        <v>2879395.59</v>
      </c>
      <c r="FF236" s="40">
        <v>81946767.599999994</v>
      </c>
      <c r="FG236" s="40">
        <v>-6819861.5599999996</v>
      </c>
      <c r="FH236" s="40">
        <v>120403876.84</v>
      </c>
      <c r="FJ236" s="40" t="s">
        <v>1408</v>
      </c>
      <c r="FN236" s="40">
        <v>151816275</v>
      </c>
      <c r="FO236" s="40">
        <v>37954068.75</v>
      </c>
      <c r="FQ236" s="40">
        <v>75908137.5</v>
      </c>
      <c r="FR236" s="40">
        <v>37954068.75</v>
      </c>
      <c r="FT236" s="40">
        <v>75908137.5</v>
      </c>
      <c r="FU236" s="40">
        <v>37954068.75</v>
      </c>
      <c r="FV236" s="40">
        <v>37954068.75</v>
      </c>
      <c r="FW236" s="40">
        <v>455448825</v>
      </c>
      <c r="FY236" s="40" t="s">
        <v>1354</v>
      </c>
      <c r="FZ236" s="40">
        <v>1096712.17</v>
      </c>
      <c r="GA236" s="40">
        <v>1553131.86</v>
      </c>
      <c r="GB236" s="40">
        <v>1393342.14</v>
      </c>
      <c r="GC236" s="40">
        <v>1410022.18</v>
      </c>
      <c r="GD236" s="40">
        <v>1201513.05</v>
      </c>
      <c r="GE236" s="40">
        <v>1101908.73</v>
      </c>
      <c r="GF236" s="40">
        <v>1136323.1200000001</v>
      </c>
      <c r="GG236" s="40">
        <v>1132265.04</v>
      </c>
      <c r="GH236" s="40">
        <v>1886399.31</v>
      </c>
      <c r="GI236" s="40">
        <v>1142441.6599999999</v>
      </c>
      <c r="GJ236" s="40">
        <v>1196764.3400000001</v>
      </c>
      <c r="GK236" s="40">
        <v>1322986.8400000001</v>
      </c>
      <c r="GL236" s="40">
        <v>15573810.439999999</v>
      </c>
      <c r="GN236" s="40" t="s">
        <v>1105</v>
      </c>
      <c r="GO236" s="40">
        <v>473321750.02999997</v>
      </c>
      <c r="GP236" s="40">
        <v>307626832.10000002</v>
      </c>
      <c r="GQ236" s="40">
        <v>352094591.22000003</v>
      </c>
      <c r="GR236" s="40">
        <v>423049027.07999998</v>
      </c>
      <c r="GS236" s="40">
        <v>334524296.76999998</v>
      </c>
      <c r="GT236" s="40">
        <v>407533119.44999999</v>
      </c>
      <c r="GU236" s="40">
        <v>380236368.85000002</v>
      </c>
      <c r="GV236" s="40">
        <v>362458731.18000001</v>
      </c>
      <c r="GW236" s="40">
        <v>462493530.44999999</v>
      </c>
      <c r="GX236" s="40">
        <v>375067056.77999997</v>
      </c>
      <c r="GY236" s="40">
        <v>476779777.11000001</v>
      </c>
      <c r="GZ236" s="40">
        <v>502066134.32999998</v>
      </c>
      <c r="HA236" s="40">
        <v>4857251215.3500004</v>
      </c>
      <c r="HC236" s="40" t="s">
        <v>1354</v>
      </c>
      <c r="HD236" s="40">
        <v>1223311.08</v>
      </c>
      <c r="HE236" s="40">
        <v>1175741.55</v>
      </c>
      <c r="HF236" s="40">
        <v>1092610.28</v>
      </c>
      <c r="HG236" s="40">
        <v>1046819.49</v>
      </c>
      <c r="HH236" s="40">
        <v>1029909.35</v>
      </c>
      <c r="HI236" s="40">
        <v>1084496.99</v>
      </c>
      <c r="HJ236" s="40">
        <v>1137650.99</v>
      </c>
      <c r="HK236" s="40">
        <v>1030512.14</v>
      </c>
      <c r="HL236" s="40">
        <v>1171669.46</v>
      </c>
      <c r="HM236" s="40">
        <v>1108420.05</v>
      </c>
      <c r="HO236" s="40">
        <v>2288064.85</v>
      </c>
      <c r="HP236" s="40">
        <v>13389206.23</v>
      </c>
      <c r="HR236" s="40" t="s">
        <v>1354</v>
      </c>
      <c r="HS236" s="40">
        <v>1124134.1200000001</v>
      </c>
      <c r="HT236" s="40">
        <v>1009301.79</v>
      </c>
      <c r="HU236" s="40">
        <v>861631.7</v>
      </c>
      <c r="HV236" s="40">
        <v>1019717.37</v>
      </c>
      <c r="HW236" s="40">
        <v>1050969.55</v>
      </c>
      <c r="HX236" s="40">
        <v>1073402.27</v>
      </c>
      <c r="HY236" s="40">
        <v>1021235.94</v>
      </c>
      <c r="HZ236" s="40">
        <v>1026782.69</v>
      </c>
      <c r="IA236" s="40">
        <v>1007882.51</v>
      </c>
      <c r="IB236" s="40">
        <v>1051094.18</v>
      </c>
      <c r="IC236" s="40">
        <v>1357667.58</v>
      </c>
      <c r="ID236" s="40">
        <v>1592536.22</v>
      </c>
      <c r="IE236" s="40">
        <v>13196355.92</v>
      </c>
      <c r="IG236" s="40" t="s">
        <v>1353</v>
      </c>
      <c r="IH236" s="42">
        <v>0.88361736000000002</v>
      </c>
      <c r="II236" s="42">
        <v>5.0186826500000006</v>
      </c>
      <c r="IJ236" s="42">
        <v>3.54734668</v>
      </c>
      <c r="IK236" s="42">
        <v>3.71428614</v>
      </c>
      <c r="IL236" s="42">
        <v>3.0932946700000001</v>
      </c>
      <c r="IM236" s="42">
        <v>3.5672080499999996</v>
      </c>
      <c r="IN236" s="42">
        <v>4.2766488699999998</v>
      </c>
      <c r="IO236" s="42">
        <v>0.44260863</v>
      </c>
      <c r="IP236" s="42">
        <v>3.10612895</v>
      </c>
      <c r="IQ236" s="42">
        <v>0</v>
      </c>
      <c r="IR236" s="42">
        <v>1.6443159700000001</v>
      </c>
      <c r="IS236" s="42">
        <v>2.7249104700000002</v>
      </c>
      <c r="IT236" s="42">
        <v>32.019048439999999</v>
      </c>
    </row>
    <row r="237" spans="1:254" x14ac:dyDescent="0.25">
      <c r="A237" s="40" t="s">
        <v>698</v>
      </c>
      <c r="B237" s="40">
        <v>412665.84</v>
      </c>
      <c r="C237" s="40">
        <v>479115.79</v>
      </c>
      <c r="D237" s="40">
        <v>676037.18</v>
      </c>
      <c r="E237" s="40">
        <v>547549.54</v>
      </c>
      <c r="F237" s="40">
        <v>732694.54</v>
      </c>
      <c r="G237" s="40">
        <v>399650.86</v>
      </c>
      <c r="H237" s="40">
        <v>658086.79</v>
      </c>
      <c r="I237" s="40">
        <v>458790.49</v>
      </c>
      <c r="J237" s="40">
        <v>203942.71</v>
      </c>
      <c r="K237" s="40">
        <v>105265.05</v>
      </c>
      <c r="L237" s="40">
        <v>294056.07</v>
      </c>
      <c r="M237" s="40">
        <v>3680882.51</v>
      </c>
      <c r="N237" s="40">
        <v>8648737.3699999992</v>
      </c>
      <c r="P237" s="40" t="s">
        <v>1047</v>
      </c>
      <c r="Q237" s="40">
        <v>1595672.24</v>
      </c>
      <c r="R237" s="40">
        <v>227465.84</v>
      </c>
      <c r="S237" s="40">
        <v>247314.6</v>
      </c>
      <c r="T237" s="40">
        <v>177708.86</v>
      </c>
      <c r="U237" s="40">
        <v>85418.02</v>
      </c>
      <c r="V237" s="40">
        <v>118301.12</v>
      </c>
      <c r="W237" s="40">
        <v>167417.64000000001</v>
      </c>
      <c r="X237" s="40">
        <v>218989.32</v>
      </c>
      <c r="Y237" s="40">
        <v>136841.76</v>
      </c>
      <c r="Z237" s="40">
        <v>170366.81</v>
      </c>
      <c r="AA237" s="40">
        <v>343922.4</v>
      </c>
      <c r="AB237" s="40">
        <v>371196.62</v>
      </c>
      <c r="AC237" s="40">
        <v>3860615.23</v>
      </c>
      <c r="AE237" s="40" t="s">
        <v>1310</v>
      </c>
      <c r="AF237" s="40">
        <v>3658.82</v>
      </c>
      <c r="AG237" s="40">
        <v>-3658.82</v>
      </c>
      <c r="AR237" s="40">
        <v>0</v>
      </c>
      <c r="AT237" s="40" t="s">
        <v>1128</v>
      </c>
      <c r="AU237" s="40">
        <v>64040.97</v>
      </c>
      <c r="AV237" s="40">
        <v>1761588.55</v>
      </c>
      <c r="AW237" s="40">
        <v>41722.03</v>
      </c>
      <c r="AX237" s="40">
        <v>120316.76</v>
      </c>
      <c r="AY237" s="40">
        <v>121749.73</v>
      </c>
      <c r="AZ237" s="40">
        <v>-253867.5</v>
      </c>
      <c r="BA237" s="40">
        <v>691276.09</v>
      </c>
      <c r="BB237" s="40">
        <v>209281.55</v>
      </c>
      <c r="BC237" s="40">
        <v>133215.57</v>
      </c>
      <c r="BD237" s="40">
        <v>189390.18</v>
      </c>
      <c r="BE237" s="40">
        <v>92741.03</v>
      </c>
      <c r="BF237" s="40">
        <v>195050.28</v>
      </c>
      <c r="BG237" s="40">
        <v>3366505.24</v>
      </c>
      <c r="BI237" s="40" t="s">
        <v>1128</v>
      </c>
      <c r="BK237" s="40">
        <v>252039.25</v>
      </c>
      <c r="BL237" s="40">
        <v>335623.19</v>
      </c>
      <c r="BM237" s="40">
        <v>165873.59</v>
      </c>
      <c r="BN237" s="40">
        <v>-261900.43</v>
      </c>
      <c r="BO237" s="40">
        <v>101019.11</v>
      </c>
      <c r="BP237" s="40">
        <v>11046.04</v>
      </c>
      <c r="BQ237" s="40">
        <v>157212.01999999999</v>
      </c>
      <c r="BR237" s="40">
        <v>98154.68</v>
      </c>
      <c r="BS237" s="40">
        <v>3014.71</v>
      </c>
      <c r="BT237" s="40">
        <v>11638.97</v>
      </c>
      <c r="BU237" s="40">
        <v>-261456.37</v>
      </c>
      <c r="BV237" s="40">
        <v>612264.76</v>
      </c>
      <c r="BX237" s="40" t="s">
        <v>1122</v>
      </c>
      <c r="BY237" s="40">
        <v>2000</v>
      </c>
      <c r="CA237" s="40">
        <v>2768000</v>
      </c>
      <c r="CB237" s="40">
        <v>61287.5</v>
      </c>
      <c r="CC237" s="40">
        <v>-2768000</v>
      </c>
      <c r="CF237" s="40">
        <v>9967.5400000000009</v>
      </c>
      <c r="CG237" s="40">
        <v>9883.64</v>
      </c>
      <c r="CJ237" s="40">
        <v>1220</v>
      </c>
      <c r="CK237" s="40">
        <v>84358.68</v>
      </c>
      <c r="CM237" s="40" t="s">
        <v>1379</v>
      </c>
      <c r="CN237" s="40">
        <v>113917</v>
      </c>
      <c r="CR237" s="40">
        <v>41115.53</v>
      </c>
      <c r="CW237" s="40">
        <v>17920</v>
      </c>
      <c r="CY237" s="40">
        <v>-172952.53</v>
      </c>
      <c r="CZ237" s="40">
        <v>0</v>
      </c>
      <c r="DB237" s="40" t="s">
        <v>1299</v>
      </c>
      <c r="DC237" s="40">
        <v>265018.07</v>
      </c>
      <c r="DD237" s="40">
        <v>50449.11</v>
      </c>
      <c r="DE237" s="40">
        <v>7905.73</v>
      </c>
      <c r="DF237" s="40">
        <v>13606.17</v>
      </c>
      <c r="DG237" s="40">
        <v>2818.1</v>
      </c>
      <c r="DH237" s="40">
        <v>7252.52</v>
      </c>
      <c r="DI237" s="40">
        <v>5305.71</v>
      </c>
      <c r="DJ237" s="40">
        <v>5771.48</v>
      </c>
      <c r="DK237" s="40">
        <v>5771.48</v>
      </c>
      <c r="DL237" s="40">
        <v>38572.36</v>
      </c>
      <c r="DM237" s="40">
        <v>5305.71</v>
      </c>
      <c r="DN237" s="40">
        <v>-344694.29</v>
      </c>
      <c r="DO237" s="40">
        <v>63082.15</v>
      </c>
      <c r="DQ237" s="40" t="s">
        <v>1552</v>
      </c>
      <c r="DU237" s="40">
        <v>8000000</v>
      </c>
      <c r="ED237" s="40">
        <v>8000000</v>
      </c>
      <c r="EF237" s="40" t="s">
        <v>1412</v>
      </c>
      <c r="EG237" s="40">
        <v>2400</v>
      </c>
      <c r="EH237" s="40">
        <v>6304295.8399999999</v>
      </c>
      <c r="EI237" s="40">
        <v>2491540.7799999998</v>
      </c>
      <c r="EJ237" s="40">
        <v>17350964.649999999</v>
      </c>
      <c r="EK237" s="40">
        <v>6758137.6100000003</v>
      </c>
      <c r="EL237" s="40">
        <v>5450461.9100000001</v>
      </c>
      <c r="EM237" s="40">
        <v>3479909.41</v>
      </c>
      <c r="EN237" s="40">
        <v>2334557.83</v>
      </c>
      <c r="EO237" s="40">
        <v>3245459.64</v>
      </c>
      <c r="EP237" s="40">
        <v>57565345.899999999</v>
      </c>
      <c r="EQ237" s="40">
        <v>63159069.140000001</v>
      </c>
      <c r="ER237" s="40">
        <v>44485472.740000002</v>
      </c>
      <c r="ES237" s="40">
        <v>212627615.44999999</v>
      </c>
      <c r="EU237" s="40" t="s">
        <v>1412</v>
      </c>
      <c r="EV237" s="40">
        <v>4813319.17</v>
      </c>
      <c r="EW237" s="40">
        <v>2555053.35</v>
      </c>
      <c r="EX237" s="40">
        <v>18109945.219999999</v>
      </c>
      <c r="EZ237" s="40">
        <v>5081934.09</v>
      </c>
      <c r="FA237" s="40">
        <v>2603186.9700000002</v>
      </c>
      <c r="FB237" s="40">
        <v>3266934.66</v>
      </c>
      <c r="FC237" s="40">
        <v>2760525.3</v>
      </c>
      <c r="FD237" s="40">
        <v>3206676.45</v>
      </c>
      <c r="FE237" s="40">
        <v>2879395.59</v>
      </c>
      <c r="FF237" s="40">
        <v>81946767.599999994</v>
      </c>
      <c r="FG237" s="40">
        <v>-6819861.5599999996</v>
      </c>
      <c r="FH237" s="40">
        <v>120403876.84</v>
      </c>
      <c r="FJ237" s="40" t="s">
        <v>1409</v>
      </c>
      <c r="FN237" s="40">
        <v>121453020</v>
      </c>
      <c r="FO237" s="40">
        <v>30363255</v>
      </c>
      <c r="FQ237" s="40">
        <v>60726510</v>
      </c>
      <c r="FR237" s="40">
        <v>30363255</v>
      </c>
      <c r="FT237" s="40">
        <v>60726510</v>
      </c>
      <c r="FU237" s="40">
        <v>30363255</v>
      </c>
      <c r="FV237" s="40">
        <v>30363255</v>
      </c>
      <c r="FW237" s="40">
        <v>364359060</v>
      </c>
      <c r="FY237" s="40" t="s">
        <v>1355</v>
      </c>
      <c r="FZ237" s="40">
        <v>21657689.350000001</v>
      </c>
      <c r="GA237" s="40">
        <v>25124042.969999999</v>
      </c>
      <c r="GB237" s="40">
        <v>25778860.530000001</v>
      </c>
      <c r="GC237" s="40">
        <v>25905562.66</v>
      </c>
      <c r="GD237" s="40">
        <v>234333.51</v>
      </c>
      <c r="GE237" s="40">
        <v>31265433.02</v>
      </c>
      <c r="GF237" s="40">
        <v>31645407.07</v>
      </c>
      <c r="GG237" s="40">
        <v>39676693.909999996</v>
      </c>
      <c r="GH237" s="40">
        <v>37182768.710000001</v>
      </c>
      <c r="GI237" s="40">
        <v>30994991.920000002</v>
      </c>
      <c r="GJ237" s="40">
        <v>34445079.32</v>
      </c>
      <c r="GK237" s="40">
        <v>65512022.880000003</v>
      </c>
      <c r="GL237" s="40">
        <v>369422885.85000002</v>
      </c>
      <c r="GN237" s="40" t="s">
        <v>1107</v>
      </c>
      <c r="GO237" s="40">
        <v>215525931.59999999</v>
      </c>
      <c r="GP237" s="40">
        <v>99769329.359999999</v>
      </c>
      <c r="GQ237" s="40">
        <v>147849305.87</v>
      </c>
      <c r="GR237" s="40">
        <v>166175112.49000001</v>
      </c>
      <c r="GS237" s="40">
        <v>102411457.18000001</v>
      </c>
      <c r="GT237" s="40">
        <v>155984943.18000001</v>
      </c>
      <c r="GU237" s="40">
        <v>150589380.88999999</v>
      </c>
      <c r="GV237" s="40">
        <v>113446282.88</v>
      </c>
      <c r="GW237" s="40">
        <v>221024029.91999999</v>
      </c>
      <c r="GX237" s="40">
        <v>138397959.09999999</v>
      </c>
      <c r="GY237" s="40">
        <v>240210957.91999999</v>
      </c>
      <c r="GZ237" s="40">
        <v>265614363.94</v>
      </c>
      <c r="HA237" s="40">
        <v>2016999054.3299999</v>
      </c>
      <c r="HC237" s="40" t="s">
        <v>1355</v>
      </c>
      <c r="HD237" s="40">
        <v>28502654.140000001</v>
      </c>
      <c r="HE237" s="40">
        <v>25998003.539999999</v>
      </c>
      <c r="HF237" s="40">
        <v>25278926.690000001</v>
      </c>
      <c r="HG237" s="40">
        <v>22050048.579999998</v>
      </c>
      <c r="HH237" s="40">
        <v>28314579.280000001</v>
      </c>
      <c r="HI237" s="40">
        <v>30651562.34</v>
      </c>
      <c r="HJ237" s="40">
        <v>34588248.909999996</v>
      </c>
      <c r="HK237" s="40">
        <v>34043488.520000003</v>
      </c>
      <c r="HL237" s="40">
        <v>33056044.670000002</v>
      </c>
      <c r="HM237" s="40">
        <v>32219075.190000001</v>
      </c>
      <c r="HN237" s="40">
        <v>39815520.609999999</v>
      </c>
      <c r="HO237" s="40">
        <v>39351181.590000004</v>
      </c>
      <c r="HP237" s="40">
        <v>373869334.06</v>
      </c>
      <c r="HR237" s="40" t="s">
        <v>1355</v>
      </c>
      <c r="HS237" s="40">
        <v>31360983.82</v>
      </c>
      <c r="HT237" s="40">
        <v>45789661.840000004</v>
      </c>
      <c r="HU237" s="40">
        <v>45386427.939999998</v>
      </c>
      <c r="HV237" s="40">
        <v>40286655.57</v>
      </c>
      <c r="HW237" s="40">
        <v>42753607.039999999</v>
      </c>
      <c r="HX237" s="40">
        <v>42017968.399999999</v>
      </c>
      <c r="HY237" s="40">
        <v>43600368.829999998</v>
      </c>
      <c r="HZ237" s="40">
        <v>41577224.030000001</v>
      </c>
      <c r="IA237" s="40">
        <v>43265109.75</v>
      </c>
      <c r="IB237" s="40">
        <v>46478458.920000002</v>
      </c>
      <c r="IC237" s="40">
        <v>45204935.600000001</v>
      </c>
      <c r="ID237" s="40">
        <v>44475737.420000002</v>
      </c>
      <c r="IE237" s="40">
        <v>512197139.16000003</v>
      </c>
      <c r="IG237" s="40" t="s">
        <v>1752</v>
      </c>
      <c r="IH237" s="42">
        <v>0</v>
      </c>
      <c r="II237" s="42">
        <v>0</v>
      </c>
      <c r="IJ237" s="42">
        <v>1.52029144</v>
      </c>
      <c r="IK237" s="42">
        <v>1.5918369099999998</v>
      </c>
      <c r="IL237" s="42">
        <v>1.32569771</v>
      </c>
      <c r="IM237" s="42">
        <v>1.5288034500000001</v>
      </c>
      <c r="IN237" s="42">
        <v>1.8328495200000001</v>
      </c>
      <c r="IO237" s="42">
        <v>0.18968942000000003</v>
      </c>
      <c r="IP237" s="42">
        <v>1.33119812</v>
      </c>
      <c r="IQ237" s="42">
        <v>0</v>
      </c>
      <c r="IR237" s="42">
        <v>0.70470683999999995</v>
      </c>
      <c r="IS237" s="42">
        <v>1.16781877</v>
      </c>
      <c r="IT237" s="42">
        <v>11.192892179999999</v>
      </c>
    </row>
    <row r="238" spans="1:254" x14ac:dyDescent="0.25">
      <c r="A238" s="40" t="s">
        <v>934</v>
      </c>
      <c r="B238" s="40">
        <v>12958163.949999999</v>
      </c>
      <c r="C238" s="40">
        <v>-12958163.949999999</v>
      </c>
      <c r="D238" s="40">
        <v>12958163.949999999</v>
      </c>
      <c r="J238" s="40">
        <v>900000</v>
      </c>
      <c r="M238" s="40">
        <v>-5227397.6900000004</v>
      </c>
      <c r="N238" s="40">
        <v>8630766.2599999998</v>
      </c>
      <c r="P238" s="40" t="s">
        <v>1048</v>
      </c>
      <c r="Q238" s="40">
        <v>1595672.24</v>
      </c>
      <c r="R238" s="40">
        <v>227465.84</v>
      </c>
      <c r="S238" s="40">
        <v>247314.6</v>
      </c>
      <c r="T238" s="40">
        <v>177708.86</v>
      </c>
      <c r="U238" s="40">
        <v>85418.02</v>
      </c>
      <c r="V238" s="40">
        <v>118301.12</v>
      </c>
      <c r="W238" s="40">
        <v>167417.64000000001</v>
      </c>
      <c r="X238" s="40">
        <v>218989.32</v>
      </c>
      <c r="Y238" s="40">
        <v>136841.76</v>
      </c>
      <c r="Z238" s="40">
        <v>170366.81</v>
      </c>
      <c r="AA238" s="40">
        <v>343922.4</v>
      </c>
      <c r="AB238" s="40">
        <v>371196.62</v>
      </c>
      <c r="AC238" s="40">
        <v>3860615.23</v>
      </c>
      <c r="AE238" s="40" t="s">
        <v>1138</v>
      </c>
      <c r="AF238" s="40">
        <v>134185935.93000001</v>
      </c>
      <c r="AG238" s="40">
        <v>91243156.810000002</v>
      </c>
      <c r="AH238" s="40">
        <v>123983615</v>
      </c>
      <c r="AI238" s="40">
        <v>123528332.77</v>
      </c>
      <c r="AJ238" s="40">
        <v>148127032.56</v>
      </c>
      <c r="AK238" s="40">
        <v>126004199.34</v>
      </c>
      <c r="AL238" s="40">
        <v>141476330.47999999</v>
      </c>
      <c r="AM238" s="40">
        <v>133920575.26000001</v>
      </c>
      <c r="AN238" s="40">
        <v>129090907.38</v>
      </c>
      <c r="AO238" s="40">
        <v>154128989.24000001</v>
      </c>
      <c r="AP238" s="40">
        <v>179714151.34</v>
      </c>
      <c r="AQ238" s="40">
        <v>55700532.359999999</v>
      </c>
      <c r="AR238" s="40">
        <v>1541103758.47</v>
      </c>
      <c r="AT238" s="40" t="s">
        <v>1129</v>
      </c>
      <c r="AU238" s="40">
        <v>64040.97</v>
      </c>
      <c r="AV238" s="40">
        <v>1761588.55</v>
      </c>
      <c r="AW238" s="40">
        <v>41722.03</v>
      </c>
      <c r="AX238" s="40">
        <v>120316.76</v>
      </c>
      <c r="AY238" s="40">
        <v>121749.73</v>
      </c>
      <c r="AZ238" s="40">
        <v>-253867.5</v>
      </c>
      <c r="BA238" s="40">
        <v>691276.09</v>
      </c>
      <c r="BB238" s="40">
        <v>209281.55</v>
      </c>
      <c r="BC238" s="40">
        <v>133215.57</v>
      </c>
      <c r="BD238" s="40">
        <v>189390.18</v>
      </c>
      <c r="BE238" s="40">
        <v>92741.03</v>
      </c>
      <c r="BF238" s="40">
        <v>195050.28</v>
      </c>
      <c r="BG238" s="40">
        <v>3366505.24</v>
      </c>
      <c r="BI238" s="40" t="s">
        <v>1129</v>
      </c>
      <c r="BK238" s="40">
        <v>252039.25</v>
      </c>
      <c r="BL238" s="40">
        <v>335623.19</v>
      </c>
      <c r="BM238" s="40">
        <v>165873.59</v>
      </c>
      <c r="BN238" s="40">
        <v>-261900.43</v>
      </c>
      <c r="BO238" s="40">
        <v>101019.11</v>
      </c>
      <c r="BP238" s="40">
        <v>11046.04</v>
      </c>
      <c r="BQ238" s="40">
        <v>157212.01999999999</v>
      </c>
      <c r="BR238" s="40">
        <v>98154.68</v>
      </c>
      <c r="BS238" s="40">
        <v>3014.71</v>
      </c>
      <c r="BT238" s="40">
        <v>11638.97</v>
      </c>
      <c r="BU238" s="40">
        <v>-261456.37</v>
      </c>
      <c r="BV238" s="40">
        <v>612264.76</v>
      </c>
      <c r="BX238" s="40" t="s">
        <v>1123</v>
      </c>
      <c r="BY238" s="40">
        <v>2000</v>
      </c>
      <c r="CA238" s="40">
        <v>2768000</v>
      </c>
      <c r="CB238" s="40">
        <v>61287.5</v>
      </c>
      <c r="CC238" s="40">
        <v>-2768000</v>
      </c>
      <c r="CF238" s="40">
        <v>9967.5400000000009</v>
      </c>
      <c r="CG238" s="40">
        <v>9883.64</v>
      </c>
      <c r="CJ238" s="40">
        <v>1220</v>
      </c>
      <c r="CK238" s="40">
        <v>84358.68</v>
      </c>
      <c r="CM238" s="40" t="s">
        <v>1380</v>
      </c>
      <c r="CN238" s="40">
        <v>113917</v>
      </c>
      <c r="CR238" s="40">
        <v>41115.53</v>
      </c>
      <c r="CW238" s="40">
        <v>17920</v>
      </c>
      <c r="CY238" s="40">
        <v>-172952.53</v>
      </c>
      <c r="CZ238" s="40">
        <v>0</v>
      </c>
      <c r="DB238" s="40" t="s">
        <v>599</v>
      </c>
      <c r="DC238" s="40">
        <v>7293709.4900000002</v>
      </c>
      <c r="DD238" s="40">
        <v>1729318.7</v>
      </c>
      <c r="DE238" s="40">
        <v>2223950.4300000002</v>
      </c>
      <c r="DF238" s="40">
        <v>1742294.62</v>
      </c>
      <c r="DG238" s="40">
        <v>1573789.61</v>
      </c>
      <c r="DH238" s="40">
        <v>2668816.41</v>
      </c>
      <c r="DI238" s="40">
        <v>3864161.89</v>
      </c>
      <c r="DJ238" s="40">
        <v>3995536.91</v>
      </c>
      <c r="DK238" s="40">
        <v>5674052.2199999997</v>
      </c>
      <c r="DL238" s="40">
        <v>37187382.890000001</v>
      </c>
      <c r="DM238" s="40">
        <v>3080784.22</v>
      </c>
      <c r="DN238" s="40">
        <v>-64555529.469999999</v>
      </c>
      <c r="DO238" s="40">
        <v>6478267.9199999999</v>
      </c>
      <c r="DQ238" s="40" t="s">
        <v>594</v>
      </c>
      <c r="DR238" s="40">
        <v>360916.37</v>
      </c>
      <c r="DS238" s="40">
        <v>11811.68</v>
      </c>
      <c r="DT238" s="40">
        <v>104064.12</v>
      </c>
      <c r="DU238" s="40">
        <v>42739.61</v>
      </c>
      <c r="DV238" s="40">
        <v>48737.2</v>
      </c>
      <c r="DW238" s="40">
        <v>28261.59</v>
      </c>
      <c r="DX238" s="40">
        <v>74770.41</v>
      </c>
      <c r="DY238" s="40">
        <v>15923.35</v>
      </c>
      <c r="DZ238" s="40">
        <v>41051.24</v>
      </c>
      <c r="EA238" s="40">
        <v>15923.35</v>
      </c>
      <c r="EB238" s="40">
        <v>32571.51</v>
      </c>
      <c r="EC238" s="40">
        <v>-543210.41</v>
      </c>
      <c r="ED238" s="40">
        <v>233560.02</v>
      </c>
      <c r="EF238" s="40" t="s">
        <v>594</v>
      </c>
      <c r="EG238" s="40">
        <v>582816.26</v>
      </c>
      <c r="EH238" s="40">
        <v>36884.47</v>
      </c>
      <c r="EI238" s="40">
        <v>17907.29</v>
      </c>
      <c r="EJ238" s="40">
        <v>17907.29</v>
      </c>
      <c r="EK238" s="40">
        <v>231370.21</v>
      </c>
      <c r="EL238" s="40">
        <v>37313.01</v>
      </c>
      <c r="EM238" s="40">
        <v>37313.01</v>
      </c>
      <c r="EN238" s="40">
        <v>106523.99</v>
      </c>
      <c r="EO238" s="40">
        <v>55913.96</v>
      </c>
      <c r="EP238" s="40">
        <v>38006.67</v>
      </c>
      <c r="EQ238" s="40">
        <v>148225.04999999999</v>
      </c>
      <c r="ER238" s="40">
        <v>-1204181.21</v>
      </c>
      <c r="ES238" s="40">
        <v>106000</v>
      </c>
      <c r="EU238" s="40" t="s">
        <v>591</v>
      </c>
      <c r="EV238" s="40">
        <v>929200</v>
      </c>
      <c r="FD238" s="40">
        <v>994131</v>
      </c>
      <c r="FG238" s="40">
        <v>-1254326</v>
      </c>
      <c r="FH238" s="40">
        <v>669005</v>
      </c>
      <c r="FJ238" s="40" t="s">
        <v>1410</v>
      </c>
      <c r="FN238" s="40">
        <v>30363255</v>
      </c>
      <c r="FO238" s="40">
        <v>7590813.75</v>
      </c>
      <c r="FQ238" s="40">
        <v>15181627.5</v>
      </c>
      <c r="FR238" s="40">
        <v>7590813.75</v>
      </c>
      <c r="FT238" s="40">
        <v>15181627.5</v>
      </c>
      <c r="FU238" s="40">
        <v>7590813.75</v>
      </c>
      <c r="FV238" s="40">
        <v>7590813.75</v>
      </c>
      <c r="FW238" s="40">
        <v>91089765</v>
      </c>
      <c r="FY238" s="40" t="s">
        <v>1630</v>
      </c>
      <c r="GA238" s="40">
        <v>39662971.560000002</v>
      </c>
      <c r="GD238" s="40">
        <v>5291929.13</v>
      </c>
      <c r="GG238" s="40">
        <v>64232287.890000001</v>
      </c>
      <c r="GJ238" s="40">
        <v>78287161.530000001</v>
      </c>
      <c r="GL238" s="40">
        <v>187474350.11000001</v>
      </c>
      <c r="GN238" s="40" t="s">
        <v>1108</v>
      </c>
      <c r="GO238" s="40">
        <v>257795818.43000001</v>
      </c>
      <c r="GP238" s="40">
        <v>207857502.74000001</v>
      </c>
      <c r="GQ238" s="40">
        <v>204245285.34999999</v>
      </c>
      <c r="GR238" s="40">
        <v>256873914.59</v>
      </c>
      <c r="GS238" s="40">
        <v>232112839.59</v>
      </c>
      <c r="GT238" s="40">
        <v>251548176.27000001</v>
      </c>
      <c r="GU238" s="40">
        <v>229646987.96000001</v>
      </c>
      <c r="GV238" s="40">
        <v>249012448.30000001</v>
      </c>
      <c r="GW238" s="40">
        <v>241469500.53</v>
      </c>
      <c r="GX238" s="40">
        <v>236669097.68000001</v>
      </c>
      <c r="GY238" s="40">
        <v>236568819.19</v>
      </c>
      <c r="GZ238" s="40">
        <v>236451770.38999999</v>
      </c>
      <c r="HA238" s="40">
        <v>2840252161.02</v>
      </c>
      <c r="HC238" s="40" t="s">
        <v>1630</v>
      </c>
      <c r="HE238" s="40">
        <v>108579201.41</v>
      </c>
      <c r="HH238" s="40">
        <v>83206298.25</v>
      </c>
      <c r="HI238" s="40">
        <v>55229.95</v>
      </c>
      <c r="HJ238" s="40">
        <v>9070.1</v>
      </c>
      <c r="HK238" s="40">
        <v>144880473.94999999</v>
      </c>
      <c r="HN238" s="40">
        <v>1916133.36</v>
      </c>
      <c r="HP238" s="40">
        <v>338646407.01999998</v>
      </c>
      <c r="HR238" s="40" t="s">
        <v>1630</v>
      </c>
      <c r="HT238" s="40">
        <v>166183757.84999999</v>
      </c>
      <c r="HU238" s="40">
        <v>237394.35</v>
      </c>
      <c r="HW238" s="40">
        <v>238427495</v>
      </c>
      <c r="HZ238" s="40">
        <v>212238620.00999999</v>
      </c>
      <c r="IC238" s="40">
        <v>240457975.02000001</v>
      </c>
      <c r="IE238" s="40">
        <v>857545242.23000002</v>
      </c>
      <c r="IG238" s="40" t="s">
        <v>1354</v>
      </c>
      <c r="IH238" s="42">
        <v>0.85019140000000004</v>
      </c>
      <c r="II238" s="42">
        <v>1.8710252700000001</v>
      </c>
      <c r="IJ238" s="42">
        <v>0.85214940000000006</v>
      </c>
      <c r="IK238" s="42">
        <v>0.72152617000000008</v>
      </c>
      <c r="IL238" s="42">
        <v>0.88045410999999996</v>
      </c>
      <c r="IM238" s="42">
        <v>0.64292064999999998</v>
      </c>
      <c r="IN238" s="42">
        <v>0.60429688999999998</v>
      </c>
      <c r="IO238" s="42">
        <v>0.38190754999999998</v>
      </c>
      <c r="IP238" s="42">
        <v>0.43313609999999997</v>
      </c>
      <c r="IQ238" s="42">
        <v>0.45635429</v>
      </c>
      <c r="IR238" s="42">
        <v>0.45399683000000002</v>
      </c>
      <c r="IS238" s="42">
        <v>0.44835720000000001</v>
      </c>
      <c r="IT238" s="42">
        <v>8.5963158599999989</v>
      </c>
    </row>
    <row r="239" spans="1:254" x14ac:dyDescent="0.25">
      <c r="A239" s="40" t="s">
        <v>102</v>
      </c>
      <c r="B239" s="40">
        <v>514097.59</v>
      </c>
      <c r="C239" s="40">
        <v>571819.43000000005</v>
      </c>
      <c r="D239" s="40">
        <v>23400653.07</v>
      </c>
      <c r="E239" s="40">
        <v>789915.23</v>
      </c>
      <c r="F239" s="40">
        <v>817924.01</v>
      </c>
      <c r="G239" s="40">
        <v>748699.04</v>
      </c>
      <c r="H239" s="40">
        <v>736812.3</v>
      </c>
      <c r="I239" s="40">
        <v>863380.85</v>
      </c>
      <c r="J239" s="40">
        <v>787772.73</v>
      </c>
      <c r="K239" s="40">
        <v>902007.41</v>
      </c>
      <c r="L239" s="40">
        <v>664476.68999999994</v>
      </c>
      <c r="M239" s="40">
        <v>-22351998.640000001</v>
      </c>
      <c r="N239" s="40">
        <v>8445559.7100000009</v>
      </c>
      <c r="P239" s="40" t="s">
        <v>1049</v>
      </c>
      <c r="Q239" s="40">
        <v>1595672.24</v>
      </c>
      <c r="R239" s="40">
        <v>227465.84</v>
      </c>
      <c r="S239" s="40">
        <v>247314.6</v>
      </c>
      <c r="T239" s="40">
        <v>177708.86</v>
      </c>
      <c r="U239" s="40">
        <v>85418.02</v>
      </c>
      <c r="V239" s="40">
        <v>118301.12</v>
      </c>
      <c r="W239" s="40">
        <v>167417.64000000001</v>
      </c>
      <c r="X239" s="40">
        <v>218989.32</v>
      </c>
      <c r="Y239" s="40">
        <v>136841.76</v>
      </c>
      <c r="Z239" s="40">
        <v>170366.81</v>
      </c>
      <c r="AA239" s="40">
        <v>343922.4</v>
      </c>
      <c r="AB239" s="40">
        <v>371196.62</v>
      </c>
      <c r="AC239" s="40">
        <v>3860615.23</v>
      </c>
      <c r="AE239" s="40" t="s">
        <v>681</v>
      </c>
      <c r="AF239" s="40">
        <v>47948698.210000001</v>
      </c>
      <c r="AG239" s="40">
        <v>39124248.899999999</v>
      </c>
      <c r="AH239" s="40">
        <v>50857638.469999999</v>
      </c>
      <c r="AI239" s="40">
        <v>53846872.049999997</v>
      </c>
      <c r="AJ239" s="40">
        <v>53697032.560000002</v>
      </c>
      <c r="AK239" s="40">
        <v>59016750.520000003</v>
      </c>
      <c r="AL239" s="40">
        <v>57882258.32</v>
      </c>
      <c r="AM239" s="40">
        <v>62001796.469999999</v>
      </c>
      <c r="AN239" s="40">
        <v>57131064.659999996</v>
      </c>
      <c r="AO239" s="40">
        <v>61765674.299999997</v>
      </c>
      <c r="AP239" s="40">
        <v>69687949.030000001</v>
      </c>
      <c r="AQ239" s="40">
        <v>57408672.659999996</v>
      </c>
      <c r="AR239" s="40">
        <v>670368656.14999998</v>
      </c>
      <c r="AT239" s="40" t="s">
        <v>1131</v>
      </c>
      <c r="AV239" s="40">
        <v>2687216.41</v>
      </c>
      <c r="AW239" s="40">
        <v>2687216.42</v>
      </c>
      <c r="AX239" s="40">
        <v>2687371.52</v>
      </c>
      <c r="AY239" s="40">
        <v>2687216.42</v>
      </c>
      <c r="AZ239" s="40">
        <v>2687216.42</v>
      </c>
      <c r="BA239" s="40">
        <v>2687216.42</v>
      </c>
      <c r="BB239" s="40">
        <v>2687216.42</v>
      </c>
      <c r="BC239" s="40">
        <v>26371386.25</v>
      </c>
      <c r="BD239" s="40">
        <v>2687216.42</v>
      </c>
      <c r="BE239" s="40">
        <v>2687216.42</v>
      </c>
      <c r="BF239" s="40">
        <v>-23761198.129999999</v>
      </c>
      <c r="BG239" s="40">
        <v>26795290.989999998</v>
      </c>
      <c r="BI239" s="40" t="s">
        <v>1131</v>
      </c>
      <c r="BK239" s="40">
        <v>1394446.8</v>
      </c>
      <c r="BL239" s="40">
        <v>4321461.63</v>
      </c>
      <c r="BM239" s="40">
        <v>4321461.63</v>
      </c>
      <c r="BN239" s="40">
        <v>4321461.63</v>
      </c>
      <c r="BO239" s="40">
        <v>4321461.63</v>
      </c>
      <c r="BP239" s="40">
        <v>5843428.2300000004</v>
      </c>
      <c r="BQ239" s="40">
        <v>4321461.63</v>
      </c>
      <c r="BR239" s="40">
        <v>2799495.03</v>
      </c>
      <c r="BS239" s="40">
        <v>4321461.63</v>
      </c>
      <c r="BT239" s="40">
        <v>21038740.079999998</v>
      </c>
      <c r="BU239" s="40">
        <v>-29182623.780000001</v>
      </c>
      <c r="BV239" s="40">
        <v>27822256.140000001</v>
      </c>
      <c r="BX239" s="40" t="s">
        <v>1300</v>
      </c>
      <c r="BY239" s="40">
        <v>6434.24</v>
      </c>
      <c r="CA239" s="40">
        <v>245500</v>
      </c>
      <c r="CJ239" s="40">
        <v>-152868.34</v>
      </c>
      <c r="CK239" s="40">
        <v>99065.9</v>
      </c>
      <c r="CM239" s="40" t="s">
        <v>622</v>
      </c>
      <c r="CN239" s="40">
        <v>152868.34</v>
      </c>
      <c r="CO239" s="40">
        <v>9370.02</v>
      </c>
      <c r="CP239" s="40">
        <v>1100000</v>
      </c>
      <c r="CR239" s="40">
        <v>-1100000</v>
      </c>
      <c r="CS239" s="40">
        <v>486.68</v>
      </c>
      <c r="CV239" s="40">
        <v>245500</v>
      </c>
      <c r="CY239" s="40">
        <v>-78201.47</v>
      </c>
      <c r="CZ239" s="40">
        <v>330023.57</v>
      </c>
      <c r="DB239" s="40" t="s">
        <v>1118</v>
      </c>
      <c r="DC239" s="40">
        <v>7293709.4900000002</v>
      </c>
      <c r="DD239" s="40">
        <v>1729318.7</v>
      </c>
      <c r="DE239" s="40">
        <v>2223950.4300000002</v>
      </c>
      <c r="DF239" s="40">
        <v>1742294.62</v>
      </c>
      <c r="DG239" s="40">
        <v>1573789.61</v>
      </c>
      <c r="DH239" s="40">
        <v>2668816.41</v>
      </c>
      <c r="DI239" s="40">
        <v>3864161.89</v>
      </c>
      <c r="DJ239" s="40">
        <v>3995536.91</v>
      </c>
      <c r="DK239" s="40">
        <v>5674052.2199999997</v>
      </c>
      <c r="DL239" s="40">
        <v>37187382.890000001</v>
      </c>
      <c r="DM239" s="40">
        <v>3080784.22</v>
      </c>
      <c r="DN239" s="40">
        <v>-64555529.469999999</v>
      </c>
      <c r="DO239" s="40">
        <v>6478267.9199999999</v>
      </c>
      <c r="DQ239" s="40" t="s">
        <v>1297</v>
      </c>
      <c r="DR239" s="40">
        <v>360916.37</v>
      </c>
      <c r="DS239" s="40">
        <v>11811.68</v>
      </c>
      <c r="DT239" s="40">
        <v>104064.12</v>
      </c>
      <c r="DU239" s="40">
        <v>42739.61</v>
      </c>
      <c r="DV239" s="40">
        <v>48737.2</v>
      </c>
      <c r="DW239" s="40">
        <v>28261.59</v>
      </c>
      <c r="DX239" s="40">
        <v>74770.41</v>
      </c>
      <c r="DY239" s="40">
        <v>15923.35</v>
      </c>
      <c r="DZ239" s="40">
        <v>41051.24</v>
      </c>
      <c r="EA239" s="40">
        <v>15923.35</v>
      </c>
      <c r="EB239" s="40">
        <v>32571.51</v>
      </c>
      <c r="EC239" s="40">
        <v>-543210.41</v>
      </c>
      <c r="ED239" s="40">
        <v>233560.02</v>
      </c>
      <c r="EF239" s="40" t="s">
        <v>1297</v>
      </c>
      <c r="EG239" s="40">
        <v>582816.26</v>
      </c>
      <c r="EH239" s="40">
        <v>36884.47</v>
      </c>
      <c r="EI239" s="40">
        <v>17907.29</v>
      </c>
      <c r="EJ239" s="40">
        <v>17907.29</v>
      </c>
      <c r="EK239" s="40">
        <v>231370.21</v>
      </c>
      <c r="EL239" s="40">
        <v>37313.01</v>
      </c>
      <c r="EM239" s="40">
        <v>37313.01</v>
      </c>
      <c r="EN239" s="40">
        <v>106523.99</v>
      </c>
      <c r="EO239" s="40">
        <v>55913.96</v>
      </c>
      <c r="EP239" s="40">
        <v>38006.67</v>
      </c>
      <c r="EQ239" s="40">
        <v>148225.04999999999</v>
      </c>
      <c r="ER239" s="40">
        <v>-1204181.21</v>
      </c>
      <c r="ES239" s="40">
        <v>106000</v>
      </c>
      <c r="EU239" s="40" t="s">
        <v>1295</v>
      </c>
      <c r="EV239" s="40">
        <v>929200</v>
      </c>
      <c r="FD239" s="40">
        <v>994131</v>
      </c>
      <c r="FG239" s="40">
        <v>-1254326</v>
      </c>
      <c r="FH239" s="40">
        <v>669005</v>
      </c>
      <c r="FJ239" s="40" t="s">
        <v>1411</v>
      </c>
      <c r="FK239" s="40">
        <v>5077985.08</v>
      </c>
      <c r="FL239" s="40">
        <v>2939695.14</v>
      </c>
      <c r="FM239" s="40">
        <v>2075101.8</v>
      </c>
      <c r="FN239" s="40">
        <v>3178695.4</v>
      </c>
      <c r="FO239" s="40">
        <v>7396495.5300000003</v>
      </c>
      <c r="FP239" s="40">
        <v>3631332.85</v>
      </c>
      <c r="FR239" s="40">
        <v>6494054.5</v>
      </c>
      <c r="FS239" s="40">
        <v>3102105.66</v>
      </c>
      <c r="FT239" s="40">
        <v>2937414.21</v>
      </c>
      <c r="FU239" s="40">
        <v>3314764.16</v>
      </c>
      <c r="FV239" s="40">
        <v>-2748432.19</v>
      </c>
      <c r="FW239" s="40">
        <v>37399212.140000001</v>
      </c>
      <c r="FY239" s="40" t="s">
        <v>1105</v>
      </c>
      <c r="FZ239" s="40">
        <v>456154223.04000002</v>
      </c>
      <c r="GA239" s="40">
        <v>325266499.63999999</v>
      </c>
      <c r="GB239" s="40">
        <v>358153814.57999998</v>
      </c>
      <c r="GC239" s="40">
        <v>438973908.44999999</v>
      </c>
      <c r="GD239" s="40">
        <v>349392262.49000001</v>
      </c>
      <c r="GE239" s="40">
        <v>427462018.25999999</v>
      </c>
      <c r="GF239" s="40">
        <v>395823504.87</v>
      </c>
      <c r="GG239" s="40">
        <v>377922213.22000003</v>
      </c>
      <c r="GH239" s="40">
        <v>467001950.81</v>
      </c>
      <c r="GI239" s="40">
        <v>363257203.88999999</v>
      </c>
      <c r="GJ239" s="40">
        <v>455831177.73000002</v>
      </c>
      <c r="GK239" s="40">
        <v>437231575.63999999</v>
      </c>
      <c r="GL239" s="40">
        <v>4852470352.6199999</v>
      </c>
      <c r="GN239" s="40" t="s">
        <v>1377</v>
      </c>
      <c r="GO239" s="40">
        <v>205049.88</v>
      </c>
      <c r="GP239" s="40">
        <v>141642.23999999999</v>
      </c>
      <c r="GU239" s="40">
        <v>359609.51</v>
      </c>
      <c r="GV239" s="40">
        <v>235347.46</v>
      </c>
      <c r="GW239" s="40">
        <v>117673.73</v>
      </c>
      <c r="GX239" s="40">
        <v>1909410.79</v>
      </c>
      <c r="GY239" s="40">
        <v>3082725.78</v>
      </c>
      <c r="GZ239" s="40">
        <v>-2255133.7599999998</v>
      </c>
      <c r="HA239" s="40">
        <v>3796325.63</v>
      </c>
      <c r="HC239" s="40" t="s">
        <v>1105</v>
      </c>
      <c r="HD239" s="40">
        <v>345246482.77999997</v>
      </c>
      <c r="HE239" s="40">
        <v>379441865.26999998</v>
      </c>
      <c r="HF239" s="40">
        <v>370493456.94999999</v>
      </c>
      <c r="HG239" s="40">
        <v>389162303.07999998</v>
      </c>
      <c r="HH239" s="40">
        <v>363242901.95999998</v>
      </c>
      <c r="HI239" s="40">
        <v>397947514.36000001</v>
      </c>
      <c r="HJ239" s="40">
        <v>360498459.85000002</v>
      </c>
      <c r="HK239" s="40">
        <v>414631102.13999999</v>
      </c>
      <c r="HL239" s="40">
        <v>355501932.22000003</v>
      </c>
      <c r="HM239" s="40">
        <v>433497988.38</v>
      </c>
      <c r="HN239" s="40">
        <v>455597107.13999999</v>
      </c>
      <c r="HO239" s="40">
        <v>457683803.88999999</v>
      </c>
      <c r="HP239" s="40">
        <v>4722944918.0200005</v>
      </c>
      <c r="HR239" s="40" t="s">
        <v>1105</v>
      </c>
      <c r="HS239" s="40">
        <v>337394285.23000002</v>
      </c>
      <c r="HT239" s="40">
        <v>446395635.39999998</v>
      </c>
      <c r="HU239" s="40">
        <v>393903475.26999998</v>
      </c>
      <c r="HV239" s="40">
        <v>370662411.38999999</v>
      </c>
      <c r="HW239" s="40">
        <v>336202244.52999997</v>
      </c>
      <c r="HX239" s="40">
        <v>428115520.22000003</v>
      </c>
      <c r="HY239" s="40">
        <v>334925172.32999998</v>
      </c>
      <c r="HZ239" s="40">
        <v>359810166.05000001</v>
      </c>
      <c r="IA239" s="40">
        <v>423095112.01999998</v>
      </c>
      <c r="IB239" s="40">
        <v>367942119.52999997</v>
      </c>
      <c r="IC239" s="40">
        <v>406454938.51999998</v>
      </c>
      <c r="ID239" s="40">
        <v>640021563.78999996</v>
      </c>
      <c r="IE239" s="40">
        <v>4844922644.2799997</v>
      </c>
      <c r="IG239" s="40" t="s">
        <v>1355</v>
      </c>
      <c r="IH239" s="42">
        <v>45.876509320000004</v>
      </c>
      <c r="II239" s="42">
        <v>58.888177779999999</v>
      </c>
      <c r="IJ239" s="42">
        <v>61.211687820000002</v>
      </c>
      <c r="IK239" s="42">
        <v>52.474065459999998</v>
      </c>
      <c r="IL239" s="42">
        <v>55.77574594</v>
      </c>
      <c r="IM239" s="42">
        <v>52.064448630000001</v>
      </c>
      <c r="IN239" s="42">
        <v>71.325127409999993</v>
      </c>
      <c r="IO239" s="42">
        <v>70.041398999999998</v>
      </c>
      <c r="IP239" s="42">
        <v>72.581305999999998</v>
      </c>
      <c r="IQ239" s="42">
        <v>70.578728430000012</v>
      </c>
      <c r="IR239" s="42">
        <v>80.148099540000004</v>
      </c>
      <c r="IS239" s="42">
        <v>80.98490554</v>
      </c>
      <c r="IT239" s="42">
        <v>771.95020087</v>
      </c>
    </row>
    <row r="240" spans="1:254" x14ac:dyDescent="0.25">
      <c r="A240" s="40" t="s">
        <v>407</v>
      </c>
      <c r="B240" s="40">
        <v>3216418.1</v>
      </c>
      <c r="C240" s="40">
        <v>-1846974.72</v>
      </c>
      <c r="D240" s="40">
        <v>1167808.42</v>
      </c>
      <c r="E240" s="40">
        <v>1010111.89</v>
      </c>
      <c r="F240" s="40">
        <v>3228323.49</v>
      </c>
      <c r="G240" s="40">
        <v>291798.13</v>
      </c>
      <c r="H240" s="40">
        <v>643726.81000000006</v>
      </c>
      <c r="I240" s="40">
        <v>605899.52000000002</v>
      </c>
      <c r="J240" s="40">
        <v>871827.82</v>
      </c>
      <c r="K240" s="40">
        <v>868106.18</v>
      </c>
      <c r="L240" s="40">
        <v>1554369.3</v>
      </c>
      <c r="M240" s="40">
        <v>-3207154.18</v>
      </c>
      <c r="N240" s="40">
        <v>8404260.7599999998</v>
      </c>
      <c r="P240" s="40" t="s">
        <v>1050</v>
      </c>
      <c r="Q240" s="40">
        <v>1595672.24</v>
      </c>
      <c r="R240" s="40">
        <v>227465.84</v>
      </c>
      <c r="S240" s="40">
        <v>247314.6</v>
      </c>
      <c r="T240" s="40">
        <v>177708.86</v>
      </c>
      <c r="U240" s="40">
        <v>85418.02</v>
      </c>
      <c r="V240" s="40">
        <v>118301.12</v>
      </c>
      <c r="W240" s="40">
        <v>167417.64000000001</v>
      </c>
      <c r="X240" s="40">
        <v>218989.32</v>
      </c>
      <c r="Y240" s="40">
        <v>136841.76</v>
      </c>
      <c r="Z240" s="40">
        <v>170366.81</v>
      </c>
      <c r="AA240" s="40">
        <v>343922.4</v>
      </c>
      <c r="AB240" s="40">
        <v>371196.62</v>
      </c>
      <c r="AC240" s="40">
        <v>3860615.23</v>
      </c>
      <c r="AE240" s="40" t="s">
        <v>682</v>
      </c>
      <c r="AF240" s="40">
        <v>9380699.4399999995</v>
      </c>
      <c r="AG240" s="40">
        <v>12800669.52</v>
      </c>
      <c r="AH240" s="40">
        <v>18148849.98</v>
      </c>
      <c r="AI240" s="40">
        <v>18548713.109999999</v>
      </c>
      <c r="AJ240" s="40">
        <v>17904915.210000001</v>
      </c>
      <c r="AK240" s="40">
        <v>16552860.369999999</v>
      </c>
      <c r="AL240" s="40">
        <v>16077048.18</v>
      </c>
      <c r="AM240" s="40">
        <v>17891415.600000001</v>
      </c>
      <c r="AN240" s="40">
        <v>16472961.82</v>
      </c>
      <c r="AO240" s="40">
        <v>18922423.289999999</v>
      </c>
      <c r="AP240" s="40">
        <v>15577346.609999999</v>
      </c>
      <c r="AQ240" s="40">
        <v>24315310.059999999</v>
      </c>
      <c r="AR240" s="40">
        <v>202593213.19</v>
      </c>
      <c r="AT240" s="40" t="s">
        <v>1132</v>
      </c>
      <c r="AV240" s="40">
        <v>2687216.41</v>
      </c>
      <c r="AW240" s="40">
        <v>2687216.42</v>
      </c>
      <c r="AX240" s="40">
        <v>2687371.52</v>
      </c>
      <c r="AY240" s="40">
        <v>2687216.42</v>
      </c>
      <c r="AZ240" s="40">
        <v>2687216.42</v>
      </c>
      <c r="BA240" s="40">
        <v>2687216.42</v>
      </c>
      <c r="BB240" s="40">
        <v>2687216.42</v>
      </c>
      <c r="BC240" s="40">
        <v>26371386.25</v>
      </c>
      <c r="BD240" s="40">
        <v>2687216.42</v>
      </c>
      <c r="BE240" s="40">
        <v>2687216.42</v>
      </c>
      <c r="BF240" s="40">
        <v>-23761198.129999999</v>
      </c>
      <c r="BG240" s="40">
        <v>26795290.989999998</v>
      </c>
      <c r="BI240" s="40" t="s">
        <v>1132</v>
      </c>
      <c r="BK240" s="40">
        <v>1394446.8</v>
      </c>
      <c r="BL240" s="40">
        <v>4321461.63</v>
      </c>
      <c r="BM240" s="40">
        <v>4321461.63</v>
      </c>
      <c r="BN240" s="40">
        <v>4321461.63</v>
      </c>
      <c r="BO240" s="40">
        <v>4321461.63</v>
      </c>
      <c r="BP240" s="40">
        <v>5843428.2300000004</v>
      </c>
      <c r="BQ240" s="40">
        <v>4321461.63</v>
      </c>
      <c r="BR240" s="40">
        <v>2799495.03</v>
      </c>
      <c r="BS240" s="40">
        <v>4321461.63</v>
      </c>
      <c r="BT240" s="40">
        <v>21038740.079999998</v>
      </c>
      <c r="BU240" s="40">
        <v>-29182623.780000001</v>
      </c>
      <c r="BV240" s="40">
        <v>27822256.140000001</v>
      </c>
      <c r="BX240" s="40" t="s">
        <v>1301</v>
      </c>
      <c r="BY240" s="40">
        <v>6434.24</v>
      </c>
      <c r="CA240" s="40">
        <v>245500</v>
      </c>
      <c r="CJ240" s="40">
        <v>-152868.34</v>
      </c>
      <c r="CK240" s="40">
        <v>99065.9</v>
      </c>
      <c r="CM240" s="40" t="s">
        <v>1121</v>
      </c>
      <c r="CN240" s="40">
        <v>152868.34</v>
      </c>
      <c r="CO240" s="40">
        <v>9370.02</v>
      </c>
      <c r="CP240" s="40">
        <v>1100000</v>
      </c>
      <c r="CR240" s="40">
        <v>-1100000</v>
      </c>
      <c r="CS240" s="40">
        <v>486.68</v>
      </c>
      <c r="CV240" s="40">
        <v>245500</v>
      </c>
      <c r="CY240" s="40">
        <v>-78201.47</v>
      </c>
      <c r="CZ240" s="40">
        <v>330023.57</v>
      </c>
      <c r="DB240" s="40" t="s">
        <v>1119</v>
      </c>
      <c r="DC240" s="40">
        <v>7097556.96</v>
      </c>
      <c r="DD240" s="40">
        <v>1707788.7</v>
      </c>
      <c r="DE240" s="40">
        <v>2223950.4300000002</v>
      </c>
      <c r="DF240" s="40">
        <v>1742294.62</v>
      </c>
      <c r="DG240" s="40">
        <v>1573789.61</v>
      </c>
      <c r="DH240" s="40">
        <v>2668816.41</v>
      </c>
      <c r="DI240" s="40">
        <v>3864161.89</v>
      </c>
      <c r="DJ240" s="40">
        <v>3966736.91</v>
      </c>
      <c r="DK240" s="40">
        <v>5674052.2199999997</v>
      </c>
      <c r="DL240" s="40">
        <v>37169212.890000001</v>
      </c>
      <c r="DM240" s="40">
        <v>3080784.22</v>
      </c>
      <c r="DN240" s="40">
        <v>-64290876.939999998</v>
      </c>
      <c r="DO240" s="40">
        <v>6478267.9199999999</v>
      </c>
      <c r="DQ240" s="40" t="s">
        <v>1299</v>
      </c>
      <c r="DR240" s="40">
        <v>360916.37</v>
      </c>
      <c r="DS240" s="40">
        <v>11811.68</v>
      </c>
      <c r="DT240" s="40">
        <v>104064.12</v>
      </c>
      <c r="DU240" s="40">
        <v>42739.61</v>
      </c>
      <c r="DV240" s="40">
        <v>48737.2</v>
      </c>
      <c r="DW240" s="40">
        <v>28261.59</v>
      </c>
      <c r="DX240" s="40">
        <v>74770.41</v>
      </c>
      <c r="DY240" s="40">
        <v>15923.35</v>
      </c>
      <c r="DZ240" s="40">
        <v>41051.24</v>
      </c>
      <c r="EA240" s="40">
        <v>15923.35</v>
      </c>
      <c r="EB240" s="40">
        <v>32571.51</v>
      </c>
      <c r="EC240" s="40">
        <v>-543210.41</v>
      </c>
      <c r="ED240" s="40">
        <v>233560.02</v>
      </c>
      <c r="EF240" s="40" t="s">
        <v>1299</v>
      </c>
      <c r="EG240" s="40">
        <v>582816.26</v>
      </c>
      <c r="EH240" s="40">
        <v>36884.47</v>
      </c>
      <c r="EI240" s="40">
        <v>17907.29</v>
      </c>
      <c r="EJ240" s="40">
        <v>17907.29</v>
      </c>
      <c r="EK240" s="40">
        <v>231370.21</v>
      </c>
      <c r="EL240" s="40">
        <v>37313.01</v>
      </c>
      <c r="EM240" s="40">
        <v>37313.01</v>
      </c>
      <c r="EN240" s="40">
        <v>106523.99</v>
      </c>
      <c r="EO240" s="40">
        <v>55913.96</v>
      </c>
      <c r="EP240" s="40">
        <v>38006.67</v>
      </c>
      <c r="EQ240" s="40">
        <v>148225.04999999999</v>
      </c>
      <c r="ER240" s="40">
        <v>-1204181.21</v>
      </c>
      <c r="ES240" s="40">
        <v>106000</v>
      </c>
      <c r="EU240" s="40" t="s">
        <v>1610</v>
      </c>
      <c r="EV240" s="40">
        <v>929200</v>
      </c>
      <c r="FD240" s="40">
        <v>994131</v>
      </c>
      <c r="FG240" s="40">
        <v>-1254326</v>
      </c>
      <c r="FH240" s="40">
        <v>669005</v>
      </c>
      <c r="FJ240" s="40" t="s">
        <v>1412</v>
      </c>
      <c r="FK240" s="40">
        <v>5077985.08</v>
      </c>
      <c r="FL240" s="40">
        <v>2939695.14</v>
      </c>
      <c r="FM240" s="40">
        <v>2075101.8</v>
      </c>
      <c r="FN240" s="40">
        <v>3178695.4</v>
      </c>
      <c r="FO240" s="40">
        <v>7396495.5300000003</v>
      </c>
      <c r="FP240" s="40">
        <v>3631332.85</v>
      </c>
      <c r="FR240" s="40">
        <v>6494054.5</v>
      </c>
      <c r="FS240" s="40">
        <v>3102105.66</v>
      </c>
      <c r="FT240" s="40">
        <v>2937414.21</v>
      </c>
      <c r="FU240" s="40">
        <v>3314764.16</v>
      </c>
      <c r="FV240" s="40">
        <v>-2748432.19</v>
      </c>
      <c r="FW240" s="40">
        <v>37399212.140000001</v>
      </c>
      <c r="FY240" s="40" t="s">
        <v>1107</v>
      </c>
      <c r="FZ240" s="40">
        <v>193453108.69</v>
      </c>
      <c r="GA240" s="40">
        <v>125478803.94</v>
      </c>
      <c r="GB240" s="40">
        <v>131090849.17</v>
      </c>
      <c r="GC240" s="40">
        <v>155288837.69</v>
      </c>
      <c r="GD240" s="40">
        <v>106692113.93000001</v>
      </c>
      <c r="GE240" s="40">
        <v>192260702.30000001</v>
      </c>
      <c r="GF240" s="40">
        <v>159033802.33000001</v>
      </c>
      <c r="GG240" s="40">
        <v>143269192.97999999</v>
      </c>
      <c r="GH240" s="40">
        <v>214517774.46000001</v>
      </c>
      <c r="GI240" s="40">
        <v>129204224.58</v>
      </c>
      <c r="GJ240" s="40">
        <v>218834926.53999999</v>
      </c>
      <c r="GK240" s="40">
        <v>194427499.25999999</v>
      </c>
      <c r="GL240" s="40">
        <v>1963551835.8699999</v>
      </c>
      <c r="GN240" s="40" t="s">
        <v>1378</v>
      </c>
      <c r="GO240" s="40">
        <v>205049.88</v>
      </c>
      <c r="GP240" s="40">
        <v>141642.23999999999</v>
      </c>
      <c r="GU240" s="40">
        <v>359609.51</v>
      </c>
      <c r="GV240" s="40">
        <v>235347.46</v>
      </c>
      <c r="GW240" s="40">
        <v>117673.73</v>
      </c>
      <c r="GX240" s="40">
        <v>1909410.79</v>
      </c>
      <c r="GY240" s="40">
        <v>3082725.78</v>
      </c>
      <c r="GZ240" s="40">
        <v>-2255133.7599999998</v>
      </c>
      <c r="HA240" s="40">
        <v>3796325.63</v>
      </c>
      <c r="HC240" s="40" t="s">
        <v>1106</v>
      </c>
      <c r="HO240" s="40">
        <v>7800000</v>
      </c>
      <c r="HP240" s="40">
        <v>7800000</v>
      </c>
      <c r="HR240" s="40" t="s">
        <v>1107</v>
      </c>
      <c r="HS240" s="40">
        <v>98645898.75</v>
      </c>
      <c r="HT240" s="40">
        <v>206455859.52000001</v>
      </c>
      <c r="HU240" s="40">
        <v>123467013.59</v>
      </c>
      <c r="HV240" s="40">
        <v>103635360.98</v>
      </c>
      <c r="HW240" s="40">
        <v>86231882.359999999</v>
      </c>
      <c r="HX240" s="40">
        <v>196345963.69999999</v>
      </c>
      <c r="HY240" s="40">
        <v>80382112.409999996</v>
      </c>
      <c r="HZ240" s="40">
        <v>114379479.72</v>
      </c>
      <c r="IA240" s="40">
        <v>106631696.79000001</v>
      </c>
      <c r="IB240" s="40">
        <v>106238954.95</v>
      </c>
      <c r="IC240" s="40">
        <v>124263365.59</v>
      </c>
      <c r="ID240" s="40">
        <v>451084952.79000002</v>
      </c>
      <c r="IE240" s="40">
        <v>1797762541.1500001</v>
      </c>
      <c r="IG240" s="40" t="s">
        <v>1630</v>
      </c>
      <c r="IH240" s="42">
        <v>0</v>
      </c>
      <c r="II240" s="42">
        <v>307.06285177999996</v>
      </c>
      <c r="IJ240" s="42">
        <v>0</v>
      </c>
      <c r="IK240" s="42">
        <v>0</v>
      </c>
      <c r="IL240" s="42">
        <v>355.10421933999999</v>
      </c>
      <c r="IM240" s="42">
        <v>0</v>
      </c>
      <c r="IN240" s="42">
        <v>0</v>
      </c>
      <c r="IO240" s="42">
        <v>404.03219438999997</v>
      </c>
      <c r="IP240" s="42">
        <v>0</v>
      </c>
      <c r="IQ240" s="42">
        <v>0</v>
      </c>
      <c r="IR240" s="42">
        <v>514.59443354999996</v>
      </c>
      <c r="IS240" s="42">
        <v>0</v>
      </c>
      <c r="IT240" s="42">
        <v>1580.7936990599999</v>
      </c>
    </row>
    <row r="241" spans="1:254" x14ac:dyDescent="0.25">
      <c r="A241" s="40" t="s">
        <v>830</v>
      </c>
      <c r="B241" s="40">
        <v>659236.96</v>
      </c>
      <c r="C241" s="40">
        <v>584183.42000000004</v>
      </c>
      <c r="D241" s="40">
        <v>693892.98</v>
      </c>
      <c r="E241" s="40">
        <v>726422.48</v>
      </c>
      <c r="F241" s="40">
        <v>701370.99</v>
      </c>
      <c r="G241" s="40">
        <v>655839.72</v>
      </c>
      <c r="H241" s="40">
        <v>784263.54</v>
      </c>
      <c r="I241" s="40">
        <v>775022.53</v>
      </c>
      <c r="J241" s="40">
        <v>824770.84</v>
      </c>
      <c r="K241" s="40">
        <v>664106.09</v>
      </c>
      <c r="L241" s="40">
        <v>611384.31000000006</v>
      </c>
      <c r="M241" s="40">
        <v>573319.24</v>
      </c>
      <c r="N241" s="40">
        <v>8253813.0999999996</v>
      </c>
      <c r="P241" s="40" t="s">
        <v>1207</v>
      </c>
      <c r="Q241" s="40">
        <v>263205.15000000002</v>
      </c>
      <c r="R241" s="40">
        <v>244066.04</v>
      </c>
      <c r="S241" s="40">
        <v>293704.96000000002</v>
      </c>
      <c r="T241" s="40">
        <v>272137.52</v>
      </c>
      <c r="U241" s="40">
        <v>295041.7</v>
      </c>
      <c r="V241" s="40">
        <v>288132.75</v>
      </c>
      <c r="W241" s="40">
        <v>349705.45</v>
      </c>
      <c r="X241" s="40">
        <v>312109.61</v>
      </c>
      <c r="Y241" s="40">
        <v>338758.09</v>
      </c>
      <c r="Z241" s="40">
        <v>364270.14</v>
      </c>
      <c r="AA241" s="40">
        <v>335463.96999999997</v>
      </c>
      <c r="AB241" s="40">
        <v>398583.06</v>
      </c>
      <c r="AC241" s="40">
        <v>3755178.44</v>
      </c>
      <c r="AE241" s="40" t="s">
        <v>1139</v>
      </c>
      <c r="AK241" s="40">
        <v>1614.69</v>
      </c>
      <c r="AL241" s="40">
        <v>10372.36</v>
      </c>
      <c r="AM241" s="40">
        <v>-2015.37</v>
      </c>
      <c r="AR241" s="40">
        <v>9971.68</v>
      </c>
      <c r="AT241" s="40" t="s">
        <v>1302</v>
      </c>
      <c r="AU241" s="40">
        <v>120132.02</v>
      </c>
      <c r="AV241" s="40">
        <v>2174488.94</v>
      </c>
      <c r="AW241" s="40">
        <v>20912.36</v>
      </c>
      <c r="AX241" s="40">
        <v>370882.69</v>
      </c>
      <c r="AY241" s="40">
        <v>12889.56</v>
      </c>
      <c r="AZ241" s="40">
        <v>495.62</v>
      </c>
      <c r="BA241" s="40">
        <v>366670.1</v>
      </c>
      <c r="BB241" s="40">
        <v>14.18</v>
      </c>
      <c r="BC241" s="40">
        <v>120446.25</v>
      </c>
      <c r="BD241" s="40">
        <v>99539.28</v>
      </c>
      <c r="BE241" s="40">
        <v>165678.68</v>
      </c>
      <c r="BF241" s="40">
        <v>-820338.4</v>
      </c>
      <c r="BG241" s="40">
        <v>2631811.2799999998</v>
      </c>
      <c r="BI241" s="40" t="s">
        <v>1302</v>
      </c>
      <c r="BJ241" s="40">
        <v>12372.79</v>
      </c>
      <c r="BK241" s="40">
        <v>32548.45</v>
      </c>
      <c r="BL241" s="40">
        <v>2322404.85</v>
      </c>
      <c r="BM241" s="40">
        <v>328009.15000000002</v>
      </c>
      <c r="BN241" s="40">
        <v>73099.13</v>
      </c>
      <c r="BO241" s="40">
        <v>29436.79</v>
      </c>
      <c r="BP241" s="40">
        <v>70631.25</v>
      </c>
      <c r="BQ241" s="40">
        <v>-66760.88</v>
      </c>
      <c r="BR241" s="40">
        <v>66787.06</v>
      </c>
      <c r="BS241" s="40">
        <v>63098.93</v>
      </c>
      <c r="BT241" s="40">
        <v>64038.2</v>
      </c>
      <c r="BU241" s="40">
        <v>-2995665.72</v>
      </c>
      <c r="BV241" s="40">
        <v>0</v>
      </c>
      <c r="BX241" s="40" t="s">
        <v>628</v>
      </c>
      <c r="BY241" s="40">
        <v>200</v>
      </c>
      <c r="BZ241" s="40">
        <v>200</v>
      </c>
      <c r="CA241" s="40">
        <v>1200</v>
      </c>
      <c r="CB241" s="40">
        <v>200</v>
      </c>
      <c r="CC241" s="40">
        <v>200</v>
      </c>
      <c r="CD241" s="40">
        <v>200</v>
      </c>
      <c r="CE241" s="40">
        <v>200</v>
      </c>
      <c r="CF241" s="40">
        <v>200</v>
      </c>
      <c r="CG241" s="40">
        <v>200</v>
      </c>
      <c r="CH241" s="40">
        <v>2</v>
      </c>
      <c r="CJ241" s="40">
        <v>700</v>
      </c>
      <c r="CK241" s="40">
        <v>3502</v>
      </c>
      <c r="CM241" s="40" t="s">
        <v>1122</v>
      </c>
      <c r="CO241" s="40">
        <v>9370.02</v>
      </c>
      <c r="CP241" s="40">
        <v>1100000</v>
      </c>
      <c r="CR241" s="40">
        <v>-1100000</v>
      </c>
      <c r="CS241" s="40">
        <v>486.68</v>
      </c>
      <c r="CZ241" s="40">
        <v>9856.7000000000007</v>
      </c>
      <c r="DB241" s="40" t="s">
        <v>1120</v>
      </c>
      <c r="DC241" s="40">
        <v>7097556.96</v>
      </c>
      <c r="DD241" s="40">
        <v>1707788.7</v>
      </c>
      <c r="DE241" s="40">
        <v>2223950.4300000002</v>
      </c>
      <c r="DF241" s="40">
        <v>1742294.62</v>
      </c>
      <c r="DG241" s="40">
        <v>1573789.61</v>
      </c>
      <c r="DH241" s="40">
        <v>2668816.41</v>
      </c>
      <c r="DI241" s="40">
        <v>3864161.89</v>
      </c>
      <c r="DJ241" s="40">
        <v>3966736.91</v>
      </c>
      <c r="DK241" s="40">
        <v>5674052.2199999997</v>
      </c>
      <c r="DL241" s="40">
        <v>37169212.890000001</v>
      </c>
      <c r="DM241" s="40">
        <v>3080784.22</v>
      </c>
      <c r="DN241" s="40">
        <v>-64290876.939999998</v>
      </c>
      <c r="DO241" s="40">
        <v>6478267.9199999999</v>
      </c>
      <c r="DQ241" s="40" t="s">
        <v>599</v>
      </c>
      <c r="DR241" s="40">
        <v>9994294.1099999994</v>
      </c>
      <c r="DS241" s="40">
        <v>37924132.850000001</v>
      </c>
      <c r="DT241" s="40">
        <v>-109190.36</v>
      </c>
      <c r="DU241" s="40">
        <v>5582627.6600000001</v>
      </c>
      <c r="DV241" s="40">
        <v>2382486.94</v>
      </c>
      <c r="DW241" s="40">
        <v>2685435.79</v>
      </c>
      <c r="DX241" s="40">
        <v>2870745.69</v>
      </c>
      <c r="DY241" s="40">
        <v>6297833.3799999999</v>
      </c>
      <c r="DZ241" s="40">
        <v>7041118.8600000003</v>
      </c>
      <c r="EA241" s="40">
        <v>5638113.75</v>
      </c>
      <c r="EB241" s="40">
        <v>7099627.2800000003</v>
      </c>
      <c r="EC241" s="40">
        <v>-40498954.939999998</v>
      </c>
      <c r="ED241" s="40">
        <v>46908271.009999998</v>
      </c>
      <c r="EF241" s="40" t="s">
        <v>599</v>
      </c>
      <c r="EG241" s="40">
        <v>13628764.6</v>
      </c>
      <c r="EH241" s="40">
        <v>8060336.7400000002</v>
      </c>
      <c r="EI241" s="40">
        <v>5343916.1399999997</v>
      </c>
      <c r="EJ241" s="40">
        <v>6138147.1100000003</v>
      </c>
      <c r="EK241" s="40">
        <v>7952427.2199999997</v>
      </c>
      <c r="EL241" s="40">
        <v>9380549.8699999992</v>
      </c>
      <c r="EM241" s="40">
        <v>6769060.4400000004</v>
      </c>
      <c r="EN241" s="40">
        <v>7329205.71</v>
      </c>
      <c r="EO241" s="40">
        <v>4512852.01</v>
      </c>
      <c r="EP241" s="40">
        <v>580093.75</v>
      </c>
      <c r="EQ241" s="40">
        <v>6382308.0700000003</v>
      </c>
      <c r="ER241" s="40">
        <v>-40945679.170000002</v>
      </c>
      <c r="ES241" s="40">
        <v>35131982.490000002</v>
      </c>
      <c r="EU241" s="40" t="s">
        <v>594</v>
      </c>
      <c r="EV241" s="40">
        <v>1321381.8400000001</v>
      </c>
      <c r="EW241" s="40">
        <v>437986.02</v>
      </c>
      <c r="EX241" s="40">
        <v>33234.57</v>
      </c>
      <c r="EY241" s="40">
        <v>126495.98</v>
      </c>
      <c r="EZ241" s="40">
        <v>60690.91</v>
      </c>
      <c r="FA241" s="40">
        <v>29430.42</v>
      </c>
      <c r="FB241" s="40">
        <v>56514.57</v>
      </c>
      <c r="FC241" s="40">
        <v>33234.57</v>
      </c>
      <c r="FD241" s="40">
        <v>27457.64</v>
      </c>
      <c r="FE241" s="40">
        <v>33234.57</v>
      </c>
      <c r="FF241" s="40">
        <v>27457.64</v>
      </c>
      <c r="FG241" s="40">
        <v>-2187118.73</v>
      </c>
      <c r="FH241" s="40">
        <v>0</v>
      </c>
      <c r="FJ241" s="40" t="s">
        <v>591</v>
      </c>
      <c r="FM241" s="40">
        <v>200000</v>
      </c>
      <c r="FN241" s="40">
        <v>200000</v>
      </c>
      <c r="FP241" s="40">
        <v>200000</v>
      </c>
      <c r="FQ241" s="40">
        <v>200000</v>
      </c>
      <c r="FR241" s="40">
        <v>200000</v>
      </c>
      <c r="FT241" s="40">
        <v>709731.14</v>
      </c>
      <c r="FV241" s="40">
        <v>-835707.01</v>
      </c>
      <c r="FW241" s="40">
        <v>874024.13</v>
      </c>
      <c r="FY241" s="40" t="s">
        <v>1108</v>
      </c>
      <c r="FZ241" s="40">
        <v>262701114.34999999</v>
      </c>
      <c r="GA241" s="40">
        <v>199787695.69999999</v>
      </c>
      <c r="GB241" s="40">
        <v>227062965.41</v>
      </c>
      <c r="GC241" s="40">
        <v>283685070.75999999</v>
      </c>
      <c r="GD241" s="40">
        <v>242700148.56</v>
      </c>
      <c r="GE241" s="40">
        <v>235201315.96000001</v>
      </c>
      <c r="GF241" s="40">
        <v>236789702.53999999</v>
      </c>
      <c r="GG241" s="40">
        <v>234653020.24000001</v>
      </c>
      <c r="GH241" s="40">
        <v>252484176.34999999</v>
      </c>
      <c r="GI241" s="40">
        <v>234052979.31</v>
      </c>
      <c r="GJ241" s="40">
        <v>236996251.19</v>
      </c>
      <c r="GK241" s="40">
        <v>242804076.38</v>
      </c>
      <c r="GL241" s="40">
        <v>2888918516.75</v>
      </c>
      <c r="GN241" s="40" t="s">
        <v>1109</v>
      </c>
      <c r="GO241" s="40">
        <v>391783691.61000001</v>
      </c>
      <c r="GP241" s="40">
        <v>341928713.82999998</v>
      </c>
      <c r="GQ241" s="40">
        <v>200082532.53999999</v>
      </c>
      <c r="GR241" s="40">
        <v>198344298.37</v>
      </c>
      <c r="GS241" s="40">
        <v>195759788.31</v>
      </c>
      <c r="GT241" s="40">
        <v>195149867.12</v>
      </c>
      <c r="GU241" s="40">
        <v>193430530.56999999</v>
      </c>
      <c r="GV241" s="40">
        <v>212522363.02000001</v>
      </c>
      <c r="GW241" s="40">
        <v>186886365</v>
      </c>
      <c r="GX241" s="40">
        <v>208891011.52000001</v>
      </c>
      <c r="GY241" s="40">
        <v>299674714.38999999</v>
      </c>
      <c r="GZ241" s="40">
        <v>128594192.38</v>
      </c>
      <c r="HA241" s="40">
        <v>2753048068.6599998</v>
      </c>
      <c r="HC241" s="40" t="s">
        <v>1107</v>
      </c>
      <c r="HD241" s="40">
        <v>136681162.63999999</v>
      </c>
      <c r="HE241" s="40">
        <v>128197390.48</v>
      </c>
      <c r="HF241" s="40">
        <v>136676958.84</v>
      </c>
      <c r="HG241" s="40">
        <v>160283248.5</v>
      </c>
      <c r="HH241" s="40">
        <v>103579157.95</v>
      </c>
      <c r="HI241" s="40">
        <v>129572282.86</v>
      </c>
      <c r="HJ241" s="40">
        <v>126632385.09</v>
      </c>
      <c r="HK241" s="40">
        <v>148038878.75</v>
      </c>
      <c r="HL241" s="40">
        <v>117905416.59</v>
      </c>
      <c r="HM241" s="40">
        <v>175288634.18000001</v>
      </c>
      <c r="HN241" s="40">
        <v>206970942.56</v>
      </c>
      <c r="HO241" s="40">
        <v>238032130.94</v>
      </c>
      <c r="HP241" s="40">
        <v>1807858589.3800001</v>
      </c>
      <c r="HR241" s="40" t="s">
        <v>1108</v>
      </c>
      <c r="HS241" s="40">
        <v>238748386.47999999</v>
      </c>
      <c r="HT241" s="40">
        <v>239939775.88</v>
      </c>
      <c r="HU241" s="40">
        <v>270436461.68000001</v>
      </c>
      <c r="HV241" s="40">
        <v>267027050.41</v>
      </c>
      <c r="HW241" s="40">
        <v>249970362.16999999</v>
      </c>
      <c r="HX241" s="40">
        <v>231769556.52000001</v>
      </c>
      <c r="HY241" s="40">
        <v>254543059.91999999</v>
      </c>
      <c r="HZ241" s="40">
        <v>245430686.33000001</v>
      </c>
      <c r="IA241" s="40">
        <v>316463415.23000002</v>
      </c>
      <c r="IB241" s="40">
        <v>261703164.58000001</v>
      </c>
      <c r="IC241" s="40">
        <v>282191572.93000001</v>
      </c>
      <c r="ID241" s="40">
        <v>188936611</v>
      </c>
      <c r="IE241" s="40">
        <v>3047160103.1300001</v>
      </c>
      <c r="IG241" s="40" t="s">
        <v>1105</v>
      </c>
      <c r="IH241" s="42">
        <v>347.21940487000001</v>
      </c>
      <c r="II241" s="42">
        <v>399.46784131999999</v>
      </c>
      <c r="IJ241" s="42">
        <v>478.36071867000004</v>
      </c>
      <c r="IK241" s="42">
        <v>404.84896220999997</v>
      </c>
      <c r="IL241" s="42">
        <v>364.13868921</v>
      </c>
      <c r="IM241" s="42">
        <v>460.27015188000001</v>
      </c>
      <c r="IN241" s="42">
        <v>426.58755108999998</v>
      </c>
      <c r="IO241" s="42">
        <v>393.00709685000004</v>
      </c>
      <c r="IP241" s="42">
        <v>445.19921743000003</v>
      </c>
      <c r="IQ241" s="42">
        <v>390.77285014999995</v>
      </c>
      <c r="IR241" s="42">
        <v>441.56014786000003</v>
      </c>
      <c r="IS241" s="42">
        <v>463.63876479000004</v>
      </c>
      <c r="IT241" s="42">
        <v>5015.0713963299995</v>
      </c>
    </row>
    <row r="242" spans="1:254" x14ac:dyDescent="0.25">
      <c r="A242" s="40" t="s">
        <v>409</v>
      </c>
      <c r="B242" s="40">
        <v>3183507.85</v>
      </c>
      <c r="C242" s="40">
        <v>-1853427.12</v>
      </c>
      <c r="D242" s="40">
        <v>957086.88</v>
      </c>
      <c r="E242" s="40">
        <v>993874.08</v>
      </c>
      <c r="F242" s="40">
        <v>3187660.49</v>
      </c>
      <c r="G242" s="40">
        <v>255868.25</v>
      </c>
      <c r="H242" s="40">
        <v>600085.49</v>
      </c>
      <c r="I242" s="40">
        <v>556611.16</v>
      </c>
      <c r="J242" s="40">
        <v>843522.09</v>
      </c>
      <c r="K242" s="40">
        <v>822920.71</v>
      </c>
      <c r="L242" s="40">
        <v>1371317.94</v>
      </c>
      <c r="M242" s="40">
        <v>-3059909.12</v>
      </c>
      <c r="N242" s="40">
        <v>7859118.7000000002</v>
      </c>
      <c r="P242" s="40" t="s">
        <v>1186</v>
      </c>
      <c r="Q242" s="40">
        <v>221932.1</v>
      </c>
      <c r="R242" s="40">
        <v>258460.68</v>
      </c>
      <c r="S242" s="40">
        <v>329391.65000000002</v>
      </c>
      <c r="T242" s="40">
        <v>359831.45</v>
      </c>
      <c r="U242" s="40">
        <v>295351.69</v>
      </c>
      <c r="V242" s="40">
        <v>286535.21999999997</v>
      </c>
      <c r="W242" s="40">
        <v>273178.86</v>
      </c>
      <c r="X242" s="40">
        <v>281188.3</v>
      </c>
      <c r="Y242" s="40">
        <v>262275.15000000002</v>
      </c>
      <c r="Z242" s="40">
        <v>297570.46999999997</v>
      </c>
      <c r="AA242" s="40">
        <v>278875.11</v>
      </c>
      <c r="AB242" s="40">
        <v>342350.19</v>
      </c>
      <c r="AC242" s="40">
        <v>3486940.87</v>
      </c>
      <c r="AE242" s="40" t="s">
        <v>1140</v>
      </c>
      <c r="AK242" s="40">
        <v>1614.69</v>
      </c>
      <c r="AL242" s="40">
        <v>10372.36</v>
      </c>
      <c r="AM242" s="40">
        <v>-2015.37</v>
      </c>
      <c r="AR242" s="40">
        <v>9971.68</v>
      </c>
      <c r="AT242" s="40" t="s">
        <v>1303</v>
      </c>
      <c r="AU242" s="40">
        <v>120132.02</v>
      </c>
      <c r="AV242" s="40">
        <v>2174488.94</v>
      </c>
      <c r="AW242" s="40">
        <v>20912.36</v>
      </c>
      <c r="AX242" s="40">
        <v>370882.69</v>
      </c>
      <c r="AY242" s="40">
        <v>12889.56</v>
      </c>
      <c r="AZ242" s="40">
        <v>495.62</v>
      </c>
      <c r="BA242" s="40">
        <v>366670.1</v>
      </c>
      <c r="BB242" s="40">
        <v>14.18</v>
      </c>
      <c r="BC242" s="40">
        <v>120446.25</v>
      </c>
      <c r="BD242" s="40">
        <v>99539.28</v>
      </c>
      <c r="BE242" s="40">
        <v>165678.68</v>
      </c>
      <c r="BF242" s="40">
        <v>-820338.4</v>
      </c>
      <c r="BG242" s="40">
        <v>2631811.2799999998</v>
      </c>
      <c r="BI242" s="40" t="s">
        <v>1303</v>
      </c>
      <c r="BJ242" s="40">
        <v>12372.79</v>
      </c>
      <c r="BK242" s="40">
        <v>32548.45</v>
      </c>
      <c r="BL242" s="40">
        <v>2322404.85</v>
      </c>
      <c r="BM242" s="40">
        <v>328009.15000000002</v>
      </c>
      <c r="BN242" s="40">
        <v>73099.13</v>
      </c>
      <c r="BO242" s="40">
        <v>29436.79</v>
      </c>
      <c r="BP242" s="40">
        <v>70631.25</v>
      </c>
      <c r="BQ242" s="40">
        <v>-66760.88</v>
      </c>
      <c r="BR242" s="40">
        <v>66787.06</v>
      </c>
      <c r="BS242" s="40">
        <v>63098.93</v>
      </c>
      <c r="BT242" s="40">
        <v>64038.2</v>
      </c>
      <c r="BU242" s="40">
        <v>-2995665.72</v>
      </c>
      <c r="BV242" s="40">
        <v>0</v>
      </c>
      <c r="BX242" s="40" t="s">
        <v>1124</v>
      </c>
      <c r="BY242" s="40">
        <v>200</v>
      </c>
      <c r="BZ242" s="40">
        <v>200</v>
      </c>
      <c r="CA242" s="40">
        <v>1200</v>
      </c>
      <c r="CB242" s="40">
        <v>200</v>
      </c>
      <c r="CC242" s="40">
        <v>200</v>
      </c>
      <c r="CD242" s="40">
        <v>200</v>
      </c>
      <c r="CE242" s="40">
        <v>200</v>
      </c>
      <c r="CF242" s="40">
        <v>200</v>
      </c>
      <c r="CG242" s="40">
        <v>200</v>
      </c>
      <c r="CH242" s="40">
        <v>2</v>
      </c>
      <c r="CJ242" s="40">
        <v>700</v>
      </c>
      <c r="CK242" s="40">
        <v>3502</v>
      </c>
      <c r="CM242" s="40" t="s">
        <v>1123</v>
      </c>
      <c r="CO242" s="40">
        <v>9370.02</v>
      </c>
      <c r="CP242" s="40">
        <v>1100000</v>
      </c>
      <c r="CR242" s="40">
        <v>-1100000</v>
      </c>
      <c r="CS242" s="40">
        <v>486.68</v>
      </c>
      <c r="CZ242" s="40">
        <v>9856.7000000000007</v>
      </c>
      <c r="DB242" s="40" t="s">
        <v>1379</v>
      </c>
      <c r="DC242" s="40">
        <v>196152.53</v>
      </c>
      <c r="DD242" s="40">
        <v>21530</v>
      </c>
      <c r="DJ242" s="40">
        <v>28800</v>
      </c>
      <c r="DL242" s="40">
        <v>18170</v>
      </c>
      <c r="DN242" s="40">
        <v>-264652.53000000003</v>
      </c>
      <c r="DO242" s="40">
        <v>0</v>
      </c>
      <c r="DQ242" s="40" t="s">
        <v>1118</v>
      </c>
      <c r="DR242" s="40">
        <v>9994294.1099999994</v>
      </c>
      <c r="DS242" s="40">
        <v>37924132.850000001</v>
      </c>
      <c r="DT242" s="40">
        <v>-109190.36</v>
      </c>
      <c r="DU242" s="40">
        <v>5582627.6600000001</v>
      </c>
      <c r="DV242" s="40">
        <v>2382486.94</v>
      </c>
      <c r="DW242" s="40">
        <v>2685435.79</v>
      </c>
      <c r="DX242" s="40">
        <v>2870745.69</v>
      </c>
      <c r="DY242" s="40">
        <v>6297833.3799999999</v>
      </c>
      <c r="DZ242" s="40">
        <v>7041118.8600000003</v>
      </c>
      <c r="EA242" s="40">
        <v>5638113.75</v>
      </c>
      <c r="EB242" s="40">
        <v>7099627.2800000003</v>
      </c>
      <c r="EC242" s="40">
        <v>-40498954.939999998</v>
      </c>
      <c r="ED242" s="40">
        <v>46908271.009999998</v>
      </c>
      <c r="EF242" s="40" t="s">
        <v>1118</v>
      </c>
      <c r="EG242" s="40">
        <v>13628764.6</v>
      </c>
      <c r="EH242" s="40">
        <v>8060336.7400000002</v>
      </c>
      <c r="EI242" s="40">
        <v>5343916.1399999997</v>
      </c>
      <c r="EJ242" s="40">
        <v>6138147.1100000003</v>
      </c>
      <c r="EK242" s="40">
        <v>7952427.2199999997</v>
      </c>
      <c r="EL242" s="40">
        <v>9380549.8699999992</v>
      </c>
      <c r="EM242" s="40">
        <v>6769060.4400000004</v>
      </c>
      <c r="EN242" s="40">
        <v>7329205.71</v>
      </c>
      <c r="EO242" s="40">
        <v>4512852.01</v>
      </c>
      <c r="EP242" s="40">
        <v>580093.75</v>
      </c>
      <c r="EQ242" s="40">
        <v>6382308.0700000003</v>
      </c>
      <c r="ER242" s="40">
        <v>-40945679.170000002</v>
      </c>
      <c r="ES242" s="40">
        <v>35131982.490000002</v>
      </c>
      <c r="EU242" s="40" t="s">
        <v>1297</v>
      </c>
      <c r="EV242" s="40">
        <v>1321381.8400000001</v>
      </c>
      <c r="EW242" s="40">
        <v>437986.02</v>
      </c>
      <c r="EX242" s="40">
        <v>33234.57</v>
      </c>
      <c r="EY242" s="40">
        <v>126495.98</v>
      </c>
      <c r="EZ242" s="40">
        <v>60690.91</v>
      </c>
      <c r="FA242" s="40">
        <v>29430.42</v>
      </c>
      <c r="FB242" s="40">
        <v>56514.57</v>
      </c>
      <c r="FC242" s="40">
        <v>33234.57</v>
      </c>
      <c r="FD242" s="40">
        <v>27457.64</v>
      </c>
      <c r="FE242" s="40">
        <v>33234.57</v>
      </c>
      <c r="FF242" s="40">
        <v>27457.64</v>
      </c>
      <c r="FG242" s="40">
        <v>-2187118.73</v>
      </c>
      <c r="FH242" s="40">
        <v>0</v>
      </c>
      <c r="FJ242" s="40" t="s">
        <v>1295</v>
      </c>
      <c r="FM242" s="40">
        <v>200000</v>
      </c>
      <c r="FN242" s="40">
        <v>200000</v>
      </c>
      <c r="FP242" s="40">
        <v>200000</v>
      </c>
      <c r="FQ242" s="40">
        <v>200000</v>
      </c>
      <c r="FR242" s="40">
        <v>200000</v>
      </c>
      <c r="FT242" s="40">
        <v>709731.14</v>
      </c>
      <c r="FV242" s="40">
        <v>-835707.01</v>
      </c>
      <c r="FW242" s="40">
        <v>874024.13</v>
      </c>
      <c r="FY242" s="40" t="s">
        <v>1377</v>
      </c>
      <c r="FZ242" s="40">
        <v>72422.66</v>
      </c>
      <c r="GA242" s="40">
        <v>311672.27</v>
      </c>
      <c r="GB242" s="40">
        <v>763178.28</v>
      </c>
      <c r="GC242" s="40">
        <v>73064.95</v>
      </c>
      <c r="GD242" s="40">
        <v>189713.28</v>
      </c>
      <c r="GE242" s="40">
        <v>125.52</v>
      </c>
      <c r="GF242" s="40">
        <v>189789.99</v>
      </c>
      <c r="GG242" s="40">
        <v>403560.13</v>
      </c>
      <c r="GJ242" s="40">
        <v>1101168.31</v>
      </c>
      <c r="GK242" s="40">
        <v>-2006843.29</v>
      </c>
      <c r="GL242" s="40">
        <v>1097852.1000000001</v>
      </c>
      <c r="GN242" s="40" t="s">
        <v>1110</v>
      </c>
      <c r="GO242" s="40">
        <v>374308055.48000002</v>
      </c>
      <c r="GP242" s="40">
        <v>316754388.67000002</v>
      </c>
      <c r="GQ242" s="40">
        <v>184775450.53999999</v>
      </c>
      <c r="GR242" s="40">
        <v>183300100.87</v>
      </c>
      <c r="GS242" s="40">
        <v>180718198.31</v>
      </c>
      <c r="GT242" s="40">
        <v>180108277.12</v>
      </c>
      <c r="GU242" s="40">
        <v>193430530.56999999</v>
      </c>
      <c r="GV242" s="40">
        <v>182001234.81999999</v>
      </c>
      <c r="GW242" s="40">
        <v>171878979</v>
      </c>
      <c r="GX242" s="40">
        <v>189071289.52000001</v>
      </c>
      <c r="GY242" s="40">
        <v>182761697.08000001</v>
      </c>
      <c r="GZ242" s="40">
        <v>130814878.29000001</v>
      </c>
      <c r="HA242" s="40">
        <v>2469923080.27</v>
      </c>
      <c r="HC242" s="40" t="s">
        <v>1108</v>
      </c>
      <c r="HD242" s="40">
        <v>208565320.13999999</v>
      </c>
      <c r="HE242" s="40">
        <v>251244474.78999999</v>
      </c>
      <c r="HF242" s="40">
        <v>233816498.11000001</v>
      </c>
      <c r="HG242" s="40">
        <v>228879054.58000001</v>
      </c>
      <c r="HH242" s="40">
        <v>259663744.00999999</v>
      </c>
      <c r="HI242" s="40">
        <v>268375231.5</v>
      </c>
      <c r="HJ242" s="40">
        <v>233866074.75999999</v>
      </c>
      <c r="HK242" s="40">
        <v>266592223.38999999</v>
      </c>
      <c r="HL242" s="40">
        <v>237596515.63</v>
      </c>
      <c r="HM242" s="40">
        <v>258209354.19999999</v>
      </c>
      <c r="HN242" s="40">
        <v>248626164.58000001</v>
      </c>
      <c r="HO242" s="40">
        <v>211851672.94999999</v>
      </c>
      <c r="HP242" s="40">
        <v>2907286328.6399999</v>
      </c>
      <c r="HR242" s="40" t="s">
        <v>1377</v>
      </c>
      <c r="HS242" s="40">
        <v>1627007.76</v>
      </c>
      <c r="HT242" s="40">
        <v>76114.12</v>
      </c>
      <c r="HU242" s="40">
        <v>76106.27</v>
      </c>
      <c r="HW242" s="40">
        <v>81643.199999999997</v>
      </c>
      <c r="HX242" s="40">
        <v>233728.23</v>
      </c>
      <c r="HY242" s="40">
        <v>77156.210000000006</v>
      </c>
      <c r="IA242" s="40">
        <v>240000</v>
      </c>
      <c r="IB242" s="40">
        <v>11912.3</v>
      </c>
      <c r="IC242" s="40">
        <v>-408000</v>
      </c>
      <c r="IE242" s="40">
        <v>2015668.09</v>
      </c>
      <c r="IG242" s="40" t="s">
        <v>1107</v>
      </c>
      <c r="IH242" s="42">
        <v>128.2647685</v>
      </c>
      <c r="II242" s="42">
        <v>188.08263309999998</v>
      </c>
      <c r="IJ242" s="42">
        <v>232.96478052000001</v>
      </c>
      <c r="IK242" s="42">
        <v>142.87320516</v>
      </c>
      <c r="IL242" s="42">
        <v>122.64044683</v>
      </c>
      <c r="IM242" s="42">
        <v>183.01460265</v>
      </c>
      <c r="IN242" s="42">
        <v>158.37761355000001</v>
      </c>
      <c r="IO242" s="42">
        <v>142.65373238000001</v>
      </c>
      <c r="IP242" s="42">
        <v>192.81724758000001</v>
      </c>
      <c r="IQ242" s="42">
        <v>128.49223931999998</v>
      </c>
      <c r="IR242" s="42">
        <v>178.18903897999999</v>
      </c>
      <c r="IS242" s="42">
        <v>149.3920311</v>
      </c>
      <c r="IT242" s="42">
        <v>1947.7623396700001</v>
      </c>
    </row>
    <row r="243" spans="1:254" x14ac:dyDescent="0.25">
      <c r="A243" s="40" t="s">
        <v>81</v>
      </c>
      <c r="B243" s="40">
        <v>1714672.83</v>
      </c>
      <c r="C243" s="40">
        <v>879518.31</v>
      </c>
      <c r="D243" s="40">
        <v>659108.77</v>
      </c>
      <c r="E243" s="40">
        <v>611258.57999999996</v>
      </c>
      <c r="F243" s="40">
        <v>584966.71</v>
      </c>
      <c r="G243" s="40">
        <v>412704.22</v>
      </c>
      <c r="H243" s="40">
        <v>617638.99</v>
      </c>
      <c r="I243" s="40">
        <v>483909.19</v>
      </c>
      <c r="J243" s="40">
        <v>437594.06</v>
      </c>
      <c r="K243" s="40">
        <v>511783.18</v>
      </c>
      <c r="L243" s="40">
        <v>404634.01</v>
      </c>
      <c r="M243" s="40">
        <v>427158.58</v>
      </c>
      <c r="N243" s="40">
        <v>7744947.4299999997</v>
      </c>
      <c r="P243" s="40" t="s">
        <v>1262</v>
      </c>
      <c r="Q243" s="40">
        <v>4441445.9000000004</v>
      </c>
      <c r="R243" s="40">
        <v>176086.38</v>
      </c>
      <c r="S243" s="40">
        <v>224681.82</v>
      </c>
      <c r="T243" s="40">
        <v>1450586.65</v>
      </c>
      <c r="U243" s="40">
        <v>-1104730.1299999999</v>
      </c>
      <c r="V243" s="40">
        <v>-265772.90999999997</v>
      </c>
      <c r="W243" s="40">
        <v>199475.07</v>
      </c>
      <c r="X243" s="40">
        <v>258955.2</v>
      </c>
      <c r="Y243" s="40">
        <v>216802.18</v>
      </c>
      <c r="Z243" s="40">
        <v>1154975.1599999999</v>
      </c>
      <c r="AA243" s="40">
        <v>23053</v>
      </c>
      <c r="AB243" s="40">
        <v>-3349636.65</v>
      </c>
      <c r="AC243" s="40">
        <v>3425921.67</v>
      </c>
      <c r="AE243" s="40" t="s">
        <v>1141</v>
      </c>
      <c r="AF243" s="40">
        <v>44175</v>
      </c>
      <c r="AG243" s="40">
        <v>26867.919999999998</v>
      </c>
      <c r="AH243" s="40">
        <v>180674.48</v>
      </c>
      <c r="AI243" s="40">
        <v>21955.58</v>
      </c>
      <c r="AJ243" s="40">
        <v>37799.440000000002</v>
      </c>
      <c r="AK243" s="40">
        <v>37851.96</v>
      </c>
      <c r="AL243" s="40">
        <v>56084.6</v>
      </c>
      <c r="AM243" s="40">
        <v>45061.15</v>
      </c>
      <c r="AN243" s="40">
        <v>36303.730000000003</v>
      </c>
      <c r="AO243" s="40">
        <v>21589.279999999999</v>
      </c>
      <c r="AP243" s="40">
        <v>-2987.77</v>
      </c>
      <c r="AQ243" s="40">
        <v>71781.14</v>
      </c>
      <c r="AR243" s="40">
        <v>577156.51</v>
      </c>
      <c r="AT243" s="40" t="s">
        <v>1304</v>
      </c>
      <c r="AU243" s="40">
        <v>21793501.32</v>
      </c>
      <c r="AV243" s="40">
        <v>8963781.4900000002</v>
      </c>
      <c r="AW243" s="40">
        <v>4258503.04</v>
      </c>
      <c r="AX243" s="40">
        <v>2853048.75</v>
      </c>
      <c r="AY243" s="40">
        <v>5961103.96</v>
      </c>
      <c r="AZ243" s="40">
        <v>3812494.91</v>
      </c>
      <c r="BA243" s="40">
        <v>11414790.890000001</v>
      </c>
      <c r="BB243" s="40">
        <v>13933666.68</v>
      </c>
      <c r="BC243" s="40">
        <v>6138625.2699999996</v>
      </c>
      <c r="BD243" s="40">
        <v>3274093.98</v>
      </c>
      <c r="BE243" s="40">
        <v>6091155.0999999996</v>
      </c>
      <c r="BF243" s="40">
        <v>-28695162</v>
      </c>
      <c r="BG243" s="40">
        <v>59799603.390000001</v>
      </c>
      <c r="BI243" s="40" t="s">
        <v>1304</v>
      </c>
      <c r="BJ243" s="40">
        <v>9207863.0399999991</v>
      </c>
      <c r="BK243" s="40">
        <v>10728751.060000001</v>
      </c>
      <c r="BL243" s="40">
        <v>21161030.170000002</v>
      </c>
      <c r="BM243" s="40">
        <v>6193297.8799999999</v>
      </c>
      <c r="BN243" s="40">
        <v>6638482.0899999999</v>
      </c>
      <c r="BO243" s="40">
        <v>23787972.649999999</v>
      </c>
      <c r="BP243" s="40">
        <v>13168539.32</v>
      </c>
      <c r="BQ243" s="40">
        <v>52139740.509999998</v>
      </c>
      <c r="BR243" s="40">
        <v>10460142.550000001</v>
      </c>
      <c r="BS243" s="40">
        <v>16569200.75</v>
      </c>
      <c r="BT243" s="40">
        <v>9238490.2100000009</v>
      </c>
      <c r="BU243" s="40">
        <v>-53745289.549999997</v>
      </c>
      <c r="BV243" s="40">
        <v>125548220.68000001</v>
      </c>
      <c r="BX243" s="40" t="s">
        <v>1125</v>
      </c>
      <c r="BY243" s="40">
        <v>200</v>
      </c>
      <c r="BZ243" s="40">
        <v>200</v>
      </c>
      <c r="CA243" s="40">
        <v>1200</v>
      </c>
      <c r="CB243" s="40">
        <v>200</v>
      </c>
      <c r="CC243" s="40">
        <v>200</v>
      </c>
      <c r="CD243" s="40">
        <v>200</v>
      </c>
      <c r="CE243" s="40">
        <v>200</v>
      </c>
      <c r="CF243" s="40">
        <v>200</v>
      </c>
      <c r="CG243" s="40">
        <v>200</v>
      </c>
      <c r="CH243" s="40">
        <v>2</v>
      </c>
      <c r="CJ243" s="40">
        <v>700</v>
      </c>
      <c r="CK243" s="40">
        <v>3502</v>
      </c>
      <c r="CM243" s="40" t="s">
        <v>1300</v>
      </c>
      <c r="CN243" s="40">
        <v>152868.34</v>
      </c>
      <c r="CV243" s="40">
        <v>245500</v>
      </c>
      <c r="CY243" s="40">
        <v>-78201.47</v>
      </c>
      <c r="CZ243" s="40">
        <v>320166.87</v>
      </c>
      <c r="DB243" s="40" t="s">
        <v>1380</v>
      </c>
      <c r="DC243" s="40">
        <v>196152.53</v>
      </c>
      <c r="DD243" s="40">
        <v>21530</v>
      </c>
      <c r="DJ243" s="40">
        <v>28800</v>
      </c>
      <c r="DL243" s="40">
        <v>18170</v>
      </c>
      <c r="DN243" s="40">
        <v>-264652.53000000003</v>
      </c>
      <c r="DO243" s="40">
        <v>0</v>
      </c>
      <c r="DQ243" s="40" t="s">
        <v>1119</v>
      </c>
      <c r="DR243" s="40">
        <v>9729641.5800000001</v>
      </c>
      <c r="DS243" s="40">
        <v>37924132.850000001</v>
      </c>
      <c r="DT243" s="40">
        <v>-109190.36</v>
      </c>
      <c r="DU243" s="40">
        <v>5582627.6600000001</v>
      </c>
      <c r="DV243" s="40">
        <v>2617560.79</v>
      </c>
      <c r="DW243" s="40">
        <v>2663905.79</v>
      </c>
      <c r="DX243" s="40">
        <v>2870745.69</v>
      </c>
      <c r="DY243" s="40">
        <v>6297833.3799999999</v>
      </c>
      <c r="DZ243" s="40">
        <v>7041118.8600000003</v>
      </c>
      <c r="EA243" s="40">
        <v>5638113.75</v>
      </c>
      <c r="EB243" s="40">
        <v>7099627.2800000003</v>
      </c>
      <c r="EC243" s="40">
        <v>-40469612.5</v>
      </c>
      <c r="ED243" s="40">
        <v>46886504.770000003</v>
      </c>
      <c r="EF243" s="40" t="s">
        <v>1119</v>
      </c>
      <c r="EG243" s="40">
        <v>13582456.16</v>
      </c>
      <c r="EH243" s="40">
        <v>8060336.7400000002</v>
      </c>
      <c r="EI243" s="40">
        <v>5343916.1399999997</v>
      </c>
      <c r="EJ243" s="40">
        <v>6138147.1100000003</v>
      </c>
      <c r="EK243" s="40">
        <v>7923627.2199999997</v>
      </c>
      <c r="EL243" s="40">
        <v>9380549.8699999992</v>
      </c>
      <c r="EM243" s="40">
        <v>6769060.4400000004</v>
      </c>
      <c r="EN243" s="40">
        <v>7329205.71</v>
      </c>
      <c r="EO243" s="40">
        <v>4512852.01</v>
      </c>
      <c r="EP243" s="40">
        <v>580093.75</v>
      </c>
      <c r="EQ243" s="40">
        <v>6382308.0700000003</v>
      </c>
      <c r="ER243" s="40">
        <v>-40875585.82</v>
      </c>
      <c r="ES243" s="40">
        <v>35126967.399999999</v>
      </c>
      <c r="EU243" s="40" t="s">
        <v>1299</v>
      </c>
      <c r="EV243" s="40">
        <v>1321381.8400000001</v>
      </c>
      <c r="EW243" s="40">
        <v>437986.02</v>
      </c>
      <c r="EX243" s="40">
        <v>33234.57</v>
      </c>
      <c r="EY243" s="40">
        <v>126495.98</v>
      </c>
      <c r="EZ243" s="40">
        <v>60690.91</v>
      </c>
      <c r="FA243" s="40">
        <v>29430.42</v>
      </c>
      <c r="FB243" s="40">
        <v>56514.57</v>
      </c>
      <c r="FC243" s="40">
        <v>33234.57</v>
      </c>
      <c r="FD243" s="40">
        <v>27457.64</v>
      </c>
      <c r="FE243" s="40">
        <v>33234.57</v>
      </c>
      <c r="FF243" s="40">
        <v>27457.64</v>
      </c>
      <c r="FG243" s="40">
        <v>-2187118.73</v>
      </c>
      <c r="FH243" s="40">
        <v>0</v>
      </c>
      <c r="FJ243" s="40" t="s">
        <v>1610</v>
      </c>
      <c r="FM243" s="40">
        <v>200000</v>
      </c>
      <c r="FN243" s="40">
        <v>200000</v>
      </c>
      <c r="FP243" s="40">
        <v>200000</v>
      </c>
      <c r="FQ243" s="40">
        <v>200000</v>
      </c>
      <c r="FR243" s="40">
        <v>200000</v>
      </c>
      <c r="FT243" s="40">
        <v>709731.14</v>
      </c>
      <c r="FV243" s="40">
        <v>-835707.01</v>
      </c>
      <c r="FW243" s="40">
        <v>874024.13</v>
      </c>
      <c r="FY243" s="40" t="s">
        <v>1378</v>
      </c>
      <c r="FZ243" s="40">
        <v>72422.66</v>
      </c>
      <c r="GA243" s="40">
        <v>311672.27</v>
      </c>
      <c r="GB243" s="40">
        <v>763178.28</v>
      </c>
      <c r="GC243" s="40">
        <v>73064.95</v>
      </c>
      <c r="GD243" s="40">
        <v>189713.28</v>
      </c>
      <c r="GE243" s="40">
        <v>125.52</v>
      </c>
      <c r="GF243" s="40">
        <v>189789.99</v>
      </c>
      <c r="GG243" s="40">
        <v>403560.13</v>
      </c>
      <c r="GJ243" s="40">
        <v>1101168.31</v>
      </c>
      <c r="GK243" s="40">
        <v>-2006843.29</v>
      </c>
      <c r="GL243" s="40">
        <v>1097852.1000000001</v>
      </c>
      <c r="GN243" s="40" t="s">
        <v>1111</v>
      </c>
      <c r="GY243" s="40">
        <v>99006503.310000002</v>
      </c>
      <c r="HA243" s="40">
        <v>99006503.310000002</v>
      </c>
      <c r="HC243" s="40" t="s">
        <v>1377</v>
      </c>
      <c r="HD243" s="40">
        <v>433447.55</v>
      </c>
      <c r="HE243" s="40">
        <v>48000</v>
      </c>
      <c r="HF243" s="40">
        <v>243479.82</v>
      </c>
      <c r="HG243" s="40">
        <v>48000</v>
      </c>
      <c r="HI243" s="40">
        <v>253709.77</v>
      </c>
      <c r="HK243" s="40">
        <v>156106.81</v>
      </c>
      <c r="HL243" s="40">
        <v>600138.81999999995</v>
      </c>
      <c r="HM243" s="40">
        <v>417105</v>
      </c>
      <c r="HN243" s="40">
        <v>513838.18</v>
      </c>
      <c r="HO243" s="40">
        <v>452805.77</v>
      </c>
      <c r="HP243" s="40">
        <v>3166631.72</v>
      </c>
      <c r="HR243" s="40" t="s">
        <v>1378</v>
      </c>
      <c r="HS243" s="40">
        <v>1627007.76</v>
      </c>
      <c r="HT243" s="40">
        <v>76114.12</v>
      </c>
      <c r="HU243" s="40">
        <v>76106.27</v>
      </c>
      <c r="HW243" s="40">
        <v>81643.199999999997</v>
      </c>
      <c r="HX243" s="40">
        <v>233728.23</v>
      </c>
      <c r="HY243" s="40">
        <v>77156.210000000006</v>
      </c>
      <c r="IA243" s="40">
        <v>240000</v>
      </c>
      <c r="IB243" s="40">
        <v>11912.3</v>
      </c>
      <c r="IC243" s="40">
        <v>-408000</v>
      </c>
      <c r="IE243" s="40">
        <v>2015668.09</v>
      </c>
      <c r="IG243" s="40" t="s">
        <v>1108</v>
      </c>
      <c r="IH243" s="42">
        <v>218.95463637</v>
      </c>
      <c r="II243" s="42">
        <v>211.38520822000001</v>
      </c>
      <c r="IJ243" s="42">
        <v>245.39593815000001</v>
      </c>
      <c r="IK243" s="42">
        <v>261.97575705000003</v>
      </c>
      <c r="IL243" s="42">
        <v>241.49824237999999</v>
      </c>
      <c r="IM243" s="42">
        <v>277.25554923000004</v>
      </c>
      <c r="IN243" s="42">
        <v>268.20993754</v>
      </c>
      <c r="IO243" s="42">
        <v>250.35336447</v>
      </c>
      <c r="IP243" s="42">
        <v>252.38196984999999</v>
      </c>
      <c r="IQ243" s="42">
        <v>262.28061083</v>
      </c>
      <c r="IR243" s="42">
        <v>263.37110888000001</v>
      </c>
      <c r="IS243" s="42">
        <v>314.24673368999999</v>
      </c>
      <c r="IT243" s="42">
        <v>3067.3090566599999</v>
      </c>
    </row>
    <row r="244" spans="1:254" x14ac:dyDescent="0.25">
      <c r="A244" s="40" t="s">
        <v>579</v>
      </c>
      <c r="B244" s="40">
        <v>11850.49</v>
      </c>
      <c r="D244" s="40">
        <v>206599.3</v>
      </c>
      <c r="E244" s="40">
        <v>820568.91</v>
      </c>
      <c r="G244" s="40">
        <v>772639.97</v>
      </c>
      <c r="H244" s="40">
        <v>3830678.78</v>
      </c>
      <c r="I244" s="40">
        <v>-3126.33</v>
      </c>
      <c r="J244" s="40">
        <v>-404399.39</v>
      </c>
      <c r="L244" s="40">
        <v>1067093.74</v>
      </c>
      <c r="M244" s="40">
        <v>1242738.22</v>
      </c>
      <c r="N244" s="40">
        <v>7544643.6900000004</v>
      </c>
      <c r="P244" s="40" t="s">
        <v>1263</v>
      </c>
      <c r="Q244" s="40">
        <v>4441445.9000000004</v>
      </c>
      <c r="R244" s="40">
        <v>176086.38</v>
      </c>
      <c r="S244" s="40">
        <v>224681.82</v>
      </c>
      <c r="T244" s="40">
        <v>1450586.65</v>
      </c>
      <c r="U244" s="40">
        <v>-1104730.1299999999</v>
      </c>
      <c r="V244" s="40">
        <v>-265772.90999999997</v>
      </c>
      <c r="W244" s="40">
        <v>199475.07</v>
      </c>
      <c r="X244" s="40">
        <v>258955.2</v>
      </c>
      <c r="Y244" s="40">
        <v>216802.18</v>
      </c>
      <c r="Z244" s="40">
        <v>1154975.1599999999</v>
      </c>
      <c r="AA244" s="40">
        <v>23053</v>
      </c>
      <c r="AB244" s="40">
        <v>-3349636.65</v>
      </c>
      <c r="AC244" s="40">
        <v>3425921.67</v>
      </c>
      <c r="AE244" s="40" t="s">
        <v>1142</v>
      </c>
      <c r="AF244" s="40">
        <v>22087.5</v>
      </c>
      <c r="AG244" s="40">
        <v>13433.96</v>
      </c>
      <c r="AH244" s="40">
        <v>90337.24</v>
      </c>
      <c r="AI244" s="40">
        <v>10977.79</v>
      </c>
      <c r="AJ244" s="40">
        <v>18899.72</v>
      </c>
      <c r="AK244" s="40">
        <v>18925.98</v>
      </c>
      <c r="AL244" s="40">
        <v>28042.3</v>
      </c>
      <c r="AM244" s="40">
        <v>22530.57</v>
      </c>
      <c r="AN244" s="40">
        <v>18151.87</v>
      </c>
      <c r="AO244" s="40">
        <v>10806.51</v>
      </c>
      <c r="AP244" s="40">
        <v>-1493.88</v>
      </c>
      <c r="AQ244" s="40">
        <v>35878.69</v>
      </c>
      <c r="AR244" s="40">
        <v>288578.25</v>
      </c>
      <c r="AT244" s="40" t="s">
        <v>1305</v>
      </c>
      <c r="AU244" s="40">
        <v>21793501.32</v>
      </c>
      <c r="AV244" s="40">
        <v>8963781.4900000002</v>
      </c>
      <c r="AW244" s="40">
        <v>4258503.04</v>
      </c>
      <c r="AX244" s="40">
        <v>2853048.75</v>
      </c>
      <c r="AY244" s="40">
        <v>5961103.96</v>
      </c>
      <c r="AZ244" s="40">
        <v>3812494.91</v>
      </c>
      <c r="BA244" s="40">
        <v>10515188.84</v>
      </c>
      <c r="BB244" s="40">
        <v>13933666.68</v>
      </c>
      <c r="BC244" s="40">
        <v>6138625.2699999996</v>
      </c>
      <c r="BD244" s="40">
        <v>3274093.98</v>
      </c>
      <c r="BE244" s="40">
        <v>6091155.0999999996</v>
      </c>
      <c r="BF244" s="40">
        <v>-28695162</v>
      </c>
      <c r="BG244" s="40">
        <v>58900001.340000004</v>
      </c>
      <c r="BI244" s="40" t="s">
        <v>1305</v>
      </c>
      <c r="BJ244" s="40">
        <v>8366363.04</v>
      </c>
      <c r="BK244" s="40">
        <v>9887251.0600000005</v>
      </c>
      <c r="BL244" s="40">
        <v>17966130.670000002</v>
      </c>
      <c r="BM244" s="40">
        <v>6193297.8799999999</v>
      </c>
      <c r="BN244" s="40">
        <v>6638482.0899999999</v>
      </c>
      <c r="BO244" s="40">
        <v>23787972.649999999</v>
      </c>
      <c r="BP244" s="40">
        <v>13168539.32</v>
      </c>
      <c r="BQ244" s="40">
        <v>52139740.509999998</v>
      </c>
      <c r="BR244" s="40">
        <v>10460142.550000001</v>
      </c>
      <c r="BS244" s="40">
        <v>16569200.75</v>
      </c>
      <c r="BT244" s="40">
        <v>9238490.2100000009</v>
      </c>
      <c r="BU244" s="40">
        <v>-53745289.549999997</v>
      </c>
      <c r="BV244" s="40">
        <v>120670321.18000001</v>
      </c>
      <c r="BX244" s="40" t="s">
        <v>1126</v>
      </c>
      <c r="BY244" s="40">
        <v>200</v>
      </c>
      <c r="BZ244" s="40">
        <v>200</v>
      </c>
      <c r="CA244" s="40">
        <v>1200</v>
      </c>
      <c r="CB244" s="40">
        <v>200</v>
      </c>
      <c r="CC244" s="40">
        <v>200</v>
      </c>
      <c r="CD244" s="40">
        <v>200</v>
      </c>
      <c r="CE244" s="40">
        <v>200</v>
      </c>
      <c r="CF244" s="40">
        <v>200</v>
      </c>
      <c r="CG244" s="40">
        <v>200</v>
      </c>
      <c r="CH244" s="40">
        <v>2</v>
      </c>
      <c r="CJ244" s="40">
        <v>700</v>
      </c>
      <c r="CK244" s="40">
        <v>3502</v>
      </c>
      <c r="CM244" s="40" t="s">
        <v>1301</v>
      </c>
      <c r="CN244" s="40">
        <v>152868.34</v>
      </c>
      <c r="CV244" s="40">
        <v>245500</v>
      </c>
      <c r="CY244" s="40">
        <v>-78201.47</v>
      </c>
      <c r="CZ244" s="40">
        <v>320166.87</v>
      </c>
      <c r="DB244" s="40" t="s">
        <v>622</v>
      </c>
      <c r="DC244" s="40">
        <v>78201.47</v>
      </c>
      <c r="DH244" s="40">
        <v>-78201.47</v>
      </c>
      <c r="DJ244" s="40">
        <v>321190</v>
      </c>
      <c r="DN244" s="40">
        <v>-253607.43</v>
      </c>
      <c r="DO244" s="40">
        <v>67582.570000000007</v>
      </c>
      <c r="DQ244" s="40" t="s">
        <v>1120</v>
      </c>
      <c r="DR244" s="40">
        <v>9729641.5800000001</v>
      </c>
      <c r="DS244" s="40">
        <v>37924132.850000001</v>
      </c>
      <c r="DT244" s="40">
        <v>-109190.36</v>
      </c>
      <c r="DU244" s="40">
        <v>5582627.6600000001</v>
      </c>
      <c r="DV244" s="40">
        <v>2617560.79</v>
      </c>
      <c r="DW244" s="40">
        <v>2663905.79</v>
      </c>
      <c r="DX244" s="40">
        <v>2870745.69</v>
      </c>
      <c r="DY244" s="40">
        <v>6297833.3799999999</v>
      </c>
      <c r="DZ244" s="40">
        <v>7041118.8600000003</v>
      </c>
      <c r="EA244" s="40">
        <v>5638113.75</v>
      </c>
      <c r="EB244" s="40">
        <v>7099627.2800000003</v>
      </c>
      <c r="EC244" s="40">
        <v>-40469612.5</v>
      </c>
      <c r="ED244" s="40">
        <v>46886504.770000003</v>
      </c>
      <c r="EF244" s="40" t="s">
        <v>1120</v>
      </c>
      <c r="EG244" s="40">
        <v>13582456.16</v>
      </c>
      <c r="EH244" s="40">
        <v>8060336.7400000002</v>
      </c>
      <c r="EI244" s="40">
        <v>5343916.1399999997</v>
      </c>
      <c r="EJ244" s="40">
        <v>6138147.1100000003</v>
      </c>
      <c r="EK244" s="40">
        <v>7923627.2199999997</v>
      </c>
      <c r="EL244" s="40">
        <v>9380549.8699999992</v>
      </c>
      <c r="EM244" s="40">
        <v>6769060.4400000004</v>
      </c>
      <c r="EN244" s="40">
        <v>7329205.71</v>
      </c>
      <c r="EO244" s="40">
        <v>4512852.01</v>
      </c>
      <c r="EP244" s="40">
        <v>580093.75</v>
      </c>
      <c r="EQ244" s="40">
        <v>6382308.0700000003</v>
      </c>
      <c r="ER244" s="40">
        <v>-40875585.82</v>
      </c>
      <c r="ES244" s="40">
        <v>35126967.399999999</v>
      </c>
      <c r="EU244" s="40" t="s">
        <v>599</v>
      </c>
      <c r="EV244" s="40">
        <v>5480869.0800000001</v>
      </c>
      <c r="EW244" s="40">
        <v>21995911.57</v>
      </c>
      <c r="EX244" s="40">
        <v>-3104760.82</v>
      </c>
      <c r="EY244" s="40">
        <v>1961881.07</v>
      </c>
      <c r="EZ244" s="40">
        <v>1874530.81</v>
      </c>
      <c r="FA244" s="40">
        <v>11869789.619999999</v>
      </c>
      <c r="FB244" s="40">
        <v>1030013.26</v>
      </c>
      <c r="FC244" s="40">
        <v>1115886.57</v>
      </c>
      <c r="FD244" s="40">
        <v>1399873.21</v>
      </c>
      <c r="FE244" s="40">
        <v>1855318.63</v>
      </c>
      <c r="FF244" s="40">
        <v>1751975.87</v>
      </c>
      <c r="FG244" s="40">
        <v>-33150235.489999998</v>
      </c>
      <c r="FH244" s="40">
        <v>14081053.380000001</v>
      </c>
      <c r="FJ244" s="40" t="s">
        <v>594</v>
      </c>
      <c r="FK244" s="40">
        <v>5776.93</v>
      </c>
      <c r="FL244" s="40">
        <v>135935.92000000001</v>
      </c>
      <c r="FM244" s="40">
        <v>33944.93</v>
      </c>
      <c r="FN244" s="40">
        <v>233371.36</v>
      </c>
      <c r="FO244" s="40">
        <v>67247.399999999994</v>
      </c>
      <c r="FP244" s="40">
        <v>108934.97</v>
      </c>
      <c r="FQ244" s="40">
        <v>76064.11</v>
      </c>
      <c r="FR244" s="40">
        <v>103084.32</v>
      </c>
      <c r="FS244" s="40">
        <v>98046.06</v>
      </c>
      <c r="FT244" s="40">
        <v>56925.01</v>
      </c>
      <c r="FU244" s="40">
        <v>-33979.449999999997</v>
      </c>
      <c r="FV244" s="40">
        <v>-831953.94</v>
      </c>
      <c r="FW244" s="40">
        <v>53397.62</v>
      </c>
      <c r="FY244" s="40" t="s">
        <v>1109</v>
      </c>
      <c r="FZ244" s="40">
        <v>376988115.74000001</v>
      </c>
      <c r="GA244" s="40">
        <v>197658.53</v>
      </c>
      <c r="GB244" s="40">
        <v>385205967.30000001</v>
      </c>
      <c r="GC244" s="40">
        <v>185352071.88999999</v>
      </c>
      <c r="GD244" s="40">
        <v>200653962.53</v>
      </c>
      <c r="GE244" s="40">
        <v>183276969.16999999</v>
      </c>
      <c r="GF244" s="40">
        <v>195736315.90000001</v>
      </c>
      <c r="GG244" s="40">
        <v>193019323.31999999</v>
      </c>
      <c r="GH244" s="40">
        <v>192238996.63</v>
      </c>
      <c r="GI244" s="40">
        <v>190450270.97999999</v>
      </c>
      <c r="GJ244" s="40">
        <v>216118352.72</v>
      </c>
      <c r="GK244" s="40">
        <v>425438376.13</v>
      </c>
      <c r="GL244" s="40">
        <v>2744676380.8400002</v>
      </c>
      <c r="GN244" s="40" t="s">
        <v>1112</v>
      </c>
      <c r="GO244" s="40">
        <v>17475636.129999999</v>
      </c>
      <c r="GP244" s="40">
        <v>25077735.16</v>
      </c>
      <c r="GQ244" s="40">
        <v>15307082</v>
      </c>
      <c r="GR244" s="40">
        <v>15044197.5</v>
      </c>
      <c r="GS244" s="40">
        <v>15041590</v>
      </c>
      <c r="GT244" s="40">
        <v>15041590</v>
      </c>
      <c r="GV244" s="40">
        <v>30083180</v>
      </c>
      <c r="GW244" s="40">
        <v>15007386</v>
      </c>
      <c r="GX244" s="40">
        <v>19819722</v>
      </c>
      <c r="GY244" s="40">
        <v>17906514</v>
      </c>
      <c r="GZ244" s="40">
        <v>-1686147.71</v>
      </c>
      <c r="HA244" s="40">
        <v>184118485.08000001</v>
      </c>
      <c r="HC244" s="40" t="s">
        <v>1378</v>
      </c>
      <c r="HD244" s="40">
        <v>433447.55</v>
      </c>
      <c r="HE244" s="40">
        <v>48000</v>
      </c>
      <c r="HF244" s="40">
        <v>243479.82</v>
      </c>
      <c r="HG244" s="40">
        <v>48000</v>
      </c>
      <c r="HI244" s="40">
        <v>253709.77</v>
      </c>
      <c r="HK244" s="40">
        <v>156106.81</v>
      </c>
      <c r="HL244" s="40">
        <v>600138.81999999995</v>
      </c>
      <c r="HM244" s="40">
        <v>417105</v>
      </c>
      <c r="HN244" s="40">
        <v>513838.18</v>
      </c>
      <c r="HO244" s="40">
        <v>452805.77</v>
      </c>
      <c r="HP244" s="40">
        <v>3166631.72</v>
      </c>
      <c r="HR244" s="40" t="s">
        <v>1109</v>
      </c>
      <c r="HS244" s="40">
        <v>188961505.41</v>
      </c>
      <c r="HT244" s="40">
        <v>346222413.88999999</v>
      </c>
      <c r="HU244" s="40">
        <v>205969061.84</v>
      </c>
      <c r="HV244" s="40">
        <v>204869504.41</v>
      </c>
      <c r="HW244" s="40">
        <v>206049834.78</v>
      </c>
      <c r="HX244" s="40">
        <v>186812523.84</v>
      </c>
      <c r="HY244" s="40">
        <v>206785620.81999999</v>
      </c>
      <c r="HZ244" s="40">
        <v>202519032.83000001</v>
      </c>
      <c r="IA244" s="40">
        <v>202206194.69999999</v>
      </c>
      <c r="IB244" s="40">
        <v>205989951.03999999</v>
      </c>
      <c r="IC244" s="40">
        <v>380212389.31</v>
      </c>
      <c r="ID244" s="40">
        <v>246681563.16</v>
      </c>
      <c r="IE244" s="40">
        <v>2783279596.0300002</v>
      </c>
      <c r="IG244" s="40" t="s">
        <v>1377</v>
      </c>
      <c r="IH244" s="42">
        <v>6.4979999999999997E-4</v>
      </c>
      <c r="II244" s="42">
        <v>0</v>
      </c>
      <c r="IJ244" s="42">
        <v>-6.4979999999999997E-4</v>
      </c>
      <c r="IK244" s="42">
        <v>0.3</v>
      </c>
      <c r="IL244" s="42">
        <v>-0.3</v>
      </c>
      <c r="IM244" s="42">
        <v>0</v>
      </c>
      <c r="IN244" s="42">
        <v>0</v>
      </c>
      <c r="IO244" s="42">
        <v>1E-3</v>
      </c>
      <c r="IP244" s="42">
        <v>0.2</v>
      </c>
      <c r="IQ244" s="42">
        <v>-0.2</v>
      </c>
      <c r="IR244" s="42">
        <v>0</v>
      </c>
      <c r="IS244" s="42">
        <v>0</v>
      </c>
      <c r="IT244" s="42">
        <v>1E-3</v>
      </c>
    </row>
    <row r="245" spans="1:254" x14ac:dyDescent="0.25">
      <c r="A245" s="40" t="s">
        <v>125</v>
      </c>
      <c r="M245" s="40">
        <v>7330848.5300000003</v>
      </c>
      <c r="N245" s="40">
        <v>7330848.5300000003</v>
      </c>
      <c r="P245" s="40" t="s">
        <v>1025</v>
      </c>
      <c r="V245" s="40">
        <v>3378254.69</v>
      </c>
      <c r="AC245" s="40">
        <v>3378254.69</v>
      </c>
      <c r="AE245" s="40" t="s">
        <v>1143</v>
      </c>
      <c r="AF245" s="40">
        <v>22087.5</v>
      </c>
      <c r="AG245" s="40">
        <v>13433.96</v>
      </c>
      <c r="AH245" s="40">
        <v>90337.24</v>
      </c>
      <c r="AI245" s="40">
        <v>10977.79</v>
      </c>
      <c r="AJ245" s="40">
        <v>18899.72</v>
      </c>
      <c r="AK245" s="40">
        <v>18925.98</v>
      </c>
      <c r="AL245" s="40">
        <v>28042.3</v>
      </c>
      <c r="AM245" s="40">
        <v>22530.58</v>
      </c>
      <c r="AN245" s="40">
        <v>18151.86</v>
      </c>
      <c r="AO245" s="40">
        <v>10782.77</v>
      </c>
      <c r="AP245" s="40">
        <v>-1493.89</v>
      </c>
      <c r="AQ245" s="40">
        <v>35902.449999999997</v>
      </c>
      <c r="AR245" s="40">
        <v>288578.26</v>
      </c>
      <c r="AT245" s="40" t="s">
        <v>1306</v>
      </c>
      <c r="BA245" s="40">
        <v>899602.05</v>
      </c>
      <c r="BG245" s="40">
        <v>899602.05</v>
      </c>
      <c r="BI245" s="40" t="s">
        <v>1306</v>
      </c>
      <c r="BJ245" s="40">
        <v>841500</v>
      </c>
      <c r="BK245" s="40">
        <v>841500</v>
      </c>
      <c r="BL245" s="40">
        <v>3194899.5</v>
      </c>
      <c r="BV245" s="40">
        <v>4877899.5</v>
      </c>
      <c r="BX245" s="40" t="s">
        <v>638</v>
      </c>
      <c r="BY245" s="40">
        <v>19435986.27</v>
      </c>
      <c r="BZ245" s="40">
        <v>11641411.15</v>
      </c>
      <c r="CA245" s="40">
        <v>25633262.219999999</v>
      </c>
      <c r="CB245" s="40">
        <v>14707273.52</v>
      </c>
      <c r="CC245" s="40">
        <v>25473215.460000001</v>
      </c>
      <c r="CD245" s="40">
        <v>29072732.550000001</v>
      </c>
      <c r="CE245" s="40">
        <v>32351549.100000001</v>
      </c>
      <c r="CF245" s="40">
        <v>13917686.199999999</v>
      </c>
      <c r="CG245" s="40">
        <v>20575274.559999999</v>
      </c>
      <c r="CH245" s="40">
        <v>15403750.77</v>
      </c>
      <c r="CI245" s="40">
        <v>6844497.4000000004</v>
      </c>
      <c r="CJ245" s="40">
        <v>-41404538.75</v>
      </c>
      <c r="CK245" s="40">
        <v>173652100.44999999</v>
      </c>
      <c r="CM245" s="40" t="s">
        <v>628</v>
      </c>
      <c r="CN245" s="40">
        <v>200</v>
      </c>
      <c r="CO245" s="40">
        <v>1200</v>
      </c>
      <c r="CP245" s="40">
        <v>27726.73</v>
      </c>
      <c r="CQ245" s="40">
        <v>5032.09</v>
      </c>
      <c r="CR245" s="40">
        <v>289.18</v>
      </c>
      <c r="CS245" s="40">
        <v>499.18</v>
      </c>
      <c r="CT245" s="40">
        <v>360</v>
      </c>
      <c r="CU245" s="40">
        <v>240</v>
      </c>
      <c r="CV245" s="40">
        <v>267.08999999999997</v>
      </c>
      <c r="CW245" s="40">
        <v>1291.27</v>
      </c>
      <c r="CX245" s="40">
        <v>240</v>
      </c>
      <c r="CY245" s="40">
        <v>22895.93</v>
      </c>
      <c r="CZ245" s="40">
        <v>60241.47</v>
      </c>
      <c r="DB245" s="40" t="s">
        <v>1121</v>
      </c>
      <c r="DC245" s="40">
        <v>78201.47</v>
      </c>
      <c r="DH245" s="40">
        <v>-78201.47</v>
      </c>
      <c r="DJ245" s="40">
        <v>321190</v>
      </c>
      <c r="DN245" s="40">
        <v>-253607.43</v>
      </c>
      <c r="DO245" s="40">
        <v>67582.570000000007</v>
      </c>
      <c r="DQ245" s="40" t="s">
        <v>1379</v>
      </c>
      <c r="DR245" s="40">
        <v>264652.53000000003</v>
      </c>
      <c r="DV245" s="40">
        <v>-235073.85</v>
      </c>
      <c r="DW245" s="40">
        <v>21530</v>
      </c>
      <c r="EC245" s="40">
        <v>-29342.44</v>
      </c>
      <c r="ED245" s="40">
        <v>21766.240000000002</v>
      </c>
      <c r="EF245" s="40" t="s">
        <v>1379</v>
      </c>
      <c r="EG245" s="40">
        <v>46308.44</v>
      </c>
      <c r="EK245" s="40">
        <v>28800</v>
      </c>
      <c r="ER245" s="40">
        <v>-70093.350000000006</v>
      </c>
      <c r="ES245" s="40">
        <v>5015.09</v>
      </c>
      <c r="EU245" s="40" t="s">
        <v>1118</v>
      </c>
      <c r="EV245" s="40">
        <v>5480869.0800000001</v>
      </c>
      <c r="EW245" s="40">
        <v>21995911.57</v>
      </c>
      <c r="EX245" s="40">
        <v>-3104760.82</v>
      </c>
      <c r="EY245" s="40">
        <v>1961881.07</v>
      </c>
      <c r="EZ245" s="40">
        <v>1874530.81</v>
      </c>
      <c r="FA245" s="40">
        <v>11869789.619999999</v>
      </c>
      <c r="FB245" s="40">
        <v>1030013.26</v>
      </c>
      <c r="FC245" s="40">
        <v>1115886.57</v>
      </c>
      <c r="FD245" s="40">
        <v>1399873.21</v>
      </c>
      <c r="FE245" s="40">
        <v>1855318.63</v>
      </c>
      <c r="FF245" s="40">
        <v>1751975.87</v>
      </c>
      <c r="FG245" s="40">
        <v>-33150235.489999998</v>
      </c>
      <c r="FH245" s="40">
        <v>14081053.380000001</v>
      </c>
      <c r="FJ245" s="40" t="s">
        <v>1297</v>
      </c>
      <c r="FK245" s="40">
        <v>5776.93</v>
      </c>
      <c r="FL245" s="40">
        <v>135935.92000000001</v>
      </c>
      <c r="FM245" s="40">
        <v>33944.93</v>
      </c>
      <c r="FN245" s="40">
        <v>233371.36</v>
      </c>
      <c r="FO245" s="40">
        <v>67247.399999999994</v>
      </c>
      <c r="FP245" s="40">
        <v>108934.97</v>
      </c>
      <c r="FQ245" s="40">
        <v>76064.11</v>
      </c>
      <c r="FR245" s="40">
        <v>103084.32</v>
      </c>
      <c r="FS245" s="40">
        <v>98046.06</v>
      </c>
      <c r="FT245" s="40">
        <v>56925.01</v>
      </c>
      <c r="FU245" s="40">
        <v>-33979.449999999997</v>
      </c>
      <c r="FV245" s="40">
        <v>-831953.94</v>
      </c>
      <c r="FW245" s="40">
        <v>53397.62</v>
      </c>
      <c r="FY245" s="40" t="s">
        <v>1110</v>
      </c>
      <c r="FZ245" s="40">
        <v>369200540.31</v>
      </c>
      <c r="GA245" s="40">
        <v>65671.149999999994</v>
      </c>
      <c r="GB245" s="40">
        <v>304724603.19999999</v>
      </c>
      <c r="GC245" s="40">
        <v>171138426.28999999</v>
      </c>
      <c r="GD245" s="40">
        <v>186277522.13</v>
      </c>
      <c r="GE245" s="40">
        <v>173030013.16999999</v>
      </c>
      <c r="GF245" s="40">
        <v>174835552.69999999</v>
      </c>
      <c r="GG245" s="40">
        <v>178196585.72</v>
      </c>
      <c r="GH245" s="40">
        <v>176716668.93000001</v>
      </c>
      <c r="GI245" s="40">
        <v>174954971.12</v>
      </c>
      <c r="GJ245" s="40">
        <v>180993963.12</v>
      </c>
      <c r="GK245" s="40">
        <v>160058007.38999999</v>
      </c>
      <c r="GL245" s="40">
        <v>2250192525.23</v>
      </c>
      <c r="GN245" s="40" t="s">
        <v>1356</v>
      </c>
      <c r="GP245" s="40">
        <v>96590</v>
      </c>
      <c r="GV245" s="40">
        <v>437948.2</v>
      </c>
      <c r="GZ245" s="40">
        <v>-534538.19999999995</v>
      </c>
      <c r="HA245" s="40">
        <v>0</v>
      </c>
      <c r="HC245" s="40" t="s">
        <v>1109</v>
      </c>
      <c r="HD245" s="40">
        <v>200791734.18000001</v>
      </c>
      <c r="HE245" s="40">
        <v>314231248.82999998</v>
      </c>
      <c r="HF245" s="40">
        <v>284929583.36000001</v>
      </c>
      <c r="HG245" s="40">
        <v>198209340.72999999</v>
      </c>
      <c r="HH245" s="40">
        <v>198607293.66999999</v>
      </c>
      <c r="HI245" s="40">
        <v>226194420.52000001</v>
      </c>
      <c r="HJ245" s="40">
        <v>233799417.81999999</v>
      </c>
      <c r="HK245" s="40">
        <v>241195149.43000001</v>
      </c>
      <c r="HL245" s="40">
        <v>195817329.31</v>
      </c>
      <c r="HM245" s="40">
        <v>198399725.12</v>
      </c>
      <c r="HN245" s="40">
        <v>208868241.65000001</v>
      </c>
      <c r="HO245" s="40">
        <v>180856129.37</v>
      </c>
      <c r="HP245" s="40">
        <v>2681899613.9899998</v>
      </c>
      <c r="HR245" s="40" t="s">
        <v>1110</v>
      </c>
      <c r="HS245" s="40">
        <v>188950826.00999999</v>
      </c>
      <c r="HT245" s="40">
        <v>322830201.73000002</v>
      </c>
      <c r="HU245" s="40">
        <v>185976285.28</v>
      </c>
      <c r="HV245" s="40">
        <v>183871783.93000001</v>
      </c>
      <c r="HW245" s="40">
        <v>186474460.56</v>
      </c>
      <c r="HX245" s="40">
        <v>184975317.74000001</v>
      </c>
      <c r="HY245" s="40">
        <v>186019516.46000001</v>
      </c>
      <c r="HZ245" s="40">
        <v>181644420.66999999</v>
      </c>
      <c r="IA245" s="40">
        <v>182390222.94</v>
      </c>
      <c r="IB245" s="40">
        <v>186061316.47999999</v>
      </c>
      <c r="IC245" s="40">
        <v>224616597.34999999</v>
      </c>
      <c r="ID245" s="40">
        <v>182829422.72</v>
      </c>
      <c r="IE245" s="40">
        <v>2396640371.8699999</v>
      </c>
      <c r="IG245" s="40" t="s">
        <v>1378</v>
      </c>
      <c r="IH245" s="42">
        <v>6.4979999999999997E-4</v>
      </c>
      <c r="II245" s="42">
        <v>0</v>
      </c>
      <c r="IJ245" s="42">
        <v>-6.4979999999999997E-4</v>
      </c>
      <c r="IK245" s="42">
        <v>0.3</v>
      </c>
      <c r="IL245" s="42">
        <v>-0.3</v>
      </c>
      <c r="IM245" s="42">
        <v>0</v>
      </c>
      <c r="IN245" s="42">
        <v>0</v>
      </c>
      <c r="IO245" s="42">
        <v>1E-3</v>
      </c>
      <c r="IP245" s="42">
        <v>0.2</v>
      </c>
      <c r="IQ245" s="42">
        <v>-0.2</v>
      </c>
      <c r="IR245" s="42">
        <v>0</v>
      </c>
      <c r="IS245" s="42">
        <v>0</v>
      </c>
      <c r="IT245" s="42">
        <v>1E-3</v>
      </c>
    </row>
    <row r="246" spans="1:254" x14ac:dyDescent="0.25">
      <c r="A246" s="40" t="s">
        <v>809</v>
      </c>
      <c r="B246" s="40">
        <v>569293.67000000004</v>
      </c>
      <c r="C246" s="40">
        <v>424551.87</v>
      </c>
      <c r="D246" s="40">
        <v>585602.88</v>
      </c>
      <c r="E246" s="40">
        <v>550302.96</v>
      </c>
      <c r="F246" s="40">
        <v>593399.74</v>
      </c>
      <c r="G246" s="40">
        <v>607546.55000000005</v>
      </c>
      <c r="H246" s="40">
        <v>591455.14</v>
      </c>
      <c r="I246" s="40">
        <v>682059.71</v>
      </c>
      <c r="J246" s="40">
        <v>446321.17</v>
      </c>
      <c r="K246" s="40">
        <v>479169.31</v>
      </c>
      <c r="L246" s="40">
        <v>626102.55000000005</v>
      </c>
      <c r="M246" s="40">
        <v>966628.01</v>
      </c>
      <c r="N246" s="40">
        <v>7122433.5599999996</v>
      </c>
      <c r="P246" s="40" t="s">
        <v>1214</v>
      </c>
      <c r="Q246" s="40">
        <v>241961.83</v>
      </c>
      <c r="R246" s="40">
        <v>207225.57</v>
      </c>
      <c r="S246" s="40">
        <v>305921.64</v>
      </c>
      <c r="T246" s="40">
        <v>409817.12</v>
      </c>
      <c r="U246" s="40">
        <v>422134.39</v>
      </c>
      <c r="V246" s="40">
        <v>231954.69</v>
      </c>
      <c r="W246" s="40">
        <v>286231.40000000002</v>
      </c>
      <c r="X246" s="40">
        <v>237923.49</v>
      </c>
      <c r="Y246" s="40">
        <v>293031.83</v>
      </c>
      <c r="Z246" s="40">
        <v>278037.32</v>
      </c>
      <c r="AA246" s="40">
        <v>224167.6</v>
      </c>
      <c r="AB246" s="40">
        <v>238633.36</v>
      </c>
      <c r="AC246" s="40">
        <v>3377040.24</v>
      </c>
      <c r="AE246" s="40" t="s">
        <v>1144</v>
      </c>
      <c r="AF246" s="40">
        <v>9336524.4399999995</v>
      </c>
      <c r="AG246" s="40">
        <v>12773801.6</v>
      </c>
      <c r="AH246" s="40">
        <v>17968175.5</v>
      </c>
      <c r="AI246" s="40">
        <v>18526757.530000001</v>
      </c>
      <c r="AJ246" s="40">
        <v>17867115.77</v>
      </c>
      <c r="AK246" s="40">
        <v>16513393.720000001</v>
      </c>
      <c r="AL246" s="40">
        <v>16010591.220000001</v>
      </c>
      <c r="AM246" s="40">
        <v>17848369.82</v>
      </c>
      <c r="AN246" s="40">
        <v>16436658.09</v>
      </c>
      <c r="AO246" s="40">
        <v>18900834.010000002</v>
      </c>
      <c r="AP246" s="40">
        <v>15580334.380000001</v>
      </c>
      <c r="AQ246" s="40">
        <v>24243528.920000002</v>
      </c>
      <c r="AR246" s="40">
        <v>202006085</v>
      </c>
      <c r="AT246" s="40" t="s">
        <v>678</v>
      </c>
      <c r="AU246" s="40">
        <v>315000</v>
      </c>
      <c r="AV246" s="40">
        <v>321299.06</v>
      </c>
      <c r="AW246" s="40">
        <v>283841.55</v>
      </c>
      <c r="AX246" s="40">
        <v>322490.23</v>
      </c>
      <c r="AY246" s="40">
        <v>327594.68</v>
      </c>
      <c r="AZ246" s="40">
        <v>318760.31</v>
      </c>
      <c r="BA246" s="40">
        <v>2009160.21</v>
      </c>
      <c r="BB246" s="40">
        <v>878000</v>
      </c>
      <c r="BC246" s="40">
        <v>1239742.23</v>
      </c>
      <c r="BD246" s="40">
        <v>882904.47</v>
      </c>
      <c r="BE246" s="40">
        <v>1238007.18</v>
      </c>
      <c r="BF246" s="40">
        <v>138545.04999999999</v>
      </c>
      <c r="BG246" s="40">
        <v>8275344.9699999997</v>
      </c>
      <c r="BI246" s="40" t="s">
        <v>678</v>
      </c>
      <c r="BJ246" s="40">
        <v>2384.21</v>
      </c>
      <c r="BK246" s="40">
        <v>5548.12</v>
      </c>
      <c r="BL246" s="40">
        <v>2948.96</v>
      </c>
      <c r="BM246" s="40">
        <v>8618.18</v>
      </c>
      <c r="BN246" s="40">
        <v>6033.34</v>
      </c>
      <c r="BO246" s="40">
        <v>6257.39</v>
      </c>
      <c r="BP246" s="40">
        <v>5871.38</v>
      </c>
      <c r="BQ246" s="40">
        <v>6738.4</v>
      </c>
      <c r="BR246" s="40">
        <v>3313.04</v>
      </c>
      <c r="BS246" s="40">
        <v>5936.84</v>
      </c>
      <c r="BT246" s="40">
        <v>6285</v>
      </c>
      <c r="BU246" s="40">
        <v>6210.42</v>
      </c>
      <c r="BV246" s="40">
        <v>66145.279999999999</v>
      </c>
      <c r="BX246" s="40" t="s">
        <v>1127</v>
      </c>
      <c r="BY246" s="40">
        <v>19432986.27</v>
      </c>
      <c r="BZ246" s="40">
        <v>11635996.15</v>
      </c>
      <c r="CA246" s="40">
        <v>25631409.27</v>
      </c>
      <c r="CB246" s="40">
        <v>14698917.869999999</v>
      </c>
      <c r="CC246" s="40">
        <v>25397125.039999999</v>
      </c>
      <c r="CD246" s="40">
        <v>29070250.739999998</v>
      </c>
      <c r="CE246" s="40">
        <v>32348449.43</v>
      </c>
      <c r="CF246" s="40">
        <v>13914600.09</v>
      </c>
      <c r="CG246" s="40">
        <v>20571731.960000001</v>
      </c>
      <c r="CH246" s="40">
        <v>15400795.609999999</v>
      </c>
      <c r="CI246" s="40">
        <v>6841466.25</v>
      </c>
      <c r="CJ246" s="40">
        <v>-41368033.270000003</v>
      </c>
      <c r="CK246" s="40">
        <v>173575695.41</v>
      </c>
      <c r="CM246" s="40" t="s">
        <v>1124</v>
      </c>
      <c r="CN246" s="40">
        <v>200</v>
      </c>
      <c r="CO246" s="40">
        <v>1200</v>
      </c>
      <c r="CP246" s="40">
        <v>27726.73</v>
      </c>
      <c r="CQ246" s="40">
        <v>5032.09</v>
      </c>
      <c r="CR246" s="40">
        <v>289.18</v>
      </c>
      <c r="CS246" s="40">
        <v>499.18</v>
      </c>
      <c r="CT246" s="40">
        <v>360</v>
      </c>
      <c r="CU246" s="40">
        <v>240</v>
      </c>
      <c r="CV246" s="40">
        <v>267.08999999999997</v>
      </c>
      <c r="CW246" s="40">
        <v>1291.27</v>
      </c>
      <c r="CX246" s="40">
        <v>240</v>
      </c>
      <c r="CY246" s="40">
        <v>22895.93</v>
      </c>
      <c r="CZ246" s="40">
        <v>60241.47</v>
      </c>
      <c r="DB246" s="40" t="s">
        <v>1300</v>
      </c>
      <c r="DC246" s="40">
        <v>78201.47</v>
      </c>
      <c r="DH246" s="40">
        <v>-78201.47</v>
      </c>
      <c r="DJ246" s="40">
        <v>321190</v>
      </c>
      <c r="DN246" s="40">
        <v>-253607.43</v>
      </c>
      <c r="DO246" s="40">
        <v>67582.570000000007</v>
      </c>
      <c r="DQ246" s="40" t="s">
        <v>1380</v>
      </c>
      <c r="DR246" s="40">
        <v>264652.53000000003</v>
      </c>
      <c r="DV246" s="40">
        <v>-235073.85</v>
      </c>
      <c r="DW246" s="40">
        <v>21530</v>
      </c>
      <c r="EC246" s="40">
        <v>-29342.44</v>
      </c>
      <c r="ED246" s="40">
        <v>21766.240000000002</v>
      </c>
      <c r="EF246" s="40" t="s">
        <v>1380</v>
      </c>
      <c r="EG246" s="40">
        <v>46308.44</v>
      </c>
      <c r="EK246" s="40">
        <v>28800</v>
      </c>
      <c r="ER246" s="40">
        <v>-70093.350000000006</v>
      </c>
      <c r="ES246" s="40">
        <v>5015.09</v>
      </c>
      <c r="EU246" s="40" t="s">
        <v>1119</v>
      </c>
      <c r="EV246" s="40">
        <v>5371145.7300000004</v>
      </c>
      <c r="EW246" s="40">
        <v>21995911.57</v>
      </c>
      <c r="EX246" s="40">
        <v>-3104760.82</v>
      </c>
      <c r="EY246" s="40">
        <v>1961881.07</v>
      </c>
      <c r="EZ246" s="40">
        <v>1836130.81</v>
      </c>
      <c r="FA246" s="40">
        <v>11869789.619999999</v>
      </c>
      <c r="FB246" s="40">
        <v>1030013.26</v>
      </c>
      <c r="FC246" s="40">
        <v>1115886.57</v>
      </c>
      <c r="FD246" s="40">
        <v>1399873.21</v>
      </c>
      <c r="FE246" s="40">
        <v>1855318.63</v>
      </c>
      <c r="FF246" s="40">
        <v>1751975.87</v>
      </c>
      <c r="FG246" s="40">
        <v>-33083593.52</v>
      </c>
      <c r="FH246" s="40">
        <v>13999572</v>
      </c>
      <c r="FJ246" s="40" t="s">
        <v>1299</v>
      </c>
      <c r="FK246" s="40">
        <v>5776.93</v>
      </c>
      <c r="FL246" s="40">
        <v>135935.92000000001</v>
      </c>
      <c r="FM246" s="40">
        <v>33944.93</v>
      </c>
      <c r="FN246" s="40">
        <v>233371.36</v>
      </c>
      <c r="FO246" s="40">
        <v>67247.399999999994</v>
      </c>
      <c r="FP246" s="40">
        <v>108934.97</v>
      </c>
      <c r="FQ246" s="40">
        <v>76064.11</v>
      </c>
      <c r="FR246" s="40">
        <v>103084.32</v>
      </c>
      <c r="FS246" s="40">
        <v>98046.06</v>
      </c>
      <c r="FT246" s="40">
        <v>56925.01</v>
      </c>
      <c r="FU246" s="40">
        <v>-33979.449999999997</v>
      </c>
      <c r="FV246" s="40">
        <v>-831953.94</v>
      </c>
      <c r="FW246" s="40">
        <v>53397.62</v>
      </c>
      <c r="FY246" s="40" t="s">
        <v>1111</v>
      </c>
      <c r="GK246" s="40">
        <v>276544647.79000002</v>
      </c>
      <c r="GL246" s="40">
        <v>276544647.79000002</v>
      </c>
      <c r="GN246" s="40" t="s">
        <v>1408</v>
      </c>
      <c r="GR246" s="40">
        <v>151816275</v>
      </c>
      <c r="GS246" s="40">
        <v>37954068.75</v>
      </c>
      <c r="GT246" s="40">
        <v>37954068.75</v>
      </c>
      <c r="GU246" s="40">
        <v>37954068.75</v>
      </c>
      <c r="GV246" s="40">
        <v>37954068.75</v>
      </c>
      <c r="GW246" s="40">
        <v>37954068.75</v>
      </c>
      <c r="GX246" s="40">
        <v>37954068.75</v>
      </c>
      <c r="GY246" s="40">
        <v>37954068.75</v>
      </c>
      <c r="GZ246" s="40">
        <v>37954068.75</v>
      </c>
      <c r="HA246" s="40">
        <v>455448825</v>
      </c>
      <c r="HC246" s="40" t="s">
        <v>1110</v>
      </c>
      <c r="HD246" s="40">
        <v>184079701.96000001</v>
      </c>
      <c r="HE246" s="40">
        <v>312529827.81999999</v>
      </c>
      <c r="HF246" s="40">
        <v>182911069.36000001</v>
      </c>
      <c r="HG246" s="40">
        <v>181560307.93000001</v>
      </c>
      <c r="HH246" s="40">
        <v>181719373.27000001</v>
      </c>
      <c r="HI246" s="40">
        <v>182817161.65000001</v>
      </c>
      <c r="HJ246" s="40">
        <v>181726212.41999999</v>
      </c>
      <c r="HK246" s="40">
        <v>223121589.43000001</v>
      </c>
      <c r="HL246" s="40">
        <v>178743945.31</v>
      </c>
      <c r="HM246" s="40">
        <v>181326185.12</v>
      </c>
      <c r="HN246" s="40">
        <v>178486855.65000001</v>
      </c>
      <c r="HO246" s="40">
        <v>137436899.72999999</v>
      </c>
      <c r="HP246" s="40">
        <v>2306459129.6500001</v>
      </c>
      <c r="HR246" s="40" t="s">
        <v>1111</v>
      </c>
      <c r="IC246" s="40">
        <v>134918772</v>
      </c>
      <c r="IE246" s="40">
        <v>134918772</v>
      </c>
      <c r="IG246" s="40" t="s">
        <v>1109</v>
      </c>
      <c r="IH246" s="42">
        <v>183.18158155</v>
      </c>
      <c r="II246" s="42">
        <v>328.32888991999999</v>
      </c>
      <c r="IJ246" s="42">
        <v>208.58801309</v>
      </c>
      <c r="IK246" s="42">
        <v>208.94140741999999</v>
      </c>
      <c r="IL246" s="42">
        <v>209.77569131999999</v>
      </c>
      <c r="IM246" s="42">
        <v>207.08199550999998</v>
      </c>
      <c r="IN246" s="42">
        <v>203.70400241999999</v>
      </c>
      <c r="IO246" s="42">
        <v>206.08263607000001</v>
      </c>
      <c r="IP246" s="42">
        <v>213.09945750999998</v>
      </c>
      <c r="IQ246" s="42">
        <v>190.99935672999999</v>
      </c>
      <c r="IR246" s="42">
        <v>273.72834413999999</v>
      </c>
      <c r="IS246" s="42">
        <v>350.05298773999999</v>
      </c>
      <c r="IT246" s="42">
        <v>2783.5643634200001</v>
      </c>
    </row>
    <row r="247" spans="1:254" x14ac:dyDescent="0.25">
      <c r="A247" s="40" t="s">
        <v>474</v>
      </c>
      <c r="B247" s="40">
        <v>4400639.4800000004</v>
      </c>
      <c r="C247" s="40">
        <v>-3129733.89</v>
      </c>
      <c r="D247" s="40">
        <v>588285.79</v>
      </c>
      <c r="E247" s="40">
        <v>680108.59</v>
      </c>
      <c r="F247" s="40">
        <v>4381717.1500000004</v>
      </c>
      <c r="G247" s="40">
        <v>636443.09</v>
      </c>
      <c r="H247" s="40">
        <v>783455</v>
      </c>
      <c r="I247" s="40">
        <v>747969.96</v>
      </c>
      <c r="J247" s="40">
        <v>755916.9</v>
      </c>
      <c r="K247" s="40">
        <v>894016.02</v>
      </c>
      <c r="L247" s="40">
        <v>754686.71</v>
      </c>
      <c r="M247" s="40">
        <v>-4413016.68</v>
      </c>
      <c r="N247" s="40">
        <v>7080488.1200000001</v>
      </c>
      <c r="P247" s="40" t="s">
        <v>995</v>
      </c>
      <c r="AB247" s="40">
        <v>3360098.77</v>
      </c>
      <c r="AC247" s="40">
        <v>3360098.77</v>
      </c>
      <c r="AE247" s="40" t="s">
        <v>1145</v>
      </c>
      <c r="AF247" s="40">
        <v>5952034.3399999999</v>
      </c>
      <c r="AG247" s="40">
        <v>8143298.5199999996</v>
      </c>
      <c r="AH247" s="40">
        <v>11454711.789999999</v>
      </c>
      <c r="AI247" s="40">
        <v>11811418.939999999</v>
      </c>
      <c r="AJ247" s="40">
        <v>11390286.300000001</v>
      </c>
      <c r="AK247" s="40">
        <v>10527275.68</v>
      </c>
      <c r="AL247" s="40">
        <v>10206764.48</v>
      </c>
      <c r="AM247" s="40">
        <v>11378335.810000001</v>
      </c>
      <c r="AN247" s="40">
        <v>10478334.220000001</v>
      </c>
      <c r="AO247" s="40">
        <v>12049281.689999999</v>
      </c>
      <c r="AP247" s="40">
        <v>9932463.1400000006</v>
      </c>
      <c r="AQ247" s="40">
        <v>15454674.279999999</v>
      </c>
      <c r="AR247" s="40">
        <v>128778879.19</v>
      </c>
      <c r="AT247" s="40" t="s">
        <v>1136</v>
      </c>
      <c r="AU247" s="40">
        <v>315000</v>
      </c>
      <c r="AV247" s="40">
        <v>315000</v>
      </c>
      <c r="AW247" s="40">
        <v>280000.01</v>
      </c>
      <c r="AX247" s="40">
        <v>315000</v>
      </c>
      <c r="AY247" s="40">
        <v>315000</v>
      </c>
      <c r="AZ247" s="40">
        <v>315000</v>
      </c>
      <c r="BA247" s="40">
        <v>2003000</v>
      </c>
      <c r="BB247" s="40">
        <v>875000</v>
      </c>
      <c r="BC247" s="40">
        <v>1230477.6200000001</v>
      </c>
      <c r="BD247" s="40">
        <v>875000</v>
      </c>
      <c r="BE247" s="40">
        <v>1230477.6200000001</v>
      </c>
      <c r="BF247" s="40">
        <v>129803.6</v>
      </c>
      <c r="BG247" s="40">
        <v>8198758.8499999996</v>
      </c>
      <c r="BI247" s="40" t="s">
        <v>1307</v>
      </c>
      <c r="BJ247" s="40">
        <v>2384.21</v>
      </c>
      <c r="BK247" s="40">
        <v>5548.12</v>
      </c>
      <c r="BL247" s="40">
        <v>2948.96</v>
      </c>
      <c r="BM247" s="40">
        <v>8618.18</v>
      </c>
      <c r="BN247" s="40">
        <v>6033.34</v>
      </c>
      <c r="BO247" s="40">
        <v>6257.39</v>
      </c>
      <c r="BP247" s="40">
        <v>5871.38</v>
      </c>
      <c r="BQ247" s="40">
        <v>6738.4</v>
      </c>
      <c r="BR247" s="40">
        <v>3313.04</v>
      </c>
      <c r="BS247" s="40">
        <v>5936.84</v>
      </c>
      <c r="BT247" s="40">
        <v>6285</v>
      </c>
      <c r="BU247" s="40">
        <v>6210.42</v>
      </c>
      <c r="BV247" s="40">
        <v>66145.279999999999</v>
      </c>
      <c r="BX247" s="40" t="s">
        <v>1128</v>
      </c>
      <c r="BY247" s="40">
        <v>2038052.24</v>
      </c>
      <c r="BZ247" s="40">
        <v>182012.73</v>
      </c>
      <c r="CA247" s="40">
        <v>15989.08</v>
      </c>
      <c r="CB247" s="40">
        <v>24772.2</v>
      </c>
      <c r="CC247" s="40">
        <v>16269.54</v>
      </c>
      <c r="CD247" s="40">
        <v>-6913.02</v>
      </c>
      <c r="CE247" s="40">
        <v>85645.51</v>
      </c>
      <c r="CF247" s="40">
        <v>-96879.05</v>
      </c>
      <c r="CG247" s="40">
        <v>22000</v>
      </c>
      <c r="CH247" s="40">
        <v>146292.66</v>
      </c>
      <c r="CI247" s="40">
        <v>48094.66</v>
      </c>
      <c r="CJ247" s="40">
        <v>-2054109.51</v>
      </c>
      <c r="CK247" s="40">
        <v>421227.04</v>
      </c>
      <c r="CM247" s="40" t="s">
        <v>1125</v>
      </c>
      <c r="CN247" s="40">
        <v>200</v>
      </c>
      <c r="CO247" s="40">
        <v>1200</v>
      </c>
      <c r="CP247" s="40">
        <v>27726.73</v>
      </c>
      <c r="CQ247" s="40">
        <v>5032.09</v>
      </c>
      <c r="CR247" s="40">
        <v>289.18</v>
      </c>
      <c r="CS247" s="40">
        <v>499.18</v>
      </c>
      <c r="CT247" s="40">
        <v>360</v>
      </c>
      <c r="CU247" s="40">
        <v>240</v>
      </c>
      <c r="CV247" s="40">
        <v>267.08999999999997</v>
      </c>
      <c r="CW247" s="40">
        <v>1291.27</v>
      </c>
      <c r="CX247" s="40">
        <v>240</v>
      </c>
      <c r="CY247" s="40">
        <v>22895.93</v>
      </c>
      <c r="CZ247" s="40">
        <v>60241.47</v>
      </c>
      <c r="DB247" s="40" t="s">
        <v>1301</v>
      </c>
      <c r="DC247" s="40">
        <v>78201.47</v>
      </c>
      <c r="DH247" s="40">
        <v>-78201.47</v>
      </c>
      <c r="DJ247" s="40">
        <v>321190</v>
      </c>
      <c r="DN247" s="40">
        <v>-253607.43</v>
      </c>
      <c r="DO247" s="40">
        <v>67582.570000000007</v>
      </c>
      <c r="DQ247" s="40" t="s">
        <v>622</v>
      </c>
      <c r="DR247" s="40">
        <v>253607.43</v>
      </c>
      <c r="DW247" s="40">
        <v>26310</v>
      </c>
      <c r="DX247" s="40">
        <v>-57373.74</v>
      </c>
      <c r="EB247" s="40">
        <v>15300</v>
      </c>
      <c r="EC247" s="40">
        <v>-24909.73</v>
      </c>
      <c r="ED247" s="40">
        <v>212933.96</v>
      </c>
      <c r="EF247" s="40" t="s">
        <v>622</v>
      </c>
      <c r="EK247" s="40">
        <v>24909.73</v>
      </c>
      <c r="EL247" s="40">
        <v>28440</v>
      </c>
      <c r="ER247" s="40">
        <v>2990.27</v>
      </c>
      <c r="ES247" s="40">
        <v>56340</v>
      </c>
      <c r="EU247" s="40" t="s">
        <v>1120</v>
      </c>
      <c r="EV247" s="40">
        <v>5371145.7300000004</v>
      </c>
      <c r="EW247" s="40">
        <v>21995911.57</v>
      </c>
      <c r="EX247" s="40">
        <v>-3104760.82</v>
      </c>
      <c r="EY247" s="40">
        <v>1961881.07</v>
      </c>
      <c r="EZ247" s="40">
        <v>1836130.81</v>
      </c>
      <c r="FA247" s="40">
        <v>11869789.619999999</v>
      </c>
      <c r="FB247" s="40">
        <v>1030013.26</v>
      </c>
      <c r="FC247" s="40">
        <v>1115886.57</v>
      </c>
      <c r="FD247" s="40">
        <v>1399873.21</v>
      </c>
      <c r="FE247" s="40">
        <v>1855318.63</v>
      </c>
      <c r="FF247" s="40">
        <v>1751975.87</v>
      </c>
      <c r="FG247" s="40">
        <v>-33083593.52</v>
      </c>
      <c r="FH247" s="40">
        <v>13999572</v>
      </c>
      <c r="FJ247" s="40" t="s">
        <v>599</v>
      </c>
      <c r="FK247" s="40">
        <v>2075222.57</v>
      </c>
      <c r="FL247" s="40">
        <v>771911.35</v>
      </c>
      <c r="FM247" s="40">
        <v>13439594.300000001</v>
      </c>
      <c r="FN247" s="40">
        <v>963800.3</v>
      </c>
      <c r="FO247" s="40">
        <v>2548337</v>
      </c>
      <c r="FP247" s="40">
        <v>503257.83</v>
      </c>
      <c r="FQ247" s="40">
        <v>1147183.76</v>
      </c>
      <c r="FR247" s="40">
        <v>-5395688.9800000004</v>
      </c>
      <c r="FS247" s="40">
        <v>3440871.63</v>
      </c>
      <c r="FT247" s="40">
        <v>1506554.03</v>
      </c>
      <c r="FU247" s="40">
        <v>210214.32</v>
      </c>
      <c r="FV247" s="40">
        <v>-3806959.44</v>
      </c>
      <c r="FW247" s="40">
        <v>17404298.670000002</v>
      </c>
      <c r="FY247" s="40" t="s">
        <v>1112</v>
      </c>
      <c r="FZ247" s="40">
        <v>7787575.4299999997</v>
      </c>
      <c r="GA247" s="40">
        <v>131987.38</v>
      </c>
      <c r="GB247" s="40">
        <v>80481364.099999994</v>
      </c>
      <c r="GC247" s="40">
        <v>14213645.6</v>
      </c>
      <c r="GD247" s="40">
        <v>14279850.4</v>
      </c>
      <c r="GE247" s="40">
        <v>10246956</v>
      </c>
      <c r="GF247" s="40">
        <v>20900763.199999999</v>
      </c>
      <c r="GG247" s="40">
        <v>14822737.6</v>
      </c>
      <c r="GH247" s="40">
        <v>14317969.6</v>
      </c>
      <c r="GI247" s="40">
        <v>15811909.6</v>
      </c>
      <c r="GJ247" s="40">
        <v>35124389.600000001</v>
      </c>
      <c r="GK247" s="40">
        <v>-11067689.050000001</v>
      </c>
      <c r="GL247" s="40">
        <v>217051459.46000001</v>
      </c>
      <c r="GN247" s="40" t="s">
        <v>1409</v>
      </c>
      <c r="GR247" s="40">
        <v>121453020</v>
      </c>
      <c r="GS247" s="40">
        <v>30363255</v>
      </c>
      <c r="GT247" s="40">
        <v>30363255</v>
      </c>
      <c r="GU247" s="40">
        <v>30363255</v>
      </c>
      <c r="GV247" s="40">
        <v>30363255</v>
      </c>
      <c r="GW247" s="40">
        <v>30363255</v>
      </c>
      <c r="GX247" s="40">
        <v>30363255</v>
      </c>
      <c r="GY247" s="40">
        <v>30363255</v>
      </c>
      <c r="GZ247" s="40">
        <v>30363255</v>
      </c>
      <c r="HA247" s="40">
        <v>364359060</v>
      </c>
      <c r="HC247" s="40" t="s">
        <v>1111</v>
      </c>
      <c r="HF247" s="40">
        <v>84931760</v>
      </c>
      <c r="HI247" s="40">
        <v>26489250.82</v>
      </c>
      <c r="HJ247" s="40">
        <v>35183910</v>
      </c>
      <c r="HN247" s="40">
        <v>13306870</v>
      </c>
      <c r="HO247" s="40">
        <v>40292800</v>
      </c>
      <c r="HP247" s="40">
        <v>200204590.81999999</v>
      </c>
      <c r="HR247" s="40" t="s">
        <v>1112</v>
      </c>
      <c r="HS247" s="40">
        <v>10679.4</v>
      </c>
      <c r="HT247" s="40">
        <v>13697821.16</v>
      </c>
      <c r="HU247" s="40">
        <v>19992776.559999999</v>
      </c>
      <c r="HV247" s="40">
        <v>20997720.48</v>
      </c>
      <c r="HW247" s="40">
        <v>19575374.219999999</v>
      </c>
      <c r="HX247" s="40">
        <v>1837206.1</v>
      </c>
      <c r="HY247" s="40">
        <v>20693464.359999999</v>
      </c>
      <c r="HZ247" s="40">
        <v>20874612.16</v>
      </c>
      <c r="IA247" s="40">
        <v>19815971.760000002</v>
      </c>
      <c r="IB247" s="40">
        <v>19928634.559999999</v>
      </c>
      <c r="IC247" s="40">
        <v>20614999.960000001</v>
      </c>
      <c r="ID247" s="40">
        <v>40273002.520000003</v>
      </c>
      <c r="IE247" s="40">
        <v>218312263.24000001</v>
      </c>
      <c r="IG247" s="40" t="s">
        <v>1110</v>
      </c>
      <c r="IH247" s="42">
        <v>183.18158155</v>
      </c>
      <c r="II247" s="42">
        <v>328.32888991999999</v>
      </c>
      <c r="IJ247" s="42">
        <v>188.75628765000002</v>
      </c>
      <c r="IK247" s="42">
        <v>188.62422358000001</v>
      </c>
      <c r="IL247" s="42">
        <v>186.22313875999998</v>
      </c>
      <c r="IM247" s="42">
        <v>186.50204683000001</v>
      </c>
      <c r="IN247" s="42">
        <v>183.51380658000002</v>
      </c>
      <c r="IO247" s="42">
        <v>182.62706102999999</v>
      </c>
      <c r="IP247" s="42">
        <v>192.33605206999999</v>
      </c>
      <c r="IQ247" s="42">
        <v>190.99921415</v>
      </c>
      <c r="IR247" s="42">
        <v>246.32803936000002</v>
      </c>
      <c r="IS247" s="42">
        <v>160.81476427000001</v>
      </c>
      <c r="IT247" s="42">
        <v>2418.23510575</v>
      </c>
    </row>
    <row r="248" spans="1:254" x14ac:dyDescent="0.25">
      <c r="A248" s="40" t="s">
        <v>475</v>
      </c>
      <c r="B248" s="40">
        <v>4400639.4800000004</v>
      </c>
      <c r="C248" s="40">
        <v>-3129733.89</v>
      </c>
      <c r="D248" s="40">
        <v>588285.79</v>
      </c>
      <c r="E248" s="40">
        <v>680108.59</v>
      </c>
      <c r="F248" s="40">
        <v>4381717.1500000004</v>
      </c>
      <c r="G248" s="40">
        <v>636443.09</v>
      </c>
      <c r="H248" s="40">
        <v>783455</v>
      </c>
      <c r="I248" s="40">
        <v>747969.96</v>
      </c>
      <c r="J248" s="40">
        <v>755916.9</v>
      </c>
      <c r="K248" s="40">
        <v>894016.02</v>
      </c>
      <c r="L248" s="40">
        <v>754686.71</v>
      </c>
      <c r="M248" s="40">
        <v>-4413016.68</v>
      </c>
      <c r="N248" s="40">
        <v>7080488.1200000001</v>
      </c>
      <c r="P248" s="40" t="s">
        <v>1267</v>
      </c>
      <c r="Z248" s="40">
        <v>3224887.61</v>
      </c>
      <c r="AA248" s="40">
        <v>54813.440000000002</v>
      </c>
      <c r="AC248" s="40">
        <v>3279701.05</v>
      </c>
      <c r="AE248" s="40" t="s">
        <v>1146</v>
      </c>
      <c r="AF248" s="40">
        <v>2334131.1</v>
      </c>
      <c r="AG248" s="40">
        <v>3193450.44</v>
      </c>
      <c r="AH248" s="40">
        <v>4492043.93</v>
      </c>
      <c r="AI248" s="40">
        <v>4630970.55</v>
      </c>
      <c r="AJ248" s="40">
        <v>4466778.9800000004</v>
      </c>
      <c r="AK248" s="40">
        <v>4128363.48</v>
      </c>
      <c r="AL248" s="40">
        <v>4002633.01</v>
      </c>
      <c r="AM248" s="40">
        <v>4462092.47</v>
      </c>
      <c r="AN248" s="40">
        <v>4109206.19</v>
      </c>
      <c r="AO248" s="40">
        <v>4725208.63</v>
      </c>
      <c r="AP248" s="40">
        <v>3895083.71</v>
      </c>
      <c r="AQ248" s="40">
        <v>6061558.7599999998</v>
      </c>
      <c r="AR248" s="40">
        <v>50501521.25</v>
      </c>
      <c r="AT248" s="40" t="s">
        <v>1137</v>
      </c>
      <c r="AU248" s="40">
        <v>315000</v>
      </c>
      <c r="AV248" s="40">
        <v>315000</v>
      </c>
      <c r="AW248" s="40">
        <v>280000.01</v>
      </c>
      <c r="AX248" s="40">
        <v>315000</v>
      </c>
      <c r="AY248" s="40">
        <v>315000</v>
      </c>
      <c r="AZ248" s="40">
        <v>315000</v>
      </c>
      <c r="BA248" s="40">
        <v>2003000</v>
      </c>
      <c r="BB248" s="40">
        <v>875000</v>
      </c>
      <c r="BC248" s="40">
        <v>1230477.6200000001</v>
      </c>
      <c r="BD248" s="40">
        <v>875000</v>
      </c>
      <c r="BE248" s="40">
        <v>1230477.6200000001</v>
      </c>
      <c r="BF248" s="40">
        <v>129803.6</v>
      </c>
      <c r="BG248" s="40">
        <v>8198758.8499999996</v>
      </c>
      <c r="BI248" s="40" t="s">
        <v>1308</v>
      </c>
      <c r="BJ248" s="40">
        <v>2384.21</v>
      </c>
      <c r="BK248" s="40">
        <v>5548.12</v>
      </c>
      <c r="BL248" s="40">
        <v>2948.96</v>
      </c>
      <c r="BM248" s="40">
        <v>8618.18</v>
      </c>
      <c r="BN248" s="40">
        <v>6033.34</v>
      </c>
      <c r="BO248" s="40">
        <v>6257.39</v>
      </c>
      <c r="BP248" s="40">
        <v>5871.38</v>
      </c>
      <c r="BQ248" s="40">
        <v>6738.4</v>
      </c>
      <c r="BR248" s="40">
        <v>3313.04</v>
      </c>
      <c r="BS248" s="40">
        <v>5936.84</v>
      </c>
      <c r="BT248" s="40">
        <v>6285</v>
      </c>
      <c r="BU248" s="40">
        <v>6210.42</v>
      </c>
      <c r="BV248" s="40">
        <v>66145.279999999999</v>
      </c>
      <c r="BX248" s="40" t="s">
        <v>1129</v>
      </c>
      <c r="BY248" s="40">
        <v>2038052.24</v>
      </c>
      <c r="BZ248" s="40">
        <v>182012.73</v>
      </c>
      <c r="CA248" s="40">
        <v>15989.08</v>
      </c>
      <c r="CB248" s="40">
        <v>24772.2</v>
      </c>
      <c r="CC248" s="40">
        <v>16269.54</v>
      </c>
      <c r="CD248" s="40">
        <v>-6913.02</v>
      </c>
      <c r="CE248" s="40">
        <v>85645.51</v>
      </c>
      <c r="CF248" s="40">
        <v>-96879.05</v>
      </c>
      <c r="CG248" s="40">
        <v>22000</v>
      </c>
      <c r="CH248" s="40">
        <v>146292.66</v>
      </c>
      <c r="CI248" s="40">
        <v>48094.66</v>
      </c>
      <c r="CJ248" s="40">
        <v>-2054109.51</v>
      </c>
      <c r="CK248" s="40">
        <v>421227.04</v>
      </c>
      <c r="CM248" s="40" t="s">
        <v>1126</v>
      </c>
      <c r="CN248" s="40">
        <v>200</v>
      </c>
      <c r="CO248" s="40">
        <v>1200</v>
      </c>
      <c r="CP248" s="40">
        <v>27726.73</v>
      </c>
      <c r="CQ248" s="40">
        <v>5032.09</v>
      </c>
      <c r="CR248" s="40">
        <v>289.18</v>
      </c>
      <c r="CS248" s="40">
        <v>499.18</v>
      </c>
      <c r="CT248" s="40">
        <v>360</v>
      </c>
      <c r="CU248" s="40">
        <v>240</v>
      </c>
      <c r="CV248" s="40">
        <v>267.08999999999997</v>
      </c>
      <c r="CW248" s="40">
        <v>1291.27</v>
      </c>
      <c r="CX248" s="40">
        <v>240</v>
      </c>
      <c r="CY248" s="40">
        <v>22895.93</v>
      </c>
      <c r="CZ248" s="40">
        <v>60241.47</v>
      </c>
      <c r="DB248" s="40" t="s">
        <v>628</v>
      </c>
      <c r="DC248" s="40">
        <v>240</v>
      </c>
      <c r="DD248" s="40">
        <v>844.18</v>
      </c>
      <c r="DE248" s="40">
        <v>1944.18</v>
      </c>
      <c r="DF248" s="40">
        <v>240</v>
      </c>
      <c r="DG248" s="40">
        <v>240</v>
      </c>
      <c r="DH248" s="40">
        <v>240</v>
      </c>
      <c r="DI248" s="40">
        <v>240</v>
      </c>
      <c r="DJ248" s="40">
        <v>2666.41</v>
      </c>
      <c r="DK248" s="40">
        <v>837.5</v>
      </c>
      <c r="DL248" s="40">
        <v>740</v>
      </c>
      <c r="DM248" s="40">
        <v>2414</v>
      </c>
      <c r="DN248" s="40">
        <v>-7516.95</v>
      </c>
      <c r="DO248" s="40">
        <v>3129.32</v>
      </c>
      <c r="DQ248" s="40" t="s">
        <v>1121</v>
      </c>
      <c r="DR248" s="40">
        <v>253607.43</v>
      </c>
      <c r="DW248" s="40">
        <v>26310</v>
      </c>
      <c r="DX248" s="40">
        <v>-57373.74</v>
      </c>
      <c r="EB248" s="40">
        <v>15300</v>
      </c>
      <c r="EC248" s="40">
        <v>-24909.73</v>
      </c>
      <c r="ED248" s="40">
        <v>212933.96</v>
      </c>
      <c r="EF248" s="40" t="s">
        <v>1121</v>
      </c>
      <c r="EK248" s="40">
        <v>24909.73</v>
      </c>
      <c r="EL248" s="40">
        <v>28440</v>
      </c>
      <c r="ER248" s="40">
        <v>2990.27</v>
      </c>
      <c r="ES248" s="40">
        <v>56340</v>
      </c>
      <c r="EU248" s="40" t="s">
        <v>1379</v>
      </c>
      <c r="EV248" s="40">
        <v>109723.35</v>
      </c>
      <c r="EZ248" s="40">
        <v>38400</v>
      </c>
      <c r="FG248" s="40">
        <v>-66641.97</v>
      </c>
      <c r="FH248" s="40">
        <v>81481.38</v>
      </c>
      <c r="FJ248" s="40" t="s">
        <v>1118</v>
      </c>
      <c r="FK248" s="40">
        <v>2075222.57</v>
      </c>
      <c r="FL248" s="40">
        <v>771911.35</v>
      </c>
      <c r="FM248" s="40">
        <v>13439594.300000001</v>
      </c>
      <c r="FN248" s="40">
        <v>963800.3</v>
      </c>
      <c r="FO248" s="40">
        <v>2548337</v>
      </c>
      <c r="FP248" s="40">
        <v>503257.83</v>
      </c>
      <c r="FQ248" s="40">
        <v>1147183.76</v>
      </c>
      <c r="FR248" s="40">
        <v>-5395688.9800000004</v>
      </c>
      <c r="FS248" s="40">
        <v>3440871.63</v>
      </c>
      <c r="FT248" s="40">
        <v>1506554.03</v>
      </c>
      <c r="FU248" s="40">
        <v>210214.32</v>
      </c>
      <c r="FV248" s="40">
        <v>-3806959.44</v>
      </c>
      <c r="FW248" s="40">
        <v>17404298.670000002</v>
      </c>
      <c r="FY248" s="40" t="s">
        <v>1356</v>
      </c>
      <c r="GD248" s="40">
        <v>96590</v>
      </c>
      <c r="GH248" s="40">
        <v>1204358.1000000001</v>
      </c>
      <c r="GI248" s="40">
        <v>-316609.74</v>
      </c>
      <c r="GK248" s="40">
        <v>-96590</v>
      </c>
      <c r="GL248" s="40">
        <v>887748.36</v>
      </c>
      <c r="GN248" s="40" t="s">
        <v>1410</v>
      </c>
      <c r="GR248" s="40">
        <v>30363255</v>
      </c>
      <c r="GS248" s="40">
        <v>7590813.75</v>
      </c>
      <c r="GT248" s="40">
        <v>7590813.75</v>
      </c>
      <c r="GU248" s="40">
        <v>7590813.75</v>
      </c>
      <c r="GV248" s="40">
        <v>7590813.75</v>
      </c>
      <c r="GW248" s="40">
        <v>7590813.75</v>
      </c>
      <c r="GX248" s="40">
        <v>7590813.75</v>
      </c>
      <c r="GY248" s="40">
        <v>7590813.75</v>
      </c>
      <c r="GZ248" s="40">
        <v>7590813.75</v>
      </c>
      <c r="HA248" s="40">
        <v>91089765</v>
      </c>
      <c r="HC248" s="40" t="s">
        <v>1112</v>
      </c>
      <c r="HD248" s="40">
        <v>16538612.220000001</v>
      </c>
      <c r="HE248" s="40">
        <v>1701421.01</v>
      </c>
      <c r="HF248" s="40">
        <v>17086754</v>
      </c>
      <c r="HG248" s="40">
        <v>16649032.800000001</v>
      </c>
      <c r="HH248" s="40">
        <v>16887920.399999999</v>
      </c>
      <c r="HI248" s="40">
        <v>16888008.050000001</v>
      </c>
      <c r="HJ248" s="40">
        <v>16889295.399999999</v>
      </c>
      <c r="HK248" s="40">
        <v>17995710</v>
      </c>
      <c r="HL248" s="40">
        <v>17073384</v>
      </c>
      <c r="HM248" s="40">
        <v>17073540</v>
      </c>
      <c r="HN248" s="40">
        <v>17074516</v>
      </c>
      <c r="HO248" s="40">
        <v>3377699.64</v>
      </c>
      <c r="HP248" s="40">
        <v>175235893.52000001</v>
      </c>
      <c r="HR248" s="40" t="s">
        <v>1356</v>
      </c>
      <c r="HT248" s="40">
        <v>9694391</v>
      </c>
      <c r="HY248" s="40">
        <v>72640</v>
      </c>
      <c r="IC248" s="40">
        <v>62020</v>
      </c>
      <c r="ID248" s="40">
        <v>23579137.920000002</v>
      </c>
      <c r="IE248" s="40">
        <v>33408188.920000002</v>
      </c>
      <c r="IG248" s="40" t="s">
        <v>1111</v>
      </c>
      <c r="IH248" s="42">
        <v>0</v>
      </c>
      <c r="II248" s="42">
        <v>0</v>
      </c>
      <c r="IJ248" s="42">
        <v>0</v>
      </c>
      <c r="IK248" s="42">
        <v>0</v>
      </c>
      <c r="IL248" s="42">
        <v>0</v>
      </c>
      <c r="IM248" s="42">
        <v>0</v>
      </c>
      <c r="IN248" s="42">
        <v>0</v>
      </c>
      <c r="IO248" s="42">
        <v>0</v>
      </c>
      <c r="IP248" s="42">
        <v>0</v>
      </c>
      <c r="IQ248" s="42">
        <v>0</v>
      </c>
      <c r="IR248" s="42">
        <v>0</v>
      </c>
      <c r="IS248" s="42">
        <v>99.695181000000005</v>
      </c>
      <c r="IT248" s="42">
        <v>99.695181000000005</v>
      </c>
    </row>
    <row r="249" spans="1:254" x14ac:dyDescent="0.25">
      <c r="A249" s="40" t="s">
        <v>476</v>
      </c>
      <c r="B249" s="40">
        <v>4400639.4800000004</v>
      </c>
      <c r="C249" s="40">
        <v>-3129733.89</v>
      </c>
      <c r="D249" s="40">
        <v>588285.79</v>
      </c>
      <c r="E249" s="40">
        <v>680108.59</v>
      </c>
      <c r="F249" s="40">
        <v>4381717.1500000004</v>
      </c>
      <c r="G249" s="40">
        <v>636443.09</v>
      </c>
      <c r="H249" s="40">
        <v>783455</v>
      </c>
      <c r="I249" s="40">
        <v>747969.96</v>
      </c>
      <c r="J249" s="40">
        <v>755916.9</v>
      </c>
      <c r="K249" s="40">
        <v>894016.02</v>
      </c>
      <c r="L249" s="40">
        <v>754686.71</v>
      </c>
      <c r="M249" s="40">
        <v>-4413016.68</v>
      </c>
      <c r="N249" s="40">
        <v>7080488.1200000001</v>
      </c>
      <c r="P249" s="40" t="s">
        <v>1268</v>
      </c>
      <c r="Z249" s="40">
        <v>3224887.61</v>
      </c>
      <c r="AA249" s="40">
        <v>54813.440000000002</v>
      </c>
      <c r="AC249" s="40">
        <v>3279701.05</v>
      </c>
      <c r="AE249" s="40" t="s">
        <v>1147</v>
      </c>
      <c r="AF249" s="40">
        <v>1050359</v>
      </c>
      <c r="AG249" s="40">
        <v>1437052.64</v>
      </c>
      <c r="AH249" s="40">
        <v>2021419.78</v>
      </c>
      <c r="AI249" s="40">
        <v>2084368.04</v>
      </c>
      <c r="AJ249" s="40">
        <v>2010050.49</v>
      </c>
      <c r="AK249" s="40">
        <v>1857754.56</v>
      </c>
      <c r="AL249" s="40">
        <v>1801193.73</v>
      </c>
      <c r="AM249" s="40">
        <v>2007941.54</v>
      </c>
      <c r="AN249" s="40">
        <v>1849117.68</v>
      </c>
      <c r="AO249" s="40">
        <v>2126343.69</v>
      </c>
      <c r="AP249" s="40">
        <v>1752787.53</v>
      </c>
      <c r="AQ249" s="40">
        <v>2727295.88</v>
      </c>
      <c r="AR249" s="40">
        <v>22725684.559999999</v>
      </c>
      <c r="AT249" s="40" t="s">
        <v>1307</v>
      </c>
      <c r="AV249" s="40">
        <v>6299.06</v>
      </c>
      <c r="AW249" s="40">
        <v>3841.54</v>
      </c>
      <c r="AX249" s="40">
        <v>7490.23</v>
      </c>
      <c r="AY249" s="40">
        <v>12594.68</v>
      </c>
      <c r="AZ249" s="40">
        <v>3760.31</v>
      </c>
      <c r="BA249" s="40">
        <v>6160.21</v>
      </c>
      <c r="BB249" s="40">
        <v>3000</v>
      </c>
      <c r="BC249" s="40">
        <v>9264.61</v>
      </c>
      <c r="BD249" s="40">
        <v>7904.47</v>
      </c>
      <c r="BE249" s="40">
        <v>7529.56</v>
      </c>
      <c r="BF249" s="40">
        <v>8741.4500000000007</v>
      </c>
      <c r="BG249" s="40">
        <v>76586.12</v>
      </c>
      <c r="BI249" s="40" t="s">
        <v>1138</v>
      </c>
      <c r="BJ249" s="40">
        <v>160110168.03</v>
      </c>
      <c r="BK249" s="40">
        <v>124798912</v>
      </c>
      <c r="BL249" s="40">
        <v>238394401.16</v>
      </c>
      <c r="BM249" s="40">
        <v>194568815.03</v>
      </c>
      <c r="BN249" s="40">
        <v>263933110.69</v>
      </c>
      <c r="BO249" s="40">
        <v>190699178.75999999</v>
      </c>
      <c r="BP249" s="40">
        <v>190434532.86000001</v>
      </c>
      <c r="BQ249" s="40">
        <v>216366526</v>
      </c>
      <c r="BR249" s="40">
        <v>186594399.44999999</v>
      </c>
      <c r="BS249" s="40">
        <v>663198856.41999996</v>
      </c>
      <c r="BT249" s="40">
        <v>1027400787.29</v>
      </c>
      <c r="BU249" s="40">
        <v>376856005.63999999</v>
      </c>
      <c r="BV249" s="40">
        <v>3833355693.3299999</v>
      </c>
      <c r="BX249" s="40" t="s">
        <v>1131</v>
      </c>
      <c r="BY249" s="40">
        <v>2470359.62</v>
      </c>
      <c r="BZ249" s="40">
        <v>3548047.92</v>
      </c>
      <c r="CA249" s="40">
        <v>1795456.57</v>
      </c>
      <c r="CC249" s="40">
        <v>12105990</v>
      </c>
      <c r="CD249" s="40">
        <v>11000000</v>
      </c>
      <c r="CE249" s="40">
        <v>5395353.5700000003</v>
      </c>
      <c r="CF249" s="40">
        <v>0.01</v>
      </c>
      <c r="CH249" s="40">
        <v>36700</v>
      </c>
      <c r="CJ249" s="40">
        <v>-21804866.309999999</v>
      </c>
      <c r="CK249" s="40">
        <v>14547041.380000001</v>
      </c>
      <c r="CM249" s="40" t="s">
        <v>638</v>
      </c>
      <c r="CN249" s="40">
        <v>25723440.890000001</v>
      </c>
      <c r="CO249" s="40">
        <v>22770155.469999999</v>
      </c>
      <c r="CP249" s="40">
        <v>24435778.640000001</v>
      </c>
      <c r="CQ249" s="40">
        <v>21155621.949999999</v>
      </c>
      <c r="CR249" s="40">
        <v>23339536.920000002</v>
      </c>
      <c r="CS249" s="40">
        <v>4497919.33</v>
      </c>
      <c r="CT249" s="40">
        <v>59833122.259999998</v>
      </c>
      <c r="CU249" s="40">
        <v>10809822.039999999</v>
      </c>
      <c r="CV249" s="40">
        <v>19567129.030000001</v>
      </c>
      <c r="CW249" s="40">
        <v>9578597.6400000006</v>
      </c>
      <c r="CX249" s="40">
        <v>12780001.390000001</v>
      </c>
      <c r="CY249" s="40">
        <v>-111039120.27</v>
      </c>
      <c r="CZ249" s="40">
        <v>123452005.29000001</v>
      </c>
      <c r="DB249" s="40" t="s">
        <v>1124</v>
      </c>
      <c r="DC249" s="40">
        <v>240</v>
      </c>
      <c r="DD249" s="40">
        <v>844.18</v>
      </c>
      <c r="DE249" s="40">
        <v>1944.18</v>
      </c>
      <c r="DF249" s="40">
        <v>240</v>
      </c>
      <c r="DG249" s="40">
        <v>240</v>
      </c>
      <c r="DH249" s="40">
        <v>240</v>
      </c>
      <c r="DI249" s="40">
        <v>240</v>
      </c>
      <c r="DJ249" s="40">
        <v>2666.41</v>
      </c>
      <c r="DK249" s="40">
        <v>837.5</v>
      </c>
      <c r="DL249" s="40">
        <v>740</v>
      </c>
      <c r="DM249" s="40">
        <v>2414</v>
      </c>
      <c r="DN249" s="40">
        <v>-7516.95</v>
      </c>
      <c r="DO249" s="40">
        <v>3129.32</v>
      </c>
      <c r="DQ249" s="40" t="s">
        <v>1300</v>
      </c>
      <c r="DR249" s="40">
        <v>253607.43</v>
      </c>
      <c r="DW249" s="40">
        <v>26310</v>
      </c>
      <c r="DX249" s="40">
        <v>-57373.74</v>
      </c>
      <c r="EB249" s="40">
        <v>15300</v>
      </c>
      <c r="EC249" s="40">
        <v>-24909.73</v>
      </c>
      <c r="ED249" s="40">
        <v>212933.96</v>
      </c>
      <c r="EF249" s="40" t="s">
        <v>1300</v>
      </c>
      <c r="EK249" s="40">
        <v>24909.73</v>
      </c>
      <c r="EL249" s="40">
        <v>28440</v>
      </c>
      <c r="ER249" s="40">
        <v>2990.27</v>
      </c>
      <c r="ES249" s="40">
        <v>56340</v>
      </c>
      <c r="EU249" s="40" t="s">
        <v>1380</v>
      </c>
      <c r="EV249" s="40">
        <v>109723.35</v>
      </c>
      <c r="EZ249" s="40">
        <v>38400</v>
      </c>
      <c r="FG249" s="40">
        <v>-66641.97</v>
      </c>
      <c r="FH249" s="40">
        <v>81481.38</v>
      </c>
      <c r="FJ249" s="40" t="s">
        <v>1119</v>
      </c>
      <c r="FK249" s="40">
        <v>1987050.6</v>
      </c>
      <c r="FL249" s="40">
        <v>751075.35</v>
      </c>
      <c r="FM249" s="40">
        <v>13439594.300000001</v>
      </c>
      <c r="FN249" s="40">
        <v>963800.3</v>
      </c>
      <c r="FO249" s="40">
        <v>2509937</v>
      </c>
      <c r="FP249" s="40">
        <v>503257.83</v>
      </c>
      <c r="FQ249" s="40">
        <v>1147183.76</v>
      </c>
      <c r="FR249" s="40">
        <v>-5395688.9800000004</v>
      </c>
      <c r="FS249" s="40">
        <v>3440871.63</v>
      </c>
      <c r="FT249" s="40">
        <v>1506554.03</v>
      </c>
      <c r="FU249" s="40">
        <v>210214.32</v>
      </c>
      <c r="FV249" s="40">
        <v>-3729597.15</v>
      </c>
      <c r="FW249" s="40">
        <v>17334252.989999998</v>
      </c>
      <c r="FY249" s="40" t="s">
        <v>1408</v>
      </c>
      <c r="FZ249" s="40">
        <v>37954068.75</v>
      </c>
      <c r="GB249" s="40">
        <v>37954068.75</v>
      </c>
      <c r="GC249" s="40">
        <v>37954068.75</v>
      </c>
      <c r="GD249" s="40">
        <v>37954068.75</v>
      </c>
      <c r="GE249" s="40">
        <v>37954068.75</v>
      </c>
      <c r="GF249" s="40">
        <v>37954068.75</v>
      </c>
      <c r="GG249" s="40">
        <v>37954068.75</v>
      </c>
      <c r="GH249" s="40">
        <v>37954068.75</v>
      </c>
      <c r="GI249" s="40">
        <v>37954068.75</v>
      </c>
      <c r="GJ249" s="40">
        <v>37954068.75</v>
      </c>
      <c r="GK249" s="40">
        <v>75908137.5</v>
      </c>
      <c r="GL249" s="40">
        <v>455448825</v>
      </c>
      <c r="GN249" s="40" t="s">
        <v>1411</v>
      </c>
      <c r="GP249" s="40">
        <v>9241081.5500000007</v>
      </c>
      <c r="GQ249" s="40">
        <v>2903034.09</v>
      </c>
      <c r="GR249" s="40">
        <v>2974050.43</v>
      </c>
      <c r="GS249" s="40">
        <v>4233372.6900000004</v>
      </c>
      <c r="GT249" s="40">
        <v>2997675.73</v>
      </c>
      <c r="GU249" s="40">
        <v>3743881.55</v>
      </c>
      <c r="GV249" s="40">
        <v>11321923.970000001</v>
      </c>
      <c r="GW249" s="40">
        <v>3346167.72</v>
      </c>
      <c r="GX249" s="40">
        <v>31211633.030000001</v>
      </c>
      <c r="GY249" s="40">
        <v>16740692.24</v>
      </c>
      <c r="GZ249" s="40">
        <v>-2684441.25</v>
      </c>
      <c r="HA249" s="40">
        <v>86029071.75</v>
      </c>
      <c r="HC249" s="40" t="s">
        <v>1356</v>
      </c>
      <c r="HD249" s="40">
        <v>173420</v>
      </c>
      <c r="HK249" s="40">
        <v>77850</v>
      </c>
      <c r="HO249" s="40">
        <v>-251270</v>
      </c>
      <c r="HP249" s="40">
        <v>0</v>
      </c>
      <c r="HR249" s="40" t="s">
        <v>1408</v>
      </c>
      <c r="HS249" s="40">
        <v>37954068.75</v>
      </c>
      <c r="HT249" s="40">
        <v>37954068.75</v>
      </c>
      <c r="HU249" s="40">
        <v>37954068.75</v>
      </c>
      <c r="HV249" s="40">
        <v>37954068.75</v>
      </c>
      <c r="HW249" s="40">
        <v>37954068.75</v>
      </c>
      <c r="HX249" s="40">
        <v>37954068.75</v>
      </c>
      <c r="HY249" s="40">
        <v>37954068.75</v>
      </c>
      <c r="HZ249" s="40">
        <v>37954068.75</v>
      </c>
      <c r="IA249" s="40">
        <v>37954068.75</v>
      </c>
      <c r="IB249" s="40">
        <v>37954068.75</v>
      </c>
      <c r="IC249" s="40">
        <v>37954068.75</v>
      </c>
      <c r="ID249" s="40">
        <v>37954068.75</v>
      </c>
      <c r="IE249" s="40">
        <v>455448825</v>
      </c>
      <c r="IG249" s="40" t="s">
        <v>1112</v>
      </c>
      <c r="IH249" s="42">
        <v>0</v>
      </c>
      <c r="II249" s="42">
        <v>0</v>
      </c>
      <c r="IJ249" s="42">
        <v>19.83172544</v>
      </c>
      <c r="IK249" s="42">
        <v>20.317183839999998</v>
      </c>
      <c r="IL249" s="42">
        <v>20.328594840000001</v>
      </c>
      <c r="IM249" s="42">
        <v>20.000856829999996</v>
      </c>
      <c r="IN249" s="42">
        <v>20.190195840000001</v>
      </c>
      <c r="IO249" s="42">
        <v>23.455575039999999</v>
      </c>
      <c r="IP249" s="42">
        <v>20.76340544</v>
      </c>
      <c r="IQ249" s="42">
        <v>1.4258000000000001E-4</v>
      </c>
      <c r="IR249" s="42">
        <v>-1.7997869999999999E-2</v>
      </c>
      <c r="IS249" s="42">
        <v>62.18081952</v>
      </c>
      <c r="IT249" s="42">
        <v>207.0505015</v>
      </c>
    </row>
    <row r="250" spans="1:254" x14ac:dyDescent="0.25">
      <c r="A250" s="40" t="s">
        <v>599</v>
      </c>
      <c r="B250" s="40">
        <v>7809860.3700000001</v>
      </c>
      <c r="C250" s="40">
        <v>-5536795.4299999997</v>
      </c>
      <c r="D250" s="40">
        <v>8650563.4100000001</v>
      </c>
      <c r="E250" s="40">
        <v>488048.86</v>
      </c>
      <c r="F250" s="40">
        <v>-200599.62</v>
      </c>
      <c r="G250" s="40">
        <v>440004.63</v>
      </c>
      <c r="H250" s="40">
        <v>4261397.62</v>
      </c>
      <c r="I250" s="40">
        <v>1019086.31</v>
      </c>
      <c r="J250" s="40">
        <v>699750</v>
      </c>
      <c r="K250" s="40">
        <v>36063.69</v>
      </c>
      <c r="L250" s="40">
        <v>49227.06</v>
      </c>
      <c r="M250" s="40">
        <v>-10656511.359999999</v>
      </c>
      <c r="N250" s="40">
        <v>7060095.54</v>
      </c>
      <c r="P250" s="40" t="s">
        <v>1269</v>
      </c>
      <c r="Z250" s="40">
        <v>3224887.61</v>
      </c>
      <c r="AA250" s="40">
        <v>54813.440000000002</v>
      </c>
      <c r="AC250" s="40">
        <v>3279701.05</v>
      </c>
      <c r="AE250" s="40" t="s">
        <v>1148</v>
      </c>
      <c r="AF250" s="40">
        <v>30</v>
      </c>
      <c r="AG250" s="40">
        <v>33957.53</v>
      </c>
      <c r="AI250" s="40">
        <v>8521.66</v>
      </c>
      <c r="AL250" s="40">
        <v>62.45</v>
      </c>
      <c r="AM250" s="40">
        <v>522.45000000000005</v>
      </c>
      <c r="AN250" s="40">
        <v>552.34</v>
      </c>
      <c r="AO250" s="40">
        <v>179.13</v>
      </c>
      <c r="AP250" s="40">
        <v>1103.3699999999999</v>
      </c>
      <c r="AQ250" s="40">
        <v>576.39</v>
      </c>
      <c r="AR250" s="40">
        <v>45505.32</v>
      </c>
      <c r="AT250" s="40" t="s">
        <v>1308</v>
      </c>
      <c r="AV250" s="40">
        <v>6299.06</v>
      </c>
      <c r="AW250" s="40">
        <v>3841.54</v>
      </c>
      <c r="AX250" s="40">
        <v>7490.23</v>
      </c>
      <c r="AY250" s="40">
        <v>12594.68</v>
      </c>
      <c r="AZ250" s="40">
        <v>3760.31</v>
      </c>
      <c r="BA250" s="40">
        <v>6160.21</v>
      </c>
      <c r="BB250" s="40">
        <v>3000</v>
      </c>
      <c r="BC250" s="40">
        <v>9264.61</v>
      </c>
      <c r="BD250" s="40">
        <v>7904.47</v>
      </c>
      <c r="BE250" s="40">
        <v>7529.56</v>
      </c>
      <c r="BF250" s="40">
        <v>8741.4500000000007</v>
      </c>
      <c r="BG250" s="40">
        <v>76586.12</v>
      </c>
      <c r="BI250" s="40" t="s">
        <v>681</v>
      </c>
      <c r="BJ250" s="40">
        <v>74075385.299999997</v>
      </c>
      <c r="BK250" s="40">
        <v>59819314.590000004</v>
      </c>
      <c r="BL250" s="40">
        <v>99592725.480000004</v>
      </c>
      <c r="BM250" s="40">
        <v>112686907.68000001</v>
      </c>
      <c r="BN250" s="40">
        <v>126352573.73999999</v>
      </c>
      <c r="BO250" s="40">
        <v>83655652.450000003</v>
      </c>
      <c r="BP250" s="40">
        <v>90249274.420000002</v>
      </c>
      <c r="BQ250" s="40">
        <v>102796445.15000001</v>
      </c>
      <c r="BR250" s="40">
        <v>90926820.629999995</v>
      </c>
      <c r="BS250" s="40">
        <v>341852811.06999999</v>
      </c>
      <c r="BT250" s="40">
        <v>684015752.14999998</v>
      </c>
      <c r="BU250" s="40">
        <v>232093029.71000001</v>
      </c>
      <c r="BV250" s="40">
        <v>2098116692.3699999</v>
      </c>
      <c r="BX250" s="40" t="s">
        <v>1132</v>
      </c>
      <c r="BY250" s="40">
        <v>2470359.62</v>
      </c>
      <c r="BZ250" s="40">
        <v>3548047.92</v>
      </c>
      <c r="CA250" s="40">
        <v>1795456.57</v>
      </c>
      <c r="CC250" s="40">
        <v>12105990</v>
      </c>
      <c r="CD250" s="40">
        <v>11000000</v>
      </c>
      <c r="CE250" s="40">
        <v>5395353.5700000003</v>
      </c>
      <c r="CF250" s="40">
        <v>0.01</v>
      </c>
      <c r="CH250" s="40">
        <v>36700</v>
      </c>
      <c r="CJ250" s="40">
        <v>-21804866.309999999</v>
      </c>
      <c r="CK250" s="40">
        <v>14547041.380000001</v>
      </c>
      <c r="CM250" s="40" t="s">
        <v>1127</v>
      </c>
      <c r="CN250" s="40">
        <v>25680448.18</v>
      </c>
      <c r="CO250" s="40">
        <v>22763953.039999999</v>
      </c>
      <c r="CP250" s="40">
        <v>24432216.859999999</v>
      </c>
      <c r="CQ250" s="40">
        <v>21151774.710000001</v>
      </c>
      <c r="CR250" s="40">
        <v>23335306.809999999</v>
      </c>
      <c r="CS250" s="40">
        <v>4492090.88</v>
      </c>
      <c r="CT250" s="40">
        <v>59827171.700000003</v>
      </c>
      <c r="CU250" s="40">
        <v>10804222.050000001</v>
      </c>
      <c r="CV250" s="40">
        <v>19561273.48</v>
      </c>
      <c r="CW250" s="40">
        <v>9574161.2699999996</v>
      </c>
      <c r="CX250" s="40">
        <v>12774892.300000001</v>
      </c>
      <c r="CY250" s="40">
        <v>-110983186.23999999</v>
      </c>
      <c r="CZ250" s="40">
        <v>123414325.04000001</v>
      </c>
      <c r="DB250" s="40" t="s">
        <v>1125</v>
      </c>
      <c r="DC250" s="40">
        <v>240</v>
      </c>
      <c r="DD250" s="40">
        <v>844.18</v>
      </c>
      <c r="DE250" s="40">
        <v>1944.18</v>
      </c>
      <c r="DF250" s="40">
        <v>240</v>
      </c>
      <c r="DG250" s="40">
        <v>240</v>
      </c>
      <c r="DH250" s="40">
        <v>240</v>
      </c>
      <c r="DI250" s="40">
        <v>240</v>
      </c>
      <c r="DJ250" s="40">
        <v>2666.41</v>
      </c>
      <c r="DK250" s="40">
        <v>837.5</v>
      </c>
      <c r="DL250" s="40">
        <v>740</v>
      </c>
      <c r="DM250" s="40">
        <v>2414</v>
      </c>
      <c r="DN250" s="40">
        <v>-7516.95</v>
      </c>
      <c r="DO250" s="40">
        <v>3129.32</v>
      </c>
      <c r="DQ250" s="40" t="s">
        <v>1301</v>
      </c>
      <c r="DR250" s="40">
        <v>253607.43</v>
      </c>
      <c r="DW250" s="40">
        <v>26310</v>
      </c>
      <c r="DX250" s="40">
        <v>-57373.74</v>
      </c>
      <c r="EB250" s="40">
        <v>15300</v>
      </c>
      <c r="EC250" s="40">
        <v>-24909.73</v>
      </c>
      <c r="ED250" s="40">
        <v>212933.96</v>
      </c>
      <c r="EF250" s="40" t="s">
        <v>1301</v>
      </c>
      <c r="EK250" s="40">
        <v>24909.73</v>
      </c>
      <c r="EL250" s="40">
        <v>28440</v>
      </c>
      <c r="ER250" s="40">
        <v>2990.27</v>
      </c>
      <c r="ES250" s="40">
        <v>56340</v>
      </c>
      <c r="EU250" s="40" t="s">
        <v>622</v>
      </c>
      <c r="FC250" s="40">
        <v>69400</v>
      </c>
      <c r="FE250" s="40">
        <v>15000</v>
      </c>
      <c r="FG250" s="40">
        <v>-15000</v>
      </c>
      <c r="FH250" s="40">
        <v>69400</v>
      </c>
      <c r="FJ250" s="40" t="s">
        <v>1120</v>
      </c>
      <c r="FK250" s="40">
        <v>1987050.6</v>
      </c>
      <c r="FL250" s="40">
        <v>751075.35</v>
      </c>
      <c r="FM250" s="40">
        <v>13439594.300000001</v>
      </c>
      <c r="FN250" s="40">
        <v>963800.3</v>
      </c>
      <c r="FO250" s="40">
        <v>2509937</v>
      </c>
      <c r="FP250" s="40">
        <v>503257.83</v>
      </c>
      <c r="FQ250" s="40">
        <v>1147183.76</v>
      </c>
      <c r="FR250" s="40">
        <v>-5395688.9800000004</v>
      </c>
      <c r="FS250" s="40">
        <v>3440871.63</v>
      </c>
      <c r="FT250" s="40">
        <v>1506554.03</v>
      </c>
      <c r="FU250" s="40">
        <v>210214.32</v>
      </c>
      <c r="FV250" s="40">
        <v>-3729597.15</v>
      </c>
      <c r="FW250" s="40">
        <v>17334252.989999998</v>
      </c>
      <c r="FY250" s="40" t="s">
        <v>1409</v>
      </c>
      <c r="FZ250" s="40">
        <v>30363255</v>
      </c>
      <c r="GB250" s="40">
        <v>30363255</v>
      </c>
      <c r="GC250" s="40">
        <v>30363255</v>
      </c>
      <c r="GD250" s="40">
        <v>30363255</v>
      </c>
      <c r="GE250" s="40">
        <v>30363255</v>
      </c>
      <c r="GF250" s="40">
        <v>30363255</v>
      </c>
      <c r="GG250" s="40">
        <v>30363255</v>
      </c>
      <c r="GH250" s="40">
        <v>30363255</v>
      </c>
      <c r="GI250" s="40">
        <v>30363255</v>
      </c>
      <c r="GJ250" s="40">
        <v>30363255</v>
      </c>
      <c r="GK250" s="40">
        <v>60726510</v>
      </c>
      <c r="GL250" s="40">
        <v>364359060</v>
      </c>
      <c r="GN250" s="40" t="s">
        <v>1412</v>
      </c>
      <c r="GP250" s="40">
        <v>9241081.5500000007</v>
      </c>
      <c r="GQ250" s="40">
        <v>2903034.09</v>
      </c>
      <c r="GR250" s="40">
        <v>2974050.43</v>
      </c>
      <c r="GS250" s="40">
        <v>4233372.6900000004</v>
      </c>
      <c r="GT250" s="40">
        <v>2997675.73</v>
      </c>
      <c r="GU250" s="40">
        <v>3743881.55</v>
      </c>
      <c r="GV250" s="40">
        <v>11321923.970000001</v>
      </c>
      <c r="GW250" s="40">
        <v>3346167.72</v>
      </c>
      <c r="GX250" s="40">
        <v>31211633.030000001</v>
      </c>
      <c r="GY250" s="40">
        <v>16740692.24</v>
      </c>
      <c r="GZ250" s="40">
        <v>-2684441.25</v>
      </c>
      <c r="HA250" s="40">
        <v>86029071.75</v>
      </c>
      <c r="HC250" s="40" t="s">
        <v>1408</v>
      </c>
      <c r="HD250" s="40">
        <v>37954068.75</v>
      </c>
      <c r="HE250" s="40">
        <v>37954068.75</v>
      </c>
      <c r="HF250" s="40">
        <v>37954068.75</v>
      </c>
      <c r="HG250" s="40">
        <v>37954068.75</v>
      </c>
      <c r="HH250" s="40">
        <v>37954068.75</v>
      </c>
      <c r="HI250" s="40">
        <v>37954068.75</v>
      </c>
      <c r="HJ250" s="40">
        <v>37954068.75</v>
      </c>
      <c r="HK250" s="40">
        <v>37954068.75</v>
      </c>
      <c r="HL250" s="40">
        <v>37954068.75</v>
      </c>
      <c r="HM250" s="40">
        <v>37954068.75</v>
      </c>
      <c r="HN250" s="40">
        <v>37954068.75</v>
      </c>
      <c r="HO250" s="40">
        <v>37954068.75</v>
      </c>
      <c r="HP250" s="40">
        <v>455448825</v>
      </c>
      <c r="HR250" s="40" t="s">
        <v>1409</v>
      </c>
      <c r="HS250" s="40">
        <v>30363255</v>
      </c>
      <c r="HT250" s="40">
        <v>30363255</v>
      </c>
      <c r="HU250" s="40">
        <v>30363255</v>
      </c>
      <c r="HV250" s="40">
        <v>30363255</v>
      </c>
      <c r="HW250" s="40">
        <v>30363255</v>
      </c>
      <c r="HX250" s="40">
        <v>30363255</v>
      </c>
      <c r="HY250" s="40">
        <v>30363255</v>
      </c>
      <c r="HZ250" s="40">
        <v>30363255</v>
      </c>
      <c r="IA250" s="40">
        <v>30363255</v>
      </c>
      <c r="IB250" s="40">
        <v>30363255</v>
      </c>
      <c r="IC250" s="40">
        <v>30363255</v>
      </c>
      <c r="ID250" s="40">
        <v>30363255</v>
      </c>
      <c r="IE250" s="40">
        <v>364359060</v>
      </c>
      <c r="IG250" s="40" t="s">
        <v>1356</v>
      </c>
      <c r="IH250" s="42">
        <v>0</v>
      </c>
      <c r="II250" s="42">
        <v>0</v>
      </c>
      <c r="IJ250" s="42">
        <v>0</v>
      </c>
      <c r="IK250" s="42">
        <v>0</v>
      </c>
      <c r="IL250" s="42">
        <v>3.22395772</v>
      </c>
      <c r="IM250" s="42">
        <v>0.57909184999999996</v>
      </c>
      <c r="IN250" s="42">
        <v>0</v>
      </c>
      <c r="IO250" s="42">
        <v>0</v>
      </c>
      <c r="IP250" s="42">
        <v>0</v>
      </c>
      <c r="IQ250" s="42">
        <v>0</v>
      </c>
      <c r="IR250" s="42">
        <v>27.418302649999998</v>
      </c>
      <c r="IS250" s="42">
        <v>27.36222295</v>
      </c>
      <c r="IT250" s="42">
        <v>58.583575170000003</v>
      </c>
    </row>
    <row r="251" spans="1:254" x14ac:dyDescent="0.25">
      <c r="A251" s="40" t="s">
        <v>600</v>
      </c>
      <c r="B251" s="40">
        <v>7809860.3700000001</v>
      </c>
      <c r="C251" s="40">
        <v>-5536795.4299999997</v>
      </c>
      <c r="D251" s="40">
        <v>8650563.4100000001</v>
      </c>
      <c r="E251" s="40">
        <v>488048.86</v>
      </c>
      <c r="F251" s="40">
        <v>-200599.62</v>
      </c>
      <c r="G251" s="40">
        <v>440004.63</v>
      </c>
      <c r="H251" s="40">
        <v>4261397.62</v>
      </c>
      <c r="I251" s="40">
        <v>1019086.31</v>
      </c>
      <c r="J251" s="40">
        <v>699750</v>
      </c>
      <c r="K251" s="40">
        <v>36063.69</v>
      </c>
      <c r="L251" s="40">
        <v>49227.06</v>
      </c>
      <c r="M251" s="40">
        <v>-10656511.359999999</v>
      </c>
      <c r="N251" s="40">
        <v>7060095.54</v>
      </c>
      <c r="P251" s="40" t="s">
        <v>1257</v>
      </c>
      <c r="Y251" s="40">
        <v>4881439.5</v>
      </c>
      <c r="Z251" s="40">
        <v>245418.2</v>
      </c>
      <c r="AB251" s="40">
        <v>-2156157.21</v>
      </c>
      <c r="AC251" s="40">
        <v>2970700.49</v>
      </c>
      <c r="AE251" s="40" t="s">
        <v>1149</v>
      </c>
      <c r="AF251" s="40">
        <v>30</v>
      </c>
      <c r="AG251" s="40">
        <v>33957.53</v>
      </c>
      <c r="AI251" s="40">
        <v>8521.66</v>
      </c>
      <c r="AL251" s="40">
        <v>62.45</v>
      </c>
      <c r="AM251" s="40">
        <v>522.45000000000005</v>
      </c>
      <c r="AN251" s="40">
        <v>552.34</v>
      </c>
      <c r="AO251" s="40">
        <v>179.13</v>
      </c>
      <c r="AP251" s="40">
        <v>1103.3699999999999</v>
      </c>
      <c r="AQ251" s="40">
        <v>576.39</v>
      </c>
      <c r="AR251" s="40">
        <v>45505.32</v>
      </c>
      <c r="AT251" s="40" t="s">
        <v>1138</v>
      </c>
      <c r="AU251" s="40">
        <v>124044028.84</v>
      </c>
      <c r="AV251" s="40">
        <v>130816313.03</v>
      </c>
      <c r="AW251" s="40">
        <v>164297479.02000001</v>
      </c>
      <c r="AX251" s="40">
        <v>181697761.88999999</v>
      </c>
      <c r="AY251" s="40">
        <v>158961801.91</v>
      </c>
      <c r="AZ251" s="40">
        <v>173757087.19999999</v>
      </c>
      <c r="BA251" s="40">
        <v>232737834.63</v>
      </c>
      <c r="BB251" s="40">
        <v>261906639.61000001</v>
      </c>
      <c r="BC251" s="40">
        <v>192357250.33000001</v>
      </c>
      <c r="BD251" s="40">
        <v>190027806.78</v>
      </c>
      <c r="BE251" s="40">
        <v>203387499.77000001</v>
      </c>
      <c r="BF251" s="40">
        <v>127621866.15000001</v>
      </c>
      <c r="BG251" s="40">
        <v>2141613369.1600001</v>
      </c>
      <c r="BI251" s="40" t="s">
        <v>682</v>
      </c>
      <c r="BJ251" s="40">
        <v>16553613.130000001</v>
      </c>
      <c r="BK251" s="40">
        <v>18664204.640000001</v>
      </c>
      <c r="BL251" s="40">
        <v>30592410.98</v>
      </c>
      <c r="BM251" s="40">
        <v>63743784.380000003</v>
      </c>
      <c r="BN251" s="40">
        <v>39654123.439999998</v>
      </c>
      <c r="BO251" s="40">
        <v>20340752.57</v>
      </c>
      <c r="BP251" s="40">
        <v>24102626.48</v>
      </c>
      <c r="BQ251" s="40">
        <v>28699146.649999999</v>
      </c>
      <c r="BR251" s="40">
        <v>25756398.239999998</v>
      </c>
      <c r="BS251" s="40">
        <v>157382477.44</v>
      </c>
      <c r="BT251" s="40">
        <v>353414370.13</v>
      </c>
      <c r="BU251" s="40">
        <v>86372476.879999995</v>
      </c>
      <c r="BV251" s="40">
        <v>865276384.96000004</v>
      </c>
      <c r="BX251" s="40" t="s">
        <v>1302</v>
      </c>
      <c r="BY251" s="40">
        <v>800390.26</v>
      </c>
      <c r="BZ251" s="40">
        <v>117251.78</v>
      </c>
      <c r="CA251" s="40">
        <v>604666.07999999996</v>
      </c>
      <c r="CB251" s="40">
        <v>68845.23</v>
      </c>
      <c r="CC251" s="40">
        <v>-1591153.35</v>
      </c>
      <c r="CK251" s="40">
        <v>0</v>
      </c>
      <c r="CM251" s="40" t="s">
        <v>1128</v>
      </c>
      <c r="CN251" s="40">
        <v>92256.34</v>
      </c>
      <c r="CO251" s="40">
        <v>2078025.23</v>
      </c>
      <c r="CP251" s="40">
        <v>1624012.55</v>
      </c>
      <c r="CQ251" s="40">
        <v>1440295.16</v>
      </c>
      <c r="CR251" s="40">
        <v>197904</v>
      </c>
      <c r="CU251" s="40">
        <v>-363.77</v>
      </c>
      <c r="CV251" s="40">
        <v>-26158.23</v>
      </c>
      <c r="CW251" s="40">
        <v>-223.12</v>
      </c>
      <c r="CX251" s="40">
        <v>128949.6</v>
      </c>
      <c r="CY251" s="40">
        <v>-5017980.71</v>
      </c>
      <c r="CZ251" s="40">
        <v>516717.05</v>
      </c>
      <c r="DB251" s="40" t="s">
        <v>1126</v>
      </c>
      <c r="DC251" s="40">
        <v>240</v>
      </c>
      <c r="DD251" s="40">
        <v>844.18</v>
      </c>
      <c r="DE251" s="40">
        <v>1944.18</v>
      </c>
      <c r="DF251" s="40">
        <v>240</v>
      </c>
      <c r="DG251" s="40">
        <v>240</v>
      </c>
      <c r="DH251" s="40">
        <v>240</v>
      </c>
      <c r="DI251" s="40">
        <v>240</v>
      </c>
      <c r="DJ251" s="40">
        <v>2666.41</v>
      </c>
      <c r="DK251" s="40">
        <v>837.5</v>
      </c>
      <c r="DL251" s="40">
        <v>740</v>
      </c>
      <c r="DM251" s="40">
        <v>2414</v>
      </c>
      <c r="DN251" s="40">
        <v>-7516.95</v>
      </c>
      <c r="DO251" s="40">
        <v>3129.32</v>
      </c>
      <c r="DQ251" s="40" t="s">
        <v>628</v>
      </c>
      <c r="DR251" s="40">
        <v>240</v>
      </c>
      <c r="DS251" s="40">
        <v>2180</v>
      </c>
      <c r="DT251" s="40">
        <v>4370</v>
      </c>
      <c r="DU251" s="40">
        <v>3270</v>
      </c>
      <c r="DV251" s="40">
        <v>5970</v>
      </c>
      <c r="DW251" s="40">
        <v>2470</v>
      </c>
      <c r="DX251" s="40">
        <v>2786</v>
      </c>
      <c r="DY251" s="40">
        <v>2470</v>
      </c>
      <c r="DZ251" s="40">
        <v>2820</v>
      </c>
      <c r="EA251" s="40">
        <v>2470</v>
      </c>
      <c r="EB251" s="40">
        <v>7278.37</v>
      </c>
      <c r="EC251" s="40">
        <v>-28310</v>
      </c>
      <c r="ED251" s="40">
        <v>8014.37</v>
      </c>
      <c r="EF251" s="40" t="s">
        <v>628</v>
      </c>
      <c r="EI251" s="40">
        <v>290</v>
      </c>
      <c r="EJ251" s="40">
        <v>290</v>
      </c>
      <c r="EK251" s="40">
        <v>290</v>
      </c>
      <c r="EM251" s="40">
        <v>580</v>
      </c>
      <c r="EN251" s="40">
        <v>290</v>
      </c>
      <c r="EO251" s="40">
        <v>290</v>
      </c>
      <c r="EP251" s="40">
        <v>290</v>
      </c>
      <c r="EQ251" s="40">
        <v>290</v>
      </c>
      <c r="ES251" s="40">
        <v>2610</v>
      </c>
      <c r="EU251" s="40" t="s">
        <v>1121</v>
      </c>
      <c r="FC251" s="40">
        <v>69400</v>
      </c>
      <c r="FE251" s="40">
        <v>15000</v>
      </c>
      <c r="FG251" s="40">
        <v>-15000</v>
      </c>
      <c r="FH251" s="40">
        <v>69400</v>
      </c>
      <c r="FJ251" s="40" t="s">
        <v>1379</v>
      </c>
      <c r="FK251" s="40">
        <v>88171.97</v>
      </c>
      <c r="FL251" s="40">
        <v>20836</v>
      </c>
      <c r="FO251" s="40">
        <v>38400</v>
      </c>
      <c r="FV251" s="40">
        <v>-77362.289999999994</v>
      </c>
      <c r="FW251" s="40">
        <v>70045.679999999993</v>
      </c>
      <c r="FY251" s="40" t="s">
        <v>1410</v>
      </c>
      <c r="FZ251" s="40">
        <v>7590813.75</v>
      </c>
      <c r="GB251" s="40">
        <v>7590813.75</v>
      </c>
      <c r="GC251" s="40">
        <v>7590813.75</v>
      </c>
      <c r="GD251" s="40">
        <v>7590813.75</v>
      </c>
      <c r="GE251" s="40">
        <v>7590813.75</v>
      </c>
      <c r="GF251" s="40">
        <v>7590813.75</v>
      </c>
      <c r="GG251" s="40">
        <v>7590813.75</v>
      </c>
      <c r="GH251" s="40">
        <v>7590813.75</v>
      </c>
      <c r="GI251" s="40">
        <v>7590813.75</v>
      </c>
      <c r="GJ251" s="40">
        <v>7590813.75</v>
      </c>
      <c r="GK251" s="40">
        <v>15181627.5</v>
      </c>
      <c r="GL251" s="40">
        <v>91089765</v>
      </c>
      <c r="GN251" s="40" t="s">
        <v>591</v>
      </c>
      <c r="GQ251" s="40">
        <v>150000</v>
      </c>
      <c r="GR251" s="40">
        <v>150000</v>
      </c>
      <c r="GS251" s="40">
        <v>150000</v>
      </c>
      <c r="GT251" s="40">
        <v>150000</v>
      </c>
      <c r="GU251" s="40">
        <v>52677.75</v>
      </c>
      <c r="GX251" s="40">
        <v>2816.88</v>
      </c>
      <c r="GZ251" s="40">
        <v>-28677.75</v>
      </c>
      <c r="HA251" s="40">
        <v>626816.88</v>
      </c>
      <c r="HC251" s="40" t="s">
        <v>1409</v>
      </c>
      <c r="HD251" s="40">
        <v>30363255</v>
      </c>
      <c r="HE251" s="40">
        <v>30363255</v>
      </c>
      <c r="HF251" s="40">
        <v>30363255</v>
      </c>
      <c r="HG251" s="40">
        <v>30363255</v>
      </c>
      <c r="HH251" s="40">
        <v>30363255</v>
      </c>
      <c r="HI251" s="40">
        <v>30363255</v>
      </c>
      <c r="HJ251" s="40">
        <v>30363255</v>
      </c>
      <c r="HK251" s="40">
        <v>30363255</v>
      </c>
      <c r="HL251" s="40">
        <v>30363255</v>
      </c>
      <c r="HM251" s="40">
        <v>30363255</v>
      </c>
      <c r="HN251" s="40">
        <v>30363255</v>
      </c>
      <c r="HO251" s="40">
        <v>30363255</v>
      </c>
      <c r="HP251" s="40">
        <v>364359060</v>
      </c>
      <c r="HR251" s="40" t="s">
        <v>1410</v>
      </c>
      <c r="HS251" s="40">
        <v>7590813.75</v>
      </c>
      <c r="HT251" s="40">
        <v>7590813.75</v>
      </c>
      <c r="HU251" s="40">
        <v>7590813.75</v>
      </c>
      <c r="HV251" s="40">
        <v>7590813.75</v>
      </c>
      <c r="HW251" s="40">
        <v>7590813.75</v>
      </c>
      <c r="HX251" s="40">
        <v>7590813.75</v>
      </c>
      <c r="HY251" s="40">
        <v>7590813.75</v>
      </c>
      <c r="HZ251" s="40">
        <v>7590813.75</v>
      </c>
      <c r="IA251" s="40">
        <v>7590813.75</v>
      </c>
      <c r="IB251" s="40">
        <v>7590813.75</v>
      </c>
      <c r="IC251" s="40">
        <v>7590813.75</v>
      </c>
      <c r="ID251" s="40">
        <v>7590813.75</v>
      </c>
      <c r="IE251" s="40">
        <v>91089765</v>
      </c>
      <c r="IG251" s="40" t="s">
        <v>1408</v>
      </c>
      <c r="IH251" s="42">
        <v>37.175523750000004</v>
      </c>
      <c r="II251" s="42">
        <v>37.175523750000004</v>
      </c>
      <c r="IJ251" s="42">
        <v>37.175523750000004</v>
      </c>
      <c r="IK251" s="42">
        <v>37.175523750000004</v>
      </c>
      <c r="IL251" s="42">
        <v>37.175523750000004</v>
      </c>
      <c r="IM251" s="42">
        <v>37.175523750000004</v>
      </c>
      <c r="IN251" s="42">
        <v>37.175523750000004</v>
      </c>
      <c r="IO251" s="42">
        <v>37.175523750000004</v>
      </c>
      <c r="IP251" s="42">
        <v>37.175523750000004</v>
      </c>
      <c r="IQ251" s="42">
        <v>37.175523750000004</v>
      </c>
      <c r="IR251" s="42">
        <v>37.175523750000004</v>
      </c>
      <c r="IS251" s="42">
        <v>37.175523750000004</v>
      </c>
      <c r="IT251" s="42">
        <v>446.10628500000001</v>
      </c>
    </row>
    <row r="252" spans="1:254" x14ac:dyDescent="0.25">
      <c r="A252" s="40" t="s">
        <v>936</v>
      </c>
      <c r="B252" s="40">
        <v>6001018.25</v>
      </c>
      <c r="M252" s="40">
        <v>867660.87</v>
      </c>
      <c r="N252" s="40">
        <v>6868679.1200000001</v>
      </c>
      <c r="P252" s="40" t="s">
        <v>1258</v>
      </c>
      <c r="Y252" s="40">
        <v>4881439.5</v>
      </c>
      <c r="Z252" s="40">
        <v>245418.2</v>
      </c>
      <c r="AB252" s="40">
        <v>-2156157.21</v>
      </c>
      <c r="AC252" s="40">
        <v>2970700.49</v>
      </c>
      <c r="AE252" s="40" t="s">
        <v>1311</v>
      </c>
      <c r="AF252" s="40">
        <v>30</v>
      </c>
      <c r="AG252" s="40">
        <v>33957.53</v>
      </c>
      <c r="AI252" s="40">
        <v>8521.66</v>
      </c>
      <c r="AL252" s="40">
        <v>62.45</v>
      </c>
      <c r="AM252" s="40">
        <v>522.45000000000005</v>
      </c>
      <c r="AN252" s="40">
        <v>552.34</v>
      </c>
      <c r="AO252" s="40">
        <v>179.13</v>
      </c>
      <c r="AP252" s="40">
        <v>1103.3699999999999</v>
      </c>
      <c r="AQ252" s="40">
        <v>576.39</v>
      </c>
      <c r="AR252" s="40">
        <v>45505.32</v>
      </c>
      <c r="AT252" s="40" t="s">
        <v>681</v>
      </c>
      <c r="AU252" s="40">
        <v>60901161.520000003</v>
      </c>
      <c r="AV252" s="40">
        <v>55003947.689999998</v>
      </c>
      <c r="AW252" s="40">
        <v>74814395.269999996</v>
      </c>
      <c r="AX252" s="40">
        <v>69927093.140000001</v>
      </c>
      <c r="AY252" s="40">
        <v>74249958.150000006</v>
      </c>
      <c r="AZ252" s="40">
        <v>77996664.590000004</v>
      </c>
      <c r="BA252" s="40">
        <v>80340641.489999995</v>
      </c>
      <c r="BB252" s="40">
        <v>125622530.68000001</v>
      </c>
      <c r="BC252" s="40">
        <v>84833861.879999995</v>
      </c>
      <c r="BD252" s="40">
        <v>92191216.159999996</v>
      </c>
      <c r="BE252" s="40">
        <v>100269161.89</v>
      </c>
      <c r="BF252" s="40">
        <v>80727790.680000007</v>
      </c>
      <c r="BG252" s="40">
        <v>976878423.13999999</v>
      </c>
      <c r="BI252" s="40" t="s">
        <v>1139</v>
      </c>
      <c r="BJ252" s="40">
        <v>2654.58</v>
      </c>
      <c r="BN252" s="40">
        <v>85</v>
      </c>
      <c r="BP252" s="40">
        <v>4854.8</v>
      </c>
      <c r="BT252" s="40">
        <v>15247.09</v>
      </c>
      <c r="BV252" s="40">
        <v>22841.47</v>
      </c>
      <c r="BX252" s="40" t="s">
        <v>1303</v>
      </c>
      <c r="BY252" s="40">
        <v>800390.26</v>
      </c>
      <c r="BZ252" s="40">
        <v>117251.78</v>
      </c>
      <c r="CA252" s="40">
        <v>604666.07999999996</v>
      </c>
      <c r="CB252" s="40">
        <v>68845.23</v>
      </c>
      <c r="CC252" s="40">
        <v>-1591153.35</v>
      </c>
      <c r="CK252" s="40">
        <v>0</v>
      </c>
      <c r="CM252" s="40" t="s">
        <v>1129</v>
      </c>
      <c r="CN252" s="40">
        <v>92256.34</v>
      </c>
      <c r="CO252" s="40">
        <v>2078025.23</v>
      </c>
      <c r="CP252" s="40">
        <v>1624012.55</v>
      </c>
      <c r="CQ252" s="40">
        <v>1440295.16</v>
      </c>
      <c r="CR252" s="40">
        <v>197904</v>
      </c>
      <c r="CU252" s="40">
        <v>-363.77</v>
      </c>
      <c r="CV252" s="40">
        <v>-26158.23</v>
      </c>
      <c r="CW252" s="40">
        <v>-223.12</v>
      </c>
      <c r="CX252" s="40">
        <v>128949.6</v>
      </c>
      <c r="CY252" s="40">
        <v>-5017980.71</v>
      </c>
      <c r="CZ252" s="40">
        <v>516717.05</v>
      </c>
      <c r="DB252" s="40" t="s">
        <v>638</v>
      </c>
      <c r="DC252" s="40">
        <v>22570755.379999999</v>
      </c>
      <c r="DD252" s="40">
        <v>30364965.829999998</v>
      </c>
      <c r="DE252" s="40">
        <v>14114675.439999999</v>
      </c>
      <c r="DF252" s="40">
        <v>32305814.789999999</v>
      </c>
      <c r="DG252" s="40">
        <v>26323789.600000001</v>
      </c>
      <c r="DH252" s="40">
        <v>25778584.649999999</v>
      </c>
      <c r="DI252" s="40">
        <v>19287537.010000002</v>
      </c>
      <c r="DJ252" s="40">
        <v>8940674.8900000006</v>
      </c>
      <c r="DK252" s="40">
        <v>11713194.890000001</v>
      </c>
      <c r="DL252" s="40">
        <v>16249572.23</v>
      </c>
      <c r="DM252" s="40">
        <v>10147143.48</v>
      </c>
      <c r="DN252" s="40">
        <v>-53255261.899999999</v>
      </c>
      <c r="DO252" s="40">
        <v>164541446.28999999</v>
      </c>
      <c r="DQ252" s="40" t="s">
        <v>1124</v>
      </c>
      <c r="DR252" s="40">
        <v>240</v>
      </c>
      <c r="DS252" s="40">
        <v>2180</v>
      </c>
      <c r="DT252" s="40">
        <v>4370</v>
      </c>
      <c r="DU252" s="40">
        <v>3270</v>
      </c>
      <c r="DV252" s="40">
        <v>5970</v>
      </c>
      <c r="DW252" s="40">
        <v>2470</v>
      </c>
      <c r="DX252" s="40">
        <v>2786</v>
      </c>
      <c r="DY252" s="40">
        <v>2470</v>
      </c>
      <c r="DZ252" s="40">
        <v>2820</v>
      </c>
      <c r="EA252" s="40">
        <v>2470</v>
      </c>
      <c r="EB252" s="40">
        <v>7278.37</v>
      </c>
      <c r="EC252" s="40">
        <v>-28310</v>
      </c>
      <c r="ED252" s="40">
        <v>8014.37</v>
      </c>
      <c r="EF252" s="40" t="s">
        <v>1124</v>
      </c>
      <c r="EI252" s="40">
        <v>290</v>
      </c>
      <c r="EJ252" s="40">
        <v>290</v>
      </c>
      <c r="EK252" s="40">
        <v>290</v>
      </c>
      <c r="EM252" s="40">
        <v>580</v>
      </c>
      <c r="EN252" s="40">
        <v>290</v>
      </c>
      <c r="EO252" s="40">
        <v>290</v>
      </c>
      <c r="EP252" s="40">
        <v>290</v>
      </c>
      <c r="EQ252" s="40">
        <v>290</v>
      </c>
      <c r="ES252" s="40">
        <v>2610</v>
      </c>
      <c r="EU252" s="40" t="s">
        <v>1300</v>
      </c>
      <c r="FC252" s="40">
        <v>69400</v>
      </c>
      <c r="FE252" s="40">
        <v>15000</v>
      </c>
      <c r="FG252" s="40">
        <v>-15000</v>
      </c>
      <c r="FH252" s="40">
        <v>69400</v>
      </c>
      <c r="FJ252" s="40" t="s">
        <v>1380</v>
      </c>
      <c r="FK252" s="40">
        <v>88171.97</v>
      </c>
      <c r="FL252" s="40">
        <v>20836</v>
      </c>
      <c r="FO252" s="40">
        <v>38400</v>
      </c>
      <c r="FV252" s="40">
        <v>-77362.289999999994</v>
      </c>
      <c r="FW252" s="40">
        <v>70045.679999999993</v>
      </c>
      <c r="FY252" s="40" t="s">
        <v>1411</v>
      </c>
      <c r="FZ252" s="40">
        <v>61275532.5</v>
      </c>
      <c r="GA252" s="40">
        <v>8460442.3699999992</v>
      </c>
      <c r="GB252" s="40">
        <v>9057424.5299999993</v>
      </c>
      <c r="GC252" s="40">
        <v>8534751.8599999994</v>
      </c>
      <c r="GD252" s="40">
        <v>3047544.38</v>
      </c>
      <c r="GE252" s="40">
        <v>2835786.5</v>
      </c>
      <c r="GF252" s="40">
        <v>2767853.76</v>
      </c>
      <c r="GG252" s="40">
        <v>4235498.03</v>
      </c>
      <c r="GH252" s="40">
        <v>3315249.6</v>
      </c>
      <c r="GI252" s="40">
        <v>4118351.83</v>
      </c>
      <c r="GJ252" s="40">
        <v>4931685.67</v>
      </c>
      <c r="GK252" s="40">
        <v>-2007788.85</v>
      </c>
      <c r="GL252" s="40">
        <v>110572332.18000001</v>
      </c>
      <c r="GN252" s="40" t="s">
        <v>1295</v>
      </c>
      <c r="GQ252" s="40">
        <v>150000</v>
      </c>
      <c r="GR252" s="40">
        <v>150000</v>
      </c>
      <c r="GS252" s="40">
        <v>150000</v>
      </c>
      <c r="GT252" s="40">
        <v>150000</v>
      </c>
      <c r="GU252" s="40">
        <v>52677.75</v>
      </c>
      <c r="GX252" s="40">
        <v>2816.88</v>
      </c>
      <c r="GZ252" s="40">
        <v>-28677.75</v>
      </c>
      <c r="HA252" s="40">
        <v>626816.88</v>
      </c>
      <c r="HC252" s="40" t="s">
        <v>1410</v>
      </c>
      <c r="HD252" s="40">
        <v>7590813.75</v>
      </c>
      <c r="HE252" s="40">
        <v>7590813.75</v>
      </c>
      <c r="HF252" s="40">
        <v>7590813.75</v>
      </c>
      <c r="HG252" s="40">
        <v>7590813.75</v>
      </c>
      <c r="HH252" s="40">
        <v>7590813.75</v>
      </c>
      <c r="HI252" s="40">
        <v>7590813.75</v>
      </c>
      <c r="HJ252" s="40">
        <v>7590813.75</v>
      </c>
      <c r="HK252" s="40">
        <v>7590813.75</v>
      </c>
      <c r="HL252" s="40">
        <v>7590813.75</v>
      </c>
      <c r="HM252" s="40">
        <v>7590813.75</v>
      </c>
      <c r="HN252" s="40">
        <v>7590813.75</v>
      </c>
      <c r="HO252" s="40">
        <v>7590813.75</v>
      </c>
      <c r="HP252" s="40">
        <v>91089765</v>
      </c>
      <c r="HR252" s="40" t="s">
        <v>1742</v>
      </c>
      <c r="IB252" s="40">
        <v>400000</v>
      </c>
      <c r="IE252" s="40">
        <v>400000</v>
      </c>
      <c r="IG252" s="40" t="s">
        <v>1409</v>
      </c>
      <c r="IH252" s="42">
        <v>29.740418999999999</v>
      </c>
      <c r="II252" s="42">
        <v>29.740418999999999</v>
      </c>
      <c r="IJ252" s="42">
        <v>29.740418999999999</v>
      </c>
      <c r="IK252" s="42">
        <v>29.740418999999999</v>
      </c>
      <c r="IL252" s="42">
        <v>29.740418999999999</v>
      </c>
      <c r="IM252" s="42">
        <v>29.740418999999999</v>
      </c>
      <c r="IN252" s="42">
        <v>29.740418999999999</v>
      </c>
      <c r="IO252" s="42">
        <v>29.740418999999999</v>
      </c>
      <c r="IP252" s="42">
        <v>29.740418999999999</v>
      </c>
      <c r="IQ252" s="42">
        <v>29.740418999999999</v>
      </c>
      <c r="IR252" s="42">
        <v>29.740418999999999</v>
      </c>
      <c r="IS252" s="42">
        <v>29.740418999999999</v>
      </c>
      <c r="IT252" s="42">
        <v>356.88502799999998</v>
      </c>
    </row>
    <row r="253" spans="1:254" x14ac:dyDescent="0.25">
      <c r="A253" s="40" t="s">
        <v>481</v>
      </c>
      <c r="B253" s="40">
        <v>4307657.6100000003</v>
      </c>
      <c r="C253" s="40">
        <v>-3145569.97</v>
      </c>
      <c r="D253" s="40">
        <v>584811.56000000006</v>
      </c>
      <c r="E253" s="40">
        <v>674555.24</v>
      </c>
      <c r="F253" s="40">
        <v>4380102.03</v>
      </c>
      <c r="G253" s="40">
        <v>626564.86</v>
      </c>
      <c r="H253" s="40">
        <v>727630.3</v>
      </c>
      <c r="I253" s="40">
        <v>739980.27</v>
      </c>
      <c r="J253" s="40">
        <v>751721.01</v>
      </c>
      <c r="K253" s="40">
        <v>843800.65</v>
      </c>
      <c r="L253" s="40">
        <v>745200.84</v>
      </c>
      <c r="M253" s="40">
        <v>-4473582.91</v>
      </c>
      <c r="N253" s="40">
        <v>6762871.4900000002</v>
      </c>
      <c r="P253" s="40" t="s">
        <v>1259</v>
      </c>
      <c r="Y253" s="40">
        <v>4881439.5</v>
      </c>
      <c r="Z253" s="40">
        <v>245418.2</v>
      </c>
      <c r="AB253" s="40">
        <v>-2156157.21</v>
      </c>
      <c r="AC253" s="40">
        <v>2970700.49</v>
      </c>
      <c r="AE253" s="40" t="s">
        <v>1151</v>
      </c>
      <c r="AF253" s="40">
        <v>10169209.130000001</v>
      </c>
      <c r="AG253" s="40">
        <v>3884164.6</v>
      </c>
      <c r="AH253" s="40">
        <v>5804369.6299999999</v>
      </c>
      <c r="AI253" s="40">
        <v>5835671.8799999999</v>
      </c>
      <c r="AJ253" s="40">
        <v>5930142.9100000001</v>
      </c>
      <c r="AK253" s="40">
        <v>7804139.9500000002</v>
      </c>
      <c r="AL253" s="40">
        <v>6795749.7199999997</v>
      </c>
      <c r="AM253" s="40">
        <v>7308337.8499999996</v>
      </c>
      <c r="AN253" s="40">
        <v>7353007.0499999998</v>
      </c>
      <c r="AO253" s="40">
        <v>6489964.1200000001</v>
      </c>
      <c r="AP253" s="40">
        <v>8940122.8399999999</v>
      </c>
      <c r="AQ253" s="40">
        <v>12412868.869999999</v>
      </c>
      <c r="AR253" s="40">
        <v>88727748.549999997</v>
      </c>
      <c r="AT253" s="40" t="s">
        <v>682</v>
      </c>
      <c r="AU253" s="40">
        <v>16108348.02</v>
      </c>
      <c r="AV253" s="40">
        <v>16251255.43</v>
      </c>
      <c r="AW253" s="40">
        <v>23632314.109999999</v>
      </c>
      <c r="AX253" s="40">
        <v>23569422.289999999</v>
      </c>
      <c r="AY253" s="40">
        <v>23687064.469999999</v>
      </c>
      <c r="AZ253" s="40">
        <v>21289854.940000001</v>
      </c>
      <c r="BA253" s="40">
        <v>26403189.809999999</v>
      </c>
      <c r="BB253" s="40">
        <v>32583198.98</v>
      </c>
      <c r="BC253" s="40">
        <v>24106732.190000001</v>
      </c>
      <c r="BD253" s="40">
        <v>25073650.949999999</v>
      </c>
      <c r="BE253" s="40">
        <v>28444994.43</v>
      </c>
      <c r="BF253" s="40">
        <v>34601717.450000003</v>
      </c>
      <c r="BG253" s="40">
        <v>295751743.06999999</v>
      </c>
      <c r="BI253" s="40" t="s">
        <v>1140</v>
      </c>
      <c r="BJ253" s="40">
        <v>2654.58</v>
      </c>
      <c r="BN253" s="40">
        <v>85</v>
      </c>
      <c r="BP253" s="40">
        <v>4854.8</v>
      </c>
      <c r="BT253" s="40">
        <v>15247.09</v>
      </c>
      <c r="BV253" s="40">
        <v>22841.47</v>
      </c>
      <c r="BX253" s="40" t="s">
        <v>1304</v>
      </c>
      <c r="BY253" s="40">
        <v>14124184.15</v>
      </c>
      <c r="BZ253" s="40">
        <v>7788683.7199999997</v>
      </c>
      <c r="CA253" s="40">
        <v>23215297.539999999</v>
      </c>
      <c r="CB253" s="40">
        <v>14605300.439999999</v>
      </c>
      <c r="CC253" s="40">
        <v>14866018.85</v>
      </c>
      <c r="CD253" s="40">
        <v>18077163.760000002</v>
      </c>
      <c r="CE253" s="40">
        <v>26867450.350000001</v>
      </c>
      <c r="CF253" s="40">
        <v>14011479.130000001</v>
      </c>
      <c r="CG253" s="40">
        <v>20549731.960000001</v>
      </c>
      <c r="CH253" s="40">
        <v>15217802.949999999</v>
      </c>
      <c r="CI253" s="40">
        <v>6793371.5899999999</v>
      </c>
      <c r="CJ253" s="40">
        <v>-17509057.449999999</v>
      </c>
      <c r="CK253" s="40">
        <v>158607426.99000001</v>
      </c>
      <c r="CM253" s="40" t="s">
        <v>1131</v>
      </c>
      <c r="CQ253" s="40">
        <v>10000000</v>
      </c>
      <c r="CR253" s="40">
        <v>11984582.619999999</v>
      </c>
      <c r="CY253" s="40">
        <v>-21954582.620000001</v>
      </c>
      <c r="CZ253" s="40">
        <v>30000</v>
      </c>
      <c r="DB253" s="40" t="s">
        <v>1127</v>
      </c>
      <c r="DC253" s="40">
        <v>22438574.449999999</v>
      </c>
      <c r="DD253" s="40">
        <v>30360365.829999998</v>
      </c>
      <c r="DE253" s="40">
        <v>14095571.140000001</v>
      </c>
      <c r="DF253" s="40">
        <v>29530796.420000002</v>
      </c>
      <c r="DG253" s="40">
        <v>26319747.489999998</v>
      </c>
      <c r="DH253" s="40">
        <v>25778584.649999999</v>
      </c>
      <c r="DI253" s="40">
        <v>19280554.960000001</v>
      </c>
      <c r="DJ253" s="40">
        <v>8940505.1699999999</v>
      </c>
      <c r="DK253" s="40">
        <v>10242421.470000001</v>
      </c>
      <c r="DL253" s="40">
        <v>16240134.640000001</v>
      </c>
      <c r="DM253" s="40">
        <v>10146849.390000001</v>
      </c>
      <c r="DN253" s="40">
        <v>-48869526.979999997</v>
      </c>
      <c r="DO253" s="40">
        <v>164504578.63</v>
      </c>
      <c r="DQ253" s="40" t="s">
        <v>1125</v>
      </c>
      <c r="DR253" s="40">
        <v>240</v>
      </c>
      <c r="DS253" s="40">
        <v>2180</v>
      </c>
      <c r="DT253" s="40">
        <v>4370</v>
      </c>
      <c r="DU253" s="40">
        <v>3270</v>
      </c>
      <c r="DV253" s="40">
        <v>5970</v>
      </c>
      <c r="DW253" s="40">
        <v>2470</v>
      </c>
      <c r="DX253" s="40">
        <v>2786</v>
      </c>
      <c r="DY253" s="40">
        <v>2470</v>
      </c>
      <c r="DZ253" s="40">
        <v>2820</v>
      </c>
      <c r="EA253" s="40">
        <v>2470</v>
      </c>
      <c r="EB253" s="40">
        <v>7278.37</v>
      </c>
      <c r="EC253" s="40">
        <v>-28310</v>
      </c>
      <c r="ED253" s="40">
        <v>8014.37</v>
      </c>
      <c r="EF253" s="40" t="s">
        <v>1125</v>
      </c>
      <c r="EI253" s="40">
        <v>290</v>
      </c>
      <c r="EJ253" s="40">
        <v>290</v>
      </c>
      <c r="EK253" s="40">
        <v>290</v>
      </c>
      <c r="EM253" s="40">
        <v>580</v>
      </c>
      <c r="EN253" s="40">
        <v>290</v>
      </c>
      <c r="EO253" s="40">
        <v>290</v>
      </c>
      <c r="EP253" s="40">
        <v>290</v>
      </c>
      <c r="EQ253" s="40">
        <v>290</v>
      </c>
      <c r="ES253" s="40">
        <v>2610</v>
      </c>
      <c r="EU253" s="40" t="s">
        <v>1301</v>
      </c>
      <c r="FC253" s="40">
        <v>69400</v>
      </c>
      <c r="FE253" s="40">
        <v>15000</v>
      </c>
      <c r="FG253" s="40">
        <v>-15000</v>
      </c>
      <c r="FH253" s="40">
        <v>69400</v>
      </c>
      <c r="FJ253" s="40" t="s">
        <v>622</v>
      </c>
      <c r="FK253" s="40">
        <v>40314.730000000003</v>
      </c>
      <c r="FM253" s="40">
        <v>1722.12</v>
      </c>
      <c r="FO253" s="40">
        <v>29985</v>
      </c>
      <c r="FV253" s="40">
        <v>-6286.18</v>
      </c>
      <c r="FW253" s="40">
        <v>65735.67</v>
      </c>
      <c r="FY253" s="40" t="s">
        <v>1412</v>
      </c>
      <c r="FZ253" s="40">
        <v>61275532.5</v>
      </c>
      <c r="GA253" s="40">
        <v>8460442.3699999992</v>
      </c>
      <c r="GB253" s="40">
        <v>9057424.5299999993</v>
      </c>
      <c r="GC253" s="40">
        <v>8534751.8599999994</v>
      </c>
      <c r="GD253" s="40">
        <v>3047544.38</v>
      </c>
      <c r="GE253" s="40">
        <v>2835786.5</v>
      </c>
      <c r="GF253" s="40">
        <v>2767853.76</v>
      </c>
      <c r="GG253" s="40">
        <v>4235498.03</v>
      </c>
      <c r="GH253" s="40">
        <v>3315249.6</v>
      </c>
      <c r="GI253" s="40">
        <v>4118351.83</v>
      </c>
      <c r="GJ253" s="40">
        <v>4931685.67</v>
      </c>
      <c r="GK253" s="40">
        <v>-2007788.85</v>
      </c>
      <c r="GL253" s="40">
        <v>110572332.18000001</v>
      </c>
      <c r="GN253" s="40" t="s">
        <v>1610</v>
      </c>
      <c r="GQ253" s="40">
        <v>150000</v>
      </c>
      <c r="GR253" s="40">
        <v>150000</v>
      </c>
      <c r="GS253" s="40">
        <v>150000</v>
      </c>
      <c r="GT253" s="40">
        <v>150000</v>
      </c>
      <c r="GU253" s="40">
        <v>52677.75</v>
      </c>
      <c r="GX253" s="40">
        <v>2816.88</v>
      </c>
      <c r="GZ253" s="40">
        <v>-28677.75</v>
      </c>
      <c r="HA253" s="40">
        <v>626816.88</v>
      </c>
      <c r="HC253" s="40" t="s">
        <v>1411</v>
      </c>
      <c r="HD253" s="40">
        <v>6804236.7400000002</v>
      </c>
      <c r="HE253" s="40">
        <v>4700446.43</v>
      </c>
      <c r="HF253" s="40">
        <v>2776544.6</v>
      </c>
      <c r="HG253" s="40">
        <v>3761412.93</v>
      </c>
      <c r="HH253" s="40">
        <v>3485225.79</v>
      </c>
      <c r="HI253" s="40">
        <v>3140804.67</v>
      </c>
      <c r="HJ253" s="40">
        <v>4141849.59</v>
      </c>
      <c r="HK253" s="40">
        <v>3039321.5</v>
      </c>
      <c r="HL253" s="40">
        <v>21730859.52</v>
      </c>
      <c r="HM253" s="40">
        <v>6636750.9100000001</v>
      </c>
      <c r="HO253" s="40">
        <v>-33472654</v>
      </c>
      <c r="HP253" s="40">
        <v>26744798.68</v>
      </c>
      <c r="HR253" s="40" t="s">
        <v>1743</v>
      </c>
      <c r="IB253" s="40">
        <v>400000</v>
      </c>
      <c r="IE253" s="40">
        <v>400000</v>
      </c>
      <c r="IG253" s="40" t="s">
        <v>1410</v>
      </c>
      <c r="IH253" s="42">
        <v>7.4351047499999998</v>
      </c>
      <c r="II253" s="42">
        <v>7.4351047499999998</v>
      </c>
      <c r="IJ253" s="42">
        <v>7.4351047499999998</v>
      </c>
      <c r="IK253" s="42">
        <v>7.4351047499999998</v>
      </c>
      <c r="IL253" s="42">
        <v>7.4351047499999998</v>
      </c>
      <c r="IM253" s="42">
        <v>7.4351047499999998</v>
      </c>
      <c r="IN253" s="42">
        <v>7.4351047499999998</v>
      </c>
      <c r="IO253" s="42">
        <v>7.4351047499999998</v>
      </c>
      <c r="IP253" s="42">
        <v>7.4351047499999998</v>
      </c>
      <c r="IQ253" s="42">
        <v>7.4351047499999998</v>
      </c>
      <c r="IR253" s="42">
        <v>7.4351047499999998</v>
      </c>
      <c r="IS253" s="42">
        <v>7.4351047499999998</v>
      </c>
      <c r="IT253" s="42">
        <v>89.221256999999994</v>
      </c>
    </row>
    <row r="254" spans="1:254" x14ac:dyDescent="0.25">
      <c r="A254" s="40" t="s">
        <v>82</v>
      </c>
      <c r="B254" s="40">
        <v>1599330.45</v>
      </c>
      <c r="C254" s="40">
        <v>755480.7</v>
      </c>
      <c r="D254" s="40">
        <v>437565.27</v>
      </c>
      <c r="E254" s="40">
        <v>442596.38</v>
      </c>
      <c r="F254" s="40">
        <v>487681.54</v>
      </c>
      <c r="G254" s="40">
        <v>382961.13</v>
      </c>
      <c r="H254" s="40">
        <v>543939.82999999996</v>
      </c>
      <c r="I254" s="40">
        <v>447889.5</v>
      </c>
      <c r="J254" s="40">
        <v>411513.51</v>
      </c>
      <c r="K254" s="40">
        <v>463064.37</v>
      </c>
      <c r="L254" s="40">
        <v>355915.38</v>
      </c>
      <c r="M254" s="40">
        <v>407320.78</v>
      </c>
      <c r="N254" s="40">
        <v>6735258.8399999999</v>
      </c>
      <c r="P254" s="40" t="s">
        <v>1260</v>
      </c>
      <c r="Y254" s="40">
        <v>4881439.5</v>
      </c>
      <c r="Z254" s="40">
        <v>245418.2</v>
      </c>
      <c r="AB254" s="40">
        <v>-2156157.21</v>
      </c>
      <c r="AC254" s="40">
        <v>2970700.49</v>
      </c>
      <c r="AE254" s="40" t="s">
        <v>1152</v>
      </c>
      <c r="AF254" s="40">
        <v>10168625.74</v>
      </c>
      <c r="AG254" s="40">
        <v>3867748.13</v>
      </c>
      <c r="AH254" s="40">
        <v>5798890.1399999997</v>
      </c>
      <c r="AI254" s="40">
        <v>5834018.5300000003</v>
      </c>
      <c r="AJ254" s="40">
        <v>5928502.9699999997</v>
      </c>
      <c r="AK254" s="40">
        <v>7793224.0300000003</v>
      </c>
      <c r="AL254" s="40">
        <v>6793619.71</v>
      </c>
      <c r="AM254" s="40">
        <v>7306531.4100000001</v>
      </c>
      <c r="AN254" s="40">
        <v>7354259.8799999999</v>
      </c>
      <c r="AO254" s="40">
        <v>6488332.5899999999</v>
      </c>
      <c r="AP254" s="40">
        <v>8936326.8499999996</v>
      </c>
      <c r="AQ254" s="40">
        <v>12408804.57</v>
      </c>
      <c r="AR254" s="40">
        <v>88678884.549999997</v>
      </c>
      <c r="AT254" s="40" t="s">
        <v>1139</v>
      </c>
      <c r="AW254" s="40">
        <v>892.11</v>
      </c>
      <c r="AY254" s="40">
        <v>366.75</v>
      </c>
      <c r="BD254" s="40">
        <v>1251.67</v>
      </c>
      <c r="BE254" s="40">
        <v>673414.44</v>
      </c>
      <c r="BF254" s="40">
        <v>1151.8</v>
      </c>
      <c r="BG254" s="40">
        <v>677076.77</v>
      </c>
      <c r="BI254" s="40" t="s">
        <v>1141</v>
      </c>
      <c r="BJ254" s="40">
        <v>41224.18</v>
      </c>
      <c r="BK254" s="40">
        <v>40493.26</v>
      </c>
      <c r="BL254" s="40">
        <v>40092.839999999997</v>
      </c>
      <c r="BM254" s="40">
        <v>46268.6</v>
      </c>
      <c r="BN254" s="40">
        <v>85582.92</v>
      </c>
      <c r="BO254" s="40">
        <v>312890.38</v>
      </c>
      <c r="BP254" s="40">
        <v>56084.78</v>
      </c>
      <c r="BQ254" s="40">
        <v>104617.16</v>
      </c>
      <c r="BR254" s="40">
        <v>68144.92</v>
      </c>
      <c r="BS254" s="40">
        <v>90202.52</v>
      </c>
      <c r="BT254" s="40">
        <v>227626.03</v>
      </c>
      <c r="BU254" s="40">
        <v>175386.16</v>
      </c>
      <c r="BV254" s="40">
        <v>1288613.75</v>
      </c>
      <c r="BX254" s="40" t="s">
        <v>1305</v>
      </c>
      <c r="BY254" s="40">
        <v>14124184.15</v>
      </c>
      <c r="BZ254" s="40">
        <v>7788683.7199999997</v>
      </c>
      <c r="CA254" s="40">
        <v>23215297.539999999</v>
      </c>
      <c r="CB254" s="40">
        <v>14605300.439999999</v>
      </c>
      <c r="CC254" s="40">
        <v>14866018.85</v>
      </c>
      <c r="CD254" s="40">
        <v>18077163.760000002</v>
      </c>
      <c r="CE254" s="40">
        <v>26867450.350000001</v>
      </c>
      <c r="CF254" s="40">
        <v>14011479.130000001</v>
      </c>
      <c r="CG254" s="40">
        <v>20549731.960000001</v>
      </c>
      <c r="CH254" s="40">
        <v>15217802.949999999</v>
      </c>
      <c r="CI254" s="40">
        <v>6793371.5899999999</v>
      </c>
      <c r="CJ254" s="40">
        <v>-17509057.449999999</v>
      </c>
      <c r="CK254" s="40">
        <v>158607426.99000001</v>
      </c>
      <c r="CM254" s="40" t="s">
        <v>1132</v>
      </c>
      <c r="CQ254" s="40">
        <v>10000000</v>
      </c>
      <c r="CR254" s="40">
        <v>11984582.619999999</v>
      </c>
      <c r="CY254" s="40">
        <v>-21954582.620000001</v>
      </c>
      <c r="CZ254" s="40">
        <v>30000</v>
      </c>
      <c r="DB254" s="40" t="s">
        <v>1128</v>
      </c>
      <c r="DD254" s="40">
        <v>3803.25</v>
      </c>
      <c r="DF254" s="40">
        <v>150000</v>
      </c>
      <c r="DG254" s="40">
        <v>13033.21</v>
      </c>
      <c r="DI254" s="40">
        <v>63800</v>
      </c>
      <c r="DJ254" s="40">
        <v>-5331.61</v>
      </c>
      <c r="DK254" s="40">
        <v>-10965.59</v>
      </c>
      <c r="DM254" s="40">
        <v>896.82</v>
      </c>
      <c r="DN254" s="40">
        <v>-141444.6</v>
      </c>
      <c r="DO254" s="40">
        <v>73791.48</v>
      </c>
      <c r="DQ254" s="40" t="s">
        <v>1126</v>
      </c>
      <c r="DR254" s="40">
        <v>240</v>
      </c>
      <c r="DS254" s="40">
        <v>2180</v>
      </c>
      <c r="DT254" s="40">
        <v>4370</v>
      </c>
      <c r="DU254" s="40">
        <v>3270</v>
      </c>
      <c r="DV254" s="40">
        <v>5970</v>
      </c>
      <c r="DW254" s="40">
        <v>2470</v>
      </c>
      <c r="DX254" s="40">
        <v>2786</v>
      </c>
      <c r="DY254" s="40">
        <v>2470</v>
      </c>
      <c r="DZ254" s="40">
        <v>2820</v>
      </c>
      <c r="EA254" s="40">
        <v>2470</v>
      </c>
      <c r="EB254" s="40">
        <v>7278.37</v>
      </c>
      <c r="EC254" s="40">
        <v>-28310</v>
      </c>
      <c r="ED254" s="40">
        <v>8014.37</v>
      </c>
      <c r="EF254" s="40" t="s">
        <v>1126</v>
      </c>
      <c r="EI254" s="40">
        <v>290</v>
      </c>
      <c r="EJ254" s="40">
        <v>290</v>
      </c>
      <c r="EK254" s="40">
        <v>290</v>
      </c>
      <c r="EM254" s="40">
        <v>580</v>
      </c>
      <c r="EN254" s="40">
        <v>290</v>
      </c>
      <c r="EO254" s="40">
        <v>290</v>
      </c>
      <c r="EP254" s="40">
        <v>290</v>
      </c>
      <c r="EQ254" s="40">
        <v>290</v>
      </c>
      <c r="ES254" s="40">
        <v>2610</v>
      </c>
      <c r="EU254" s="40" t="s">
        <v>628</v>
      </c>
      <c r="EV254" s="40">
        <v>580</v>
      </c>
      <c r="EW254" s="40">
        <v>580</v>
      </c>
      <c r="EX254" s="40">
        <v>-270</v>
      </c>
      <c r="EY254" s="40">
        <v>310</v>
      </c>
      <c r="EZ254" s="40">
        <v>310</v>
      </c>
      <c r="FA254" s="40">
        <v>310</v>
      </c>
      <c r="FB254" s="40">
        <v>310</v>
      </c>
      <c r="FC254" s="40">
        <v>310</v>
      </c>
      <c r="FD254" s="40">
        <v>310</v>
      </c>
      <c r="FE254" s="40">
        <v>310</v>
      </c>
      <c r="FF254" s="40">
        <v>310</v>
      </c>
      <c r="FH254" s="40">
        <v>3370</v>
      </c>
      <c r="FJ254" s="40" t="s">
        <v>1121</v>
      </c>
      <c r="FK254" s="40">
        <v>40314.730000000003</v>
      </c>
      <c r="FM254" s="40">
        <v>1722.12</v>
      </c>
      <c r="FO254" s="40">
        <v>29985</v>
      </c>
      <c r="FV254" s="40">
        <v>-6286.18</v>
      </c>
      <c r="FW254" s="40">
        <v>65735.67</v>
      </c>
      <c r="FY254" s="40" t="s">
        <v>591</v>
      </c>
      <c r="GC254" s="40">
        <v>200000</v>
      </c>
      <c r="GD254" s="40">
        <v>200000</v>
      </c>
      <c r="GE254" s="40">
        <v>200000</v>
      </c>
      <c r="GK254" s="40">
        <v>-411000</v>
      </c>
      <c r="GL254" s="40">
        <v>189000</v>
      </c>
      <c r="GN254" s="40" t="s">
        <v>594</v>
      </c>
      <c r="GO254" s="40">
        <v>32741.77</v>
      </c>
      <c r="GP254" s="40">
        <v>193731.97</v>
      </c>
      <c r="GQ254" s="40">
        <v>113236.87</v>
      </c>
      <c r="GR254" s="40">
        <v>6178.07</v>
      </c>
      <c r="GS254" s="40">
        <v>119367.73</v>
      </c>
      <c r="GT254" s="40">
        <v>102030.36</v>
      </c>
      <c r="GU254" s="40">
        <v>44782.080000000002</v>
      </c>
      <c r="GV254" s="40">
        <v>67228.149999999994</v>
      </c>
      <c r="GW254" s="40">
        <v>67228.149999999994</v>
      </c>
      <c r="GX254" s="40">
        <v>113086.68</v>
      </c>
      <c r="GY254" s="40">
        <v>95852.29</v>
      </c>
      <c r="GZ254" s="40">
        <v>-322134.64</v>
      </c>
      <c r="HA254" s="40">
        <v>633329.48</v>
      </c>
      <c r="HC254" s="40" t="s">
        <v>1412</v>
      </c>
      <c r="HD254" s="40">
        <v>6804236.7400000002</v>
      </c>
      <c r="HE254" s="40">
        <v>4700446.43</v>
      </c>
      <c r="HF254" s="40">
        <v>2776544.6</v>
      </c>
      <c r="HG254" s="40">
        <v>3761412.93</v>
      </c>
      <c r="HH254" s="40">
        <v>3485225.79</v>
      </c>
      <c r="HI254" s="40">
        <v>3140804.67</v>
      </c>
      <c r="HJ254" s="40">
        <v>4141849.59</v>
      </c>
      <c r="HK254" s="40">
        <v>3039321.5</v>
      </c>
      <c r="HL254" s="40">
        <v>21730859.52</v>
      </c>
      <c r="HM254" s="40">
        <v>6636750.9100000001</v>
      </c>
      <c r="HO254" s="40">
        <v>-33472654</v>
      </c>
      <c r="HP254" s="40">
        <v>26744798.68</v>
      </c>
      <c r="HR254" s="40" t="s">
        <v>1411</v>
      </c>
      <c r="HS254" s="40">
        <v>2745501.97</v>
      </c>
      <c r="HU254" s="40">
        <v>6842708.5800000001</v>
      </c>
      <c r="HW254" s="40">
        <v>3260580.03</v>
      </c>
      <c r="HX254" s="40">
        <v>3250755.07</v>
      </c>
      <c r="HY254" s="40">
        <v>3731729.75</v>
      </c>
      <c r="HZ254" s="40">
        <v>5623506.7699999996</v>
      </c>
      <c r="IA254" s="40">
        <v>3097795.83</v>
      </c>
      <c r="IB254" s="40">
        <v>3270955.72</v>
      </c>
      <c r="IC254" s="40">
        <v>2755624.89</v>
      </c>
      <c r="ID254" s="40">
        <v>18293377.530000001</v>
      </c>
      <c r="IE254" s="40">
        <v>52872536.140000001</v>
      </c>
      <c r="IG254" s="40" t="s">
        <v>1742</v>
      </c>
      <c r="IH254" s="42">
        <v>0</v>
      </c>
      <c r="II254" s="42">
        <v>0.4</v>
      </c>
      <c r="IJ254" s="42">
        <v>0</v>
      </c>
      <c r="IK254" s="42">
        <v>0</v>
      </c>
      <c r="IL254" s="42">
        <v>0</v>
      </c>
      <c r="IM254" s="42">
        <v>0</v>
      </c>
      <c r="IN254" s="42">
        <v>0</v>
      </c>
      <c r="IO254" s="42">
        <v>0</v>
      </c>
      <c r="IP254" s="42">
        <v>0</v>
      </c>
      <c r="IQ254" s="42">
        <v>0</v>
      </c>
      <c r="IR254" s="42">
        <v>0.1</v>
      </c>
      <c r="IS254" s="42">
        <v>0</v>
      </c>
      <c r="IT254" s="42">
        <v>0.5</v>
      </c>
    </row>
    <row r="255" spans="1:254" x14ac:dyDescent="0.25">
      <c r="A255" s="40" t="s">
        <v>83</v>
      </c>
      <c r="B255" s="40">
        <v>1599330.45</v>
      </c>
      <c r="C255" s="40">
        <v>755480.7</v>
      </c>
      <c r="D255" s="40">
        <v>437565.27</v>
      </c>
      <c r="E255" s="40">
        <v>442596.38</v>
      </c>
      <c r="F255" s="40">
        <v>487681.54</v>
      </c>
      <c r="G255" s="40">
        <v>382961.13</v>
      </c>
      <c r="H255" s="40">
        <v>543939.82999999996</v>
      </c>
      <c r="I255" s="40">
        <v>447889.5</v>
      </c>
      <c r="J255" s="40">
        <v>411513.51</v>
      </c>
      <c r="K255" s="40">
        <v>463064.37</v>
      </c>
      <c r="L255" s="40">
        <v>355915.38</v>
      </c>
      <c r="M255" s="40">
        <v>407320.78</v>
      </c>
      <c r="N255" s="40">
        <v>6735258.8399999999</v>
      </c>
      <c r="P255" s="40" t="s">
        <v>1022</v>
      </c>
      <c r="V255" s="40">
        <v>37128.31</v>
      </c>
      <c r="AB255" s="40">
        <v>2499928</v>
      </c>
      <c r="AC255" s="40">
        <v>2537056.31</v>
      </c>
      <c r="AE255" s="40" t="s">
        <v>1153</v>
      </c>
      <c r="AF255" s="40">
        <v>6482498.9100000001</v>
      </c>
      <c r="AG255" s="40">
        <v>2465689.4300000002</v>
      </c>
      <c r="AH255" s="40">
        <v>3696792.43</v>
      </c>
      <c r="AI255" s="40">
        <v>3719186.79</v>
      </c>
      <c r="AJ255" s="40">
        <v>3791813.77</v>
      </c>
      <c r="AK255" s="40">
        <v>4968121.83</v>
      </c>
      <c r="AL255" s="40">
        <v>4330939.2300000004</v>
      </c>
      <c r="AM255" s="40">
        <v>4657913.78</v>
      </c>
      <c r="AN255" s="40">
        <v>4688376</v>
      </c>
      <c r="AO255" s="40">
        <v>4136312.07</v>
      </c>
      <c r="AP255" s="40">
        <v>5696908.3399999999</v>
      </c>
      <c r="AQ255" s="40">
        <v>7898236.3200000003</v>
      </c>
      <c r="AR255" s="40">
        <v>56532788.899999999</v>
      </c>
      <c r="AT255" s="40" t="s">
        <v>1140</v>
      </c>
      <c r="AW255" s="40">
        <v>892.11</v>
      </c>
      <c r="AY255" s="40">
        <v>366.75</v>
      </c>
      <c r="BD255" s="40">
        <v>1251.67</v>
      </c>
      <c r="BE255" s="40">
        <v>673414.44</v>
      </c>
      <c r="BF255" s="40">
        <v>1151.8</v>
      </c>
      <c r="BG255" s="40">
        <v>677076.77</v>
      </c>
      <c r="BI255" s="40" t="s">
        <v>1142</v>
      </c>
      <c r="BJ255" s="40">
        <v>20612.09</v>
      </c>
      <c r="BK255" s="40">
        <v>20246.63</v>
      </c>
      <c r="BL255" s="40">
        <v>20046.419999999998</v>
      </c>
      <c r="BM255" s="40">
        <v>23134.3</v>
      </c>
      <c r="BN255" s="40">
        <v>42791.46</v>
      </c>
      <c r="BO255" s="40">
        <v>156445.19</v>
      </c>
      <c r="BP255" s="40">
        <v>28042.39</v>
      </c>
      <c r="BQ255" s="40">
        <v>52308.58</v>
      </c>
      <c r="BR255" s="40">
        <v>34072.46</v>
      </c>
      <c r="BS255" s="40">
        <v>45101.26</v>
      </c>
      <c r="BT255" s="40">
        <v>113813.01</v>
      </c>
      <c r="BU255" s="40">
        <v>87693.08</v>
      </c>
      <c r="BV255" s="40">
        <v>644306.87</v>
      </c>
      <c r="BX255" s="40" t="s">
        <v>678</v>
      </c>
      <c r="BY255" s="40">
        <v>3000</v>
      </c>
      <c r="BZ255" s="40">
        <v>5415</v>
      </c>
      <c r="CA255" s="40">
        <v>1852.95</v>
      </c>
      <c r="CB255" s="40">
        <v>8355.65</v>
      </c>
      <c r="CC255" s="40">
        <v>76090.42</v>
      </c>
      <c r="CD255" s="40">
        <v>2481.81</v>
      </c>
      <c r="CE255" s="40">
        <v>3099.67</v>
      </c>
      <c r="CF255" s="40">
        <v>3086.11</v>
      </c>
      <c r="CG255" s="40">
        <v>3542.6</v>
      </c>
      <c r="CH255" s="40">
        <v>2955.16</v>
      </c>
      <c r="CI255" s="40">
        <v>3031.15</v>
      </c>
      <c r="CJ255" s="40">
        <v>-36505.480000000003</v>
      </c>
      <c r="CK255" s="40">
        <v>76405.039999999994</v>
      </c>
      <c r="CM255" s="40" t="s">
        <v>1304</v>
      </c>
      <c r="CN255" s="40">
        <v>25588191.84</v>
      </c>
      <c r="CO255" s="40">
        <v>20685927.809999999</v>
      </c>
      <c r="CP255" s="40">
        <v>22808204.309999999</v>
      </c>
      <c r="CQ255" s="40">
        <v>9711479.5500000007</v>
      </c>
      <c r="CR255" s="40">
        <v>11152820.189999999</v>
      </c>
      <c r="CS255" s="40">
        <v>4492090.88</v>
      </c>
      <c r="CT255" s="40">
        <v>59827171.700000003</v>
      </c>
      <c r="CU255" s="40">
        <v>10804585.82</v>
      </c>
      <c r="CV255" s="40">
        <v>19587431.710000001</v>
      </c>
      <c r="CW255" s="40">
        <v>9574384.3900000006</v>
      </c>
      <c r="CX255" s="40">
        <v>12645942.699999999</v>
      </c>
      <c r="CY255" s="40">
        <v>-84010622.909999996</v>
      </c>
      <c r="CZ255" s="40">
        <v>122867607.98999999</v>
      </c>
      <c r="DB255" s="40" t="s">
        <v>1129</v>
      </c>
      <c r="DD255" s="40">
        <v>3803.25</v>
      </c>
      <c r="DF255" s="40">
        <v>150000</v>
      </c>
      <c r="DG255" s="40">
        <v>13033.21</v>
      </c>
      <c r="DI255" s="40">
        <v>63800</v>
      </c>
      <c r="DJ255" s="40">
        <v>-5331.61</v>
      </c>
      <c r="DK255" s="40">
        <v>-10965.59</v>
      </c>
      <c r="DM255" s="40">
        <v>896.82</v>
      </c>
      <c r="DN255" s="40">
        <v>-141444.6</v>
      </c>
      <c r="DO255" s="40">
        <v>73791.48</v>
      </c>
      <c r="DQ255" s="40" t="s">
        <v>638</v>
      </c>
      <c r="DR255" s="40">
        <v>20051658.469999999</v>
      </c>
      <c r="DS255" s="40">
        <v>34941342.920000002</v>
      </c>
      <c r="DT255" s="40">
        <v>2976565.87</v>
      </c>
      <c r="DU255" s="40">
        <v>19170047.75</v>
      </c>
      <c r="DV255" s="40">
        <v>27519949.579999998</v>
      </c>
      <c r="DW255" s="40">
        <v>27370370.5</v>
      </c>
      <c r="DX255" s="40">
        <v>5563247.0199999996</v>
      </c>
      <c r="DY255" s="40">
        <v>11347522.57</v>
      </c>
      <c r="DZ255" s="40">
        <v>3658938.25</v>
      </c>
      <c r="EA255" s="40">
        <v>14368325.5</v>
      </c>
      <c r="EB255" s="40">
        <v>21909215.469999999</v>
      </c>
      <c r="EC255" s="40">
        <v>-41817437.049999997</v>
      </c>
      <c r="ED255" s="40">
        <v>147059746.84999999</v>
      </c>
      <c r="EF255" s="40" t="s">
        <v>638</v>
      </c>
      <c r="EG255" s="40">
        <v>25245510.350000001</v>
      </c>
      <c r="EH255" s="40">
        <v>23210794.190000001</v>
      </c>
      <c r="EI255" s="40">
        <v>16127107.279999999</v>
      </c>
      <c r="EJ255" s="40">
        <v>22931307.07</v>
      </c>
      <c r="EK255" s="40">
        <v>10708956.85</v>
      </c>
      <c r="EL255" s="40">
        <v>22419528.960000001</v>
      </c>
      <c r="EM255" s="40">
        <v>18860284.48</v>
      </c>
      <c r="EN255" s="40">
        <v>14665287.869999999</v>
      </c>
      <c r="EO255" s="40">
        <v>10942773.82</v>
      </c>
      <c r="EP255" s="40">
        <v>16709830.5</v>
      </c>
      <c r="EQ255" s="40">
        <v>12322301.810000001</v>
      </c>
      <c r="ER255" s="40">
        <v>-14187498.24</v>
      </c>
      <c r="ES255" s="40">
        <v>179956184.94</v>
      </c>
      <c r="EU255" s="40" t="s">
        <v>1124</v>
      </c>
      <c r="EV255" s="40">
        <v>580</v>
      </c>
      <c r="EW255" s="40">
        <v>580</v>
      </c>
      <c r="EX255" s="40">
        <v>-270</v>
      </c>
      <c r="EY255" s="40">
        <v>310</v>
      </c>
      <c r="EZ255" s="40">
        <v>310</v>
      </c>
      <c r="FA255" s="40">
        <v>310</v>
      </c>
      <c r="FB255" s="40">
        <v>310</v>
      </c>
      <c r="FC255" s="40">
        <v>310</v>
      </c>
      <c r="FD255" s="40">
        <v>310</v>
      </c>
      <c r="FE255" s="40">
        <v>310</v>
      </c>
      <c r="FF255" s="40">
        <v>310</v>
      </c>
      <c r="FH255" s="40">
        <v>3370</v>
      </c>
      <c r="FJ255" s="40" t="s">
        <v>1300</v>
      </c>
      <c r="FK255" s="40">
        <v>40314.730000000003</v>
      </c>
      <c r="FM255" s="40">
        <v>1722.12</v>
      </c>
      <c r="FO255" s="40">
        <v>29985</v>
      </c>
      <c r="FV255" s="40">
        <v>-6286.18</v>
      </c>
      <c r="FW255" s="40">
        <v>65735.67</v>
      </c>
      <c r="FY255" s="40" t="s">
        <v>1295</v>
      </c>
      <c r="GC255" s="40">
        <v>200000</v>
      </c>
      <c r="GD255" s="40">
        <v>200000</v>
      </c>
      <c r="GE255" s="40">
        <v>200000</v>
      </c>
      <c r="GK255" s="40">
        <v>-411000</v>
      </c>
      <c r="GL255" s="40">
        <v>189000</v>
      </c>
      <c r="GN255" s="40" t="s">
        <v>1297</v>
      </c>
      <c r="GO255" s="40">
        <v>32741.77</v>
      </c>
      <c r="GP255" s="40">
        <v>193731.97</v>
      </c>
      <c r="GQ255" s="40">
        <v>113236.87</v>
      </c>
      <c r="GR255" s="40">
        <v>6178.07</v>
      </c>
      <c r="GS255" s="40">
        <v>119367.73</v>
      </c>
      <c r="GT255" s="40">
        <v>102030.36</v>
      </c>
      <c r="GU255" s="40">
        <v>44782.080000000002</v>
      </c>
      <c r="GV255" s="40">
        <v>67228.149999999994</v>
      </c>
      <c r="GW255" s="40">
        <v>67228.149999999994</v>
      </c>
      <c r="GX255" s="40">
        <v>113086.68</v>
      </c>
      <c r="GY255" s="40">
        <v>95852.29</v>
      </c>
      <c r="GZ255" s="40">
        <v>-322134.64</v>
      </c>
      <c r="HA255" s="40">
        <v>633329.48</v>
      </c>
      <c r="HC255" s="40" t="s">
        <v>591</v>
      </c>
      <c r="HK255" s="40">
        <v>34706.26</v>
      </c>
      <c r="HP255" s="40">
        <v>34706.26</v>
      </c>
      <c r="HR255" s="40" t="s">
        <v>1412</v>
      </c>
      <c r="HS255" s="40">
        <v>2745501.97</v>
      </c>
      <c r="HU255" s="40">
        <v>6842708.5800000001</v>
      </c>
      <c r="HW255" s="40">
        <v>3260580.03</v>
      </c>
      <c r="HX255" s="40">
        <v>3250755.07</v>
      </c>
      <c r="HY255" s="40">
        <v>3731729.75</v>
      </c>
      <c r="HZ255" s="40">
        <v>5623506.7699999996</v>
      </c>
      <c r="IA255" s="40">
        <v>3097795.83</v>
      </c>
      <c r="IB255" s="40">
        <v>3270955.72</v>
      </c>
      <c r="IC255" s="40">
        <v>2755624.89</v>
      </c>
      <c r="ID255" s="40">
        <v>18293377.530000001</v>
      </c>
      <c r="IE255" s="40">
        <v>52872536.140000001</v>
      </c>
      <c r="IG255" s="40" t="s">
        <v>1743</v>
      </c>
      <c r="IH255" s="42">
        <v>0</v>
      </c>
      <c r="II255" s="42">
        <v>0.4</v>
      </c>
      <c r="IJ255" s="42">
        <v>0</v>
      </c>
      <c r="IK255" s="42">
        <v>0</v>
      </c>
      <c r="IL255" s="42">
        <v>0</v>
      </c>
      <c r="IM255" s="42">
        <v>0</v>
      </c>
      <c r="IN255" s="42">
        <v>0</v>
      </c>
      <c r="IO255" s="42">
        <v>0</v>
      </c>
      <c r="IP255" s="42">
        <v>0</v>
      </c>
      <c r="IQ255" s="42">
        <v>0</v>
      </c>
      <c r="IR255" s="42">
        <v>0.1</v>
      </c>
      <c r="IS255" s="42">
        <v>0</v>
      </c>
      <c r="IT255" s="42">
        <v>0.5</v>
      </c>
    </row>
    <row r="256" spans="1:254" x14ac:dyDescent="0.25">
      <c r="A256" s="40" t="s">
        <v>140</v>
      </c>
      <c r="B256" s="40">
        <v>476714.57</v>
      </c>
      <c r="C256" s="40">
        <v>478911.94</v>
      </c>
      <c r="D256" s="40">
        <v>478431.15</v>
      </c>
      <c r="E256" s="40">
        <v>507676.4</v>
      </c>
      <c r="F256" s="40">
        <v>539032.32999999996</v>
      </c>
      <c r="G256" s="40">
        <v>548672.79</v>
      </c>
      <c r="H256" s="40">
        <v>530819.59</v>
      </c>
      <c r="I256" s="40">
        <v>535021.78</v>
      </c>
      <c r="J256" s="40">
        <v>528149.86</v>
      </c>
      <c r="K256" s="40">
        <v>532080.6</v>
      </c>
      <c r="L256" s="40">
        <v>532175.79</v>
      </c>
      <c r="M256" s="40">
        <v>1039491.86</v>
      </c>
      <c r="N256" s="40">
        <v>6727178.6600000001</v>
      </c>
      <c r="P256" s="40" t="s">
        <v>1194</v>
      </c>
      <c r="Q256" s="40">
        <v>134614.81</v>
      </c>
      <c r="R256" s="40">
        <v>133153.10999999999</v>
      </c>
      <c r="S256" s="40">
        <v>401279.39</v>
      </c>
      <c r="T256" s="40">
        <v>224080.71</v>
      </c>
      <c r="U256" s="40">
        <v>221236.49</v>
      </c>
      <c r="V256" s="40">
        <v>216093.38</v>
      </c>
      <c r="W256" s="40">
        <v>136969.76999999999</v>
      </c>
      <c r="X256" s="40">
        <v>125382.66</v>
      </c>
      <c r="Y256" s="40">
        <v>344338.19</v>
      </c>
      <c r="Z256" s="40">
        <v>119581.24</v>
      </c>
      <c r="AA256" s="40">
        <v>119162.85</v>
      </c>
      <c r="AB256" s="40">
        <v>359493.87</v>
      </c>
      <c r="AC256" s="40">
        <v>2535386.4700000002</v>
      </c>
      <c r="AE256" s="40" t="s">
        <v>1154</v>
      </c>
      <c r="AF256" s="40">
        <v>2542156.4300000002</v>
      </c>
      <c r="AG256" s="40">
        <v>966937.07</v>
      </c>
      <c r="AH256" s="40">
        <v>1449722.56</v>
      </c>
      <c r="AI256" s="40">
        <v>1458504.71</v>
      </c>
      <c r="AJ256" s="40">
        <v>1467545.53</v>
      </c>
      <c r="AK256" s="40">
        <v>1948374.82</v>
      </c>
      <c r="AL256" s="40">
        <v>1698397.08</v>
      </c>
      <c r="AM256" s="40">
        <v>1826632.92</v>
      </c>
      <c r="AN256" s="40">
        <v>1838523.56</v>
      </c>
      <c r="AO256" s="40">
        <v>1622083.18</v>
      </c>
      <c r="AP256" s="40">
        <v>2234081.89</v>
      </c>
      <c r="AQ256" s="40">
        <v>3116761.39</v>
      </c>
      <c r="AR256" s="40">
        <v>22169721.140000001</v>
      </c>
      <c r="AT256" s="40" t="s">
        <v>1141</v>
      </c>
      <c r="AU256" s="40">
        <v>805124.8</v>
      </c>
      <c r="AV256" s="40">
        <v>416863.76</v>
      </c>
      <c r="AW256" s="40">
        <v>203467.32</v>
      </c>
      <c r="AX256" s="40">
        <v>104059.16</v>
      </c>
      <c r="AY256" s="40">
        <v>71620.56</v>
      </c>
      <c r="AZ256" s="40">
        <v>52356.4</v>
      </c>
      <c r="BA256" s="40">
        <v>84717.62</v>
      </c>
      <c r="BB256" s="40">
        <v>304914.62</v>
      </c>
      <c r="BC256" s="40">
        <v>83794.820000000007</v>
      </c>
      <c r="BD256" s="40">
        <v>90777.34</v>
      </c>
      <c r="BE256" s="40">
        <v>64910.6</v>
      </c>
      <c r="BF256" s="40">
        <v>81618.539999999994</v>
      </c>
      <c r="BG256" s="40">
        <v>2364225.54</v>
      </c>
      <c r="BI256" s="40" t="s">
        <v>1143</v>
      </c>
      <c r="BJ256" s="40">
        <v>20612.09</v>
      </c>
      <c r="BK256" s="40">
        <v>20246.63</v>
      </c>
      <c r="BL256" s="40">
        <v>20046.419999999998</v>
      </c>
      <c r="BM256" s="40">
        <v>23134.3</v>
      </c>
      <c r="BN256" s="40">
        <v>42791.46</v>
      </c>
      <c r="BO256" s="40">
        <v>156445.19</v>
      </c>
      <c r="BP256" s="40">
        <v>28042.39</v>
      </c>
      <c r="BQ256" s="40">
        <v>52308.58</v>
      </c>
      <c r="BR256" s="40">
        <v>34072.46</v>
      </c>
      <c r="BS256" s="40">
        <v>45101.26</v>
      </c>
      <c r="BT256" s="40">
        <v>113813.02</v>
      </c>
      <c r="BU256" s="40">
        <v>87693.08</v>
      </c>
      <c r="BV256" s="40">
        <v>644306.88</v>
      </c>
      <c r="BX256" s="40" t="s">
        <v>1307</v>
      </c>
      <c r="BY256" s="40">
        <v>3000</v>
      </c>
      <c r="BZ256" s="40">
        <v>5415</v>
      </c>
      <c r="CA256" s="40">
        <v>1852.95</v>
      </c>
      <c r="CB256" s="40">
        <v>8355.65</v>
      </c>
      <c r="CC256" s="40">
        <v>2636.84</v>
      </c>
      <c r="CD256" s="40">
        <v>2481.81</v>
      </c>
      <c r="CE256" s="40">
        <v>2802.64</v>
      </c>
      <c r="CF256" s="40">
        <v>2857.15</v>
      </c>
      <c r="CG256" s="40">
        <v>2686.95</v>
      </c>
      <c r="CH256" s="40">
        <v>2368.44</v>
      </c>
      <c r="CI256" s="40">
        <v>2616.48</v>
      </c>
      <c r="CJ256" s="40">
        <v>-37073.910000000003</v>
      </c>
      <c r="CK256" s="40">
        <v>0</v>
      </c>
      <c r="CM256" s="40" t="s">
        <v>1305</v>
      </c>
      <c r="CN256" s="40">
        <v>25588191.84</v>
      </c>
      <c r="CO256" s="40">
        <v>20685927.809999999</v>
      </c>
      <c r="CP256" s="40">
        <v>22808204.309999999</v>
      </c>
      <c r="CQ256" s="40">
        <v>9711479.5500000007</v>
      </c>
      <c r="CR256" s="40">
        <v>11152820.189999999</v>
      </c>
      <c r="CS256" s="40">
        <v>4492090.88</v>
      </c>
      <c r="CT256" s="40">
        <v>59827171.700000003</v>
      </c>
      <c r="CU256" s="40">
        <v>10804585.82</v>
      </c>
      <c r="CV256" s="40">
        <v>19587431.710000001</v>
      </c>
      <c r="CW256" s="40">
        <v>9574384.3900000006</v>
      </c>
      <c r="CX256" s="40">
        <v>12645942.699999999</v>
      </c>
      <c r="CY256" s="40">
        <v>-84010622.909999996</v>
      </c>
      <c r="CZ256" s="40">
        <v>122867607.98999999</v>
      </c>
      <c r="DB256" s="40" t="s">
        <v>1304</v>
      </c>
      <c r="DC256" s="40">
        <v>22438574.449999999</v>
      </c>
      <c r="DD256" s="40">
        <v>30356562.579999998</v>
      </c>
      <c r="DE256" s="40">
        <v>14095571.140000001</v>
      </c>
      <c r="DF256" s="40">
        <v>29380796.420000002</v>
      </c>
      <c r="DG256" s="40">
        <v>26306714.280000001</v>
      </c>
      <c r="DH256" s="40">
        <v>25778584.649999999</v>
      </c>
      <c r="DI256" s="40">
        <v>19216754.960000001</v>
      </c>
      <c r="DJ256" s="40">
        <v>8945836.7799999993</v>
      </c>
      <c r="DK256" s="40">
        <v>10253387.060000001</v>
      </c>
      <c r="DL256" s="40">
        <v>16240134.640000001</v>
      </c>
      <c r="DM256" s="40">
        <v>10145952.57</v>
      </c>
      <c r="DN256" s="40">
        <v>-48728082.380000003</v>
      </c>
      <c r="DO256" s="40">
        <v>164430787.15000001</v>
      </c>
      <c r="DQ256" s="40" t="s">
        <v>1127</v>
      </c>
      <c r="DR256" s="40">
        <v>19983098.170000002</v>
      </c>
      <c r="DS256" s="40">
        <v>34941342.920000002</v>
      </c>
      <c r="DT256" s="40">
        <v>2125874.35</v>
      </c>
      <c r="DU256" s="40">
        <v>19170047.75</v>
      </c>
      <c r="DV256" s="40">
        <v>21752383.579999998</v>
      </c>
      <c r="DW256" s="40">
        <v>30867870.5</v>
      </c>
      <c r="DX256" s="40">
        <v>5540381.79</v>
      </c>
      <c r="DY256" s="40">
        <v>11294948.15</v>
      </c>
      <c r="DZ256" s="40">
        <v>3628734.76</v>
      </c>
      <c r="EA256" s="40">
        <v>11325772.84</v>
      </c>
      <c r="EB256" s="40">
        <v>21892793.829999998</v>
      </c>
      <c r="EC256" s="40">
        <v>-36317693.310000002</v>
      </c>
      <c r="ED256" s="40">
        <v>146205555.33000001</v>
      </c>
      <c r="EF256" s="40" t="s">
        <v>1127</v>
      </c>
      <c r="EG256" s="40">
        <v>25245510.350000001</v>
      </c>
      <c r="EH256" s="40">
        <v>23210794.190000001</v>
      </c>
      <c r="EI256" s="40">
        <v>13138076.279999999</v>
      </c>
      <c r="EJ256" s="40">
        <v>22931307.07</v>
      </c>
      <c r="EK256" s="40">
        <v>10670990.050000001</v>
      </c>
      <c r="EL256" s="40">
        <v>22349901.879999999</v>
      </c>
      <c r="EM256" s="40">
        <v>18844284.48</v>
      </c>
      <c r="EN256" s="40">
        <v>13657296.869999999</v>
      </c>
      <c r="EO256" s="40">
        <v>10398344.82</v>
      </c>
      <c r="EP256" s="40">
        <v>16709830.5</v>
      </c>
      <c r="EQ256" s="40">
        <v>9741262.8100000005</v>
      </c>
      <c r="ER256" s="40">
        <v>-34299771.840000004</v>
      </c>
      <c r="ES256" s="40">
        <v>152597827.46000001</v>
      </c>
      <c r="EU256" s="40" t="s">
        <v>1125</v>
      </c>
      <c r="EV256" s="40">
        <v>580</v>
      </c>
      <c r="EW256" s="40">
        <v>580</v>
      </c>
      <c r="EX256" s="40">
        <v>-270</v>
      </c>
      <c r="EY256" s="40">
        <v>310</v>
      </c>
      <c r="EZ256" s="40">
        <v>310</v>
      </c>
      <c r="FA256" s="40">
        <v>310</v>
      </c>
      <c r="FB256" s="40">
        <v>310</v>
      </c>
      <c r="FC256" s="40">
        <v>310</v>
      </c>
      <c r="FD256" s="40">
        <v>310</v>
      </c>
      <c r="FE256" s="40">
        <v>310</v>
      </c>
      <c r="FF256" s="40">
        <v>310</v>
      </c>
      <c r="FH256" s="40">
        <v>3370</v>
      </c>
      <c r="FJ256" s="40" t="s">
        <v>1301</v>
      </c>
      <c r="FK256" s="40">
        <v>40314.730000000003</v>
      </c>
      <c r="FM256" s="40">
        <v>1722.12</v>
      </c>
      <c r="FO256" s="40">
        <v>29985</v>
      </c>
      <c r="FV256" s="40">
        <v>-6286.18</v>
      </c>
      <c r="FW256" s="40">
        <v>65735.67</v>
      </c>
      <c r="FY256" s="40" t="s">
        <v>1610</v>
      </c>
      <c r="GC256" s="40">
        <v>200000</v>
      </c>
      <c r="GD256" s="40">
        <v>200000</v>
      </c>
      <c r="GE256" s="40">
        <v>200000</v>
      </c>
      <c r="GK256" s="40">
        <v>-411000</v>
      </c>
      <c r="GL256" s="40">
        <v>189000</v>
      </c>
      <c r="GN256" s="40" t="s">
        <v>1299</v>
      </c>
      <c r="GO256" s="40">
        <v>32741.77</v>
      </c>
      <c r="GP256" s="40">
        <v>193731.97</v>
      </c>
      <c r="GQ256" s="40">
        <v>113236.87</v>
      </c>
      <c r="GR256" s="40">
        <v>6178.07</v>
      </c>
      <c r="GS256" s="40">
        <v>119367.73</v>
      </c>
      <c r="GT256" s="40">
        <v>102030.36</v>
      </c>
      <c r="GU256" s="40">
        <v>44782.080000000002</v>
      </c>
      <c r="GV256" s="40">
        <v>67228.149999999994</v>
      </c>
      <c r="GW256" s="40">
        <v>67228.149999999994</v>
      </c>
      <c r="GX256" s="40">
        <v>113086.68</v>
      </c>
      <c r="GY256" s="40">
        <v>95852.29</v>
      </c>
      <c r="GZ256" s="40">
        <v>-322134.64</v>
      </c>
      <c r="HA256" s="40">
        <v>633329.48</v>
      </c>
      <c r="HC256" s="40" t="s">
        <v>1295</v>
      </c>
      <c r="HK256" s="40">
        <v>34706.26</v>
      </c>
      <c r="HP256" s="40">
        <v>34706.26</v>
      </c>
      <c r="HR256" s="40" t="s">
        <v>591</v>
      </c>
      <c r="HY256" s="40">
        <v>270.76</v>
      </c>
      <c r="ID256" s="40">
        <v>27525.22</v>
      </c>
      <c r="IE256" s="40">
        <v>27795.98</v>
      </c>
      <c r="IG256" s="40" t="s">
        <v>1411</v>
      </c>
      <c r="IH256" s="42">
        <v>2.7708578900000003</v>
      </c>
      <c r="II256" s="42">
        <v>0</v>
      </c>
      <c r="IJ256" s="42">
        <v>8.7177737799999999</v>
      </c>
      <c r="IK256" s="42">
        <v>2.7451497000000002</v>
      </c>
      <c r="IL256" s="42">
        <v>2.63369556</v>
      </c>
      <c r="IM256" s="42">
        <v>0</v>
      </c>
      <c r="IN256" s="42">
        <v>0</v>
      </c>
      <c r="IO256" s="42">
        <v>0</v>
      </c>
      <c r="IP256" s="42">
        <v>0</v>
      </c>
      <c r="IQ256" s="42">
        <v>6.6209592000000006</v>
      </c>
      <c r="IR256" s="42">
        <v>0</v>
      </c>
      <c r="IS256" s="42">
        <v>10.563407369999998</v>
      </c>
      <c r="IT256" s="42">
        <v>34.051843499999997</v>
      </c>
    </row>
    <row r="257" spans="1:254" x14ac:dyDescent="0.25">
      <c r="A257" s="40" t="s">
        <v>772</v>
      </c>
      <c r="B257" s="40">
        <v>309179.64</v>
      </c>
      <c r="C257" s="40">
        <v>547403.81999999995</v>
      </c>
      <c r="D257" s="40">
        <v>625112.89</v>
      </c>
      <c r="E257" s="40">
        <v>-150717.44</v>
      </c>
      <c r="F257" s="40">
        <v>492686.54</v>
      </c>
      <c r="G257" s="40">
        <v>1009076.02</v>
      </c>
      <c r="H257" s="40">
        <v>508937.74</v>
      </c>
      <c r="I257" s="40">
        <v>943780.69</v>
      </c>
      <c r="J257" s="40">
        <v>525757.07999999996</v>
      </c>
      <c r="K257" s="40">
        <v>462152.53</v>
      </c>
      <c r="L257" s="40">
        <v>403687.46</v>
      </c>
      <c r="M257" s="40">
        <v>990856.2</v>
      </c>
      <c r="N257" s="40">
        <v>6667913.1699999999</v>
      </c>
      <c r="P257" s="40" t="s">
        <v>1193</v>
      </c>
      <c r="Q257" s="40">
        <v>163940.32</v>
      </c>
      <c r="R257" s="40">
        <v>148337.57999999999</v>
      </c>
      <c r="S257" s="40">
        <v>208896.84</v>
      </c>
      <c r="T257" s="40">
        <v>267062.45</v>
      </c>
      <c r="U257" s="40">
        <v>141191.67000000001</v>
      </c>
      <c r="V257" s="40">
        <v>203954.2</v>
      </c>
      <c r="W257" s="40">
        <v>179686.46</v>
      </c>
      <c r="X257" s="40">
        <v>176237.6</v>
      </c>
      <c r="Y257" s="40">
        <v>281568.33</v>
      </c>
      <c r="Z257" s="40">
        <v>181431.16</v>
      </c>
      <c r="AA257" s="40">
        <v>180236.35</v>
      </c>
      <c r="AB257" s="40">
        <v>347096.73</v>
      </c>
      <c r="AC257" s="40">
        <v>2479639.69</v>
      </c>
      <c r="AE257" s="40" t="s">
        <v>1155</v>
      </c>
      <c r="AF257" s="40">
        <v>1143970.3999999999</v>
      </c>
      <c r="AG257" s="40">
        <v>435121.63</v>
      </c>
      <c r="AH257" s="40">
        <v>652375.15</v>
      </c>
      <c r="AI257" s="40">
        <v>656327.03</v>
      </c>
      <c r="AJ257" s="40">
        <v>669143.67000000004</v>
      </c>
      <c r="AK257" s="40">
        <v>876727.38</v>
      </c>
      <c r="AL257" s="40">
        <v>764283.4</v>
      </c>
      <c r="AM257" s="40">
        <v>821984.71</v>
      </c>
      <c r="AN257" s="40">
        <v>827360.32</v>
      </c>
      <c r="AO257" s="40">
        <v>729937.34</v>
      </c>
      <c r="AP257" s="40">
        <v>1005336.62</v>
      </c>
      <c r="AQ257" s="40">
        <v>1393806.86</v>
      </c>
      <c r="AR257" s="40">
        <v>9976374.5099999998</v>
      </c>
      <c r="AT257" s="40" t="s">
        <v>1142</v>
      </c>
      <c r="AU257" s="40">
        <v>402562.4</v>
      </c>
      <c r="AV257" s="40">
        <v>208431.88</v>
      </c>
      <c r="AW257" s="40">
        <v>101733.66</v>
      </c>
      <c r="AX257" s="40">
        <v>52029.58</v>
      </c>
      <c r="AY257" s="40">
        <v>35810.28</v>
      </c>
      <c r="AZ257" s="40">
        <v>26178.2</v>
      </c>
      <c r="BA257" s="40">
        <v>42358.81</v>
      </c>
      <c r="BB257" s="40">
        <v>152457.31</v>
      </c>
      <c r="BC257" s="40">
        <v>41897.410000000003</v>
      </c>
      <c r="BD257" s="40">
        <v>45388.67</v>
      </c>
      <c r="BE257" s="40">
        <v>32455.3</v>
      </c>
      <c r="BF257" s="40">
        <v>40809.269999999997</v>
      </c>
      <c r="BG257" s="40">
        <v>1182112.77</v>
      </c>
      <c r="BI257" s="40" t="s">
        <v>1144</v>
      </c>
      <c r="BJ257" s="40">
        <v>16509734.369999999</v>
      </c>
      <c r="BK257" s="40">
        <v>18623711.379999999</v>
      </c>
      <c r="BL257" s="40">
        <v>30552318.140000001</v>
      </c>
      <c r="BM257" s="40">
        <v>63697515.780000001</v>
      </c>
      <c r="BN257" s="40">
        <v>39568455.520000003</v>
      </c>
      <c r="BO257" s="40">
        <v>20027862.190000001</v>
      </c>
      <c r="BP257" s="40">
        <v>24041686.899999999</v>
      </c>
      <c r="BQ257" s="40">
        <v>28594529.489999998</v>
      </c>
      <c r="BR257" s="40">
        <v>25688253.32</v>
      </c>
      <c r="BS257" s="40">
        <v>157292274.91999999</v>
      </c>
      <c r="BT257" s="40">
        <v>353171497.00999999</v>
      </c>
      <c r="BU257" s="40">
        <v>86197090.719999999</v>
      </c>
      <c r="BV257" s="40">
        <v>863964929.74000001</v>
      </c>
      <c r="BX257" s="40" t="s">
        <v>1308</v>
      </c>
      <c r="BY257" s="40">
        <v>3000</v>
      </c>
      <c r="BZ257" s="40">
        <v>5415</v>
      </c>
      <c r="CA257" s="40">
        <v>1852.95</v>
      </c>
      <c r="CB257" s="40">
        <v>8355.65</v>
      </c>
      <c r="CC257" s="40">
        <v>2636.84</v>
      </c>
      <c r="CD257" s="40">
        <v>2481.81</v>
      </c>
      <c r="CE257" s="40">
        <v>2802.64</v>
      </c>
      <c r="CF257" s="40">
        <v>2857.15</v>
      </c>
      <c r="CG257" s="40">
        <v>2686.95</v>
      </c>
      <c r="CH257" s="40">
        <v>2368.44</v>
      </c>
      <c r="CI257" s="40">
        <v>2616.48</v>
      </c>
      <c r="CJ257" s="40">
        <v>-37073.910000000003</v>
      </c>
      <c r="CK257" s="40">
        <v>0</v>
      </c>
      <c r="CM257" s="40" t="s">
        <v>678</v>
      </c>
      <c r="CN257" s="40">
        <v>42992.71</v>
      </c>
      <c r="CO257" s="40">
        <v>6202.43</v>
      </c>
      <c r="CP257" s="40">
        <v>3561.78</v>
      </c>
      <c r="CQ257" s="40">
        <v>3847.24</v>
      </c>
      <c r="CR257" s="40">
        <v>4230.1099999999997</v>
      </c>
      <c r="CS257" s="40">
        <v>5828.45</v>
      </c>
      <c r="CT257" s="40">
        <v>5950.56</v>
      </c>
      <c r="CU257" s="40">
        <v>5599.99</v>
      </c>
      <c r="CV257" s="40">
        <v>5855.55</v>
      </c>
      <c r="CW257" s="40">
        <v>4436.37</v>
      </c>
      <c r="CX257" s="40">
        <v>5109.09</v>
      </c>
      <c r="CY257" s="40">
        <v>-55934.03</v>
      </c>
      <c r="CZ257" s="40">
        <v>37680.25</v>
      </c>
      <c r="DB257" s="40" t="s">
        <v>1305</v>
      </c>
      <c r="DC257" s="40">
        <v>22438574.449999999</v>
      </c>
      <c r="DD257" s="40">
        <v>30356562.579999998</v>
      </c>
      <c r="DE257" s="40">
        <v>14095571.140000001</v>
      </c>
      <c r="DF257" s="40">
        <v>29380796.420000002</v>
      </c>
      <c r="DG257" s="40">
        <v>26306714.280000001</v>
      </c>
      <c r="DH257" s="40">
        <v>25778584.649999999</v>
      </c>
      <c r="DI257" s="40">
        <v>19216754.960000001</v>
      </c>
      <c r="DJ257" s="40">
        <v>8945836.7799999993</v>
      </c>
      <c r="DK257" s="40">
        <v>10253387.060000001</v>
      </c>
      <c r="DL257" s="40">
        <v>16240134.640000001</v>
      </c>
      <c r="DM257" s="40">
        <v>10145952.57</v>
      </c>
      <c r="DN257" s="40">
        <v>-48728082.380000003</v>
      </c>
      <c r="DO257" s="40">
        <v>164430787.15000001</v>
      </c>
      <c r="DQ257" s="40" t="s">
        <v>1128</v>
      </c>
      <c r="DW257" s="40">
        <v>1902</v>
      </c>
      <c r="DX257" s="40">
        <v>317</v>
      </c>
      <c r="DY257" s="40">
        <v>317</v>
      </c>
      <c r="DZ257" s="40">
        <v>317</v>
      </c>
      <c r="EA257" s="40">
        <v>317</v>
      </c>
      <c r="EB257" s="40">
        <v>317</v>
      </c>
      <c r="EC257" s="40">
        <v>-3487</v>
      </c>
      <c r="ED257" s="40">
        <v>0</v>
      </c>
      <c r="EF257" s="40" t="s">
        <v>1128</v>
      </c>
      <c r="EH257" s="40">
        <v>633</v>
      </c>
      <c r="EI257" s="40">
        <v>316</v>
      </c>
      <c r="EJ257" s="40">
        <v>316</v>
      </c>
      <c r="EK257" s="40">
        <v>316</v>
      </c>
      <c r="EL257" s="40">
        <v>316</v>
      </c>
      <c r="EM257" s="40">
        <v>316</v>
      </c>
      <c r="EN257" s="40">
        <v>70716</v>
      </c>
      <c r="EO257" s="40">
        <v>316</v>
      </c>
      <c r="EP257" s="40">
        <v>316</v>
      </c>
      <c r="EQ257" s="40">
        <v>316</v>
      </c>
      <c r="ER257" s="40">
        <v>-3477</v>
      </c>
      <c r="ES257" s="40">
        <v>70400</v>
      </c>
      <c r="EU257" s="40" t="s">
        <v>1126</v>
      </c>
      <c r="EV257" s="40">
        <v>580</v>
      </c>
      <c r="EW257" s="40">
        <v>580</v>
      </c>
      <c r="EX257" s="40">
        <v>-270</v>
      </c>
      <c r="EY257" s="40">
        <v>310</v>
      </c>
      <c r="EZ257" s="40">
        <v>310</v>
      </c>
      <c r="FA257" s="40">
        <v>310</v>
      </c>
      <c r="FB257" s="40">
        <v>310</v>
      </c>
      <c r="FC257" s="40">
        <v>310</v>
      </c>
      <c r="FD257" s="40">
        <v>310</v>
      </c>
      <c r="FE257" s="40">
        <v>310</v>
      </c>
      <c r="FF257" s="40">
        <v>310</v>
      </c>
      <c r="FH257" s="40">
        <v>3370</v>
      </c>
      <c r="FJ257" s="40" t="s">
        <v>628</v>
      </c>
      <c r="FK257" s="40">
        <v>310</v>
      </c>
      <c r="FM257" s="40">
        <v>350</v>
      </c>
      <c r="FN257" s="40">
        <v>350</v>
      </c>
      <c r="FO257" s="40">
        <v>350</v>
      </c>
      <c r="FP257" s="40">
        <v>350</v>
      </c>
      <c r="FQ257" s="40">
        <v>1350</v>
      </c>
      <c r="FR257" s="40">
        <v>-650</v>
      </c>
      <c r="FS257" s="40">
        <v>350</v>
      </c>
      <c r="FT257" s="40">
        <v>350</v>
      </c>
      <c r="FU257" s="40">
        <v>350</v>
      </c>
      <c r="FW257" s="40">
        <v>3460</v>
      </c>
      <c r="FY257" s="40" t="s">
        <v>594</v>
      </c>
      <c r="GA257" s="40">
        <v>189568.46</v>
      </c>
      <c r="GB257" s="40">
        <v>144360.1</v>
      </c>
      <c r="GC257" s="40">
        <v>136289.26999999999</v>
      </c>
      <c r="GD257" s="40">
        <v>136289.26999999999</v>
      </c>
      <c r="GE257" s="40">
        <v>128976.3</v>
      </c>
      <c r="GF257" s="40">
        <v>39604.269999999997</v>
      </c>
      <c r="GG257" s="40">
        <v>109639.3</v>
      </c>
      <c r="GH257" s="40">
        <v>78434.66</v>
      </c>
      <c r="GI257" s="40">
        <v>140843.94</v>
      </c>
      <c r="GJ257" s="40">
        <v>155469.88</v>
      </c>
      <c r="GK257" s="40">
        <v>-519451.28</v>
      </c>
      <c r="GL257" s="40">
        <v>740024.17</v>
      </c>
      <c r="GN257" s="40" t="s">
        <v>599</v>
      </c>
      <c r="GO257" s="40">
        <v>1093938.8400000001</v>
      </c>
      <c r="GP257" s="40">
        <v>53706545.460000001</v>
      </c>
      <c r="GQ257" s="40">
        <v>6076218.2599999998</v>
      </c>
      <c r="GR257" s="40">
        <v>617345.18000000005</v>
      </c>
      <c r="GS257" s="40">
        <v>2899520.66</v>
      </c>
      <c r="GT257" s="40">
        <v>6102069.8300000001</v>
      </c>
      <c r="GU257" s="40">
        <v>1541707.26</v>
      </c>
      <c r="GV257" s="40">
        <v>1180735.51</v>
      </c>
      <c r="GW257" s="40">
        <v>3256412.72</v>
      </c>
      <c r="GX257" s="40">
        <v>2415418.35</v>
      </c>
      <c r="GY257" s="40">
        <v>747290.68</v>
      </c>
      <c r="GZ257" s="40">
        <v>-1282326.3899999999</v>
      </c>
      <c r="HA257" s="40">
        <v>78354876.359999999</v>
      </c>
      <c r="HC257" s="40" t="s">
        <v>1610</v>
      </c>
      <c r="HK257" s="40">
        <v>34706.26</v>
      </c>
      <c r="HP257" s="40">
        <v>34706.26</v>
      </c>
      <c r="HR257" s="40" t="s">
        <v>1295</v>
      </c>
      <c r="HY257" s="40">
        <v>270.76</v>
      </c>
      <c r="ID257" s="40">
        <v>27525.22</v>
      </c>
      <c r="IE257" s="40">
        <v>27795.98</v>
      </c>
      <c r="IG257" s="40" t="s">
        <v>1412</v>
      </c>
      <c r="IH257" s="42">
        <v>2.7708578900000003</v>
      </c>
      <c r="II257" s="42">
        <v>0</v>
      </c>
      <c r="IJ257" s="42">
        <v>8.7177737799999999</v>
      </c>
      <c r="IK257" s="42">
        <v>2.7451497000000002</v>
      </c>
      <c r="IL257" s="42">
        <v>2.63369556</v>
      </c>
      <c r="IM257" s="42">
        <v>0</v>
      </c>
      <c r="IN257" s="42">
        <v>0</v>
      </c>
      <c r="IO257" s="42">
        <v>0</v>
      </c>
      <c r="IP257" s="42">
        <v>0</v>
      </c>
      <c r="IQ257" s="42">
        <v>6.6209592000000006</v>
      </c>
      <c r="IR257" s="42">
        <v>0</v>
      </c>
      <c r="IS257" s="42">
        <v>10.563407369999998</v>
      </c>
      <c r="IT257" s="42">
        <v>34.051843499999997</v>
      </c>
    </row>
    <row r="258" spans="1:254" x14ac:dyDescent="0.25">
      <c r="A258" s="40" t="s">
        <v>652</v>
      </c>
      <c r="B258" s="40">
        <v>797253.13</v>
      </c>
      <c r="C258" s="40">
        <v>11643.25</v>
      </c>
      <c r="D258" s="40">
        <v>2785.27</v>
      </c>
      <c r="E258" s="40">
        <v>595712.98</v>
      </c>
      <c r="F258" s="40">
        <v>976178.86</v>
      </c>
      <c r="G258" s="40">
        <v>1314186.6299999999</v>
      </c>
      <c r="H258" s="40">
        <v>1053023.8400000001</v>
      </c>
      <c r="I258" s="40">
        <v>1217601.04</v>
      </c>
      <c r="J258" s="40">
        <v>584829.17000000004</v>
      </c>
      <c r="K258" s="40">
        <v>326687.78999999998</v>
      </c>
      <c r="L258" s="40">
        <v>4545.0200000000004</v>
      </c>
      <c r="M258" s="40">
        <v>-731057.07</v>
      </c>
      <c r="N258" s="40">
        <v>6153389.9100000001</v>
      </c>
      <c r="P258" s="40" t="s">
        <v>812</v>
      </c>
      <c r="Q258" s="40">
        <v>61194.9</v>
      </c>
      <c r="R258" s="40">
        <v>42711.42</v>
      </c>
      <c r="S258" s="40">
        <v>70072.88</v>
      </c>
      <c r="T258" s="40">
        <v>1083852.8600000001</v>
      </c>
      <c r="U258" s="40">
        <v>76276.479999999996</v>
      </c>
      <c r="V258" s="40">
        <v>96442.63</v>
      </c>
      <c r="W258" s="40">
        <v>186296.34</v>
      </c>
      <c r="X258" s="40">
        <v>102858.6</v>
      </c>
      <c r="Y258" s="40">
        <v>190068.59</v>
      </c>
      <c r="Z258" s="40">
        <v>71955.87</v>
      </c>
      <c r="AA258" s="40">
        <v>154203.53</v>
      </c>
      <c r="AB258" s="40">
        <v>221736.87</v>
      </c>
      <c r="AC258" s="40">
        <v>2357670.9700000002</v>
      </c>
      <c r="AE258" s="40" t="s">
        <v>1156</v>
      </c>
      <c r="AF258" s="40">
        <v>583.39</v>
      </c>
      <c r="AG258" s="40">
        <v>16416.47</v>
      </c>
      <c r="AH258" s="40">
        <v>5479.49</v>
      </c>
      <c r="AI258" s="40">
        <v>1653.35</v>
      </c>
      <c r="AJ258" s="40">
        <v>1639.94</v>
      </c>
      <c r="AK258" s="40">
        <v>10915.92</v>
      </c>
      <c r="AL258" s="40">
        <v>2130.0100000000002</v>
      </c>
      <c r="AM258" s="40">
        <v>1806.44</v>
      </c>
      <c r="AN258" s="40">
        <v>-1252.83</v>
      </c>
      <c r="AO258" s="40">
        <v>1631.53</v>
      </c>
      <c r="AP258" s="40">
        <v>3795.99</v>
      </c>
      <c r="AQ258" s="40">
        <v>4064.3</v>
      </c>
      <c r="AR258" s="40">
        <v>48864</v>
      </c>
      <c r="AT258" s="40" t="s">
        <v>1143</v>
      </c>
      <c r="AU258" s="40">
        <v>402562.4</v>
      </c>
      <c r="AV258" s="40">
        <v>208431.88</v>
      </c>
      <c r="AW258" s="40">
        <v>101733.66</v>
      </c>
      <c r="AX258" s="40">
        <v>52029.58</v>
      </c>
      <c r="AY258" s="40">
        <v>35810.28</v>
      </c>
      <c r="AZ258" s="40">
        <v>26178.2</v>
      </c>
      <c r="BA258" s="40">
        <v>42358.81</v>
      </c>
      <c r="BB258" s="40">
        <v>152457.31</v>
      </c>
      <c r="BC258" s="40">
        <v>41897.410000000003</v>
      </c>
      <c r="BD258" s="40">
        <v>45388.67</v>
      </c>
      <c r="BE258" s="40">
        <v>32455.3</v>
      </c>
      <c r="BF258" s="40">
        <v>40809.269999999997</v>
      </c>
      <c r="BG258" s="40">
        <v>1182112.77</v>
      </c>
      <c r="BI258" s="40" t="s">
        <v>1145</v>
      </c>
      <c r="BJ258" s="40">
        <v>10524955.57</v>
      </c>
      <c r="BK258" s="40">
        <v>11872615.949999999</v>
      </c>
      <c r="BL258" s="40">
        <v>19476749.16</v>
      </c>
      <c r="BM258" s="40">
        <v>40607166.329999998</v>
      </c>
      <c r="BN258" s="40">
        <v>25224520.030000001</v>
      </c>
      <c r="BO258" s="40">
        <v>12766751.16</v>
      </c>
      <c r="BP258" s="40">
        <v>15328310.529999999</v>
      </c>
      <c r="BQ258" s="40">
        <v>18229012.5</v>
      </c>
      <c r="BR258" s="40">
        <v>16376261.51</v>
      </c>
      <c r="BS258" s="40">
        <v>100273825.22</v>
      </c>
      <c r="BT258" s="40">
        <v>225146829.36000001</v>
      </c>
      <c r="BU258" s="40">
        <v>54950645.310000002</v>
      </c>
      <c r="BV258" s="40">
        <v>550777642.63</v>
      </c>
      <c r="BX258" s="40" t="s">
        <v>1309</v>
      </c>
      <c r="CC258" s="40">
        <v>73453.58</v>
      </c>
      <c r="CE258" s="40">
        <v>297.02999999999997</v>
      </c>
      <c r="CF258" s="40">
        <v>228.96</v>
      </c>
      <c r="CG258" s="40">
        <v>855.65</v>
      </c>
      <c r="CH258" s="40">
        <v>586.72</v>
      </c>
      <c r="CI258" s="40">
        <v>414.67</v>
      </c>
      <c r="CJ258" s="40">
        <v>568.42999999999995</v>
      </c>
      <c r="CK258" s="40">
        <v>76405.039999999994</v>
      </c>
      <c r="CM258" s="40" t="s">
        <v>1307</v>
      </c>
      <c r="CN258" s="40">
        <v>40055.160000000003</v>
      </c>
      <c r="CO258" s="40">
        <v>5520.23</v>
      </c>
      <c r="CP258" s="40">
        <v>3200</v>
      </c>
      <c r="CQ258" s="40">
        <v>3340</v>
      </c>
      <c r="CR258" s="40">
        <v>3657.14</v>
      </c>
      <c r="CS258" s="40">
        <v>5336.1</v>
      </c>
      <c r="CT258" s="40">
        <v>5955.56</v>
      </c>
      <c r="CU258" s="40">
        <v>5599.99</v>
      </c>
      <c r="CV258" s="40">
        <v>5055.55</v>
      </c>
      <c r="CW258" s="40">
        <v>5236.37</v>
      </c>
      <c r="CX258" s="40">
        <v>5109.09</v>
      </c>
      <c r="CY258" s="40">
        <v>-55934.03</v>
      </c>
      <c r="CZ258" s="40">
        <v>32131.16</v>
      </c>
      <c r="DB258" s="40" t="s">
        <v>678</v>
      </c>
      <c r="DC258" s="40">
        <v>132180.93</v>
      </c>
      <c r="DD258" s="40">
        <v>4600</v>
      </c>
      <c r="DE258" s="40">
        <v>3811.76</v>
      </c>
      <c r="DF258" s="40">
        <v>2775018.37</v>
      </c>
      <c r="DG258" s="40">
        <v>4042.11</v>
      </c>
      <c r="DI258" s="40">
        <v>6982.05</v>
      </c>
      <c r="DJ258" s="40">
        <v>169.72</v>
      </c>
      <c r="DK258" s="40">
        <v>1470773.42</v>
      </c>
      <c r="DL258" s="40">
        <v>9437.59</v>
      </c>
      <c r="DM258" s="40">
        <v>294.08999999999997</v>
      </c>
      <c r="DN258" s="40">
        <v>-4385734.92</v>
      </c>
      <c r="DO258" s="40">
        <v>21575.119999999999</v>
      </c>
      <c r="DQ258" s="40" t="s">
        <v>1129</v>
      </c>
      <c r="DW258" s="40">
        <v>1902</v>
      </c>
      <c r="DX258" s="40">
        <v>317</v>
      </c>
      <c r="DY258" s="40">
        <v>317</v>
      </c>
      <c r="DZ258" s="40">
        <v>317</v>
      </c>
      <c r="EA258" s="40">
        <v>317</v>
      </c>
      <c r="EB258" s="40">
        <v>317</v>
      </c>
      <c r="EC258" s="40">
        <v>-3487</v>
      </c>
      <c r="ED258" s="40">
        <v>0</v>
      </c>
      <c r="EF258" s="40" t="s">
        <v>1129</v>
      </c>
      <c r="EH258" s="40">
        <v>633</v>
      </c>
      <c r="EI258" s="40">
        <v>316</v>
      </c>
      <c r="EJ258" s="40">
        <v>316</v>
      </c>
      <c r="EK258" s="40">
        <v>316</v>
      </c>
      <c r="EL258" s="40">
        <v>316</v>
      </c>
      <c r="EM258" s="40">
        <v>316</v>
      </c>
      <c r="EN258" s="40">
        <v>70716</v>
      </c>
      <c r="EO258" s="40">
        <v>316</v>
      </c>
      <c r="EP258" s="40">
        <v>316</v>
      </c>
      <c r="EQ258" s="40">
        <v>316</v>
      </c>
      <c r="ER258" s="40">
        <v>-3477</v>
      </c>
      <c r="ES258" s="40">
        <v>70400</v>
      </c>
      <c r="EU258" s="40" t="s">
        <v>638</v>
      </c>
      <c r="EV258" s="40">
        <v>34347981.270000003</v>
      </c>
      <c r="EW258" s="40">
        <v>50032036.280000001</v>
      </c>
      <c r="EX258" s="40">
        <v>8529031.7400000002</v>
      </c>
      <c r="EY258" s="40">
        <v>17859173.5</v>
      </c>
      <c r="EZ258" s="40">
        <v>103735960.81999999</v>
      </c>
      <c r="FA258" s="40">
        <v>35134258.57</v>
      </c>
      <c r="FB258" s="40">
        <v>17273882.440000001</v>
      </c>
      <c r="FC258" s="40">
        <v>15054937.289999999</v>
      </c>
      <c r="FD258" s="40">
        <v>21765498.210000001</v>
      </c>
      <c r="FE258" s="40">
        <v>19330185.629999999</v>
      </c>
      <c r="FF258" s="40">
        <v>26484954.77</v>
      </c>
      <c r="FG258" s="40">
        <v>-128580264.92</v>
      </c>
      <c r="FH258" s="40">
        <v>220967635.59999999</v>
      </c>
      <c r="FJ258" s="40" t="s">
        <v>1124</v>
      </c>
      <c r="FK258" s="40">
        <v>310</v>
      </c>
      <c r="FM258" s="40">
        <v>350</v>
      </c>
      <c r="FN258" s="40">
        <v>350</v>
      </c>
      <c r="FO258" s="40">
        <v>350</v>
      </c>
      <c r="FP258" s="40">
        <v>350</v>
      </c>
      <c r="FQ258" s="40">
        <v>1350</v>
      </c>
      <c r="FR258" s="40">
        <v>-650</v>
      </c>
      <c r="FS258" s="40">
        <v>350</v>
      </c>
      <c r="FT258" s="40">
        <v>350</v>
      </c>
      <c r="FU258" s="40">
        <v>350</v>
      </c>
      <c r="FW258" s="40">
        <v>3460</v>
      </c>
      <c r="FY258" s="40" t="s">
        <v>1297</v>
      </c>
      <c r="GA258" s="40">
        <v>189568.46</v>
      </c>
      <c r="GB258" s="40">
        <v>144360.1</v>
      </c>
      <c r="GC258" s="40">
        <v>136289.26999999999</v>
      </c>
      <c r="GD258" s="40">
        <v>136289.26999999999</v>
      </c>
      <c r="GE258" s="40">
        <v>128976.3</v>
      </c>
      <c r="GF258" s="40">
        <v>39604.269999999997</v>
      </c>
      <c r="GG258" s="40">
        <v>109639.3</v>
      </c>
      <c r="GH258" s="40">
        <v>78434.66</v>
      </c>
      <c r="GI258" s="40">
        <v>140843.94</v>
      </c>
      <c r="GJ258" s="40">
        <v>155469.88</v>
      </c>
      <c r="GK258" s="40">
        <v>-519451.28</v>
      </c>
      <c r="GL258" s="40">
        <v>740024.17</v>
      </c>
      <c r="GN258" s="40" t="s">
        <v>1118</v>
      </c>
      <c r="GO258" s="40">
        <v>1093938.8400000001</v>
      </c>
      <c r="GP258" s="40">
        <v>53706545.460000001</v>
      </c>
      <c r="GQ258" s="40">
        <v>6076218.2599999998</v>
      </c>
      <c r="GR258" s="40">
        <v>617345.18000000005</v>
      </c>
      <c r="GS258" s="40">
        <v>2899520.66</v>
      </c>
      <c r="GT258" s="40">
        <v>6102069.8300000001</v>
      </c>
      <c r="GU258" s="40">
        <v>1541707.26</v>
      </c>
      <c r="GV258" s="40">
        <v>1180735.51</v>
      </c>
      <c r="GW258" s="40">
        <v>3256412.72</v>
      </c>
      <c r="GX258" s="40">
        <v>2415418.35</v>
      </c>
      <c r="GY258" s="40">
        <v>747290.68</v>
      </c>
      <c r="GZ258" s="40">
        <v>-1282326.3899999999</v>
      </c>
      <c r="HA258" s="40">
        <v>78354876.359999999</v>
      </c>
      <c r="HC258" s="40" t="s">
        <v>594</v>
      </c>
      <c r="HE258" s="40">
        <v>83386.09</v>
      </c>
      <c r="HF258" s="40">
        <v>87868.21</v>
      </c>
      <c r="HG258" s="40">
        <v>37397.879999999997</v>
      </c>
      <c r="HH258" s="40">
        <v>46991.66</v>
      </c>
      <c r="HI258" s="40">
        <v>28820.95</v>
      </c>
      <c r="HJ258" s="40">
        <v>46446.17</v>
      </c>
      <c r="HK258" s="40">
        <v>100057.58</v>
      </c>
      <c r="HL258" s="40">
        <v>52172.12</v>
      </c>
      <c r="HM258" s="40">
        <v>56127.56</v>
      </c>
      <c r="HN258" s="40">
        <v>80387.72</v>
      </c>
      <c r="HO258" s="40">
        <v>-492280.54</v>
      </c>
      <c r="HP258" s="40">
        <v>127375.4</v>
      </c>
      <c r="HR258" s="40" t="s">
        <v>1610</v>
      </c>
      <c r="HY258" s="40">
        <v>270.76</v>
      </c>
      <c r="ID258" s="40">
        <v>27525.22</v>
      </c>
      <c r="IE258" s="40">
        <v>27795.98</v>
      </c>
      <c r="IG258" s="40" t="s">
        <v>591</v>
      </c>
      <c r="IH258" s="42">
        <v>3.5350000000000001</v>
      </c>
      <c r="II258" s="42">
        <v>3.5350000000000001</v>
      </c>
      <c r="IJ258" s="42">
        <v>3.5350000000000001</v>
      </c>
      <c r="IK258" s="42">
        <v>3.5350000000000001</v>
      </c>
      <c r="IL258" s="42">
        <v>3.5350000000000001</v>
      </c>
      <c r="IM258" s="42">
        <v>3.5362340899999998</v>
      </c>
      <c r="IN258" s="42">
        <v>3.5350000000000001</v>
      </c>
      <c r="IO258" s="42">
        <v>3.5350000000000001</v>
      </c>
      <c r="IP258" s="42">
        <v>3.5350000000000001</v>
      </c>
      <c r="IQ258" s="42">
        <v>3.1349999999999998</v>
      </c>
      <c r="IR258" s="42">
        <v>3.1352039999999999</v>
      </c>
      <c r="IS258" s="42">
        <v>3.25953655</v>
      </c>
      <c r="IT258" s="42">
        <v>41.345974640000001</v>
      </c>
    </row>
    <row r="259" spans="1:254" x14ac:dyDescent="0.25">
      <c r="A259" s="40" t="s">
        <v>653</v>
      </c>
      <c r="B259" s="40">
        <v>797253.13</v>
      </c>
      <c r="C259" s="40">
        <v>11643.25</v>
      </c>
      <c r="D259" s="40">
        <v>2785.27</v>
      </c>
      <c r="E259" s="40">
        <v>595712.98</v>
      </c>
      <c r="F259" s="40">
        <v>976178.86</v>
      </c>
      <c r="G259" s="40">
        <v>1314186.6299999999</v>
      </c>
      <c r="H259" s="40">
        <v>1053023.8400000001</v>
      </c>
      <c r="I259" s="40">
        <v>1217601.04</v>
      </c>
      <c r="J259" s="40">
        <v>584829.17000000004</v>
      </c>
      <c r="K259" s="40">
        <v>326687.78999999998</v>
      </c>
      <c r="L259" s="40">
        <v>4545.0200000000004</v>
      </c>
      <c r="M259" s="40">
        <v>-731057.07</v>
      </c>
      <c r="N259" s="40">
        <v>6153389.9100000001</v>
      </c>
      <c r="P259" s="40" t="s">
        <v>1208</v>
      </c>
      <c r="Q259" s="40">
        <v>61194.9</v>
      </c>
      <c r="R259" s="40">
        <v>42711.42</v>
      </c>
      <c r="S259" s="40">
        <v>70072.88</v>
      </c>
      <c r="T259" s="40">
        <v>1083852.8600000001</v>
      </c>
      <c r="U259" s="40">
        <v>76276.479999999996</v>
      </c>
      <c r="V259" s="40">
        <v>96442.63</v>
      </c>
      <c r="W259" s="40">
        <v>186296.34</v>
      </c>
      <c r="X259" s="40">
        <v>102858.6</v>
      </c>
      <c r="Y259" s="40">
        <v>190068.59</v>
      </c>
      <c r="Z259" s="40">
        <v>71955.87</v>
      </c>
      <c r="AA259" s="40">
        <v>154203.53</v>
      </c>
      <c r="AB259" s="40">
        <v>221736.87</v>
      </c>
      <c r="AC259" s="40">
        <v>2357670.9700000002</v>
      </c>
      <c r="AE259" s="40" t="s">
        <v>1157</v>
      </c>
      <c r="AF259" s="40">
        <v>583.39</v>
      </c>
      <c r="AG259" s="40">
        <v>16416.47</v>
      </c>
      <c r="AH259" s="40">
        <v>5479.49</v>
      </c>
      <c r="AI259" s="40">
        <v>1653.35</v>
      </c>
      <c r="AJ259" s="40">
        <v>1639.94</v>
      </c>
      <c r="AK259" s="40">
        <v>10915.92</v>
      </c>
      <c r="AL259" s="40">
        <v>2130.0100000000002</v>
      </c>
      <c r="AM259" s="40">
        <v>1806.44</v>
      </c>
      <c r="AN259" s="40">
        <v>-1252.83</v>
      </c>
      <c r="AO259" s="40">
        <v>1631.53</v>
      </c>
      <c r="AP259" s="40">
        <v>3795.99</v>
      </c>
      <c r="AQ259" s="40">
        <v>4064.3</v>
      </c>
      <c r="AR259" s="40">
        <v>48864</v>
      </c>
      <c r="AT259" s="40" t="s">
        <v>1144</v>
      </c>
      <c r="AU259" s="40">
        <v>15303223.220000001</v>
      </c>
      <c r="AV259" s="40">
        <v>15834391.67</v>
      </c>
      <c r="AW259" s="40">
        <v>23427954.68</v>
      </c>
      <c r="AX259" s="40">
        <v>23465363.129999999</v>
      </c>
      <c r="AY259" s="40">
        <v>23615077.16</v>
      </c>
      <c r="AZ259" s="40">
        <v>21237498.539999999</v>
      </c>
      <c r="BA259" s="40">
        <v>26318472.190000001</v>
      </c>
      <c r="BB259" s="40">
        <v>32278284.359999999</v>
      </c>
      <c r="BC259" s="40">
        <v>24022671.399999999</v>
      </c>
      <c r="BD259" s="40">
        <v>24981621.940000001</v>
      </c>
      <c r="BE259" s="40">
        <v>27706669.390000001</v>
      </c>
      <c r="BF259" s="40">
        <v>34518947.109999999</v>
      </c>
      <c r="BG259" s="40">
        <v>292710174.79000002</v>
      </c>
      <c r="BI259" s="40" t="s">
        <v>1146</v>
      </c>
      <c r="BJ259" s="40">
        <v>4127433.65</v>
      </c>
      <c r="BK259" s="40">
        <v>4655927.87</v>
      </c>
      <c r="BL259" s="40">
        <v>7638323.4400000004</v>
      </c>
      <c r="BM259" s="40">
        <v>15924378.939999999</v>
      </c>
      <c r="BN259" s="40">
        <v>9892113.9299999997</v>
      </c>
      <c r="BO259" s="40">
        <v>5007662.82</v>
      </c>
      <c r="BP259" s="40">
        <v>6009480.4199999999</v>
      </c>
      <c r="BQ259" s="40">
        <v>7148632.3600000003</v>
      </c>
      <c r="BR259" s="40">
        <v>6422063.3200000003</v>
      </c>
      <c r="BS259" s="40">
        <v>39323068.740000002</v>
      </c>
      <c r="BT259" s="40">
        <v>88292874.239999995</v>
      </c>
      <c r="BU259" s="40">
        <v>21549272.690000001</v>
      </c>
      <c r="BV259" s="40">
        <v>215991232.41999999</v>
      </c>
      <c r="BX259" s="40" t="s">
        <v>1310</v>
      </c>
      <c r="CC259" s="40">
        <v>73453.58</v>
      </c>
      <c r="CE259" s="40">
        <v>297.02999999999997</v>
      </c>
      <c r="CF259" s="40">
        <v>228.96</v>
      </c>
      <c r="CG259" s="40">
        <v>855.65</v>
      </c>
      <c r="CH259" s="40">
        <v>586.72</v>
      </c>
      <c r="CI259" s="40">
        <v>414.67</v>
      </c>
      <c r="CJ259" s="40">
        <v>568.42999999999995</v>
      </c>
      <c r="CK259" s="40">
        <v>76405.039999999994</v>
      </c>
      <c r="CM259" s="40" t="s">
        <v>1308</v>
      </c>
      <c r="CN259" s="40">
        <v>40055.160000000003</v>
      </c>
      <c r="CO259" s="40">
        <v>5520.23</v>
      </c>
      <c r="CP259" s="40">
        <v>3200</v>
      </c>
      <c r="CQ259" s="40">
        <v>3340</v>
      </c>
      <c r="CR259" s="40">
        <v>3657.14</v>
      </c>
      <c r="CS259" s="40">
        <v>5336.1</v>
      </c>
      <c r="CT259" s="40">
        <v>5955.56</v>
      </c>
      <c r="CU259" s="40">
        <v>5599.99</v>
      </c>
      <c r="CV259" s="40">
        <v>5055.55</v>
      </c>
      <c r="CW259" s="40">
        <v>5236.37</v>
      </c>
      <c r="CX259" s="40">
        <v>5109.09</v>
      </c>
      <c r="CY259" s="40">
        <v>-55934.03</v>
      </c>
      <c r="CZ259" s="40">
        <v>32131.16</v>
      </c>
      <c r="DB259" s="40" t="s">
        <v>1307</v>
      </c>
      <c r="DC259" s="40">
        <v>132180.93</v>
      </c>
      <c r="DD259" s="40">
        <v>4600</v>
      </c>
      <c r="DE259" s="40">
        <v>3811.76</v>
      </c>
      <c r="DF259" s="40">
        <v>2775018.37</v>
      </c>
      <c r="DG259" s="40">
        <v>4042.11</v>
      </c>
      <c r="DI259" s="40">
        <v>6982.05</v>
      </c>
      <c r="DJ259" s="40">
        <v>169.72</v>
      </c>
      <c r="DK259" s="40">
        <v>1470773.42</v>
      </c>
      <c r="DL259" s="40">
        <v>9437.59</v>
      </c>
      <c r="DM259" s="40">
        <v>294.08999999999997</v>
      </c>
      <c r="DN259" s="40">
        <v>-4385734.92</v>
      </c>
      <c r="DO259" s="40">
        <v>21575.119999999999</v>
      </c>
      <c r="DQ259" s="40" t="s">
        <v>1131</v>
      </c>
      <c r="DY259" s="40">
        <v>558361.11</v>
      </c>
      <c r="ED259" s="40">
        <v>558361.11</v>
      </c>
      <c r="EF259" s="40" t="s">
        <v>1304</v>
      </c>
      <c r="EG259" s="40">
        <v>25245510.350000001</v>
      </c>
      <c r="EH259" s="40">
        <v>23210161.190000001</v>
      </c>
      <c r="EI259" s="40">
        <v>13137760.279999999</v>
      </c>
      <c r="EJ259" s="40">
        <v>22930991.07</v>
      </c>
      <c r="EK259" s="40">
        <v>10670674.050000001</v>
      </c>
      <c r="EL259" s="40">
        <v>22349585.879999999</v>
      </c>
      <c r="EM259" s="40">
        <v>18843968.48</v>
      </c>
      <c r="EN259" s="40">
        <v>13586580.869999999</v>
      </c>
      <c r="EO259" s="40">
        <v>10398028.82</v>
      </c>
      <c r="EP259" s="40">
        <v>16709514.5</v>
      </c>
      <c r="EQ259" s="40">
        <v>9740946.8100000005</v>
      </c>
      <c r="ER259" s="40">
        <v>-34296294.840000004</v>
      </c>
      <c r="ES259" s="40">
        <v>152527427.46000001</v>
      </c>
      <c r="EU259" s="40" t="s">
        <v>1127</v>
      </c>
      <c r="EV259" s="40">
        <v>34347981.270000003</v>
      </c>
      <c r="EW259" s="40">
        <v>50032036.280000001</v>
      </c>
      <c r="EX259" s="40">
        <v>8529031.7400000002</v>
      </c>
      <c r="EY259" s="40">
        <v>17859173.5</v>
      </c>
      <c r="EZ259" s="40">
        <v>33688206.5</v>
      </c>
      <c r="FA259" s="40">
        <v>31262542.57</v>
      </c>
      <c r="FB259" s="40">
        <v>16111462.32</v>
      </c>
      <c r="FC259" s="40">
        <v>13880510.48</v>
      </c>
      <c r="FD259" s="40">
        <v>20594515.390000001</v>
      </c>
      <c r="FE259" s="40">
        <v>18104351.59</v>
      </c>
      <c r="FF259" s="40">
        <v>25284753.32</v>
      </c>
      <c r="FG259" s="40">
        <v>-76272481.829999998</v>
      </c>
      <c r="FH259" s="40">
        <v>193422083.13</v>
      </c>
      <c r="FJ259" s="40" t="s">
        <v>1125</v>
      </c>
      <c r="FK259" s="40">
        <v>310</v>
      </c>
      <c r="FM259" s="40">
        <v>350</v>
      </c>
      <c r="FN259" s="40">
        <v>350</v>
      </c>
      <c r="FO259" s="40">
        <v>350</v>
      </c>
      <c r="FP259" s="40">
        <v>350</v>
      </c>
      <c r="FQ259" s="40">
        <v>1350</v>
      </c>
      <c r="FR259" s="40">
        <v>-650</v>
      </c>
      <c r="FS259" s="40">
        <v>350</v>
      </c>
      <c r="FT259" s="40">
        <v>350</v>
      </c>
      <c r="FU259" s="40">
        <v>350</v>
      </c>
      <c r="FW259" s="40">
        <v>3460</v>
      </c>
      <c r="FY259" s="40" t="s">
        <v>1299</v>
      </c>
      <c r="GA259" s="40">
        <v>189568.46</v>
      </c>
      <c r="GB259" s="40">
        <v>144360.1</v>
      </c>
      <c r="GC259" s="40">
        <v>136289.26999999999</v>
      </c>
      <c r="GD259" s="40">
        <v>136289.26999999999</v>
      </c>
      <c r="GE259" s="40">
        <v>128976.3</v>
      </c>
      <c r="GF259" s="40">
        <v>39604.269999999997</v>
      </c>
      <c r="GG259" s="40">
        <v>109639.3</v>
      </c>
      <c r="GH259" s="40">
        <v>78434.66</v>
      </c>
      <c r="GI259" s="40">
        <v>140843.94</v>
      </c>
      <c r="GJ259" s="40">
        <v>155469.88</v>
      </c>
      <c r="GK259" s="40">
        <v>-519451.28</v>
      </c>
      <c r="GL259" s="40">
        <v>740024.17</v>
      </c>
      <c r="GN259" s="40" t="s">
        <v>1119</v>
      </c>
      <c r="GO259" s="40">
        <v>1045832.57</v>
      </c>
      <c r="GP259" s="40">
        <v>53706545.460000001</v>
      </c>
      <c r="GQ259" s="40">
        <v>6076218.2599999998</v>
      </c>
      <c r="GR259" s="40">
        <v>617345.18000000005</v>
      </c>
      <c r="GS259" s="40">
        <v>2899520.66</v>
      </c>
      <c r="GT259" s="40">
        <v>6102069.8300000001</v>
      </c>
      <c r="GU259" s="40">
        <v>1541707.26</v>
      </c>
      <c r="GV259" s="40">
        <v>1180735.51</v>
      </c>
      <c r="GW259" s="40">
        <v>3256412.72</v>
      </c>
      <c r="GX259" s="40">
        <v>2415418.35</v>
      </c>
      <c r="GY259" s="40">
        <v>747290.68</v>
      </c>
      <c r="GZ259" s="40">
        <v>-1266386.76</v>
      </c>
      <c r="HA259" s="40">
        <v>78322709.719999999</v>
      </c>
      <c r="HC259" s="40" t="s">
        <v>1297</v>
      </c>
      <c r="HE259" s="40">
        <v>83386.09</v>
      </c>
      <c r="HF259" s="40">
        <v>87868.21</v>
      </c>
      <c r="HG259" s="40">
        <v>37397.879999999997</v>
      </c>
      <c r="HH259" s="40">
        <v>46991.66</v>
      </c>
      <c r="HI259" s="40">
        <v>28820.95</v>
      </c>
      <c r="HJ259" s="40">
        <v>46446.17</v>
      </c>
      <c r="HK259" s="40">
        <v>100057.58</v>
      </c>
      <c r="HL259" s="40">
        <v>52172.12</v>
      </c>
      <c r="HM259" s="40">
        <v>56127.56</v>
      </c>
      <c r="HN259" s="40">
        <v>80387.72</v>
      </c>
      <c r="HO259" s="40">
        <v>-492280.54</v>
      </c>
      <c r="HP259" s="40">
        <v>127375.4</v>
      </c>
      <c r="HR259" s="40" t="s">
        <v>594</v>
      </c>
      <c r="HT259" s="40">
        <v>120541.07</v>
      </c>
      <c r="HU259" s="40">
        <v>111262.52</v>
      </c>
      <c r="HV259" s="40">
        <v>99911.88</v>
      </c>
      <c r="HW259" s="40">
        <v>-15406.9</v>
      </c>
      <c r="HX259" s="40">
        <v>70243.740000000005</v>
      </c>
      <c r="HY259" s="40">
        <v>83920.14</v>
      </c>
      <c r="HZ259" s="40">
        <v>91544.45</v>
      </c>
      <c r="IA259" s="40">
        <v>70171.570000000007</v>
      </c>
      <c r="IB259" s="40">
        <v>147422.72</v>
      </c>
      <c r="IC259" s="40">
        <v>48942.43</v>
      </c>
      <c r="ID259" s="40">
        <v>71736.929999999993</v>
      </c>
      <c r="IE259" s="40">
        <v>900290.55</v>
      </c>
      <c r="IG259" s="40" t="s">
        <v>1295</v>
      </c>
      <c r="IH259" s="42">
        <v>3.5350000000000001</v>
      </c>
      <c r="II259" s="42">
        <v>3.5350000000000001</v>
      </c>
      <c r="IJ259" s="42">
        <v>3.5350000000000001</v>
      </c>
      <c r="IK259" s="42">
        <v>3.5350000000000001</v>
      </c>
      <c r="IL259" s="42">
        <v>3.5350000000000001</v>
      </c>
      <c r="IM259" s="42">
        <v>3.5362340899999998</v>
      </c>
      <c r="IN259" s="42">
        <v>3.5350000000000001</v>
      </c>
      <c r="IO259" s="42">
        <v>3.5350000000000001</v>
      </c>
      <c r="IP259" s="42">
        <v>3.5350000000000001</v>
      </c>
      <c r="IQ259" s="42">
        <v>3.1349999999999998</v>
      </c>
      <c r="IR259" s="42">
        <v>3.1352039999999999</v>
      </c>
      <c r="IS259" s="42">
        <v>3.25953655</v>
      </c>
      <c r="IT259" s="42">
        <v>41.345974640000001</v>
      </c>
    </row>
    <row r="260" spans="1:254" x14ac:dyDescent="0.25">
      <c r="A260" s="40" t="s">
        <v>455</v>
      </c>
      <c r="B260" s="40">
        <v>85602.559999999998</v>
      </c>
      <c r="C260" s="40">
        <v>43279.42</v>
      </c>
      <c r="D260" s="40">
        <v>92198.16</v>
      </c>
      <c r="E260" s="40">
        <v>66852.36</v>
      </c>
      <c r="F260" s="40">
        <v>83394.64</v>
      </c>
      <c r="G260" s="40">
        <v>78330.75</v>
      </c>
      <c r="H260" s="40">
        <v>148241.67000000001</v>
      </c>
      <c r="I260" s="40">
        <v>90829.24</v>
      </c>
      <c r="J260" s="40">
        <v>1432633.17</v>
      </c>
      <c r="K260" s="40">
        <v>1160439.79</v>
      </c>
      <c r="L260" s="40">
        <v>1063897.3600000001</v>
      </c>
      <c r="M260" s="40">
        <v>1769501.85</v>
      </c>
      <c r="N260" s="40">
        <v>6115200.9699999997</v>
      </c>
      <c r="P260" s="40" t="s">
        <v>1209</v>
      </c>
      <c r="Q260" s="40">
        <v>61194.9</v>
      </c>
      <c r="R260" s="40">
        <v>42711.42</v>
      </c>
      <c r="S260" s="40">
        <v>70072.88</v>
      </c>
      <c r="T260" s="40">
        <v>1083852.8600000001</v>
      </c>
      <c r="U260" s="40">
        <v>76276.479999999996</v>
      </c>
      <c r="V260" s="40">
        <v>96442.63</v>
      </c>
      <c r="W260" s="40">
        <v>186296.34</v>
      </c>
      <c r="X260" s="40">
        <v>102858.6</v>
      </c>
      <c r="Y260" s="40">
        <v>190068.59</v>
      </c>
      <c r="Z260" s="40">
        <v>71955.87</v>
      </c>
      <c r="AA260" s="40">
        <v>154203.53</v>
      </c>
      <c r="AB260" s="40">
        <v>221736.87</v>
      </c>
      <c r="AC260" s="40">
        <v>2357670.9700000002</v>
      </c>
      <c r="AE260" s="40" t="s">
        <v>1158</v>
      </c>
      <c r="AF260" s="40">
        <v>28398759.640000001</v>
      </c>
      <c r="AG260" s="40">
        <v>22405457.25</v>
      </c>
      <c r="AH260" s="40">
        <v>26904418.859999999</v>
      </c>
      <c r="AI260" s="40">
        <v>29453965.399999999</v>
      </c>
      <c r="AJ260" s="40">
        <v>29861974.440000001</v>
      </c>
      <c r="AK260" s="40">
        <v>34659750.200000003</v>
      </c>
      <c r="AL260" s="40">
        <v>35009397.969999999</v>
      </c>
      <c r="AM260" s="40">
        <v>36801520.57</v>
      </c>
      <c r="AN260" s="40">
        <v>33304543.449999999</v>
      </c>
      <c r="AO260" s="40">
        <v>36353107.759999998</v>
      </c>
      <c r="AP260" s="40">
        <v>45169376.210000001</v>
      </c>
      <c r="AQ260" s="40">
        <v>20679917.34</v>
      </c>
      <c r="AR260" s="40">
        <v>379002189.08999997</v>
      </c>
      <c r="AT260" s="40" t="s">
        <v>1145</v>
      </c>
      <c r="AU260" s="40">
        <v>9755804.8000000007</v>
      </c>
      <c r="AV260" s="40">
        <v>10094424.6</v>
      </c>
      <c r="AW260" s="40">
        <v>14935321.039999999</v>
      </c>
      <c r="AX260" s="40">
        <v>14959168.99</v>
      </c>
      <c r="AY260" s="40">
        <v>15054618.880000001</v>
      </c>
      <c r="AZ260" s="40">
        <v>13538905.310000001</v>
      </c>
      <c r="BA260" s="40">
        <v>16778026.059999999</v>
      </c>
      <c r="BB260" s="40">
        <v>20577404.84</v>
      </c>
      <c r="BC260" s="40">
        <v>15314452.970000001</v>
      </c>
      <c r="BD260" s="40">
        <v>15925783.99</v>
      </c>
      <c r="BE260" s="40">
        <v>17663001.66</v>
      </c>
      <c r="BF260" s="40">
        <v>22005823.289999999</v>
      </c>
      <c r="BG260" s="40">
        <v>186602736.43000001</v>
      </c>
      <c r="BI260" s="40" t="s">
        <v>1147</v>
      </c>
      <c r="BJ260" s="40">
        <v>1857345.15</v>
      </c>
      <c r="BK260" s="40">
        <v>2095167.56</v>
      </c>
      <c r="BL260" s="40">
        <v>3437245.54</v>
      </c>
      <c r="BM260" s="40">
        <v>7165970.5099999998</v>
      </c>
      <c r="BN260" s="40">
        <v>4451821.5599999996</v>
      </c>
      <c r="BO260" s="40">
        <v>2253448.21</v>
      </c>
      <c r="BP260" s="40">
        <v>2703895.95</v>
      </c>
      <c r="BQ260" s="40">
        <v>3216884.63</v>
      </c>
      <c r="BR260" s="40">
        <v>2889928.49</v>
      </c>
      <c r="BS260" s="40">
        <v>17695380.960000001</v>
      </c>
      <c r="BT260" s="40">
        <v>39731793.409999996</v>
      </c>
      <c r="BU260" s="40">
        <v>9697172.7200000007</v>
      </c>
      <c r="BV260" s="40">
        <v>97196054.689999998</v>
      </c>
      <c r="BX260" s="40" t="s">
        <v>1138</v>
      </c>
      <c r="BY260" s="40">
        <v>141992238.86000001</v>
      </c>
      <c r="BZ260" s="40">
        <v>126504527.90000001</v>
      </c>
      <c r="CA260" s="40">
        <v>166118987.22</v>
      </c>
      <c r="CB260" s="40">
        <v>179999861.61000001</v>
      </c>
      <c r="CC260" s="40">
        <v>201765194.99000001</v>
      </c>
      <c r="CD260" s="40">
        <v>171735589.38</v>
      </c>
      <c r="CE260" s="40">
        <v>223699548.18000001</v>
      </c>
      <c r="CF260" s="40">
        <v>282848473.99000001</v>
      </c>
      <c r="CG260" s="40">
        <v>542235048.29999995</v>
      </c>
      <c r="CH260" s="40">
        <v>601187448.60000002</v>
      </c>
      <c r="CI260" s="40">
        <v>229143387.71000001</v>
      </c>
      <c r="CJ260" s="40">
        <v>147696121.08000001</v>
      </c>
      <c r="CK260" s="40">
        <v>3014926427.8200002</v>
      </c>
      <c r="CM260" s="40" t="s">
        <v>1309</v>
      </c>
      <c r="CN260" s="40">
        <v>2937.55</v>
      </c>
      <c r="CO260" s="40">
        <v>682.2</v>
      </c>
      <c r="CP260" s="40">
        <v>361.78</v>
      </c>
      <c r="CQ260" s="40">
        <v>507.24</v>
      </c>
      <c r="CR260" s="40">
        <v>572.97</v>
      </c>
      <c r="CS260" s="40">
        <v>492.35</v>
      </c>
      <c r="CT260" s="40">
        <v>-5</v>
      </c>
      <c r="CV260" s="40">
        <v>800</v>
      </c>
      <c r="CW260" s="40">
        <v>-800</v>
      </c>
      <c r="CZ260" s="40">
        <v>5549.09</v>
      </c>
      <c r="DB260" s="40" t="s">
        <v>1308</v>
      </c>
      <c r="DC260" s="40">
        <v>132180.93</v>
      </c>
      <c r="DD260" s="40">
        <v>4600</v>
      </c>
      <c r="DE260" s="40">
        <v>3811.76</v>
      </c>
      <c r="DF260" s="40">
        <v>2775018.37</v>
      </c>
      <c r="DG260" s="40">
        <v>4042.11</v>
      </c>
      <c r="DI260" s="40">
        <v>6982.05</v>
      </c>
      <c r="DJ260" s="40">
        <v>169.72</v>
      </c>
      <c r="DK260" s="40">
        <v>1470773.42</v>
      </c>
      <c r="DL260" s="40">
        <v>9437.59</v>
      </c>
      <c r="DM260" s="40">
        <v>294.08999999999997</v>
      </c>
      <c r="DN260" s="40">
        <v>-4385734.92</v>
      </c>
      <c r="DO260" s="40">
        <v>21575.119999999999</v>
      </c>
      <c r="DQ260" s="40" t="s">
        <v>1132</v>
      </c>
      <c r="DY260" s="40">
        <v>558361.11</v>
      </c>
      <c r="ED260" s="40">
        <v>558361.11</v>
      </c>
      <c r="EF260" s="40" t="s">
        <v>1305</v>
      </c>
      <c r="EG260" s="40">
        <v>25245510.350000001</v>
      </c>
      <c r="EH260" s="40">
        <v>23210161.190000001</v>
      </c>
      <c r="EI260" s="40">
        <v>13137760.279999999</v>
      </c>
      <c r="EJ260" s="40">
        <v>22930991.07</v>
      </c>
      <c r="EK260" s="40">
        <v>10670674.050000001</v>
      </c>
      <c r="EL260" s="40">
        <v>22349585.879999999</v>
      </c>
      <c r="EM260" s="40">
        <v>18843968.48</v>
      </c>
      <c r="EN260" s="40">
        <v>13586580.869999999</v>
      </c>
      <c r="EO260" s="40">
        <v>10398028.82</v>
      </c>
      <c r="EP260" s="40">
        <v>16709514.5</v>
      </c>
      <c r="EQ260" s="40">
        <v>9740946.8100000005</v>
      </c>
      <c r="ER260" s="40">
        <v>-34296294.840000004</v>
      </c>
      <c r="ES260" s="40">
        <v>152527427.46000001</v>
      </c>
      <c r="EU260" s="40" t="s">
        <v>1128</v>
      </c>
      <c r="EV260" s="40">
        <v>316.91000000000003</v>
      </c>
      <c r="EW260" s="40">
        <v>316.94</v>
      </c>
      <c r="EX260" s="40">
        <v>316.94</v>
      </c>
      <c r="EY260" s="40">
        <v>316.94</v>
      </c>
      <c r="EZ260" s="40">
        <v>316.94</v>
      </c>
      <c r="FA260" s="40">
        <v>316.94</v>
      </c>
      <c r="FB260" s="40">
        <v>316.94</v>
      </c>
      <c r="FC260" s="40">
        <v>316.94</v>
      </c>
      <c r="FD260" s="40">
        <v>316.94</v>
      </c>
      <c r="FE260" s="40">
        <v>316.94</v>
      </c>
      <c r="FF260" s="40">
        <v>316.94</v>
      </c>
      <c r="FG260" s="40">
        <v>-3486.31</v>
      </c>
      <c r="FH260" s="40">
        <v>0</v>
      </c>
      <c r="FJ260" s="40" t="s">
        <v>1126</v>
      </c>
      <c r="FK260" s="40">
        <v>310</v>
      </c>
      <c r="FM260" s="40">
        <v>350</v>
      </c>
      <c r="FN260" s="40">
        <v>350</v>
      </c>
      <c r="FO260" s="40">
        <v>350</v>
      </c>
      <c r="FP260" s="40">
        <v>350</v>
      </c>
      <c r="FQ260" s="40">
        <v>1350</v>
      </c>
      <c r="FR260" s="40">
        <v>-650</v>
      </c>
      <c r="FS260" s="40">
        <v>350</v>
      </c>
      <c r="FT260" s="40">
        <v>350</v>
      </c>
      <c r="FU260" s="40">
        <v>350</v>
      </c>
      <c r="FW260" s="40">
        <v>3460</v>
      </c>
      <c r="FY260" s="40" t="s">
        <v>599</v>
      </c>
      <c r="FZ260" s="40">
        <v>2839822.27</v>
      </c>
      <c r="GA260" s="40">
        <v>4973955.5599999996</v>
      </c>
      <c r="GB260" s="40">
        <v>36770570.619999997</v>
      </c>
      <c r="GC260" s="40">
        <v>3566816.74</v>
      </c>
      <c r="GD260" s="40">
        <v>15554745.74</v>
      </c>
      <c r="GE260" s="40">
        <v>-9129085.3599999994</v>
      </c>
      <c r="GF260" s="40">
        <v>1416540.67</v>
      </c>
      <c r="GG260" s="40">
        <v>1383682.81</v>
      </c>
      <c r="GH260" s="40">
        <v>2237903.27</v>
      </c>
      <c r="GI260" s="40">
        <v>1808026.53</v>
      </c>
      <c r="GJ260" s="40">
        <v>1431016.41</v>
      </c>
      <c r="GK260" s="40">
        <v>-1436746.41</v>
      </c>
      <c r="GL260" s="40">
        <v>61417248.850000001</v>
      </c>
      <c r="GN260" s="40" t="s">
        <v>1120</v>
      </c>
      <c r="GO260" s="40">
        <v>1045832.57</v>
      </c>
      <c r="GP260" s="40">
        <v>53706545.460000001</v>
      </c>
      <c r="GQ260" s="40">
        <v>6076218.2599999998</v>
      </c>
      <c r="GR260" s="40">
        <v>617345.18000000005</v>
      </c>
      <c r="GS260" s="40">
        <v>2899520.66</v>
      </c>
      <c r="GT260" s="40">
        <v>6102069.8300000001</v>
      </c>
      <c r="GU260" s="40">
        <v>1541707.26</v>
      </c>
      <c r="GV260" s="40">
        <v>1180735.51</v>
      </c>
      <c r="GW260" s="40">
        <v>3256412.72</v>
      </c>
      <c r="GX260" s="40">
        <v>2415418.35</v>
      </c>
      <c r="GY260" s="40">
        <v>747290.68</v>
      </c>
      <c r="GZ260" s="40">
        <v>-1266386.76</v>
      </c>
      <c r="HA260" s="40">
        <v>78322709.719999999</v>
      </c>
      <c r="HC260" s="40" t="s">
        <v>1299</v>
      </c>
      <c r="HE260" s="40">
        <v>83386.09</v>
      </c>
      <c r="HF260" s="40">
        <v>87868.21</v>
      </c>
      <c r="HG260" s="40">
        <v>37397.879999999997</v>
      </c>
      <c r="HH260" s="40">
        <v>46991.66</v>
      </c>
      <c r="HI260" s="40">
        <v>28820.95</v>
      </c>
      <c r="HJ260" s="40">
        <v>46446.17</v>
      </c>
      <c r="HK260" s="40">
        <v>100057.58</v>
      </c>
      <c r="HL260" s="40">
        <v>52172.12</v>
      </c>
      <c r="HM260" s="40">
        <v>56127.56</v>
      </c>
      <c r="HN260" s="40">
        <v>80387.72</v>
      </c>
      <c r="HO260" s="40">
        <v>-492280.54</v>
      </c>
      <c r="HP260" s="40">
        <v>127375.4</v>
      </c>
      <c r="HR260" s="40" t="s">
        <v>1297</v>
      </c>
      <c r="HT260" s="40">
        <v>120541.07</v>
      </c>
      <c r="HU260" s="40">
        <v>111262.52</v>
      </c>
      <c r="HV260" s="40">
        <v>99911.88</v>
      </c>
      <c r="HW260" s="40">
        <v>-15406.9</v>
      </c>
      <c r="HX260" s="40">
        <v>70243.740000000005</v>
      </c>
      <c r="HY260" s="40">
        <v>83920.14</v>
      </c>
      <c r="HZ260" s="40">
        <v>91544.45</v>
      </c>
      <c r="IA260" s="40">
        <v>70171.570000000007</v>
      </c>
      <c r="IB260" s="40">
        <v>147422.72</v>
      </c>
      <c r="IC260" s="40">
        <v>48942.43</v>
      </c>
      <c r="ID260" s="40">
        <v>71736.929999999993</v>
      </c>
      <c r="IE260" s="40">
        <v>900290.55</v>
      </c>
      <c r="IG260" s="40" t="s">
        <v>1610</v>
      </c>
      <c r="IH260" s="42">
        <v>3.5350000000000001</v>
      </c>
      <c r="II260" s="42">
        <v>3.5350000000000001</v>
      </c>
      <c r="IJ260" s="42">
        <v>3.5350000000000001</v>
      </c>
      <c r="IK260" s="42">
        <v>3.5350000000000001</v>
      </c>
      <c r="IL260" s="42">
        <v>3.5350000000000001</v>
      </c>
      <c r="IM260" s="42">
        <v>3.5362340899999998</v>
      </c>
      <c r="IN260" s="42">
        <v>3.5350000000000001</v>
      </c>
      <c r="IO260" s="42">
        <v>3.5350000000000001</v>
      </c>
      <c r="IP260" s="42">
        <v>3.5350000000000001</v>
      </c>
      <c r="IQ260" s="42">
        <v>3.1349999999999998</v>
      </c>
      <c r="IR260" s="42">
        <v>3.1352039999999999</v>
      </c>
      <c r="IS260" s="42">
        <v>3.25953655</v>
      </c>
      <c r="IT260" s="42">
        <v>41.345974640000001</v>
      </c>
    </row>
    <row r="261" spans="1:254" x14ac:dyDescent="0.25">
      <c r="A261" s="40" t="s">
        <v>699</v>
      </c>
      <c r="B261" s="40">
        <v>258865.04</v>
      </c>
      <c r="C261" s="40">
        <v>557691.75</v>
      </c>
      <c r="D261" s="40">
        <v>501616.25</v>
      </c>
      <c r="E261" s="40">
        <v>318510.21000000002</v>
      </c>
      <c r="F261" s="40">
        <v>419352.17</v>
      </c>
      <c r="G261" s="40">
        <v>255444.41</v>
      </c>
      <c r="H261" s="40">
        <v>408607.79</v>
      </c>
      <c r="I261" s="40">
        <v>276155.96999999997</v>
      </c>
      <c r="J261" s="40">
        <v>259279.15</v>
      </c>
      <c r="K261" s="40">
        <v>435167.18</v>
      </c>
      <c r="L261" s="40">
        <v>414071.29</v>
      </c>
      <c r="M261" s="40">
        <v>1656397.18</v>
      </c>
      <c r="N261" s="40">
        <v>5761158.3899999997</v>
      </c>
      <c r="P261" s="40" t="s">
        <v>1230</v>
      </c>
      <c r="Q261" s="40">
        <v>3468261.19</v>
      </c>
      <c r="R261" s="40">
        <v>265168</v>
      </c>
      <c r="S261" s="40">
        <v>-2756390.67</v>
      </c>
      <c r="T261" s="40">
        <v>503527.44</v>
      </c>
      <c r="V261" s="40">
        <v>222934</v>
      </c>
      <c r="W261" s="40">
        <v>89287.56</v>
      </c>
      <c r="X261" s="40">
        <v>19791.34</v>
      </c>
      <c r="Z261" s="40">
        <v>126859.5</v>
      </c>
      <c r="AA261" s="40">
        <v>113960.4</v>
      </c>
      <c r="AB261" s="40">
        <v>223764.34</v>
      </c>
      <c r="AC261" s="40">
        <v>2277163.1</v>
      </c>
      <c r="AE261" s="40" t="s">
        <v>1159</v>
      </c>
      <c r="AF261" s="40">
        <v>753124.53</v>
      </c>
      <c r="AG261" s="40">
        <v>548586.87</v>
      </c>
      <c r="AH261" s="40">
        <v>834492.23</v>
      </c>
      <c r="AI261" s="40">
        <v>1491899.86</v>
      </c>
      <c r="AJ261" s="40">
        <v>651073.38</v>
      </c>
      <c r="AK261" s="40">
        <v>618140.72</v>
      </c>
      <c r="AL261" s="40">
        <v>685650.47</v>
      </c>
      <c r="AM261" s="40">
        <v>1068344.1000000001</v>
      </c>
      <c r="AN261" s="40">
        <v>1182084.6100000001</v>
      </c>
      <c r="AO261" s="40">
        <v>1020624.54</v>
      </c>
      <c r="AP261" s="40">
        <v>1386141.53</v>
      </c>
      <c r="AQ261" s="40">
        <v>1210882.94</v>
      </c>
      <c r="AR261" s="40">
        <v>11451045.779999999</v>
      </c>
      <c r="AT261" s="40" t="s">
        <v>1146</v>
      </c>
      <c r="AU261" s="40">
        <v>3825805.8</v>
      </c>
      <c r="AV261" s="40">
        <v>3958598.01</v>
      </c>
      <c r="AW261" s="40">
        <v>5856988.6399999997</v>
      </c>
      <c r="AX261" s="40">
        <v>5866340.8399999999</v>
      </c>
      <c r="AY261" s="40">
        <v>5903764.3600000003</v>
      </c>
      <c r="AZ261" s="40">
        <v>5309374.76</v>
      </c>
      <c r="BA261" s="40">
        <v>6579618.0499999998</v>
      </c>
      <c r="BB261" s="40">
        <v>8069571.3600000003</v>
      </c>
      <c r="BC261" s="40">
        <v>6005667.8300000001</v>
      </c>
      <c r="BD261" s="40">
        <v>6245405.5</v>
      </c>
      <c r="BE261" s="40">
        <v>6926667.3099999996</v>
      </c>
      <c r="BF261" s="40">
        <v>8629741.2400000002</v>
      </c>
      <c r="BG261" s="40">
        <v>73177543.700000003</v>
      </c>
      <c r="BI261" s="40" t="s">
        <v>1148</v>
      </c>
      <c r="BJ261" s="40">
        <v>2318.62</v>
      </c>
      <c r="BK261" s="40">
        <v>5756.61</v>
      </c>
      <c r="BL261" s="40">
        <v>93</v>
      </c>
      <c r="BM261" s="40">
        <v>77.31</v>
      </c>
      <c r="BN261" s="40">
        <v>417.48</v>
      </c>
      <c r="BO261" s="40">
        <v>1121.1400000000001</v>
      </c>
      <c r="BP261" s="40">
        <v>1492.13</v>
      </c>
      <c r="BQ261" s="40">
        <v>319.10000000000002</v>
      </c>
      <c r="BR261" s="40">
        <v>225.8</v>
      </c>
      <c r="BS261" s="40">
        <v>165.08</v>
      </c>
      <c r="BT261" s="40">
        <v>283.14</v>
      </c>
      <c r="BU261" s="40">
        <v>313.64999999999998</v>
      </c>
      <c r="BV261" s="40">
        <v>12583.06</v>
      </c>
      <c r="BX261" s="40" t="s">
        <v>681</v>
      </c>
      <c r="BY261" s="40">
        <v>68635260.260000005</v>
      </c>
      <c r="BZ261" s="40">
        <v>62427327.950000003</v>
      </c>
      <c r="CA261" s="40">
        <v>71372068.950000003</v>
      </c>
      <c r="CB261" s="40">
        <v>85259479.969999999</v>
      </c>
      <c r="CC261" s="40">
        <v>96382354.400000006</v>
      </c>
      <c r="CD261" s="40">
        <v>82985238.370000005</v>
      </c>
      <c r="CE261" s="40">
        <v>87466286.129999995</v>
      </c>
      <c r="CF261" s="40">
        <v>112896666.88</v>
      </c>
      <c r="CG261" s="40">
        <v>219990888.58000001</v>
      </c>
      <c r="CH261" s="40">
        <v>273823469.67000002</v>
      </c>
      <c r="CI261" s="40">
        <v>112348892.87</v>
      </c>
      <c r="CJ261" s="40">
        <v>55420935.969999999</v>
      </c>
      <c r="CK261" s="40">
        <v>1329008870</v>
      </c>
      <c r="CM261" s="40" t="s">
        <v>1310</v>
      </c>
      <c r="CN261" s="40">
        <v>2937.55</v>
      </c>
      <c r="CO261" s="40">
        <v>682.2</v>
      </c>
      <c r="CP261" s="40">
        <v>361.78</v>
      </c>
      <c r="CQ261" s="40">
        <v>507.24</v>
      </c>
      <c r="CR261" s="40">
        <v>572.97</v>
      </c>
      <c r="CS261" s="40">
        <v>492.35</v>
      </c>
      <c r="CT261" s="40">
        <v>-5</v>
      </c>
      <c r="CV261" s="40">
        <v>800</v>
      </c>
      <c r="CW261" s="40">
        <v>-800</v>
      </c>
      <c r="CZ261" s="40">
        <v>5549.09</v>
      </c>
      <c r="DB261" s="40" t="s">
        <v>1521</v>
      </c>
      <c r="DE261" s="40">
        <v>15292.54</v>
      </c>
      <c r="DO261" s="40">
        <v>15292.54</v>
      </c>
      <c r="DQ261" s="40" t="s">
        <v>1304</v>
      </c>
      <c r="DR261" s="40">
        <v>19983098.170000002</v>
      </c>
      <c r="DS261" s="40">
        <v>34941342.920000002</v>
      </c>
      <c r="DT261" s="40">
        <v>2125874.35</v>
      </c>
      <c r="DU261" s="40">
        <v>19170047.75</v>
      </c>
      <c r="DV261" s="40">
        <v>21752383.579999998</v>
      </c>
      <c r="DW261" s="40">
        <v>30865968.5</v>
      </c>
      <c r="DX261" s="40">
        <v>5540064.79</v>
      </c>
      <c r="DY261" s="40">
        <v>10736270.039999999</v>
      </c>
      <c r="DZ261" s="40">
        <v>3628417.76</v>
      </c>
      <c r="EA261" s="40">
        <v>11325455.84</v>
      </c>
      <c r="EB261" s="40">
        <v>21892476.829999998</v>
      </c>
      <c r="EC261" s="40">
        <v>-36314206.310000002</v>
      </c>
      <c r="ED261" s="40">
        <v>145647194.22</v>
      </c>
      <c r="EF261" s="40" t="s">
        <v>678</v>
      </c>
      <c r="EI261" s="40">
        <v>2989031</v>
      </c>
      <c r="EK261" s="40">
        <v>37966.800000000003</v>
      </c>
      <c r="EL261" s="40">
        <v>69627.08</v>
      </c>
      <c r="EM261" s="40">
        <v>16000</v>
      </c>
      <c r="EN261" s="40">
        <v>1007991</v>
      </c>
      <c r="EO261" s="40">
        <v>544429</v>
      </c>
      <c r="EQ261" s="40">
        <v>2581039</v>
      </c>
      <c r="ER261" s="40">
        <v>20112273.600000001</v>
      </c>
      <c r="ES261" s="40">
        <v>27358357.48</v>
      </c>
      <c r="EU261" s="40" t="s">
        <v>1129</v>
      </c>
      <c r="EV261" s="40">
        <v>316.91000000000003</v>
      </c>
      <c r="EW261" s="40">
        <v>316.94</v>
      </c>
      <c r="EX261" s="40">
        <v>316.94</v>
      </c>
      <c r="EY261" s="40">
        <v>316.94</v>
      </c>
      <c r="EZ261" s="40">
        <v>316.94</v>
      </c>
      <c r="FA261" s="40">
        <v>316.94</v>
      </c>
      <c r="FB261" s="40">
        <v>316.94</v>
      </c>
      <c r="FC261" s="40">
        <v>316.94</v>
      </c>
      <c r="FD261" s="40">
        <v>316.94</v>
      </c>
      <c r="FE261" s="40">
        <v>316.94</v>
      </c>
      <c r="FF261" s="40">
        <v>316.94</v>
      </c>
      <c r="FG261" s="40">
        <v>-3486.31</v>
      </c>
      <c r="FH261" s="40">
        <v>0</v>
      </c>
      <c r="FJ261" s="40" t="s">
        <v>638</v>
      </c>
      <c r="FK261" s="40">
        <v>22615081.350000001</v>
      </c>
      <c r="FL261" s="40">
        <v>22974042.649999999</v>
      </c>
      <c r="FM261" s="40">
        <v>21153160.690000001</v>
      </c>
      <c r="FN261" s="40">
        <v>36568075.969999999</v>
      </c>
      <c r="FO261" s="40">
        <v>22868323.82</v>
      </c>
      <c r="FP261" s="40">
        <v>21290422.379999999</v>
      </c>
      <c r="FQ261" s="40">
        <v>28009383.719999999</v>
      </c>
      <c r="FR261" s="40">
        <v>9148785.6199999992</v>
      </c>
      <c r="FS261" s="40">
        <v>28026185</v>
      </c>
      <c r="FT261" s="40">
        <v>183880164.40000001</v>
      </c>
      <c r="FU261" s="40">
        <v>54413041.259999998</v>
      </c>
      <c r="FV261" s="40">
        <v>-115052044.91</v>
      </c>
      <c r="FW261" s="40">
        <v>335894621.94999999</v>
      </c>
      <c r="FY261" s="40" t="s">
        <v>1118</v>
      </c>
      <c r="FZ261" s="40">
        <v>2839822.27</v>
      </c>
      <c r="GA261" s="40">
        <v>4973955.5599999996</v>
      </c>
      <c r="GB261" s="40">
        <v>36770570.619999997</v>
      </c>
      <c r="GC261" s="40">
        <v>3566816.74</v>
      </c>
      <c r="GD261" s="40">
        <v>15554745.74</v>
      </c>
      <c r="GE261" s="40">
        <v>-9129085.3599999994</v>
      </c>
      <c r="GF261" s="40">
        <v>1416540.67</v>
      </c>
      <c r="GG261" s="40">
        <v>1383682.81</v>
      </c>
      <c r="GH261" s="40">
        <v>2237903.27</v>
      </c>
      <c r="GI261" s="40">
        <v>1808026.53</v>
      </c>
      <c r="GJ261" s="40">
        <v>1431016.41</v>
      </c>
      <c r="GK261" s="40">
        <v>-1436746.41</v>
      </c>
      <c r="GL261" s="40">
        <v>61417248.850000001</v>
      </c>
      <c r="GN261" s="40" t="s">
        <v>1379</v>
      </c>
      <c r="GO261" s="40">
        <v>48106.27</v>
      </c>
      <c r="GZ261" s="40">
        <v>-15939.63</v>
      </c>
      <c r="HA261" s="40">
        <v>32166.639999999999</v>
      </c>
      <c r="HC261" s="40" t="s">
        <v>599</v>
      </c>
      <c r="HD261" s="40">
        <v>993586.98</v>
      </c>
      <c r="HE261" s="40">
        <v>939187.44</v>
      </c>
      <c r="HF261" s="40">
        <v>746908.79</v>
      </c>
      <c r="HG261" s="40">
        <v>2102478.83</v>
      </c>
      <c r="HH261" s="40">
        <v>3117921.56</v>
      </c>
      <c r="HI261" s="40">
        <v>1300014.97</v>
      </c>
      <c r="HJ261" s="40">
        <v>893298.46</v>
      </c>
      <c r="HK261" s="40">
        <v>3490530</v>
      </c>
      <c r="HL261" s="40">
        <v>1899730.22</v>
      </c>
      <c r="HM261" s="40">
        <v>24924.41</v>
      </c>
      <c r="HN261" s="40">
        <v>3537274.18</v>
      </c>
      <c r="HO261" s="40">
        <v>-5384691.4900000002</v>
      </c>
      <c r="HP261" s="40">
        <v>13661164.35</v>
      </c>
      <c r="HR261" s="40" t="s">
        <v>1299</v>
      </c>
      <c r="HT261" s="40">
        <v>120541.07</v>
      </c>
      <c r="HU261" s="40">
        <v>111262.52</v>
      </c>
      <c r="HV261" s="40">
        <v>99911.88</v>
      </c>
      <c r="HW261" s="40">
        <v>-15406.9</v>
      </c>
      <c r="HX261" s="40">
        <v>70243.740000000005</v>
      </c>
      <c r="HY261" s="40">
        <v>83920.14</v>
      </c>
      <c r="HZ261" s="40">
        <v>91544.45</v>
      </c>
      <c r="IA261" s="40">
        <v>70171.570000000007</v>
      </c>
      <c r="IB261" s="40">
        <v>147422.72</v>
      </c>
      <c r="IC261" s="40">
        <v>48942.43</v>
      </c>
      <c r="ID261" s="40">
        <v>71736.929999999993</v>
      </c>
      <c r="IE261" s="40">
        <v>900290.55</v>
      </c>
      <c r="IG261" s="40" t="s">
        <v>594</v>
      </c>
      <c r="IH261" s="42">
        <v>1.9945810000000001E-2</v>
      </c>
      <c r="II261" s="42">
        <v>2.3077470000000003E-2</v>
      </c>
      <c r="IJ261" s="42">
        <v>8.3199179999999998E-2</v>
      </c>
      <c r="IK261" s="42">
        <v>0.17728878000000001</v>
      </c>
      <c r="IL261" s="42">
        <v>4.3598769999999995E-2</v>
      </c>
      <c r="IM261" s="42">
        <v>-5.5592870000000003E-2</v>
      </c>
      <c r="IN261" s="42">
        <v>3.0519130000000002E-2</v>
      </c>
      <c r="IO261" s="42">
        <v>7.6025320000000007E-2</v>
      </c>
      <c r="IP261" s="42">
        <v>3.0519130000000002E-2</v>
      </c>
      <c r="IQ261" s="42">
        <v>5.3942199999999996E-2</v>
      </c>
      <c r="IR261" s="42">
        <v>4.2230650000000002E-2</v>
      </c>
      <c r="IS261" s="42">
        <v>3.0519110000000002E-2</v>
      </c>
      <c r="IT261" s="42">
        <v>0.55527268000000007</v>
      </c>
    </row>
    <row r="262" spans="1:254" x14ac:dyDescent="0.25">
      <c r="A262" s="40" t="s">
        <v>703</v>
      </c>
      <c r="B262" s="40">
        <v>3810164.43</v>
      </c>
      <c r="C262" s="40">
        <v>-3274427.89</v>
      </c>
      <c r="D262" s="40">
        <v>4041415.16</v>
      </c>
      <c r="E262" s="40">
        <v>332938.89</v>
      </c>
      <c r="F262" s="40">
        <v>1060822.82</v>
      </c>
      <c r="G262" s="40">
        <v>332384.75</v>
      </c>
      <c r="H262" s="40">
        <v>483958.62</v>
      </c>
      <c r="I262" s="40">
        <v>293280.46999999997</v>
      </c>
      <c r="J262" s="40">
        <v>316654.61</v>
      </c>
      <c r="K262" s="40">
        <v>509276.72</v>
      </c>
      <c r="L262" s="40">
        <v>371564.43</v>
      </c>
      <c r="M262" s="40">
        <v>-2596496.77</v>
      </c>
      <c r="N262" s="40">
        <v>5681536.2400000002</v>
      </c>
      <c r="P262" s="40" t="s">
        <v>1231</v>
      </c>
      <c r="Q262" s="40">
        <v>3468261.19</v>
      </c>
      <c r="R262" s="40">
        <v>265168</v>
      </c>
      <c r="S262" s="40">
        <v>-2756390.67</v>
      </c>
      <c r="T262" s="40">
        <v>503527.44</v>
      </c>
      <c r="V262" s="40">
        <v>222934</v>
      </c>
      <c r="W262" s="40">
        <v>89287.56</v>
      </c>
      <c r="X262" s="40">
        <v>19791.34</v>
      </c>
      <c r="Z262" s="40">
        <v>126859.5</v>
      </c>
      <c r="AA262" s="40">
        <v>113960.4</v>
      </c>
      <c r="AB262" s="40">
        <v>223764.34</v>
      </c>
      <c r="AC262" s="40">
        <v>2277163.1</v>
      </c>
      <c r="AE262" s="40" t="s">
        <v>1160</v>
      </c>
      <c r="AF262" s="40">
        <v>523790.86</v>
      </c>
      <c r="AG262" s="40">
        <v>330156.13</v>
      </c>
      <c r="AH262" s="40">
        <v>347724</v>
      </c>
      <c r="AI262" s="40">
        <v>199001.67</v>
      </c>
      <c r="AJ262" s="40">
        <v>351505.97</v>
      </c>
      <c r="AK262" s="40">
        <v>323599.71999999997</v>
      </c>
      <c r="AL262" s="40">
        <v>367275.8</v>
      </c>
      <c r="AM262" s="40">
        <v>418818.2</v>
      </c>
      <c r="AN262" s="40">
        <v>670615.4</v>
      </c>
      <c r="AO262" s="40">
        <v>572594.6</v>
      </c>
      <c r="AP262" s="40">
        <v>1049799.58</v>
      </c>
      <c r="AQ262" s="40">
        <v>962167.02</v>
      </c>
      <c r="AR262" s="40">
        <v>6117048.9500000002</v>
      </c>
      <c r="AT262" s="40" t="s">
        <v>1147</v>
      </c>
      <c r="AU262" s="40">
        <v>1721612.62</v>
      </c>
      <c r="AV262" s="40">
        <v>1781369.06</v>
      </c>
      <c r="AW262" s="40">
        <v>2635645</v>
      </c>
      <c r="AX262" s="40">
        <v>2639853.2999999998</v>
      </c>
      <c r="AY262" s="40">
        <v>2656693.92</v>
      </c>
      <c r="AZ262" s="40">
        <v>2389218.4700000002</v>
      </c>
      <c r="BA262" s="40">
        <v>2960828.08</v>
      </c>
      <c r="BB262" s="40">
        <v>3631308.16</v>
      </c>
      <c r="BC262" s="40">
        <v>2702550.6</v>
      </c>
      <c r="BD262" s="40">
        <v>2810432.45</v>
      </c>
      <c r="BE262" s="40">
        <v>3117000.42</v>
      </c>
      <c r="BF262" s="40">
        <v>3883382.58</v>
      </c>
      <c r="BG262" s="40">
        <v>32929894.66</v>
      </c>
      <c r="BI262" s="40" t="s">
        <v>1149</v>
      </c>
      <c r="BJ262" s="40">
        <v>2318.62</v>
      </c>
      <c r="BK262" s="40">
        <v>5756.61</v>
      </c>
      <c r="BL262" s="40">
        <v>93</v>
      </c>
      <c r="BM262" s="40">
        <v>77.31</v>
      </c>
      <c r="BN262" s="40">
        <v>417.48</v>
      </c>
      <c r="BO262" s="40">
        <v>1121.1400000000001</v>
      </c>
      <c r="BP262" s="40">
        <v>1492.13</v>
      </c>
      <c r="BQ262" s="40">
        <v>319.10000000000002</v>
      </c>
      <c r="BR262" s="40">
        <v>225.8</v>
      </c>
      <c r="BS262" s="40">
        <v>165.08</v>
      </c>
      <c r="BT262" s="40">
        <v>283.14</v>
      </c>
      <c r="BU262" s="40">
        <v>313.64999999999998</v>
      </c>
      <c r="BV262" s="40">
        <v>12583.06</v>
      </c>
      <c r="BX262" s="40" t="s">
        <v>682</v>
      </c>
      <c r="BY262" s="40">
        <v>13398442.93</v>
      </c>
      <c r="BZ262" s="40">
        <v>17790452.989999998</v>
      </c>
      <c r="CA262" s="40">
        <v>18711029.34</v>
      </c>
      <c r="CB262" s="40">
        <v>22714295.27</v>
      </c>
      <c r="CC262" s="40">
        <v>23345812.109999999</v>
      </c>
      <c r="CD262" s="40">
        <v>22511976.940000001</v>
      </c>
      <c r="CE262" s="40">
        <v>24157930.399999999</v>
      </c>
      <c r="CF262" s="40">
        <v>41104549.68</v>
      </c>
      <c r="CG262" s="40">
        <v>157212958.84</v>
      </c>
      <c r="CH262" s="40">
        <v>208954475.31999999</v>
      </c>
      <c r="CI262" s="40">
        <v>41868208.670000002</v>
      </c>
      <c r="CJ262" s="40">
        <v>57340034.75</v>
      </c>
      <c r="CK262" s="40">
        <v>649110167.24000001</v>
      </c>
      <c r="CM262" s="40" t="s">
        <v>1138</v>
      </c>
      <c r="CN262" s="40">
        <v>225350480.61000001</v>
      </c>
      <c r="CO262" s="40">
        <v>271393946.04000002</v>
      </c>
      <c r="CP262" s="40">
        <v>244404424.69999999</v>
      </c>
      <c r="CQ262" s="40">
        <v>483450207.81</v>
      </c>
      <c r="CR262" s="40">
        <v>239201060.80000001</v>
      </c>
      <c r="CS262" s="40">
        <v>265838021.15000001</v>
      </c>
      <c r="CT262" s="40">
        <v>239807081.03999999</v>
      </c>
      <c r="CU262" s="40">
        <v>250144473.09</v>
      </c>
      <c r="CV262" s="40">
        <v>253673233.71000001</v>
      </c>
      <c r="CW262" s="40">
        <v>384674565.41000003</v>
      </c>
      <c r="CX262" s="40">
        <v>228357916.81</v>
      </c>
      <c r="CY262" s="40">
        <v>241573430.71000001</v>
      </c>
      <c r="CZ262" s="40">
        <v>3327868841.8800001</v>
      </c>
      <c r="DB262" s="40" t="s">
        <v>1522</v>
      </c>
      <c r="DE262" s="40">
        <v>15292.54</v>
      </c>
      <c r="DO262" s="40">
        <v>15292.54</v>
      </c>
      <c r="DQ262" s="40" t="s">
        <v>1305</v>
      </c>
      <c r="DR262" s="40">
        <v>19983098.170000002</v>
      </c>
      <c r="DS262" s="40">
        <v>34941342.920000002</v>
      </c>
      <c r="DT262" s="40">
        <v>2125874.35</v>
      </c>
      <c r="DU262" s="40">
        <v>19170047.75</v>
      </c>
      <c r="DV262" s="40">
        <v>21752383.579999998</v>
      </c>
      <c r="DW262" s="40">
        <v>30865968.5</v>
      </c>
      <c r="DX262" s="40">
        <v>5540064.79</v>
      </c>
      <c r="DY262" s="40">
        <v>10736270.039999999</v>
      </c>
      <c r="DZ262" s="40">
        <v>3628417.76</v>
      </c>
      <c r="EA262" s="40">
        <v>11325455.84</v>
      </c>
      <c r="EB262" s="40">
        <v>21892476.829999998</v>
      </c>
      <c r="EC262" s="40">
        <v>-36314206.310000002</v>
      </c>
      <c r="ED262" s="40">
        <v>145647194.22</v>
      </c>
      <c r="EF262" s="40" t="s">
        <v>1307</v>
      </c>
      <c r="EI262" s="40">
        <v>2989031</v>
      </c>
      <c r="EK262" s="40">
        <v>37966.800000000003</v>
      </c>
      <c r="EL262" s="40">
        <v>69627.08</v>
      </c>
      <c r="EM262" s="40">
        <v>16000</v>
      </c>
      <c r="EN262" s="40">
        <v>1007991</v>
      </c>
      <c r="EO262" s="40">
        <v>544429</v>
      </c>
      <c r="EQ262" s="40">
        <v>2581039</v>
      </c>
      <c r="ER262" s="40">
        <v>20112273.600000001</v>
      </c>
      <c r="ES262" s="40">
        <v>27358357.48</v>
      </c>
      <c r="EU262" s="40" t="s">
        <v>1304</v>
      </c>
      <c r="EV262" s="40">
        <v>34347664.359999999</v>
      </c>
      <c r="EW262" s="40">
        <v>50031719.340000004</v>
      </c>
      <c r="EX262" s="40">
        <v>8528714.8000000007</v>
      </c>
      <c r="EY262" s="40">
        <v>17858856.559999999</v>
      </c>
      <c r="EZ262" s="40">
        <v>33687889.560000002</v>
      </c>
      <c r="FA262" s="40">
        <v>31262225.629999999</v>
      </c>
      <c r="FB262" s="40">
        <v>16111145.380000001</v>
      </c>
      <c r="FC262" s="40">
        <v>13880193.539999999</v>
      </c>
      <c r="FD262" s="40">
        <v>20594198.449999999</v>
      </c>
      <c r="FE262" s="40">
        <v>18104034.649999999</v>
      </c>
      <c r="FF262" s="40">
        <v>25284436.379999999</v>
      </c>
      <c r="FG262" s="40">
        <v>-76268995.519999996</v>
      </c>
      <c r="FH262" s="40">
        <v>193422083.13</v>
      </c>
      <c r="FJ262" s="40" t="s">
        <v>1127</v>
      </c>
      <c r="FK262" s="40">
        <v>21740687.68</v>
      </c>
      <c r="FL262" s="40">
        <v>22973900.25</v>
      </c>
      <c r="FM262" s="40">
        <v>21153160.690000001</v>
      </c>
      <c r="FN262" s="40">
        <v>36568075.969999999</v>
      </c>
      <c r="FO262" s="40">
        <v>17237407.219999999</v>
      </c>
      <c r="FP262" s="40">
        <v>18980731.489999998</v>
      </c>
      <c r="FQ262" s="40">
        <v>25350859.449999999</v>
      </c>
      <c r="FR262" s="40">
        <v>7194031.1699999999</v>
      </c>
      <c r="FS262" s="40">
        <v>25918905</v>
      </c>
      <c r="FT262" s="40">
        <v>33415475.050000001</v>
      </c>
      <c r="FU262" s="40">
        <v>46686433.43</v>
      </c>
      <c r="FV262" s="40">
        <v>-11129281.58</v>
      </c>
      <c r="FW262" s="40">
        <v>266090385.81999999</v>
      </c>
      <c r="FY262" s="40" t="s">
        <v>1119</v>
      </c>
      <c r="FZ262" s="40">
        <v>2833375.44</v>
      </c>
      <c r="GA262" s="40">
        <v>4967508.7</v>
      </c>
      <c r="GB262" s="40">
        <v>36764123.759999998</v>
      </c>
      <c r="GC262" s="40">
        <v>3560369.88</v>
      </c>
      <c r="GD262" s="40">
        <v>15524298.880000001</v>
      </c>
      <c r="GE262" s="40">
        <v>-9174213.3800000008</v>
      </c>
      <c r="GF262" s="40">
        <v>1416540.67</v>
      </c>
      <c r="GG262" s="40">
        <v>1383682.81</v>
      </c>
      <c r="GH262" s="40">
        <v>2237903.27</v>
      </c>
      <c r="GI262" s="40">
        <v>1808026.53</v>
      </c>
      <c r="GJ262" s="40">
        <v>1431016.41</v>
      </c>
      <c r="GK262" s="40">
        <v>-1388640.14</v>
      </c>
      <c r="GL262" s="40">
        <v>61363992.829999998</v>
      </c>
      <c r="GN262" s="40" t="s">
        <v>1380</v>
      </c>
      <c r="GO262" s="40">
        <v>48106.27</v>
      </c>
      <c r="GZ262" s="40">
        <v>-15939.63</v>
      </c>
      <c r="HA262" s="40">
        <v>32166.639999999999</v>
      </c>
      <c r="HC262" s="40" t="s">
        <v>1118</v>
      </c>
      <c r="HD262" s="40">
        <v>993586.98</v>
      </c>
      <c r="HE262" s="40">
        <v>939187.44</v>
      </c>
      <c r="HF262" s="40">
        <v>746908.79</v>
      </c>
      <c r="HG262" s="40">
        <v>2102478.83</v>
      </c>
      <c r="HH262" s="40">
        <v>3117921.56</v>
      </c>
      <c r="HI262" s="40">
        <v>1300014.97</v>
      </c>
      <c r="HJ262" s="40">
        <v>893298.46</v>
      </c>
      <c r="HK262" s="40">
        <v>3490530</v>
      </c>
      <c r="HL262" s="40">
        <v>1899730.22</v>
      </c>
      <c r="HM262" s="40">
        <v>24924.41</v>
      </c>
      <c r="HN262" s="40">
        <v>3537274.18</v>
      </c>
      <c r="HO262" s="40">
        <v>-5384691.4900000002</v>
      </c>
      <c r="HP262" s="40">
        <v>13661164.35</v>
      </c>
      <c r="HR262" s="40" t="s">
        <v>599</v>
      </c>
      <c r="HS262" s="40">
        <v>31507.75</v>
      </c>
      <c r="HT262" s="40">
        <v>1187905.93</v>
      </c>
      <c r="HU262" s="40">
        <v>605173.51</v>
      </c>
      <c r="HV262" s="40">
        <v>1101015.26</v>
      </c>
      <c r="HW262" s="40">
        <v>1141782.93</v>
      </c>
      <c r="HX262" s="40">
        <v>355839.46</v>
      </c>
      <c r="HY262" s="40">
        <v>2549413.65</v>
      </c>
      <c r="HZ262" s="40">
        <v>3415138.26</v>
      </c>
      <c r="IA262" s="40">
        <v>6363103.7400000002</v>
      </c>
      <c r="IB262" s="40">
        <v>89974.24</v>
      </c>
      <c r="IC262" s="40">
        <v>353700.96</v>
      </c>
      <c r="ID262" s="40">
        <v>2250381.17</v>
      </c>
      <c r="IE262" s="40">
        <v>19444936.859999999</v>
      </c>
      <c r="IG262" s="40" t="s">
        <v>1297</v>
      </c>
      <c r="IH262" s="42">
        <v>1.9945810000000001E-2</v>
      </c>
      <c r="II262" s="42">
        <v>2.3077470000000003E-2</v>
      </c>
      <c r="IJ262" s="42">
        <v>8.3199179999999998E-2</v>
      </c>
      <c r="IK262" s="42">
        <v>0.17728878000000001</v>
      </c>
      <c r="IL262" s="42">
        <v>4.3598769999999995E-2</v>
      </c>
      <c r="IM262" s="42">
        <v>-5.5592870000000003E-2</v>
      </c>
      <c r="IN262" s="42">
        <v>3.0519130000000002E-2</v>
      </c>
      <c r="IO262" s="42">
        <v>7.6025320000000007E-2</v>
      </c>
      <c r="IP262" s="42">
        <v>3.0519130000000002E-2</v>
      </c>
      <c r="IQ262" s="42">
        <v>5.3942199999999996E-2</v>
      </c>
      <c r="IR262" s="42">
        <v>4.2230650000000002E-2</v>
      </c>
      <c r="IS262" s="42">
        <v>3.0519110000000002E-2</v>
      </c>
      <c r="IT262" s="42">
        <v>0.55527268000000007</v>
      </c>
    </row>
    <row r="263" spans="1:254" x14ac:dyDescent="0.25">
      <c r="A263" s="40" t="s">
        <v>704</v>
      </c>
      <c r="B263" s="40">
        <v>3810164.43</v>
      </c>
      <c r="C263" s="40">
        <v>-3274427.89</v>
      </c>
      <c r="D263" s="40">
        <v>4041415.16</v>
      </c>
      <c r="E263" s="40">
        <v>332938.89</v>
      </c>
      <c r="F263" s="40">
        <v>1060822.82</v>
      </c>
      <c r="G263" s="40">
        <v>332384.75</v>
      </c>
      <c r="H263" s="40">
        <v>483958.62</v>
      </c>
      <c r="I263" s="40">
        <v>293280.46999999997</v>
      </c>
      <c r="J263" s="40">
        <v>316654.61</v>
      </c>
      <c r="K263" s="40">
        <v>509276.72</v>
      </c>
      <c r="L263" s="40">
        <v>371564.43</v>
      </c>
      <c r="M263" s="40">
        <v>-2596496.77</v>
      </c>
      <c r="N263" s="40">
        <v>5681536.2400000002</v>
      </c>
      <c r="P263" s="40" t="s">
        <v>1233</v>
      </c>
      <c r="Q263" s="40">
        <v>424020.52</v>
      </c>
      <c r="R263" s="40">
        <v>265168</v>
      </c>
      <c r="S263" s="40">
        <v>287850</v>
      </c>
      <c r="T263" s="40">
        <v>503527.44</v>
      </c>
      <c r="V263" s="40">
        <v>222934</v>
      </c>
      <c r="W263" s="40">
        <v>89287.56</v>
      </c>
      <c r="X263" s="40">
        <v>19791.34</v>
      </c>
      <c r="Z263" s="40">
        <v>126859.5</v>
      </c>
      <c r="AA263" s="40">
        <v>113960.4</v>
      </c>
      <c r="AB263" s="40">
        <v>223764.34</v>
      </c>
      <c r="AC263" s="40">
        <v>2277163.1</v>
      </c>
      <c r="AE263" s="40" t="s">
        <v>1161</v>
      </c>
      <c r="AF263" s="40">
        <v>229333.67</v>
      </c>
      <c r="AG263" s="40">
        <v>218430.74</v>
      </c>
      <c r="AH263" s="40">
        <v>486768.23</v>
      </c>
      <c r="AI263" s="40">
        <v>1292898.19</v>
      </c>
      <c r="AJ263" s="40">
        <v>299567.40999999997</v>
      </c>
      <c r="AK263" s="40">
        <v>294541</v>
      </c>
      <c r="AL263" s="40">
        <v>318374.67</v>
      </c>
      <c r="AM263" s="40">
        <v>649525.9</v>
      </c>
      <c r="AN263" s="40">
        <v>511469.21</v>
      </c>
      <c r="AO263" s="40">
        <v>448029.94</v>
      </c>
      <c r="AP263" s="40">
        <v>336341.95</v>
      </c>
      <c r="AQ263" s="40">
        <v>248715.92</v>
      </c>
      <c r="AR263" s="40">
        <v>5333996.83</v>
      </c>
      <c r="AT263" s="40" t="s">
        <v>1357</v>
      </c>
      <c r="BC263" s="40">
        <v>265.97000000000003</v>
      </c>
      <c r="BG263" s="40">
        <v>265.97000000000003</v>
      </c>
      <c r="BI263" s="40" t="s">
        <v>1359</v>
      </c>
      <c r="BJ263" s="40">
        <v>2318.62</v>
      </c>
      <c r="BK263" s="40">
        <v>5756.61</v>
      </c>
      <c r="BL263" s="40">
        <v>93</v>
      </c>
      <c r="BM263" s="40">
        <v>77.31</v>
      </c>
      <c r="BN263" s="40">
        <v>417.48</v>
      </c>
      <c r="BO263" s="40">
        <v>1121.1400000000001</v>
      </c>
      <c r="BP263" s="40">
        <v>1492.13</v>
      </c>
      <c r="BQ263" s="40">
        <v>319.10000000000002</v>
      </c>
      <c r="BR263" s="40">
        <v>225.8</v>
      </c>
      <c r="BS263" s="40">
        <v>165.08</v>
      </c>
      <c r="BT263" s="40">
        <v>283.14</v>
      </c>
      <c r="BU263" s="40">
        <v>313.64999999999998</v>
      </c>
      <c r="BV263" s="40">
        <v>12583.06</v>
      </c>
      <c r="BX263" s="40" t="s">
        <v>1139</v>
      </c>
      <c r="BY263" s="40">
        <v>1122.92</v>
      </c>
      <c r="CA263" s="40">
        <v>3672929.22</v>
      </c>
      <c r="CB263" s="40">
        <v>3281211.34</v>
      </c>
      <c r="CC263" s="40">
        <v>3512028.74</v>
      </c>
      <c r="CD263" s="40">
        <v>3147349.38</v>
      </c>
      <c r="CE263" s="40">
        <v>3390489.15</v>
      </c>
      <c r="CF263" s="40">
        <v>7647696.8300000001</v>
      </c>
      <c r="CG263" s="40">
        <v>3198420.72</v>
      </c>
      <c r="CH263" s="40">
        <v>3639149.62</v>
      </c>
      <c r="CI263" s="40">
        <v>4430366.4400000004</v>
      </c>
      <c r="CJ263" s="40">
        <v>4282529.84</v>
      </c>
      <c r="CK263" s="40">
        <v>40203294.200000003</v>
      </c>
      <c r="CM263" s="40" t="s">
        <v>681</v>
      </c>
      <c r="CN263" s="40">
        <v>103128217.8</v>
      </c>
      <c r="CO263" s="40">
        <v>122051368.90000001</v>
      </c>
      <c r="CP263" s="40">
        <v>99665209.170000002</v>
      </c>
      <c r="CQ263" s="40">
        <v>179385889.09</v>
      </c>
      <c r="CR263" s="40">
        <v>105758701.29000001</v>
      </c>
      <c r="CS263" s="40">
        <v>101688510.66</v>
      </c>
      <c r="CT263" s="40">
        <v>113179284.84999999</v>
      </c>
      <c r="CU263" s="40">
        <v>107091330.31999999</v>
      </c>
      <c r="CV263" s="40">
        <v>116299181.8</v>
      </c>
      <c r="CW263" s="40">
        <v>192079894.61000001</v>
      </c>
      <c r="CX263" s="40">
        <v>105142276.90000001</v>
      </c>
      <c r="CY263" s="40">
        <v>97557523.060000002</v>
      </c>
      <c r="CZ263" s="40">
        <v>1443027388.45</v>
      </c>
      <c r="DB263" s="40" t="s">
        <v>1523</v>
      </c>
      <c r="DE263" s="40">
        <v>15292.54</v>
      </c>
      <c r="DO263" s="40">
        <v>15292.54</v>
      </c>
      <c r="DQ263" s="40" t="s">
        <v>678</v>
      </c>
      <c r="DR263" s="40">
        <v>68560.3</v>
      </c>
      <c r="DT263" s="40">
        <v>850691.52</v>
      </c>
      <c r="DV263" s="40">
        <v>5767566</v>
      </c>
      <c r="DW263" s="40">
        <v>-3497500</v>
      </c>
      <c r="DX263" s="40">
        <v>-4634.7700000000004</v>
      </c>
      <c r="DY263" s="40">
        <v>52574.42</v>
      </c>
      <c r="DZ263" s="40">
        <v>54203.49</v>
      </c>
      <c r="EA263" s="40">
        <v>3042552.66</v>
      </c>
      <c r="EB263" s="40">
        <v>16421.64</v>
      </c>
      <c r="EC263" s="40">
        <v>-5499743.7400000002</v>
      </c>
      <c r="ED263" s="40">
        <v>850691.52</v>
      </c>
      <c r="EF263" s="40" t="s">
        <v>1308</v>
      </c>
      <c r="EI263" s="40">
        <v>2989031</v>
      </c>
      <c r="EK263" s="40">
        <v>37966.800000000003</v>
      </c>
      <c r="EL263" s="40">
        <v>69627.08</v>
      </c>
      <c r="EM263" s="40">
        <v>16000</v>
      </c>
      <c r="EN263" s="40">
        <v>1007991</v>
      </c>
      <c r="EO263" s="40">
        <v>544429</v>
      </c>
      <c r="EQ263" s="40">
        <v>2581039</v>
      </c>
      <c r="ER263" s="40">
        <v>20112273.600000001</v>
      </c>
      <c r="ES263" s="40">
        <v>27358357.48</v>
      </c>
      <c r="EU263" s="40" t="s">
        <v>1305</v>
      </c>
      <c r="EV263" s="40">
        <v>34347664.359999999</v>
      </c>
      <c r="EW263" s="40">
        <v>50031719.340000004</v>
      </c>
      <c r="EX263" s="40">
        <v>8528714.8000000007</v>
      </c>
      <c r="EY263" s="40">
        <v>17858856.559999999</v>
      </c>
      <c r="EZ263" s="40">
        <v>33687889.560000002</v>
      </c>
      <c r="FA263" s="40">
        <v>31262225.629999999</v>
      </c>
      <c r="FB263" s="40">
        <v>16111145.380000001</v>
      </c>
      <c r="FC263" s="40">
        <v>13880193.539999999</v>
      </c>
      <c r="FD263" s="40">
        <v>20594198.449999999</v>
      </c>
      <c r="FE263" s="40">
        <v>18104034.649999999</v>
      </c>
      <c r="FF263" s="40">
        <v>25284436.379999999</v>
      </c>
      <c r="FG263" s="40">
        <v>-76268995.519999996</v>
      </c>
      <c r="FH263" s="40">
        <v>193422083.13</v>
      </c>
      <c r="FJ263" s="40" t="s">
        <v>1128</v>
      </c>
      <c r="FQ263" s="40">
        <v>1583790</v>
      </c>
      <c r="FW263" s="40">
        <v>1583790</v>
      </c>
      <c r="FY263" s="40" t="s">
        <v>1120</v>
      </c>
      <c r="FZ263" s="40">
        <v>2833375.44</v>
      </c>
      <c r="GA263" s="40">
        <v>4967508.7</v>
      </c>
      <c r="GB263" s="40">
        <v>36764123.759999998</v>
      </c>
      <c r="GC263" s="40">
        <v>3560369.88</v>
      </c>
      <c r="GD263" s="40">
        <v>15524298.880000001</v>
      </c>
      <c r="GE263" s="40">
        <v>-9174213.3800000008</v>
      </c>
      <c r="GF263" s="40">
        <v>1416540.67</v>
      </c>
      <c r="GG263" s="40">
        <v>1383682.81</v>
      </c>
      <c r="GH263" s="40">
        <v>2237903.27</v>
      </c>
      <c r="GI263" s="40">
        <v>1808026.53</v>
      </c>
      <c r="GJ263" s="40">
        <v>1431016.41</v>
      </c>
      <c r="GK263" s="40">
        <v>-1388640.14</v>
      </c>
      <c r="GL263" s="40">
        <v>61363992.829999998</v>
      </c>
      <c r="GN263" s="40" t="s">
        <v>622</v>
      </c>
      <c r="GV263" s="40">
        <v>5650</v>
      </c>
      <c r="GX263" s="40">
        <v>5650</v>
      </c>
      <c r="HA263" s="40">
        <v>11300</v>
      </c>
      <c r="HC263" s="40" t="s">
        <v>1119</v>
      </c>
      <c r="HD263" s="40">
        <v>993586.98</v>
      </c>
      <c r="HE263" s="40">
        <v>939187.44</v>
      </c>
      <c r="HF263" s="40">
        <v>746908.79</v>
      </c>
      <c r="HG263" s="40">
        <v>2102478.83</v>
      </c>
      <c r="HH263" s="40">
        <v>3117921.56</v>
      </c>
      <c r="HI263" s="40">
        <v>1300014.97</v>
      </c>
      <c r="HJ263" s="40">
        <v>893298.46</v>
      </c>
      <c r="HK263" s="40">
        <v>3490530</v>
      </c>
      <c r="HL263" s="40">
        <v>1899730.22</v>
      </c>
      <c r="HM263" s="40">
        <v>24924.41</v>
      </c>
      <c r="HN263" s="40">
        <v>3537274.18</v>
      </c>
      <c r="HO263" s="40">
        <v>-5384691.4900000002</v>
      </c>
      <c r="HP263" s="40">
        <v>13661164.35</v>
      </c>
      <c r="HR263" s="40" t="s">
        <v>1118</v>
      </c>
      <c r="HS263" s="40">
        <v>31507.75</v>
      </c>
      <c r="HT263" s="40">
        <v>1187905.93</v>
      </c>
      <c r="HU263" s="40">
        <v>605173.51</v>
      </c>
      <c r="HV263" s="40">
        <v>1101015.26</v>
      </c>
      <c r="HW263" s="40">
        <v>1141782.93</v>
      </c>
      <c r="HX263" s="40">
        <v>355839.46</v>
      </c>
      <c r="HY263" s="40">
        <v>2549413.65</v>
      </c>
      <c r="HZ263" s="40">
        <v>3415138.26</v>
      </c>
      <c r="IA263" s="40">
        <v>6363103.7400000002</v>
      </c>
      <c r="IB263" s="40">
        <v>89974.24</v>
      </c>
      <c r="IC263" s="40">
        <v>353700.96</v>
      </c>
      <c r="ID263" s="40">
        <v>2250381.17</v>
      </c>
      <c r="IE263" s="40">
        <v>19444936.859999999</v>
      </c>
      <c r="IG263" s="40" t="s">
        <v>1299</v>
      </c>
      <c r="IH263" s="42">
        <v>1.9945810000000001E-2</v>
      </c>
      <c r="II263" s="42">
        <v>2.3077470000000003E-2</v>
      </c>
      <c r="IJ263" s="42">
        <v>8.3199179999999998E-2</v>
      </c>
      <c r="IK263" s="42">
        <v>0.17728878000000001</v>
      </c>
      <c r="IL263" s="42">
        <v>4.3598769999999995E-2</v>
      </c>
      <c r="IM263" s="42">
        <v>-5.5592870000000003E-2</v>
      </c>
      <c r="IN263" s="42">
        <v>3.0519130000000002E-2</v>
      </c>
      <c r="IO263" s="42">
        <v>7.6025320000000007E-2</v>
      </c>
      <c r="IP263" s="42">
        <v>3.0519130000000002E-2</v>
      </c>
      <c r="IQ263" s="42">
        <v>5.3942199999999996E-2</v>
      </c>
      <c r="IR263" s="42">
        <v>4.2230650000000002E-2</v>
      </c>
      <c r="IS263" s="42">
        <v>3.0519110000000002E-2</v>
      </c>
      <c r="IT263" s="42">
        <v>0.55527268000000007</v>
      </c>
    </row>
    <row r="264" spans="1:254" x14ac:dyDescent="0.25">
      <c r="A264" s="40" t="s">
        <v>894</v>
      </c>
      <c r="B264" s="40">
        <v>254872.3</v>
      </c>
      <c r="C264" s="40">
        <v>287966.49</v>
      </c>
      <c r="D264" s="40">
        <v>321432.82</v>
      </c>
      <c r="E264" s="40">
        <v>402707.48</v>
      </c>
      <c r="F264" s="40">
        <v>499865.33</v>
      </c>
      <c r="G264" s="40">
        <v>274717.19</v>
      </c>
      <c r="H264" s="40">
        <v>710307.17</v>
      </c>
      <c r="I264" s="40">
        <v>371634.26</v>
      </c>
      <c r="J264" s="40">
        <v>413800.5</v>
      </c>
      <c r="K264" s="40">
        <v>1689954.01</v>
      </c>
      <c r="L264" s="40">
        <v>-170449.44</v>
      </c>
      <c r="M264" s="40">
        <v>414970.85</v>
      </c>
      <c r="N264" s="40">
        <v>5471778.96</v>
      </c>
      <c r="P264" s="40" t="s">
        <v>1135</v>
      </c>
      <c r="S264" s="40">
        <v>2320000</v>
      </c>
      <c r="AB264" s="40">
        <v>-115000</v>
      </c>
      <c r="AC264" s="40">
        <v>2205000</v>
      </c>
      <c r="AE264" s="40" t="s">
        <v>1162</v>
      </c>
      <c r="AF264" s="40">
        <v>27645635.109999999</v>
      </c>
      <c r="AG264" s="40">
        <v>21856870.379999999</v>
      </c>
      <c r="AH264" s="40">
        <v>26069926.629999999</v>
      </c>
      <c r="AI264" s="40">
        <v>27962065.539999999</v>
      </c>
      <c r="AJ264" s="40">
        <v>29210901.059999999</v>
      </c>
      <c r="AK264" s="40">
        <v>34041609.479999997</v>
      </c>
      <c r="AL264" s="40">
        <v>34323747.5</v>
      </c>
      <c r="AM264" s="40">
        <v>35733176.469999999</v>
      </c>
      <c r="AN264" s="40">
        <v>32122458.84</v>
      </c>
      <c r="AO264" s="40">
        <v>35332483.219999999</v>
      </c>
      <c r="AP264" s="40">
        <v>43783234.68</v>
      </c>
      <c r="AQ264" s="40">
        <v>19469034.399999999</v>
      </c>
      <c r="AR264" s="40">
        <v>367551143.31</v>
      </c>
      <c r="AT264" s="40" t="s">
        <v>1358</v>
      </c>
      <c r="BC264" s="40">
        <v>265.97000000000003</v>
      </c>
      <c r="BG264" s="40">
        <v>265.97000000000003</v>
      </c>
      <c r="BI264" s="40" t="s">
        <v>1151</v>
      </c>
      <c r="BJ264" s="40">
        <v>12731278.25</v>
      </c>
      <c r="BK264" s="40">
        <v>8107595.0800000001</v>
      </c>
      <c r="BL264" s="40">
        <v>18066461.690000001</v>
      </c>
      <c r="BM264" s="40">
        <v>8885008.4399999995</v>
      </c>
      <c r="BN264" s="40">
        <v>25940357.07</v>
      </c>
      <c r="BO264" s="40">
        <v>16056953.59</v>
      </c>
      <c r="BP264" s="40">
        <v>16178378.75</v>
      </c>
      <c r="BQ264" s="40">
        <v>17188872.059999999</v>
      </c>
      <c r="BR264" s="40">
        <v>9754746.9100000001</v>
      </c>
      <c r="BS264" s="40">
        <v>102269320.5</v>
      </c>
      <c r="BT264" s="40">
        <v>172234751.25999999</v>
      </c>
      <c r="BU264" s="40">
        <v>118767741.63</v>
      </c>
      <c r="BV264" s="40">
        <v>526181465.23000002</v>
      </c>
      <c r="BX264" s="40" t="s">
        <v>1413</v>
      </c>
      <c r="BY264" s="40">
        <v>1122.92</v>
      </c>
      <c r="CA264" s="40">
        <v>3428312.15</v>
      </c>
      <c r="CB264" s="40">
        <v>3062607.86</v>
      </c>
      <c r="CC264" s="40">
        <v>3278127.64</v>
      </c>
      <c r="CD264" s="40">
        <v>2937735.92</v>
      </c>
      <c r="CE264" s="40">
        <v>3164682.63</v>
      </c>
      <c r="CF264" s="40">
        <v>7138360.3399999999</v>
      </c>
      <c r="CG264" s="40">
        <v>2985405.98</v>
      </c>
      <c r="CH264" s="40">
        <v>3396782.33</v>
      </c>
      <c r="CI264" s="40">
        <v>4135304.08</v>
      </c>
      <c r="CJ264" s="40">
        <v>3997312.96</v>
      </c>
      <c r="CK264" s="40">
        <v>37525754.810000002</v>
      </c>
      <c r="CM264" s="40" t="s">
        <v>682</v>
      </c>
      <c r="CN264" s="40">
        <v>47647448.450000003</v>
      </c>
      <c r="CO264" s="40">
        <v>79341378.269999996</v>
      </c>
      <c r="CP264" s="40">
        <v>51839597.530000001</v>
      </c>
      <c r="CQ264" s="40">
        <v>131091843.94</v>
      </c>
      <c r="CR264" s="40">
        <v>48724667.770000003</v>
      </c>
      <c r="CS264" s="40">
        <v>47299400.289999999</v>
      </c>
      <c r="CT264" s="40">
        <v>47389778.490000002</v>
      </c>
      <c r="CU264" s="40">
        <v>44563250.990000002</v>
      </c>
      <c r="CV264" s="40">
        <v>52182921.100000001</v>
      </c>
      <c r="CW264" s="40">
        <v>118233133.90000001</v>
      </c>
      <c r="CX264" s="40">
        <v>43232025.920000002</v>
      </c>
      <c r="CY264" s="40">
        <v>79676918.25</v>
      </c>
      <c r="CZ264" s="40">
        <v>791222364.89999998</v>
      </c>
      <c r="DB264" s="40" t="s">
        <v>1138</v>
      </c>
      <c r="DC264" s="40">
        <v>305232462.70999998</v>
      </c>
      <c r="DD264" s="40">
        <v>234624750.31</v>
      </c>
      <c r="DE264" s="40">
        <v>244753166.34</v>
      </c>
      <c r="DF264" s="40">
        <v>239093810.99000001</v>
      </c>
      <c r="DG264" s="40">
        <v>258580743.11000001</v>
      </c>
      <c r="DH264" s="40">
        <v>260073680.21000001</v>
      </c>
      <c r="DI264" s="40">
        <v>266222054.66999999</v>
      </c>
      <c r="DJ264" s="40">
        <v>387372920.5</v>
      </c>
      <c r="DK264" s="40">
        <v>322621625.81</v>
      </c>
      <c r="DL264" s="40">
        <v>263000241.05000001</v>
      </c>
      <c r="DM264" s="40">
        <v>246571931.69999999</v>
      </c>
      <c r="DN264" s="40">
        <v>268629462.01999998</v>
      </c>
      <c r="DO264" s="40">
        <v>3296776849.4200001</v>
      </c>
      <c r="DQ264" s="40" t="s">
        <v>1136</v>
      </c>
      <c r="EB264" s="40">
        <v>16421.64</v>
      </c>
      <c r="EC264" s="40">
        <v>-16421.64</v>
      </c>
      <c r="ED264" s="40">
        <v>0</v>
      </c>
      <c r="EF264" s="40" t="s">
        <v>1138</v>
      </c>
      <c r="EG264" s="40">
        <v>343412069.18000001</v>
      </c>
      <c r="EH264" s="40">
        <v>368279158.43000001</v>
      </c>
      <c r="EI264" s="40">
        <v>396403009.49000001</v>
      </c>
      <c r="EJ264" s="40">
        <v>329166413.49000001</v>
      </c>
      <c r="EK264" s="40">
        <v>417758773.13999999</v>
      </c>
      <c r="EL264" s="40">
        <v>421356936.93000001</v>
      </c>
      <c r="EM264" s="40">
        <v>402082246.22000003</v>
      </c>
      <c r="EN264" s="40">
        <v>443714766.49000001</v>
      </c>
      <c r="EO264" s="40">
        <v>396463035.37</v>
      </c>
      <c r="EP264" s="40">
        <v>401647599.55000001</v>
      </c>
      <c r="EQ264" s="40">
        <v>410769612.11000001</v>
      </c>
      <c r="ER264" s="40">
        <v>481538852.88</v>
      </c>
      <c r="ES264" s="40">
        <v>4812592473.2799997</v>
      </c>
      <c r="EU264" s="40" t="s">
        <v>678</v>
      </c>
      <c r="EZ264" s="40">
        <v>224305.69</v>
      </c>
      <c r="FA264" s="40">
        <v>3871716</v>
      </c>
      <c r="FB264" s="40">
        <v>1162420.1200000001</v>
      </c>
      <c r="FC264" s="40">
        <v>1174426.81</v>
      </c>
      <c r="FD264" s="40">
        <v>1170982.82</v>
      </c>
      <c r="FE264" s="40">
        <v>1225834.04</v>
      </c>
      <c r="FF264" s="40">
        <v>1200201.45</v>
      </c>
      <c r="FG264" s="40">
        <v>8237165.96</v>
      </c>
      <c r="FH264" s="40">
        <v>18267052.890000001</v>
      </c>
      <c r="FJ264" s="40" t="s">
        <v>1129</v>
      </c>
      <c r="FQ264" s="40">
        <v>1583790</v>
      </c>
      <c r="FW264" s="40">
        <v>1583790</v>
      </c>
      <c r="FY264" s="40" t="s">
        <v>1379</v>
      </c>
      <c r="FZ264" s="40">
        <v>6446.83</v>
      </c>
      <c r="GA264" s="40">
        <v>6446.86</v>
      </c>
      <c r="GB264" s="40">
        <v>6446.86</v>
      </c>
      <c r="GC264" s="40">
        <v>6446.86</v>
      </c>
      <c r="GD264" s="40">
        <v>30446.86</v>
      </c>
      <c r="GE264" s="40">
        <v>45128.02</v>
      </c>
      <c r="GK264" s="40">
        <v>-48106.27</v>
      </c>
      <c r="GL264" s="40">
        <v>53256.02</v>
      </c>
      <c r="GN264" s="40" t="s">
        <v>1121</v>
      </c>
      <c r="GV264" s="40">
        <v>5650</v>
      </c>
      <c r="GX264" s="40">
        <v>5650</v>
      </c>
      <c r="HA264" s="40">
        <v>11300</v>
      </c>
      <c r="HC264" s="40" t="s">
        <v>1120</v>
      </c>
      <c r="HD264" s="40">
        <v>993586.98</v>
      </c>
      <c r="HE264" s="40">
        <v>939187.44</v>
      </c>
      <c r="HF264" s="40">
        <v>746908.79</v>
      </c>
      <c r="HG264" s="40">
        <v>2102478.83</v>
      </c>
      <c r="HH264" s="40">
        <v>3117921.56</v>
      </c>
      <c r="HI264" s="40">
        <v>1300014.97</v>
      </c>
      <c r="HJ264" s="40">
        <v>893298.46</v>
      </c>
      <c r="HK264" s="40">
        <v>3490530</v>
      </c>
      <c r="HL264" s="40">
        <v>1899730.22</v>
      </c>
      <c r="HM264" s="40">
        <v>24924.41</v>
      </c>
      <c r="HN264" s="40">
        <v>3537274.18</v>
      </c>
      <c r="HO264" s="40">
        <v>-5384691.4900000002</v>
      </c>
      <c r="HP264" s="40">
        <v>13661164.35</v>
      </c>
      <c r="HR264" s="40" t="s">
        <v>1119</v>
      </c>
      <c r="HS264" s="40">
        <v>31507.75</v>
      </c>
      <c r="HT264" s="40">
        <v>1187905.93</v>
      </c>
      <c r="HU264" s="40">
        <v>605173.51</v>
      </c>
      <c r="HV264" s="40">
        <v>1101015.26</v>
      </c>
      <c r="HW264" s="40">
        <v>1141782.93</v>
      </c>
      <c r="HX264" s="40">
        <v>355839.46</v>
      </c>
      <c r="HY264" s="40">
        <v>2549413.65</v>
      </c>
      <c r="HZ264" s="40">
        <v>3415138.26</v>
      </c>
      <c r="IA264" s="40">
        <v>6363103.7400000002</v>
      </c>
      <c r="IB264" s="40">
        <v>89974.24</v>
      </c>
      <c r="IC264" s="40">
        <v>353700.96</v>
      </c>
      <c r="ID264" s="40">
        <v>2250381.17</v>
      </c>
      <c r="IE264" s="40">
        <v>19444936.859999999</v>
      </c>
      <c r="IG264" s="40" t="s">
        <v>599</v>
      </c>
      <c r="IH264" s="42">
        <v>6.6112177599999997</v>
      </c>
      <c r="II264" s="42">
        <v>2.3799908700000003</v>
      </c>
      <c r="IJ264" s="42">
        <v>2.9552731400000001</v>
      </c>
      <c r="IK264" s="42">
        <v>8.3633359600000006</v>
      </c>
      <c r="IL264" s="42">
        <v>3.1802386199999999</v>
      </c>
      <c r="IM264" s="42">
        <v>1.4780286200000001</v>
      </c>
      <c r="IN264" s="42">
        <v>6.15167866</v>
      </c>
      <c r="IO264" s="42">
        <v>1.57394163</v>
      </c>
      <c r="IP264" s="42">
        <v>0.68320121999999994</v>
      </c>
      <c r="IQ264" s="42">
        <v>0.43697736999999998</v>
      </c>
      <c r="IR264" s="42">
        <v>3.6390467200000001</v>
      </c>
      <c r="IS264" s="42">
        <v>25.435894430000001</v>
      </c>
      <c r="IT264" s="42">
        <v>62.888824999999997</v>
      </c>
    </row>
    <row r="265" spans="1:254" x14ac:dyDescent="0.25">
      <c r="A265" s="40" t="s">
        <v>895</v>
      </c>
      <c r="B265" s="40">
        <v>254872.3</v>
      </c>
      <c r="C265" s="40">
        <v>287966.49</v>
      </c>
      <c r="D265" s="40">
        <v>321432.82</v>
      </c>
      <c r="E265" s="40">
        <v>402707.48</v>
      </c>
      <c r="F265" s="40">
        <v>499865.33</v>
      </c>
      <c r="G265" s="40">
        <v>274717.19</v>
      </c>
      <c r="H265" s="40">
        <v>710307.17</v>
      </c>
      <c r="I265" s="40">
        <v>371634.26</v>
      </c>
      <c r="J265" s="40">
        <v>413800.5</v>
      </c>
      <c r="K265" s="40">
        <v>1689954.01</v>
      </c>
      <c r="L265" s="40">
        <v>-170449.44</v>
      </c>
      <c r="M265" s="40">
        <v>414970.85</v>
      </c>
      <c r="N265" s="40">
        <v>5471778.96</v>
      </c>
      <c r="P265" s="40" t="s">
        <v>678</v>
      </c>
      <c r="R265" s="40">
        <v>9640.89</v>
      </c>
      <c r="S265" s="40">
        <v>9583.1299999999992</v>
      </c>
      <c r="T265" s="40">
        <v>522745.64</v>
      </c>
      <c r="U265" s="40">
        <v>209659.07</v>
      </c>
      <c r="V265" s="40">
        <v>209351.57</v>
      </c>
      <c r="W265" s="40">
        <v>217299.17</v>
      </c>
      <c r="X265" s="40">
        <v>847948.57</v>
      </c>
      <c r="Y265" s="40">
        <v>113847.52</v>
      </c>
      <c r="Z265" s="40">
        <v>212606.07999999999</v>
      </c>
      <c r="AA265" s="40">
        <v>161267.4</v>
      </c>
      <c r="AB265" s="40">
        <v>-332941.38</v>
      </c>
      <c r="AC265" s="40">
        <v>2181007.66</v>
      </c>
      <c r="AE265" s="40" t="s">
        <v>1163</v>
      </c>
      <c r="AF265" s="40">
        <v>893059.46</v>
      </c>
      <c r="AG265" s="40">
        <v>1102095.6499999999</v>
      </c>
      <c r="AH265" s="40">
        <v>1521453.39</v>
      </c>
      <c r="AI265" s="40">
        <v>1322588.71</v>
      </c>
      <c r="AJ265" s="40">
        <v>1421110.2</v>
      </c>
      <c r="AK265" s="40">
        <v>1412228.39</v>
      </c>
      <c r="AL265" s="40">
        <v>1741463.57</v>
      </c>
      <c r="AM265" s="40">
        <v>1441797.26</v>
      </c>
      <c r="AN265" s="40">
        <v>1008161.27</v>
      </c>
      <c r="AO265" s="40">
        <v>2143652.9700000002</v>
      </c>
      <c r="AP265" s="40">
        <v>1521141.52</v>
      </c>
      <c r="AQ265" s="40">
        <v>-1659992.06</v>
      </c>
      <c r="AR265" s="40">
        <v>13868760.33</v>
      </c>
      <c r="AT265" s="40" t="s">
        <v>1148</v>
      </c>
      <c r="AU265" s="40">
        <v>287.39</v>
      </c>
      <c r="AV265" s="40">
        <v>368.69</v>
      </c>
      <c r="AW265" s="40">
        <v>435.1</v>
      </c>
      <c r="AX265" s="40">
        <v>22544.81</v>
      </c>
      <c r="AY265" s="40">
        <v>61104.69</v>
      </c>
      <c r="AZ265" s="40">
        <v>990.38</v>
      </c>
      <c r="BA265" s="40">
        <v>1145.28</v>
      </c>
      <c r="BB265" s="40">
        <v>970.49</v>
      </c>
      <c r="BC265" s="40">
        <v>990.52</v>
      </c>
      <c r="BD265" s="40">
        <v>637.29999999999995</v>
      </c>
      <c r="BE265" s="40">
        <v>1259.33</v>
      </c>
      <c r="BF265" s="40">
        <v>4275.55</v>
      </c>
      <c r="BG265" s="40">
        <v>95009.53</v>
      </c>
      <c r="BI265" s="40" t="s">
        <v>1152</v>
      </c>
      <c r="BJ265" s="40">
        <v>12724719.84</v>
      </c>
      <c r="BK265" s="40">
        <v>8101585.2800000003</v>
      </c>
      <c r="BL265" s="40">
        <v>18055614.859999999</v>
      </c>
      <c r="BM265" s="40">
        <v>8869305.0500000007</v>
      </c>
      <c r="BN265" s="40">
        <v>25914146.989999998</v>
      </c>
      <c r="BO265" s="40">
        <v>16024118.439999999</v>
      </c>
      <c r="BP265" s="40">
        <v>16167118.91</v>
      </c>
      <c r="BQ265" s="40">
        <v>17172397.859999999</v>
      </c>
      <c r="BR265" s="40">
        <v>9741269.1400000006</v>
      </c>
      <c r="BS265" s="40">
        <v>102249873.68000001</v>
      </c>
      <c r="BT265" s="40">
        <v>172187282.41999999</v>
      </c>
      <c r="BU265" s="40">
        <v>118753018.09999999</v>
      </c>
      <c r="BV265" s="40">
        <v>525960450.56999999</v>
      </c>
      <c r="BX265" s="40" t="s">
        <v>1414</v>
      </c>
      <c r="CA265" s="40">
        <v>244617.07</v>
      </c>
      <c r="CB265" s="40">
        <v>218603.48</v>
      </c>
      <c r="CC265" s="40">
        <v>233901.1</v>
      </c>
      <c r="CD265" s="40">
        <v>209613.46</v>
      </c>
      <c r="CE265" s="40">
        <v>225806.52</v>
      </c>
      <c r="CF265" s="40">
        <v>509336.49</v>
      </c>
      <c r="CG265" s="40">
        <v>213014.74</v>
      </c>
      <c r="CH265" s="40">
        <v>242367.29</v>
      </c>
      <c r="CI265" s="40">
        <v>295062.36</v>
      </c>
      <c r="CJ265" s="40">
        <v>285216.88</v>
      </c>
      <c r="CK265" s="40">
        <v>2677539.39</v>
      </c>
      <c r="CM265" s="40" t="s">
        <v>1139</v>
      </c>
      <c r="CN265" s="40">
        <v>2040185.17</v>
      </c>
      <c r="CO265" s="40">
        <v>3280266.67</v>
      </c>
      <c r="CP265" s="40">
        <v>4742951.93</v>
      </c>
      <c r="CQ265" s="40">
        <v>4147814.17</v>
      </c>
      <c r="CR265" s="40">
        <v>3637499.77</v>
      </c>
      <c r="CS265" s="40">
        <v>4491918.01</v>
      </c>
      <c r="CT265" s="40">
        <v>4913596.75</v>
      </c>
      <c r="CU265" s="40">
        <v>4386685.1900000004</v>
      </c>
      <c r="CV265" s="40">
        <v>3739731.12</v>
      </c>
      <c r="CW265" s="40">
        <v>4636060.3</v>
      </c>
      <c r="CX265" s="40">
        <v>3838506.27</v>
      </c>
      <c r="CY265" s="40">
        <v>5500752.4500000002</v>
      </c>
      <c r="CZ265" s="40">
        <v>49355967.799999997</v>
      </c>
      <c r="DB265" s="40" t="s">
        <v>681</v>
      </c>
      <c r="DC265" s="40">
        <v>131009704.16</v>
      </c>
      <c r="DD265" s="40">
        <v>110789868.37</v>
      </c>
      <c r="DE265" s="40">
        <v>85483679.25</v>
      </c>
      <c r="DF265" s="40">
        <v>100585201.75</v>
      </c>
      <c r="DG265" s="40">
        <v>96011683.890000001</v>
      </c>
      <c r="DH265" s="40">
        <v>112746350.87</v>
      </c>
      <c r="DI265" s="40">
        <v>125484153.76000001</v>
      </c>
      <c r="DJ265" s="40">
        <v>142853264.74000001</v>
      </c>
      <c r="DK265" s="40">
        <v>125455607.39</v>
      </c>
      <c r="DL265" s="40">
        <v>125980484.61</v>
      </c>
      <c r="DM265" s="40">
        <v>134770870.28999999</v>
      </c>
      <c r="DN265" s="40">
        <v>105028150.51000001</v>
      </c>
      <c r="DO265" s="40">
        <v>1396199019.5899999</v>
      </c>
      <c r="DQ265" s="40" t="s">
        <v>1137</v>
      </c>
      <c r="EB265" s="40">
        <v>16421.64</v>
      </c>
      <c r="EC265" s="40">
        <v>-16421.64</v>
      </c>
      <c r="ED265" s="40">
        <v>0</v>
      </c>
      <c r="EF265" s="40" t="s">
        <v>681</v>
      </c>
      <c r="EG265" s="40">
        <v>165924051.05000001</v>
      </c>
      <c r="EH265" s="40">
        <v>203527904.13999999</v>
      </c>
      <c r="EI265" s="40">
        <v>209267218.47999999</v>
      </c>
      <c r="EJ265" s="40">
        <v>159126669.94</v>
      </c>
      <c r="EK265" s="40">
        <v>205710862.19999999</v>
      </c>
      <c r="EL265" s="40">
        <v>194195050.47</v>
      </c>
      <c r="EM265" s="40">
        <v>197221096.68000001</v>
      </c>
      <c r="EN265" s="40">
        <v>217838487.19999999</v>
      </c>
      <c r="EO265" s="40">
        <v>181979803.44999999</v>
      </c>
      <c r="EP265" s="40">
        <v>208529957.09</v>
      </c>
      <c r="EQ265" s="40">
        <v>183472787.56999999</v>
      </c>
      <c r="ER265" s="40">
        <v>44825519.799999997</v>
      </c>
      <c r="ES265" s="40">
        <v>2171619408.0700002</v>
      </c>
      <c r="EU265" s="40" t="s">
        <v>1307</v>
      </c>
      <c r="EZ265" s="40">
        <v>224305.69</v>
      </c>
      <c r="FA265" s="40">
        <v>3871716</v>
      </c>
      <c r="FB265" s="40">
        <v>57576.15</v>
      </c>
      <c r="FG265" s="40">
        <v>8040542.2999999998</v>
      </c>
      <c r="FH265" s="40">
        <v>12194140.140000001</v>
      </c>
      <c r="FJ265" s="40" t="s">
        <v>1131</v>
      </c>
      <c r="FT265" s="40">
        <v>170624.7</v>
      </c>
      <c r="FU265" s="40">
        <v>18958.3</v>
      </c>
      <c r="FV265" s="40">
        <v>-186574.17</v>
      </c>
      <c r="FW265" s="40">
        <v>3008.83</v>
      </c>
      <c r="FY265" s="40" t="s">
        <v>1380</v>
      </c>
      <c r="FZ265" s="40">
        <v>6446.83</v>
      </c>
      <c r="GA265" s="40">
        <v>6446.86</v>
      </c>
      <c r="GB265" s="40">
        <v>6446.86</v>
      </c>
      <c r="GC265" s="40">
        <v>6446.86</v>
      </c>
      <c r="GD265" s="40">
        <v>30446.86</v>
      </c>
      <c r="GE265" s="40">
        <v>45128.02</v>
      </c>
      <c r="GK265" s="40">
        <v>-48106.27</v>
      </c>
      <c r="GL265" s="40">
        <v>53256.02</v>
      </c>
      <c r="GN265" s="40" t="s">
        <v>1300</v>
      </c>
      <c r="GV265" s="40">
        <v>5650</v>
      </c>
      <c r="GX265" s="40">
        <v>5650</v>
      </c>
      <c r="HA265" s="40">
        <v>11300</v>
      </c>
      <c r="HC265" s="40" t="s">
        <v>622</v>
      </c>
      <c r="HD265" s="40">
        <v>1740190.98</v>
      </c>
      <c r="HJ265" s="40">
        <v>106750</v>
      </c>
      <c r="HO265" s="40">
        <v>-1740190.98</v>
      </c>
      <c r="HP265" s="40">
        <v>106750</v>
      </c>
      <c r="HR265" s="40" t="s">
        <v>1120</v>
      </c>
      <c r="HS265" s="40">
        <v>31507.75</v>
      </c>
      <c r="HT265" s="40">
        <v>1187905.93</v>
      </c>
      <c r="HU265" s="40">
        <v>605173.51</v>
      </c>
      <c r="HV265" s="40">
        <v>1101015.26</v>
      </c>
      <c r="HW265" s="40">
        <v>1141782.93</v>
      </c>
      <c r="HX265" s="40">
        <v>355839.46</v>
      </c>
      <c r="HY265" s="40">
        <v>2549413.65</v>
      </c>
      <c r="HZ265" s="40">
        <v>3415138.26</v>
      </c>
      <c r="IA265" s="40">
        <v>6363103.7400000002</v>
      </c>
      <c r="IB265" s="40">
        <v>89974.24</v>
      </c>
      <c r="IC265" s="40">
        <v>353700.96</v>
      </c>
      <c r="ID265" s="40">
        <v>2250381.17</v>
      </c>
      <c r="IE265" s="40">
        <v>19444936.859999999</v>
      </c>
      <c r="IG265" s="40" t="s">
        <v>1118</v>
      </c>
      <c r="IH265" s="42">
        <v>6.6112177599999997</v>
      </c>
      <c r="II265" s="42">
        <v>2.3799908700000003</v>
      </c>
      <c r="IJ265" s="42">
        <v>2.9552731400000001</v>
      </c>
      <c r="IK265" s="42">
        <v>8.3633359600000006</v>
      </c>
      <c r="IL265" s="42">
        <v>3.1802386199999999</v>
      </c>
      <c r="IM265" s="42">
        <v>1.4780286200000001</v>
      </c>
      <c r="IN265" s="42">
        <v>6.15167866</v>
      </c>
      <c r="IO265" s="42">
        <v>1.57394163</v>
      </c>
      <c r="IP265" s="42">
        <v>0.68320121999999994</v>
      </c>
      <c r="IQ265" s="42">
        <v>0.43697736999999998</v>
      </c>
      <c r="IR265" s="42">
        <v>3.6390467200000001</v>
      </c>
      <c r="IS265" s="42">
        <v>25.435894430000001</v>
      </c>
      <c r="IT265" s="42">
        <v>62.888824999999997</v>
      </c>
    </row>
    <row r="266" spans="1:254" x14ac:dyDescent="0.25">
      <c r="A266" s="40" t="s">
        <v>896</v>
      </c>
      <c r="B266" s="40">
        <v>254872.3</v>
      </c>
      <c r="C266" s="40">
        <v>287966.49</v>
      </c>
      <c r="D266" s="40">
        <v>321432.82</v>
      </c>
      <c r="E266" s="40">
        <v>402707.48</v>
      </c>
      <c r="F266" s="40">
        <v>499865.33</v>
      </c>
      <c r="G266" s="40">
        <v>274717.19</v>
      </c>
      <c r="H266" s="40">
        <v>710307.17</v>
      </c>
      <c r="I266" s="40">
        <v>371634.26</v>
      </c>
      <c r="J266" s="40">
        <v>413800.5</v>
      </c>
      <c r="K266" s="40">
        <v>1689954.01</v>
      </c>
      <c r="L266" s="40">
        <v>-170449.44</v>
      </c>
      <c r="M266" s="40">
        <v>414970.85</v>
      </c>
      <c r="N266" s="40">
        <v>5471778.96</v>
      </c>
      <c r="P266" s="40" t="s">
        <v>1136</v>
      </c>
      <c r="R266" s="40">
        <v>9640.89</v>
      </c>
      <c r="S266" s="40">
        <v>9583.1299999999992</v>
      </c>
      <c r="T266" s="40">
        <v>522745.64</v>
      </c>
      <c r="U266" s="40">
        <v>209659.07</v>
      </c>
      <c r="V266" s="40">
        <v>209351.57</v>
      </c>
      <c r="W266" s="40">
        <v>217299.17</v>
      </c>
      <c r="X266" s="40">
        <v>847948.57</v>
      </c>
      <c r="Y266" s="40">
        <v>113847.52</v>
      </c>
      <c r="Z266" s="40">
        <v>212606.07999999999</v>
      </c>
      <c r="AA266" s="40">
        <v>161267.4</v>
      </c>
      <c r="AB266" s="40">
        <v>-332941.38</v>
      </c>
      <c r="AC266" s="40">
        <v>2181007.66</v>
      </c>
      <c r="AE266" s="40" t="s">
        <v>1164</v>
      </c>
      <c r="AF266" s="40">
        <v>3826805.9</v>
      </c>
      <c r="AG266" s="40">
        <v>2950863.05</v>
      </c>
      <c r="AH266" s="40">
        <v>2952591.68</v>
      </c>
      <c r="AI266" s="40">
        <v>2976595.51</v>
      </c>
      <c r="AJ266" s="40">
        <v>3520260.57</v>
      </c>
      <c r="AK266" s="40">
        <v>3857000.03</v>
      </c>
      <c r="AL266" s="40">
        <v>3981730.73</v>
      </c>
      <c r="AM266" s="40">
        <v>4632022.93</v>
      </c>
      <c r="AN266" s="40">
        <v>4308135.33</v>
      </c>
      <c r="AO266" s="40">
        <v>3806229.21</v>
      </c>
      <c r="AP266" s="40">
        <v>4059595.07</v>
      </c>
      <c r="AQ266" s="40">
        <v>6715782.1799999997</v>
      </c>
      <c r="AR266" s="40">
        <v>47587612.189999998</v>
      </c>
      <c r="AT266" s="40" t="s">
        <v>1149</v>
      </c>
      <c r="AU266" s="40">
        <v>287.39</v>
      </c>
      <c r="AV266" s="40">
        <v>368.69</v>
      </c>
      <c r="AW266" s="40">
        <v>435.1</v>
      </c>
      <c r="AX266" s="40">
        <v>22544.81</v>
      </c>
      <c r="AY266" s="40">
        <v>61104.69</v>
      </c>
      <c r="AZ266" s="40">
        <v>990.38</v>
      </c>
      <c r="BA266" s="40">
        <v>1145.28</v>
      </c>
      <c r="BB266" s="40">
        <v>970.49</v>
      </c>
      <c r="BC266" s="40">
        <v>990.52</v>
      </c>
      <c r="BD266" s="40">
        <v>637.29999999999995</v>
      </c>
      <c r="BE266" s="40">
        <v>1259.33</v>
      </c>
      <c r="BF266" s="40">
        <v>4275.55</v>
      </c>
      <c r="BG266" s="40">
        <v>95009.53</v>
      </c>
      <c r="BI266" s="40" t="s">
        <v>1153</v>
      </c>
      <c r="BJ266" s="40">
        <v>8112008.5499999998</v>
      </c>
      <c r="BK266" s="40">
        <v>5165032.54</v>
      </c>
      <c r="BL266" s="40">
        <v>11510454.449999999</v>
      </c>
      <c r="BM266" s="40">
        <v>5653909.9299999997</v>
      </c>
      <c r="BN266" s="40">
        <v>16519301.800000001</v>
      </c>
      <c r="BO266" s="40">
        <v>10215375.550000001</v>
      </c>
      <c r="BP266" s="40">
        <v>10307505.65</v>
      </c>
      <c r="BQ266" s="40">
        <v>10947403.539999999</v>
      </c>
      <c r="BR266" s="40">
        <v>6210059.0599999996</v>
      </c>
      <c r="BS266" s="40">
        <v>65184294.359999999</v>
      </c>
      <c r="BT266" s="40">
        <v>109769392.5</v>
      </c>
      <c r="BU266" s="40">
        <v>75705049.010000005</v>
      </c>
      <c r="BV266" s="40">
        <v>335299786.94</v>
      </c>
      <c r="BX266" s="40" t="s">
        <v>1141</v>
      </c>
      <c r="BY266" s="40">
        <v>90086.12</v>
      </c>
      <c r="BZ266" s="40">
        <v>101131.24</v>
      </c>
      <c r="CA266" s="40">
        <v>236064.44</v>
      </c>
      <c r="CB266" s="40">
        <v>190901.86</v>
      </c>
      <c r="CC266" s="40">
        <v>301547.46000000002</v>
      </c>
      <c r="CD266" s="40">
        <v>263740.26</v>
      </c>
      <c r="CE266" s="40">
        <v>370651.84</v>
      </c>
      <c r="CF266" s="40">
        <v>306224.63</v>
      </c>
      <c r="CG266" s="40">
        <v>246137.35</v>
      </c>
      <c r="CH266" s="40">
        <v>212632.28</v>
      </c>
      <c r="CI266" s="40">
        <v>210350.33</v>
      </c>
      <c r="CJ266" s="40">
        <v>177203.87</v>
      </c>
      <c r="CK266" s="40">
        <v>2706671.68</v>
      </c>
      <c r="CM266" s="40" t="s">
        <v>1413</v>
      </c>
      <c r="CN266" s="40">
        <v>1768175.81</v>
      </c>
      <c r="CO266" s="40">
        <v>2842823.39</v>
      </c>
      <c r="CP266" s="40">
        <v>4110706.71</v>
      </c>
      <c r="CQ266" s="40">
        <v>3594844.29</v>
      </c>
      <c r="CR266" s="40">
        <v>3152933.44</v>
      </c>
      <c r="CS266" s="40">
        <v>3893145.38</v>
      </c>
      <c r="CT266" s="40">
        <v>4258614.3</v>
      </c>
      <c r="CU266" s="40">
        <v>3801940.12</v>
      </c>
      <c r="CV266" s="40">
        <v>3241225.01</v>
      </c>
      <c r="CW266" s="40">
        <v>4018073.48</v>
      </c>
      <c r="CX266" s="40">
        <v>3326833.45</v>
      </c>
      <c r="CY266" s="40">
        <v>4767501.91</v>
      </c>
      <c r="CZ266" s="40">
        <v>42776817.289999999</v>
      </c>
      <c r="DB266" s="40" t="s">
        <v>682</v>
      </c>
      <c r="DC266" s="40">
        <v>65860785.43</v>
      </c>
      <c r="DD266" s="40">
        <v>50855681.140000001</v>
      </c>
      <c r="DE266" s="40">
        <v>43313570.380000003</v>
      </c>
      <c r="DF266" s="40">
        <v>47689247.090000004</v>
      </c>
      <c r="DG266" s="40">
        <v>46174153.060000002</v>
      </c>
      <c r="DH266" s="40">
        <v>47227945.609999999</v>
      </c>
      <c r="DI266" s="40">
        <v>52663015.18</v>
      </c>
      <c r="DJ266" s="40">
        <v>56891536.859999999</v>
      </c>
      <c r="DK266" s="40">
        <v>47374585.799999997</v>
      </c>
      <c r="DL266" s="40">
        <v>53544859.939999998</v>
      </c>
      <c r="DM266" s="40">
        <v>57501942.990000002</v>
      </c>
      <c r="DN266" s="40">
        <v>68479724.469999999</v>
      </c>
      <c r="DO266" s="40">
        <v>637577047.95000005</v>
      </c>
      <c r="DQ266" s="40" t="s">
        <v>1307</v>
      </c>
      <c r="DR266" s="40">
        <v>68560.3</v>
      </c>
      <c r="DV266" s="40">
        <v>5767566</v>
      </c>
      <c r="DW266" s="40">
        <v>-3497500</v>
      </c>
      <c r="DX266" s="40">
        <v>-4634.7700000000004</v>
      </c>
      <c r="DY266" s="40">
        <v>52574.42</v>
      </c>
      <c r="DZ266" s="40">
        <v>54203.49</v>
      </c>
      <c r="EA266" s="40">
        <v>3042552.66</v>
      </c>
      <c r="EC266" s="40">
        <v>-5483322.0999999996</v>
      </c>
      <c r="ED266" s="40">
        <v>0</v>
      </c>
      <c r="EF266" s="40" t="s">
        <v>682</v>
      </c>
      <c r="EG266" s="40">
        <v>58055159.079999998</v>
      </c>
      <c r="EH266" s="40">
        <v>91733040.840000004</v>
      </c>
      <c r="EI266" s="40">
        <v>104218557.15000001</v>
      </c>
      <c r="EJ266" s="40">
        <v>74087066.75</v>
      </c>
      <c r="EK266" s="40">
        <v>99811614.909999996</v>
      </c>
      <c r="EL266" s="40">
        <v>82556521.140000001</v>
      </c>
      <c r="EM266" s="40">
        <v>75692363.680000007</v>
      </c>
      <c r="EN266" s="40">
        <v>97904197.209999993</v>
      </c>
      <c r="EO266" s="40">
        <v>71470228.790000007</v>
      </c>
      <c r="EP266" s="40">
        <v>87813349.430000007</v>
      </c>
      <c r="EQ266" s="40">
        <v>80760758.700000003</v>
      </c>
      <c r="ER266" s="40">
        <v>110628350.06</v>
      </c>
      <c r="ES266" s="40">
        <v>1034731207.74</v>
      </c>
      <c r="EU266" s="40" t="s">
        <v>1308</v>
      </c>
      <c r="EZ266" s="40">
        <v>224305.69</v>
      </c>
      <c r="FA266" s="40">
        <v>3871716</v>
      </c>
      <c r="FB266" s="40">
        <v>57576.15</v>
      </c>
      <c r="FG266" s="40">
        <v>8040542.2999999998</v>
      </c>
      <c r="FH266" s="40">
        <v>12194140.140000001</v>
      </c>
      <c r="FJ266" s="40" t="s">
        <v>1132</v>
      </c>
      <c r="FT266" s="40">
        <v>170624.7</v>
      </c>
      <c r="FU266" s="40">
        <v>18958.3</v>
      </c>
      <c r="FV266" s="40">
        <v>-186574.17</v>
      </c>
      <c r="FW266" s="40">
        <v>3008.83</v>
      </c>
      <c r="FY266" s="40" t="s">
        <v>622</v>
      </c>
      <c r="FZ266" s="40">
        <v>6286.18</v>
      </c>
      <c r="GA266" s="40">
        <v>2297728.25</v>
      </c>
      <c r="GB266" s="40">
        <v>-79728.25</v>
      </c>
      <c r="GI266" s="40">
        <v>34000</v>
      </c>
      <c r="GK266" s="40">
        <v>-1740190.98</v>
      </c>
      <c r="GL266" s="40">
        <v>518095.2</v>
      </c>
      <c r="GN266" s="40" t="s">
        <v>1301</v>
      </c>
      <c r="GV266" s="40">
        <v>5650</v>
      </c>
      <c r="GX266" s="40">
        <v>5650</v>
      </c>
      <c r="HA266" s="40">
        <v>11300</v>
      </c>
      <c r="HC266" s="40" t="s">
        <v>1121</v>
      </c>
      <c r="HD266" s="40">
        <v>1740190.98</v>
      </c>
      <c r="HJ266" s="40">
        <v>106750</v>
      </c>
      <c r="HO266" s="40">
        <v>-1740190.98</v>
      </c>
      <c r="HP266" s="40">
        <v>106750</v>
      </c>
      <c r="HR266" s="40" t="s">
        <v>622</v>
      </c>
      <c r="HT266" s="40">
        <v>1763065.98</v>
      </c>
      <c r="HX266" s="40">
        <v>22875</v>
      </c>
      <c r="IC266" s="40">
        <v>53906</v>
      </c>
      <c r="ID266" s="40">
        <v>26954</v>
      </c>
      <c r="IE266" s="40">
        <v>1866800.98</v>
      </c>
      <c r="IG266" s="40" t="s">
        <v>1119</v>
      </c>
      <c r="IH266" s="42">
        <v>6.5952781299999996</v>
      </c>
      <c r="II266" s="42">
        <v>2.3799908700000003</v>
      </c>
      <c r="IJ266" s="42">
        <v>2.9552731400000001</v>
      </c>
      <c r="IK266" s="42">
        <v>8.3633359600000006</v>
      </c>
      <c r="IL266" s="42">
        <v>3.1802386199999999</v>
      </c>
      <c r="IM266" s="42">
        <v>1.4780286200000001</v>
      </c>
      <c r="IN266" s="42">
        <v>6.15167866</v>
      </c>
      <c r="IO266" s="42">
        <v>1.57394163</v>
      </c>
      <c r="IP266" s="42">
        <v>0.68320121999999994</v>
      </c>
      <c r="IQ266" s="42">
        <v>0.43697736999999998</v>
      </c>
      <c r="IR266" s="42">
        <v>3.6390467200000001</v>
      </c>
      <c r="IS266" s="42">
        <v>25.435894430000001</v>
      </c>
      <c r="IT266" s="42">
        <v>62.872885369999999</v>
      </c>
    </row>
    <row r="267" spans="1:254" x14ac:dyDescent="0.25">
      <c r="A267" s="40" t="s">
        <v>897</v>
      </c>
      <c r="B267" s="40">
        <v>254872.3</v>
      </c>
      <c r="C267" s="40">
        <v>287966.49</v>
      </c>
      <c r="D267" s="40">
        <v>321432.82</v>
      </c>
      <c r="E267" s="40">
        <v>402707.48</v>
      </c>
      <c r="F267" s="40">
        <v>499865.33</v>
      </c>
      <c r="G267" s="40">
        <v>274717.19</v>
      </c>
      <c r="H267" s="40">
        <v>710307.17</v>
      </c>
      <c r="I267" s="40">
        <v>371634.26</v>
      </c>
      <c r="J267" s="40">
        <v>413800.5</v>
      </c>
      <c r="K267" s="40">
        <v>1689954.01</v>
      </c>
      <c r="L267" s="40">
        <v>-170449.44</v>
      </c>
      <c r="M267" s="40">
        <v>414970.85</v>
      </c>
      <c r="N267" s="40">
        <v>5471778.96</v>
      </c>
      <c r="P267" s="40" t="s">
        <v>1137</v>
      </c>
      <c r="R267" s="40">
        <v>9640.89</v>
      </c>
      <c r="S267" s="40">
        <v>9583.1299999999992</v>
      </c>
      <c r="T267" s="40">
        <v>522745.64</v>
      </c>
      <c r="U267" s="40">
        <v>209659.07</v>
      </c>
      <c r="V267" s="40">
        <v>209351.57</v>
      </c>
      <c r="W267" s="40">
        <v>217299.17</v>
      </c>
      <c r="X267" s="40">
        <v>847948.57</v>
      </c>
      <c r="Y267" s="40">
        <v>113847.52</v>
      </c>
      <c r="Z267" s="40">
        <v>212606.07999999999</v>
      </c>
      <c r="AA267" s="40">
        <v>161267.4</v>
      </c>
      <c r="AB267" s="40">
        <v>-332941.38</v>
      </c>
      <c r="AC267" s="40">
        <v>2181007.66</v>
      </c>
      <c r="AE267" s="40" t="s">
        <v>1165</v>
      </c>
      <c r="AF267" s="40">
        <v>192582.33</v>
      </c>
      <c r="AG267" s="40">
        <v>147377.42000000001</v>
      </c>
      <c r="AH267" s="40">
        <v>146039.89000000001</v>
      </c>
      <c r="AI267" s="40">
        <v>148912.49</v>
      </c>
      <c r="AJ267" s="40">
        <v>177763.97</v>
      </c>
      <c r="AK267" s="40">
        <v>194084.26</v>
      </c>
      <c r="AL267" s="40">
        <v>203496.79</v>
      </c>
      <c r="AM267" s="40">
        <v>235863.91</v>
      </c>
      <c r="AN267" s="40">
        <v>223957.22</v>
      </c>
      <c r="AO267" s="40">
        <v>198564.78</v>
      </c>
      <c r="AP267" s="40">
        <v>197491.94</v>
      </c>
      <c r="AQ267" s="40">
        <v>275462.46000000002</v>
      </c>
      <c r="AR267" s="40">
        <v>2341597.46</v>
      </c>
      <c r="AT267" s="40" t="s">
        <v>1359</v>
      </c>
      <c r="AU267" s="40">
        <v>287.39</v>
      </c>
      <c r="AV267" s="40">
        <v>368.69</v>
      </c>
      <c r="AW267" s="40">
        <v>435.1</v>
      </c>
      <c r="AX267" s="40">
        <v>22544.81</v>
      </c>
      <c r="AY267" s="40">
        <v>61104.69</v>
      </c>
      <c r="AZ267" s="40">
        <v>990.38</v>
      </c>
      <c r="BA267" s="40">
        <v>1145.28</v>
      </c>
      <c r="BB267" s="40">
        <v>970.49</v>
      </c>
      <c r="BC267" s="40">
        <v>990.52</v>
      </c>
      <c r="BD267" s="40">
        <v>637.29999999999995</v>
      </c>
      <c r="BE267" s="40">
        <v>1259.33</v>
      </c>
      <c r="BF267" s="40">
        <v>4275.55</v>
      </c>
      <c r="BG267" s="40">
        <v>95009.53</v>
      </c>
      <c r="BI267" s="40" t="s">
        <v>1154</v>
      </c>
      <c r="BJ267" s="40">
        <v>3181179.9</v>
      </c>
      <c r="BK267" s="40">
        <v>2023941.08</v>
      </c>
      <c r="BL267" s="40">
        <v>4513903.7300000004</v>
      </c>
      <c r="BM267" s="40">
        <v>2218781.5699999998</v>
      </c>
      <c r="BN267" s="40">
        <v>6478536.8399999999</v>
      </c>
      <c r="BO267" s="40">
        <v>4006029.62</v>
      </c>
      <c r="BP267" s="40">
        <v>4041779.6</v>
      </c>
      <c r="BQ267" s="40">
        <v>4293099.4800000004</v>
      </c>
      <c r="BR267" s="40">
        <v>2435317.2999999998</v>
      </c>
      <c r="BS267" s="40">
        <v>25562468.41</v>
      </c>
      <c r="BT267" s="40">
        <v>43046820.579999998</v>
      </c>
      <c r="BU267" s="40">
        <v>29688254.530000001</v>
      </c>
      <c r="BV267" s="40">
        <v>131490112.64</v>
      </c>
      <c r="BX267" s="40" t="s">
        <v>1142</v>
      </c>
      <c r="BY267" s="40">
        <v>45043.06</v>
      </c>
      <c r="BZ267" s="40">
        <v>50565.62</v>
      </c>
      <c r="CA267" s="40">
        <v>110171.27</v>
      </c>
      <c r="CB267" s="40">
        <v>82726.36</v>
      </c>
      <c r="CC267" s="40">
        <v>140732.21</v>
      </c>
      <c r="CD267" s="40">
        <v>123087.58</v>
      </c>
      <c r="CE267" s="40">
        <v>172983.25</v>
      </c>
      <c r="CF267" s="40">
        <v>142915.06</v>
      </c>
      <c r="CG267" s="40">
        <v>114872.34</v>
      </c>
      <c r="CH267" s="40">
        <v>99235.520000000004</v>
      </c>
      <c r="CI267" s="40">
        <v>98170.51</v>
      </c>
      <c r="CJ267" s="40">
        <v>82700.89</v>
      </c>
      <c r="CK267" s="40">
        <v>1263203.67</v>
      </c>
      <c r="CM267" s="40" t="s">
        <v>1414</v>
      </c>
      <c r="CN267" s="40">
        <v>272009.36</v>
      </c>
      <c r="CO267" s="40">
        <v>437443.28</v>
      </c>
      <c r="CP267" s="40">
        <v>632245.22</v>
      </c>
      <c r="CQ267" s="40">
        <v>552969.88</v>
      </c>
      <c r="CR267" s="40">
        <v>484566.33</v>
      </c>
      <c r="CS267" s="40">
        <v>598772.63</v>
      </c>
      <c r="CT267" s="40">
        <v>654982.44999999995</v>
      </c>
      <c r="CU267" s="40">
        <v>584745.06999999995</v>
      </c>
      <c r="CV267" s="40">
        <v>498506.11</v>
      </c>
      <c r="CW267" s="40">
        <v>617986.81999999995</v>
      </c>
      <c r="CX267" s="40">
        <v>511672.82</v>
      </c>
      <c r="CY267" s="40">
        <v>733250.54</v>
      </c>
      <c r="CZ267" s="40">
        <v>6579150.5099999998</v>
      </c>
      <c r="DB267" s="40" t="s">
        <v>1139</v>
      </c>
      <c r="DC267" s="40">
        <v>2053273.94</v>
      </c>
      <c r="DD267" s="40">
        <v>2494579.75</v>
      </c>
      <c r="DE267" s="40">
        <v>4359800.2</v>
      </c>
      <c r="DF267" s="40">
        <v>5624319.8399999999</v>
      </c>
      <c r="DG267" s="40">
        <v>4415453.57</v>
      </c>
      <c r="DH267" s="40">
        <v>4199276.46</v>
      </c>
      <c r="DI267" s="40">
        <v>6842563.3099999996</v>
      </c>
      <c r="DJ267" s="40">
        <v>6161632.3899999997</v>
      </c>
      <c r="DK267" s="40">
        <v>6798443.25</v>
      </c>
      <c r="DL267" s="40">
        <v>8572271.0500000007</v>
      </c>
      <c r="DM267" s="40">
        <v>8353523.7300000004</v>
      </c>
      <c r="DN267" s="40">
        <v>10069379.9</v>
      </c>
      <c r="DO267" s="40">
        <v>69944517.390000001</v>
      </c>
      <c r="DQ267" s="40" t="s">
        <v>1308</v>
      </c>
      <c r="DR267" s="40">
        <v>68560.3</v>
      </c>
      <c r="DV267" s="40">
        <v>5767566</v>
      </c>
      <c r="DW267" s="40">
        <v>-3497500</v>
      </c>
      <c r="DX267" s="40">
        <v>-4634.7700000000004</v>
      </c>
      <c r="DY267" s="40">
        <v>52574.42</v>
      </c>
      <c r="DZ267" s="40">
        <v>54203.49</v>
      </c>
      <c r="EA267" s="40">
        <v>3042552.66</v>
      </c>
      <c r="EC267" s="40">
        <v>-5483322.0999999996</v>
      </c>
      <c r="ED267" s="40">
        <v>0</v>
      </c>
      <c r="EF267" s="40" t="s">
        <v>1139</v>
      </c>
      <c r="EG267" s="40">
        <v>4979051.5199999996</v>
      </c>
      <c r="EH267" s="40">
        <v>6274652.2599999998</v>
      </c>
      <c r="EI267" s="40">
        <v>7821423.8700000001</v>
      </c>
      <c r="EJ267" s="40">
        <v>8213807.5599999996</v>
      </c>
      <c r="EK267" s="40">
        <v>8500742.5</v>
      </c>
      <c r="EL267" s="40">
        <v>8387859.3499999996</v>
      </c>
      <c r="EM267" s="40">
        <v>7804976.96</v>
      </c>
      <c r="EN267" s="40">
        <v>8531121.4800000004</v>
      </c>
      <c r="EO267" s="40">
        <v>11006999.789999999</v>
      </c>
      <c r="EP267" s="40">
        <v>29493488.539999999</v>
      </c>
      <c r="EQ267" s="40">
        <v>23398456.390000001</v>
      </c>
      <c r="ER267" s="40">
        <v>20012230.710000001</v>
      </c>
      <c r="ES267" s="40">
        <v>144424810.93000001</v>
      </c>
      <c r="EU267" s="40" t="s">
        <v>1309</v>
      </c>
      <c r="FB267" s="40">
        <v>1104843.97</v>
      </c>
      <c r="FC267" s="40">
        <v>1174426.81</v>
      </c>
      <c r="FD267" s="40">
        <v>1170982.82</v>
      </c>
      <c r="FE267" s="40">
        <v>1225834.04</v>
      </c>
      <c r="FF267" s="40">
        <v>1200201.45</v>
      </c>
      <c r="FG267" s="40">
        <v>196623.66</v>
      </c>
      <c r="FH267" s="40">
        <v>6072912.75</v>
      </c>
      <c r="FJ267" s="40" t="s">
        <v>1304</v>
      </c>
      <c r="FK267" s="40">
        <v>21740687.68</v>
      </c>
      <c r="FL267" s="40">
        <v>22973900.25</v>
      </c>
      <c r="FM267" s="40">
        <v>21153160.690000001</v>
      </c>
      <c r="FN267" s="40">
        <v>36568075.969999999</v>
      </c>
      <c r="FO267" s="40">
        <v>17237407.219999999</v>
      </c>
      <c r="FP267" s="40">
        <v>18980731.489999998</v>
      </c>
      <c r="FQ267" s="40">
        <v>23767069.449999999</v>
      </c>
      <c r="FR267" s="40">
        <v>7194031.1699999999</v>
      </c>
      <c r="FS267" s="40">
        <v>25918905</v>
      </c>
      <c r="FT267" s="40">
        <v>33244850.350000001</v>
      </c>
      <c r="FU267" s="40">
        <v>46667475.130000003</v>
      </c>
      <c r="FV267" s="40">
        <v>-10942707.41</v>
      </c>
      <c r="FW267" s="40">
        <v>264503586.99000001</v>
      </c>
      <c r="FY267" s="40" t="s">
        <v>1121</v>
      </c>
      <c r="FZ267" s="40">
        <v>6286.18</v>
      </c>
      <c r="GA267" s="40">
        <v>2297728.25</v>
      </c>
      <c r="GB267" s="40">
        <v>-79728.25</v>
      </c>
      <c r="GI267" s="40">
        <v>34000</v>
      </c>
      <c r="GK267" s="40">
        <v>-1740190.98</v>
      </c>
      <c r="GL267" s="40">
        <v>518095.2</v>
      </c>
      <c r="GN267" s="40" t="s">
        <v>628</v>
      </c>
      <c r="GQ267" s="40">
        <v>400</v>
      </c>
      <c r="GR267" s="40">
        <v>425</v>
      </c>
      <c r="GS267" s="40">
        <v>425</v>
      </c>
      <c r="GT267" s="40">
        <v>425</v>
      </c>
      <c r="GU267" s="40">
        <v>425</v>
      </c>
      <c r="GV267" s="40">
        <v>425</v>
      </c>
      <c r="GW267" s="40">
        <v>425</v>
      </c>
      <c r="GX267" s="40">
        <v>425</v>
      </c>
      <c r="GY267" s="40">
        <v>425</v>
      </c>
      <c r="HA267" s="40">
        <v>3800</v>
      </c>
      <c r="HC267" s="40" t="s">
        <v>1300</v>
      </c>
      <c r="HD267" s="40">
        <v>1740190.98</v>
      </c>
      <c r="HJ267" s="40">
        <v>106750</v>
      </c>
      <c r="HO267" s="40">
        <v>-1740190.98</v>
      </c>
      <c r="HP267" s="40">
        <v>106750</v>
      </c>
      <c r="HR267" s="40" t="s">
        <v>1121</v>
      </c>
      <c r="HT267" s="40">
        <v>1763065.98</v>
      </c>
      <c r="HX267" s="40">
        <v>22875</v>
      </c>
      <c r="IC267" s="40">
        <v>53906</v>
      </c>
      <c r="ID267" s="40">
        <v>26954</v>
      </c>
      <c r="IE267" s="40">
        <v>1866800.98</v>
      </c>
      <c r="IG267" s="40" t="s">
        <v>1120</v>
      </c>
      <c r="IH267" s="42">
        <v>6.5952781299999996</v>
      </c>
      <c r="II267" s="42">
        <v>2.3799908700000003</v>
      </c>
      <c r="IJ267" s="42">
        <v>2.9552731400000001</v>
      </c>
      <c r="IK267" s="42">
        <v>8.3633359600000006</v>
      </c>
      <c r="IL267" s="42">
        <v>3.1802386199999999</v>
      </c>
      <c r="IM267" s="42">
        <v>1.4780286200000001</v>
      </c>
      <c r="IN267" s="42">
        <v>6.15167866</v>
      </c>
      <c r="IO267" s="42">
        <v>1.57394163</v>
      </c>
      <c r="IP267" s="42">
        <v>0.68320121999999994</v>
      </c>
      <c r="IQ267" s="42">
        <v>0.43697736999999998</v>
      </c>
      <c r="IR267" s="42">
        <v>3.6390467200000001</v>
      </c>
      <c r="IS267" s="42">
        <v>25.435894430000001</v>
      </c>
      <c r="IT267" s="42">
        <v>62.872885369999999</v>
      </c>
    </row>
    <row r="268" spans="1:254" x14ac:dyDescent="0.25">
      <c r="A268" s="40" t="s">
        <v>909</v>
      </c>
      <c r="B268" s="40">
        <v>1675518.93</v>
      </c>
      <c r="C268" s="40">
        <v>603540</v>
      </c>
      <c r="D268" s="40">
        <v>228522.65</v>
      </c>
      <c r="E268" s="40">
        <v>1794127.33</v>
      </c>
      <c r="F268" s="40">
        <v>445386.74</v>
      </c>
      <c r="G268" s="40">
        <v>56012.44</v>
      </c>
      <c r="H268" s="40">
        <v>-1095927.2</v>
      </c>
      <c r="I268" s="40">
        <v>100587.59</v>
      </c>
      <c r="J268" s="40">
        <v>262062.47</v>
      </c>
      <c r="K268" s="40">
        <v>381673.4</v>
      </c>
      <c r="L268" s="40">
        <v>-32777.879999999997</v>
      </c>
      <c r="M268" s="40">
        <v>936853.53</v>
      </c>
      <c r="N268" s="40">
        <v>5355580</v>
      </c>
      <c r="P268" s="40" t="s">
        <v>1057</v>
      </c>
      <c r="Q268" s="40">
        <v>140594.71</v>
      </c>
      <c r="R268" s="40">
        <v>159928.07999999999</v>
      </c>
      <c r="S268" s="40">
        <v>121042.14</v>
      </c>
      <c r="T268" s="40">
        <v>146411.38</v>
      </c>
      <c r="U268" s="40">
        <v>134731.01999999999</v>
      </c>
      <c r="V268" s="40">
        <v>175795.56</v>
      </c>
      <c r="W268" s="40">
        <v>198511.08</v>
      </c>
      <c r="X268" s="40">
        <v>202191.78</v>
      </c>
      <c r="Y268" s="40">
        <v>213268.73</v>
      </c>
      <c r="Z268" s="40">
        <v>228045.37</v>
      </c>
      <c r="AA268" s="40">
        <v>226014.18</v>
      </c>
      <c r="AB268" s="40">
        <v>227294.21</v>
      </c>
      <c r="AC268" s="40">
        <v>2173828.2400000002</v>
      </c>
      <c r="AE268" s="40" t="s">
        <v>1166</v>
      </c>
      <c r="AF268" s="40">
        <v>2150356.79</v>
      </c>
      <c r="AG268" s="40">
        <v>1632977.83</v>
      </c>
      <c r="AH268" s="40">
        <v>1754257.34</v>
      </c>
      <c r="AI268" s="40">
        <v>1578771.98</v>
      </c>
      <c r="AJ268" s="40">
        <v>2016597.93</v>
      </c>
      <c r="AK268" s="40">
        <v>2112994.63</v>
      </c>
      <c r="AL268" s="40">
        <v>2292181.67</v>
      </c>
      <c r="AM268" s="40">
        <v>2572465.66</v>
      </c>
      <c r="AN268" s="40">
        <v>2141555.19</v>
      </c>
      <c r="AO268" s="40">
        <v>1817484.25</v>
      </c>
      <c r="AP268" s="40">
        <v>1983420.94</v>
      </c>
      <c r="AQ268" s="40">
        <v>1960666.45</v>
      </c>
      <c r="AR268" s="40">
        <v>24013730.66</v>
      </c>
      <c r="AT268" s="40" t="s">
        <v>1151</v>
      </c>
      <c r="AU268" s="40">
        <v>7443164.7400000002</v>
      </c>
      <c r="AV268" s="40">
        <v>7143809.6100000003</v>
      </c>
      <c r="AW268" s="40">
        <v>8669645.8699999992</v>
      </c>
      <c r="AX268" s="40">
        <v>7705232.8499999996</v>
      </c>
      <c r="AY268" s="40">
        <v>11337493.640000001</v>
      </c>
      <c r="AZ268" s="40">
        <v>14083175.869999999</v>
      </c>
      <c r="BA268" s="40">
        <v>11037373.27</v>
      </c>
      <c r="BB268" s="40">
        <v>41117041.600000001</v>
      </c>
      <c r="BC268" s="40">
        <v>10282986.619999999</v>
      </c>
      <c r="BD268" s="40">
        <v>13094262.119999999</v>
      </c>
      <c r="BE268" s="40">
        <v>17969401.530000001</v>
      </c>
      <c r="BF268" s="40">
        <v>13856586.060000001</v>
      </c>
      <c r="BG268" s="40">
        <v>163740173.78</v>
      </c>
      <c r="BI268" s="40" t="s">
        <v>1155</v>
      </c>
      <c r="BJ268" s="40">
        <v>1431531.39</v>
      </c>
      <c r="BK268" s="40">
        <v>912611.66</v>
      </c>
      <c r="BL268" s="40">
        <v>2031256.68</v>
      </c>
      <c r="BM268" s="40">
        <v>996613.55</v>
      </c>
      <c r="BN268" s="40">
        <v>2916308.35</v>
      </c>
      <c r="BO268" s="40">
        <v>1802713.27</v>
      </c>
      <c r="BP268" s="40">
        <v>1817833.66</v>
      </c>
      <c r="BQ268" s="40">
        <v>1931894.84</v>
      </c>
      <c r="BR268" s="40">
        <v>1095892.78</v>
      </c>
      <c r="BS268" s="40">
        <v>11503110.91</v>
      </c>
      <c r="BT268" s="40">
        <v>19371069.34</v>
      </c>
      <c r="BU268" s="40">
        <v>13359714.560000001</v>
      </c>
      <c r="BV268" s="40">
        <v>59170550.990000002</v>
      </c>
      <c r="BX268" s="40" t="s">
        <v>1143</v>
      </c>
      <c r="BY268" s="40">
        <v>45043.06</v>
      </c>
      <c r="BZ268" s="40">
        <v>50565.62</v>
      </c>
      <c r="CA268" s="40">
        <v>118032.22</v>
      </c>
      <c r="CB268" s="40">
        <v>95450.93</v>
      </c>
      <c r="CC268" s="40">
        <v>150773.73000000001</v>
      </c>
      <c r="CD268" s="40">
        <v>131870.13</v>
      </c>
      <c r="CE268" s="40">
        <v>185325.89</v>
      </c>
      <c r="CF268" s="40">
        <v>153112.29999999999</v>
      </c>
      <c r="CG268" s="40">
        <v>123068.65</v>
      </c>
      <c r="CH268" s="40">
        <v>106316.11</v>
      </c>
      <c r="CI268" s="40">
        <v>105175.14</v>
      </c>
      <c r="CJ268" s="40">
        <v>88602.06</v>
      </c>
      <c r="CK268" s="40">
        <v>1353335.84</v>
      </c>
      <c r="CM268" s="40" t="s">
        <v>1141</v>
      </c>
      <c r="CN268" s="40">
        <v>125333.85</v>
      </c>
      <c r="CO268" s="40">
        <v>146562.70000000001</v>
      </c>
      <c r="CP268" s="40">
        <v>131912.44</v>
      </c>
      <c r="CQ268" s="40">
        <v>124966.79</v>
      </c>
      <c r="CR268" s="40">
        <v>190400.44</v>
      </c>
      <c r="CS268" s="40">
        <v>101952.65</v>
      </c>
      <c r="CT268" s="40">
        <v>122482.85</v>
      </c>
      <c r="CU268" s="40">
        <v>104440.65</v>
      </c>
      <c r="CV268" s="40">
        <v>158457.78</v>
      </c>
      <c r="CW268" s="40">
        <v>157857.63</v>
      </c>
      <c r="CX268" s="40">
        <v>69193.38</v>
      </c>
      <c r="CY268" s="40">
        <v>82691.59</v>
      </c>
      <c r="CZ268" s="40">
        <v>1516252.75</v>
      </c>
      <c r="DB268" s="40" t="s">
        <v>1413</v>
      </c>
      <c r="DC268" s="40">
        <v>1642619.15</v>
      </c>
      <c r="DD268" s="40">
        <v>1995663.88</v>
      </c>
      <c r="DE268" s="40">
        <v>3487840.08</v>
      </c>
      <c r="DF268" s="40">
        <v>4499455.95</v>
      </c>
      <c r="DG268" s="40">
        <v>3532362.78</v>
      </c>
      <c r="DH268" s="40">
        <v>3359421.24</v>
      </c>
      <c r="DI268" s="40">
        <v>5474050.71</v>
      </c>
      <c r="DJ268" s="40">
        <v>4929305.9800000004</v>
      </c>
      <c r="DK268" s="40">
        <v>5438754.6600000001</v>
      </c>
      <c r="DL268" s="40">
        <v>6857816.5800000001</v>
      </c>
      <c r="DM268" s="40">
        <v>6682819.0899999999</v>
      </c>
      <c r="DN268" s="40">
        <v>8055503.8099999996</v>
      </c>
      <c r="DO268" s="40">
        <v>55955613.909999996</v>
      </c>
      <c r="DQ268" s="40" t="s">
        <v>1309</v>
      </c>
      <c r="DT268" s="40">
        <v>850691.52</v>
      </c>
      <c r="ED268" s="40">
        <v>850691.52</v>
      </c>
      <c r="EF268" s="40" t="s">
        <v>1413</v>
      </c>
      <c r="EG268" s="40">
        <v>3983241.28</v>
      </c>
      <c r="EH268" s="40">
        <v>5019721.83</v>
      </c>
      <c r="EI268" s="40">
        <v>6257139.1200000001</v>
      </c>
      <c r="EJ268" s="40">
        <v>6571046.04</v>
      </c>
      <c r="EK268" s="40">
        <v>6800594.0199999996</v>
      </c>
      <c r="EL268" s="40">
        <v>6710287.4500000002</v>
      </c>
      <c r="EM268" s="40">
        <v>6243981.5899999999</v>
      </c>
      <c r="EN268" s="40">
        <v>6824897.2300000004</v>
      </c>
      <c r="EO268" s="40">
        <v>8805599.8300000001</v>
      </c>
      <c r="EP268" s="40">
        <v>23594790.84</v>
      </c>
      <c r="EQ268" s="40">
        <v>18718765.120000001</v>
      </c>
      <c r="ER268" s="40">
        <v>16009784.390000001</v>
      </c>
      <c r="ES268" s="40">
        <v>115539848.73999999</v>
      </c>
      <c r="EU268" s="40" t="s">
        <v>1310</v>
      </c>
      <c r="FB268" s="40">
        <v>1104843.97</v>
      </c>
      <c r="FC268" s="40">
        <v>1174426.81</v>
      </c>
      <c r="FD268" s="40">
        <v>1170982.82</v>
      </c>
      <c r="FE268" s="40">
        <v>1225834.04</v>
      </c>
      <c r="FF268" s="40">
        <v>1200201.45</v>
      </c>
      <c r="FG268" s="40">
        <v>196623.66</v>
      </c>
      <c r="FH268" s="40">
        <v>6072912.75</v>
      </c>
      <c r="FJ268" s="40" t="s">
        <v>1305</v>
      </c>
      <c r="FK268" s="40">
        <v>21740687.68</v>
      </c>
      <c r="FL268" s="40">
        <v>22973900.25</v>
      </c>
      <c r="FM268" s="40">
        <v>21153160.690000001</v>
      </c>
      <c r="FN268" s="40">
        <v>36568075.969999999</v>
      </c>
      <c r="FO268" s="40">
        <v>17237407.219999999</v>
      </c>
      <c r="FP268" s="40">
        <v>18980731.489999998</v>
      </c>
      <c r="FQ268" s="40">
        <v>23767069.449999999</v>
      </c>
      <c r="FR268" s="40">
        <v>7194031.1699999999</v>
      </c>
      <c r="FS268" s="40">
        <v>25918905</v>
      </c>
      <c r="FT268" s="40">
        <v>33244850.350000001</v>
      </c>
      <c r="FU268" s="40">
        <v>46667475.130000003</v>
      </c>
      <c r="FV268" s="40">
        <v>-10942707.41</v>
      </c>
      <c r="FW268" s="40">
        <v>264503586.99000001</v>
      </c>
      <c r="FY268" s="40" t="s">
        <v>1300</v>
      </c>
      <c r="FZ268" s="40">
        <v>6286.18</v>
      </c>
      <c r="GA268" s="40">
        <v>2297728.25</v>
      </c>
      <c r="GB268" s="40">
        <v>-79728.25</v>
      </c>
      <c r="GI268" s="40">
        <v>34000</v>
      </c>
      <c r="GK268" s="40">
        <v>-1740190.98</v>
      </c>
      <c r="GL268" s="40">
        <v>518095.2</v>
      </c>
      <c r="GN268" s="40" t="s">
        <v>1124</v>
      </c>
      <c r="GQ268" s="40">
        <v>400</v>
      </c>
      <c r="GR268" s="40">
        <v>425</v>
      </c>
      <c r="GS268" s="40">
        <v>425</v>
      </c>
      <c r="GT268" s="40">
        <v>425</v>
      </c>
      <c r="GU268" s="40">
        <v>425</v>
      </c>
      <c r="GV268" s="40">
        <v>425</v>
      </c>
      <c r="GW268" s="40">
        <v>425</v>
      </c>
      <c r="GX268" s="40">
        <v>425</v>
      </c>
      <c r="GY268" s="40">
        <v>425</v>
      </c>
      <c r="HA268" s="40">
        <v>3800</v>
      </c>
      <c r="HC268" s="40" t="s">
        <v>1301</v>
      </c>
      <c r="HD268" s="40">
        <v>1740190.98</v>
      </c>
      <c r="HJ268" s="40">
        <v>106750</v>
      </c>
      <c r="HO268" s="40">
        <v>-1740190.98</v>
      </c>
      <c r="HP268" s="40">
        <v>106750</v>
      </c>
      <c r="HR268" s="40" t="s">
        <v>1300</v>
      </c>
      <c r="HT268" s="40">
        <v>1763065.98</v>
      </c>
      <c r="HX268" s="40">
        <v>22875</v>
      </c>
      <c r="IC268" s="40">
        <v>53906</v>
      </c>
      <c r="ID268" s="40">
        <v>26954</v>
      </c>
      <c r="IE268" s="40">
        <v>1866800.98</v>
      </c>
      <c r="IG268" s="40" t="s">
        <v>1379</v>
      </c>
      <c r="IH268" s="42">
        <v>1.593963E-2</v>
      </c>
      <c r="II268" s="42">
        <v>0</v>
      </c>
      <c r="IJ268" s="42">
        <v>0</v>
      </c>
      <c r="IK268" s="42">
        <v>0</v>
      </c>
      <c r="IL268" s="42">
        <v>0</v>
      </c>
      <c r="IM268" s="42">
        <v>0</v>
      </c>
      <c r="IN268" s="42">
        <v>0</v>
      </c>
      <c r="IO268" s="42">
        <v>0</v>
      </c>
      <c r="IP268" s="42">
        <v>0</v>
      </c>
      <c r="IQ268" s="42">
        <v>0</v>
      </c>
      <c r="IR268" s="42">
        <v>0</v>
      </c>
      <c r="IS268" s="42">
        <v>0</v>
      </c>
      <c r="IT268" s="42">
        <v>1.593963E-2</v>
      </c>
    </row>
    <row r="269" spans="1:254" x14ac:dyDescent="0.25">
      <c r="A269" s="40" t="s">
        <v>754</v>
      </c>
      <c r="B269" s="40">
        <v>520924.69</v>
      </c>
      <c r="C269" s="40">
        <v>2338261.4500000002</v>
      </c>
      <c r="D269" s="40">
        <v>2338261.4500000002</v>
      </c>
      <c r="N269" s="40">
        <v>5197447.59</v>
      </c>
      <c r="P269" s="40" t="s">
        <v>1058</v>
      </c>
      <c r="Q269" s="40">
        <v>140594.71</v>
      </c>
      <c r="R269" s="40">
        <v>159928.07999999999</v>
      </c>
      <c r="S269" s="40">
        <v>121042.14</v>
      </c>
      <c r="T269" s="40">
        <v>146411.38</v>
      </c>
      <c r="U269" s="40">
        <v>134731.01999999999</v>
      </c>
      <c r="V269" s="40">
        <v>175795.56</v>
      </c>
      <c r="W269" s="40">
        <v>198511.08</v>
      </c>
      <c r="X269" s="40">
        <v>202191.78</v>
      </c>
      <c r="Y269" s="40">
        <v>213268.73</v>
      </c>
      <c r="Z269" s="40">
        <v>228045.37</v>
      </c>
      <c r="AA269" s="40">
        <v>226014.18</v>
      </c>
      <c r="AB269" s="40">
        <v>227294.21</v>
      </c>
      <c r="AC269" s="40">
        <v>2173828.2400000002</v>
      </c>
      <c r="AE269" s="40" t="s">
        <v>1167</v>
      </c>
      <c r="AF269" s="40">
        <v>99239.8</v>
      </c>
      <c r="AG269" s="40">
        <v>72629.509999999995</v>
      </c>
      <c r="AH269" s="40">
        <v>75095.81</v>
      </c>
      <c r="AI269" s="40">
        <v>78565.42</v>
      </c>
      <c r="AJ269" s="40">
        <v>91364.86</v>
      </c>
      <c r="AK269" s="40">
        <v>94627.23</v>
      </c>
      <c r="AL269" s="40">
        <v>102583.32</v>
      </c>
      <c r="AM269" s="40">
        <v>120110.27</v>
      </c>
      <c r="AN269" s="40">
        <v>106057.72</v>
      </c>
      <c r="AO269" s="40">
        <v>91355.11</v>
      </c>
      <c r="AP269" s="40">
        <v>88406.77</v>
      </c>
      <c r="AQ269" s="40">
        <v>119016.34</v>
      </c>
      <c r="AR269" s="40">
        <v>1139052.1599999999</v>
      </c>
      <c r="AT269" s="40" t="s">
        <v>1152</v>
      </c>
      <c r="AU269" s="40">
        <v>7442651.8300000001</v>
      </c>
      <c r="AV269" s="40">
        <v>7142723.1900000004</v>
      </c>
      <c r="AW269" s="40">
        <v>8662747.75</v>
      </c>
      <c r="AX269" s="40">
        <v>7702969.3499999996</v>
      </c>
      <c r="AY269" s="40">
        <v>11318560.26</v>
      </c>
      <c r="AZ269" s="40">
        <v>14011808.15</v>
      </c>
      <c r="BA269" s="40">
        <v>11023144.99</v>
      </c>
      <c r="BB269" s="40">
        <v>41069249.859999999</v>
      </c>
      <c r="BC269" s="40">
        <v>10279603.210000001</v>
      </c>
      <c r="BD269" s="40">
        <v>13091919.970000001</v>
      </c>
      <c r="BE269" s="40">
        <v>17966134.199999999</v>
      </c>
      <c r="BF269" s="40">
        <v>13808193.08</v>
      </c>
      <c r="BG269" s="40">
        <v>163519705.84</v>
      </c>
      <c r="BI269" s="40" t="s">
        <v>1156</v>
      </c>
      <c r="BJ269" s="40">
        <v>6558.41</v>
      </c>
      <c r="BK269" s="40">
        <v>6009.8</v>
      </c>
      <c r="BL269" s="40">
        <v>10846.83</v>
      </c>
      <c r="BM269" s="40">
        <v>15703.39</v>
      </c>
      <c r="BN269" s="40">
        <v>26210.080000000002</v>
      </c>
      <c r="BO269" s="40">
        <v>32835.15</v>
      </c>
      <c r="BP269" s="40">
        <v>11259.84</v>
      </c>
      <c r="BQ269" s="40">
        <v>16474.2</v>
      </c>
      <c r="BR269" s="40">
        <v>13477.77</v>
      </c>
      <c r="BS269" s="40">
        <v>19446.82</v>
      </c>
      <c r="BT269" s="40">
        <v>47468.84</v>
      </c>
      <c r="BU269" s="40">
        <v>14723.53</v>
      </c>
      <c r="BV269" s="40">
        <v>221014.66</v>
      </c>
      <c r="BX269" s="40" t="s">
        <v>1415</v>
      </c>
      <c r="CA269" s="40">
        <v>7860.95</v>
      </c>
      <c r="CB269" s="40">
        <v>12724.57</v>
      </c>
      <c r="CC269" s="40">
        <v>10041.52</v>
      </c>
      <c r="CD269" s="40">
        <v>8782.5499999999993</v>
      </c>
      <c r="CE269" s="40">
        <v>12342.7</v>
      </c>
      <c r="CF269" s="40">
        <v>10197.27</v>
      </c>
      <c r="CG269" s="40">
        <v>8196.36</v>
      </c>
      <c r="CH269" s="40">
        <v>7080.65</v>
      </c>
      <c r="CI269" s="40">
        <v>7004.68</v>
      </c>
      <c r="CJ269" s="40">
        <v>5900.92</v>
      </c>
      <c r="CK269" s="40">
        <v>90132.17</v>
      </c>
      <c r="CM269" s="40" t="s">
        <v>1142</v>
      </c>
      <c r="CN269" s="40">
        <v>57312.79</v>
      </c>
      <c r="CO269" s="40">
        <v>81507.42</v>
      </c>
      <c r="CP269" s="40">
        <v>57164.27</v>
      </c>
      <c r="CQ269" s="40">
        <v>54116.4</v>
      </c>
      <c r="CR269" s="40">
        <v>82510.05</v>
      </c>
      <c r="CS269" s="40">
        <v>23225.3</v>
      </c>
      <c r="CT269" s="40">
        <v>53077.95</v>
      </c>
      <c r="CU269" s="40">
        <v>45259.360000000001</v>
      </c>
      <c r="CV269" s="40">
        <v>68667.679999999993</v>
      </c>
      <c r="CW269" s="40">
        <v>68407.63</v>
      </c>
      <c r="CX269" s="40">
        <v>29984.99</v>
      </c>
      <c r="CY269" s="40">
        <v>35834.29</v>
      </c>
      <c r="CZ269" s="40">
        <v>657068.13</v>
      </c>
      <c r="DB269" s="40" t="s">
        <v>1414</v>
      </c>
      <c r="DC269" s="40">
        <v>410654.79</v>
      </c>
      <c r="DD269" s="40">
        <v>498915.87</v>
      </c>
      <c r="DE269" s="40">
        <v>871960.12</v>
      </c>
      <c r="DF269" s="40">
        <v>1124863.8899999999</v>
      </c>
      <c r="DG269" s="40">
        <v>883090.79</v>
      </c>
      <c r="DH269" s="40">
        <v>839855.22</v>
      </c>
      <c r="DI269" s="40">
        <v>1368512.6</v>
      </c>
      <c r="DJ269" s="40">
        <v>1232326.4099999999</v>
      </c>
      <c r="DK269" s="40">
        <v>1359688.59</v>
      </c>
      <c r="DL269" s="40">
        <v>1714454.47</v>
      </c>
      <c r="DM269" s="40">
        <v>1670704.64</v>
      </c>
      <c r="DN269" s="40">
        <v>2013876.09</v>
      </c>
      <c r="DO269" s="40">
        <v>13988903.48</v>
      </c>
      <c r="DQ269" s="40" t="s">
        <v>1310</v>
      </c>
      <c r="DT269" s="40">
        <v>850691.52</v>
      </c>
      <c r="ED269" s="40">
        <v>850691.52</v>
      </c>
      <c r="EF269" s="40" t="s">
        <v>1414</v>
      </c>
      <c r="EG269" s="40">
        <v>995810.24</v>
      </c>
      <c r="EH269" s="40">
        <v>1254930.43</v>
      </c>
      <c r="EI269" s="40">
        <v>1564284.75</v>
      </c>
      <c r="EJ269" s="40">
        <v>1642761.52</v>
      </c>
      <c r="EK269" s="40">
        <v>1700148.48</v>
      </c>
      <c r="EL269" s="40">
        <v>1677571.9</v>
      </c>
      <c r="EM269" s="40">
        <v>1560995.37</v>
      </c>
      <c r="EN269" s="40">
        <v>1706224.25</v>
      </c>
      <c r="EO269" s="40">
        <v>2201399.96</v>
      </c>
      <c r="EP269" s="40">
        <v>5898697.7000000002</v>
      </c>
      <c r="EQ269" s="40">
        <v>4679691.2699999996</v>
      </c>
      <c r="ER269" s="40">
        <v>4002446.32</v>
      </c>
      <c r="ES269" s="40">
        <v>28884962.190000001</v>
      </c>
      <c r="EU269" s="40" t="s">
        <v>1521</v>
      </c>
      <c r="EZ269" s="40">
        <v>69823448.629999995</v>
      </c>
      <c r="FG269" s="40">
        <v>-60544949.049999997</v>
      </c>
      <c r="FH269" s="40">
        <v>9278499.5800000001</v>
      </c>
      <c r="FJ269" s="40" t="s">
        <v>678</v>
      </c>
      <c r="FK269" s="40">
        <v>874393.67</v>
      </c>
      <c r="FL269" s="40">
        <v>142.4</v>
      </c>
      <c r="FO269" s="40">
        <v>-140.4</v>
      </c>
      <c r="FP269" s="40">
        <v>23246.89</v>
      </c>
      <c r="FQ269" s="40">
        <v>571244.27</v>
      </c>
      <c r="FR269" s="40">
        <v>20329.45</v>
      </c>
      <c r="FS269" s="40">
        <v>20000</v>
      </c>
      <c r="FT269" s="40">
        <v>20000</v>
      </c>
      <c r="FU269" s="40">
        <v>150.32</v>
      </c>
      <c r="FV269" s="40">
        <v>657466</v>
      </c>
      <c r="FW269" s="40">
        <v>2186832.6</v>
      </c>
      <c r="FY269" s="40" t="s">
        <v>1301</v>
      </c>
      <c r="FZ269" s="40">
        <v>6286.18</v>
      </c>
      <c r="GA269" s="40">
        <v>2297728.25</v>
      </c>
      <c r="GB269" s="40">
        <v>-79728.25</v>
      </c>
      <c r="GI269" s="40">
        <v>34000</v>
      </c>
      <c r="GK269" s="40">
        <v>-1740190.98</v>
      </c>
      <c r="GL269" s="40">
        <v>518095.2</v>
      </c>
      <c r="GN269" s="40" t="s">
        <v>1125</v>
      </c>
      <c r="GQ269" s="40">
        <v>400</v>
      </c>
      <c r="GR269" s="40">
        <v>425</v>
      </c>
      <c r="GS269" s="40">
        <v>425</v>
      </c>
      <c r="GT269" s="40">
        <v>425</v>
      </c>
      <c r="GU269" s="40">
        <v>425</v>
      </c>
      <c r="GV269" s="40">
        <v>425</v>
      </c>
      <c r="GW269" s="40">
        <v>425</v>
      </c>
      <c r="GX269" s="40">
        <v>425</v>
      </c>
      <c r="GY269" s="40">
        <v>425</v>
      </c>
      <c r="HA269" s="40">
        <v>3800</v>
      </c>
      <c r="HC269" s="40" t="s">
        <v>628</v>
      </c>
      <c r="HD269" s="40">
        <v>425</v>
      </c>
      <c r="HF269" s="40">
        <v>425</v>
      </c>
      <c r="HG269" s="40">
        <v>425</v>
      </c>
      <c r="HH269" s="40">
        <v>425</v>
      </c>
      <c r="HI269" s="40">
        <v>425</v>
      </c>
      <c r="HJ269" s="40">
        <v>425</v>
      </c>
      <c r="HK269" s="40">
        <v>425</v>
      </c>
      <c r="HM269" s="40">
        <v>425</v>
      </c>
      <c r="HN269" s="40">
        <v>425</v>
      </c>
      <c r="HP269" s="40">
        <v>3825</v>
      </c>
      <c r="HR269" s="40" t="s">
        <v>1301</v>
      </c>
      <c r="HT269" s="40">
        <v>1763065.98</v>
      </c>
      <c r="HX269" s="40">
        <v>22875</v>
      </c>
      <c r="IC269" s="40">
        <v>53906</v>
      </c>
      <c r="ID269" s="40">
        <v>26954</v>
      </c>
      <c r="IE269" s="40">
        <v>1866800.98</v>
      </c>
      <c r="IG269" s="40" t="s">
        <v>1380</v>
      </c>
      <c r="IH269" s="42">
        <v>1.593963E-2</v>
      </c>
      <c r="II269" s="42">
        <v>0</v>
      </c>
      <c r="IJ269" s="42">
        <v>0</v>
      </c>
      <c r="IK269" s="42">
        <v>0</v>
      </c>
      <c r="IL269" s="42">
        <v>0</v>
      </c>
      <c r="IM269" s="42">
        <v>0</v>
      </c>
      <c r="IN269" s="42">
        <v>0</v>
      </c>
      <c r="IO269" s="42">
        <v>0</v>
      </c>
      <c r="IP269" s="42">
        <v>0</v>
      </c>
      <c r="IQ269" s="42">
        <v>0</v>
      </c>
      <c r="IR269" s="42">
        <v>0</v>
      </c>
      <c r="IS269" s="42">
        <v>0</v>
      </c>
      <c r="IT269" s="42">
        <v>1.593963E-2</v>
      </c>
    </row>
    <row r="270" spans="1:254" x14ac:dyDescent="0.25">
      <c r="A270" s="40" t="s">
        <v>661</v>
      </c>
      <c r="B270" s="40">
        <v>8508.2099999999991</v>
      </c>
      <c r="C270" s="40">
        <v>287566.46000000002</v>
      </c>
      <c r="D270" s="40">
        <v>308931.8</v>
      </c>
      <c r="E270" s="40">
        <v>449338.18</v>
      </c>
      <c r="F270" s="40">
        <v>377240.53</v>
      </c>
      <c r="G270" s="40">
        <v>528876.84</v>
      </c>
      <c r="H270" s="40">
        <v>465419.41</v>
      </c>
      <c r="I270" s="40">
        <v>675301.21</v>
      </c>
      <c r="J270" s="40">
        <v>771809.5</v>
      </c>
      <c r="K270" s="40">
        <v>507631.8</v>
      </c>
      <c r="L270" s="40">
        <v>587659.52000000002</v>
      </c>
      <c r="M270" s="40">
        <v>212355.41</v>
      </c>
      <c r="N270" s="40">
        <v>5180638.87</v>
      </c>
      <c r="P270" s="40" t="s">
        <v>1165</v>
      </c>
      <c r="Q270" s="40">
        <v>168498.39</v>
      </c>
      <c r="R270" s="40">
        <v>131804.39000000001</v>
      </c>
      <c r="S270" s="40">
        <v>105785.59</v>
      </c>
      <c r="T270" s="40">
        <v>127901.39</v>
      </c>
      <c r="U270" s="40">
        <v>159893.19</v>
      </c>
      <c r="V270" s="40">
        <v>159586.07999999999</v>
      </c>
      <c r="W270" s="40">
        <v>189198.09</v>
      </c>
      <c r="X270" s="40">
        <v>182770.17</v>
      </c>
      <c r="Y270" s="40">
        <v>229432.45</v>
      </c>
      <c r="Z270" s="40">
        <v>215726.26</v>
      </c>
      <c r="AA270" s="40">
        <v>190870.46</v>
      </c>
      <c r="AB270" s="40">
        <v>247827.07</v>
      </c>
      <c r="AC270" s="40">
        <v>2109293.5299999998</v>
      </c>
      <c r="AE270" s="40" t="s">
        <v>1168</v>
      </c>
      <c r="AF270" s="40">
        <v>2228111.4</v>
      </c>
      <c r="AG270" s="40">
        <v>1922449.41</v>
      </c>
      <c r="AH270" s="40">
        <v>2363157.83</v>
      </c>
      <c r="AI270" s="40">
        <v>2100374.5499999998</v>
      </c>
      <c r="AJ270" s="40">
        <v>2333071.85</v>
      </c>
      <c r="AK270" s="40">
        <v>2325355.4700000002</v>
      </c>
      <c r="AL270" s="40">
        <v>2600305.7200000002</v>
      </c>
      <c r="AM270" s="40">
        <v>2743088.61</v>
      </c>
      <c r="AN270" s="40">
        <v>2710337.13</v>
      </c>
      <c r="AO270" s="40">
        <v>2503699.91</v>
      </c>
      <c r="AP270" s="40">
        <v>2727751.18</v>
      </c>
      <c r="AQ270" s="40">
        <v>3747437.71</v>
      </c>
      <c r="AR270" s="40">
        <v>30305140.77</v>
      </c>
      <c r="AT270" s="40" t="s">
        <v>1153</v>
      </c>
      <c r="AU270" s="40">
        <v>4744690.5</v>
      </c>
      <c r="AV270" s="40">
        <v>4553486</v>
      </c>
      <c r="AW270" s="40">
        <v>5522501.6399999997</v>
      </c>
      <c r="AX270" s="40">
        <v>4910642.8899999997</v>
      </c>
      <c r="AY270" s="40">
        <v>7214061.0199999996</v>
      </c>
      <c r="AZ270" s="40">
        <v>8934049.0399999991</v>
      </c>
      <c r="BA270" s="40">
        <v>7027254.9199999999</v>
      </c>
      <c r="BB270" s="40">
        <v>26181642.440000001</v>
      </c>
      <c r="BC270" s="40">
        <v>6553246.9500000002</v>
      </c>
      <c r="BD270" s="40">
        <v>8346098.96</v>
      </c>
      <c r="BE270" s="40">
        <v>11453410.529999999</v>
      </c>
      <c r="BF270" s="40">
        <v>8802727.5800000001</v>
      </c>
      <c r="BG270" s="40">
        <v>104243812.47</v>
      </c>
      <c r="BI270" s="40" t="s">
        <v>1157</v>
      </c>
      <c r="BJ270" s="40">
        <v>6558.41</v>
      </c>
      <c r="BK270" s="40">
        <v>6009.8</v>
      </c>
      <c r="BL270" s="40">
        <v>10846.83</v>
      </c>
      <c r="BM270" s="40">
        <v>15703.39</v>
      </c>
      <c r="BN270" s="40">
        <v>26210.080000000002</v>
      </c>
      <c r="BO270" s="40">
        <v>32835.15</v>
      </c>
      <c r="BP270" s="40">
        <v>11259.84</v>
      </c>
      <c r="BQ270" s="40">
        <v>16474.2</v>
      </c>
      <c r="BR270" s="40">
        <v>13477.77</v>
      </c>
      <c r="BS270" s="40">
        <v>19446.82</v>
      </c>
      <c r="BT270" s="40">
        <v>47468.84</v>
      </c>
      <c r="BU270" s="40">
        <v>14723.53</v>
      </c>
      <c r="BV270" s="40">
        <v>221014.66</v>
      </c>
      <c r="BX270" s="40" t="s">
        <v>1144</v>
      </c>
      <c r="BY270" s="40">
        <v>13307233.890000001</v>
      </c>
      <c r="BZ270" s="40">
        <v>17689321.75</v>
      </c>
      <c r="CA270" s="40">
        <v>14802035.68</v>
      </c>
      <c r="CB270" s="40">
        <v>19242182.07</v>
      </c>
      <c r="CC270" s="40">
        <v>19532235.91</v>
      </c>
      <c r="CD270" s="40">
        <v>19100887.300000001</v>
      </c>
      <c r="CE270" s="40">
        <v>20396789.41</v>
      </c>
      <c r="CF270" s="40">
        <v>33150628.219999999</v>
      </c>
      <c r="CG270" s="40">
        <v>153768400.77000001</v>
      </c>
      <c r="CH270" s="40">
        <v>205102693.41999999</v>
      </c>
      <c r="CI270" s="40">
        <v>37227491.899999999</v>
      </c>
      <c r="CJ270" s="40">
        <v>52880301.039999999</v>
      </c>
      <c r="CK270" s="40">
        <v>606200201.36000001</v>
      </c>
      <c r="CM270" s="40" t="s">
        <v>1143</v>
      </c>
      <c r="CN270" s="40">
        <v>60020.34</v>
      </c>
      <c r="CO270" s="40">
        <v>57402.09</v>
      </c>
      <c r="CP270" s="40">
        <v>65956.179999999993</v>
      </c>
      <c r="CQ270" s="40">
        <v>62483.38</v>
      </c>
      <c r="CR270" s="40">
        <v>95200.19</v>
      </c>
      <c r="CS270" s="40">
        <v>69502.22</v>
      </c>
      <c r="CT270" s="40">
        <v>61241.41</v>
      </c>
      <c r="CU270" s="40">
        <v>52220.31</v>
      </c>
      <c r="CV270" s="40">
        <v>79228.87</v>
      </c>
      <c r="CW270" s="40">
        <v>78928.78</v>
      </c>
      <c r="CX270" s="40">
        <v>34596.660000000003</v>
      </c>
      <c r="CY270" s="40">
        <v>41345.94</v>
      </c>
      <c r="CZ270" s="40">
        <v>758126.37</v>
      </c>
      <c r="DB270" s="40" t="s">
        <v>1141</v>
      </c>
      <c r="DC270" s="40">
        <v>21544.94</v>
      </c>
      <c r="DD270" s="40">
        <v>15616.14</v>
      </c>
      <c r="DE270" s="40">
        <v>34664.9</v>
      </c>
      <c r="DF270" s="40">
        <v>24599.87</v>
      </c>
      <c r="DG270" s="40">
        <v>20071.21</v>
      </c>
      <c r="DH270" s="40">
        <v>46399.25</v>
      </c>
      <c r="DI270" s="40">
        <v>27247.32</v>
      </c>
      <c r="DJ270" s="40">
        <v>24641.05</v>
      </c>
      <c r="DK270" s="40">
        <v>39772.550000000003</v>
      </c>
      <c r="DL270" s="40">
        <v>58451.55</v>
      </c>
      <c r="DM270" s="40">
        <v>30015.34</v>
      </c>
      <c r="DN270" s="40">
        <v>54568.9</v>
      </c>
      <c r="DO270" s="40">
        <v>397593.02</v>
      </c>
      <c r="DQ270" s="40" t="s">
        <v>1521</v>
      </c>
      <c r="DX270" s="40">
        <v>27500</v>
      </c>
      <c r="DZ270" s="40">
        <v>-24000</v>
      </c>
      <c r="ED270" s="40">
        <v>3500</v>
      </c>
      <c r="EF270" s="40" t="s">
        <v>1141</v>
      </c>
      <c r="EG270" s="40">
        <v>53879.44</v>
      </c>
      <c r="EH270" s="40">
        <v>39493.360000000001</v>
      </c>
      <c r="EI270" s="40">
        <v>44072.73</v>
      </c>
      <c r="EJ270" s="40">
        <v>21463.09</v>
      </c>
      <c r="EK270" s="40">
        <v>30496.05</v>
      </c>
      <c r="EL270" s="40">
        <v>71752.25</v>
      </c>
      <c r="EM270" s="40">
        <v>62392.55</v>
      </c>
      <c r="EN270" s="40">
        <v>94582.080000000002</v>
      </c>
      <c r="EO270" s="40">
        <v>26583.85</v>
      </c>
      <c r="EP270" s="40">
        <v>46782.44</v>
      </c>
      <c r="EQ270" s="40">
        <v>17229.12</v>
      </c>
      <c r="ER270" s="40">
        <v>10857.24</v>
      </c>
      <c r="ES270" s="40">
        <v>519584.2</v>
      </c>
      <c r="EU270" s="40" t="s">
        <v>1522</v>
      </c>
      <c r="EZ270" s="40">
        <v>69823448.629999995</v>
      </c>
      <c r="FG270" s="40">
        <v>-60544949.049999997</v>
      </c>
      <c r="FH270" s="40">
        <v>9278499.5800000001</v>
      </c>
      <c r="FJ270" s="40" t="s">
        <v>1307</v>
      </c>
      <c r="FP270" s="40">
        <v>3246.89</v>
      </c>
      <c r="FQ270" s="40">
        <v>551244.27</v>
      </c>
      <c r="FR270" s="40">
        <v>329.45</v>
      </c>
      <c r="FU270" s="40">
        <v>150.32</v>
      </c>
      <c r="FV270" s="40">
        <v>657466</v>
      </c>
      <c r="FW270" s="40">
        <v>1212436.93</v>
      </c>
      <c r="FY270" s="40" t="s">
        <v>628</v>
      </c>
      <c r="FZ270" s="40">
        <v>350</v>
      </c>
      <c r="GC270" s="40">
        <v>800</v>
      </c>
      <c r="GD270" s="40">
        <v>400</v>
      </c>
      <c r="GE270" s="40">
        <v>400</v>
      </c>
      <c r="GF270" s="40">
        <v>400</v>
      </c>
      <c r="GG270" s="40">
        <v>400</v>
      </c>
      <c r="GH270" s="40">
        <v>400</v>
      </c>
      <c r="GI270" s="40">
        <v>400</v>
      </c>
      <c r="GJ270" s="40">
        <v>400</v>
      </c>
      <c r="GL270" s="40">
        <v>3950</v>
      </c>
      <c r="GN270" s="40" t="s">
        <v>1126</v>
      </c>
      <c r="GQ270" s="40">
        <v>400</v>
      </c>
      <c r="GR270" s="40">
        <v>425</v>
      </c>
      <c r="GS270" s="40">
        <v>425</v>
      </c>
      <c r="GT270" s="40">
        <v>425</v>
      </c>
      <c r="GU270" s="40">
        <v>425</v>
      </c>
      <c r="GV270" s="40">
        <v>425</v>
      </c>
      <c r="GW270" s="40">
        <v>425</v>
      </c>
      <c r="GX270" s="40">
        <v>425</v>
      </c>
      <c r="GY270" s="40">
        <v>425</v>
      </c>
      <c r="HA270" s="40">
        <v>3800</v>
      </c>
      <c r="HC270" s="40" t="s">
        <v>1124</v>
      </c>
      <c r="HD270" s="40">
        <v>425</v>
      </c>
      <c r="HF270" s="40">
        <v>425</v>
      </c>
      <c r="HG270" s="40">
        <v>425</v>
      </c>
      <c r="HH270" s="40">
        <v>425</v>
      </c>
      <c r="HI270" s="40">
        <v>425</v>
      </c>
      <c r="HJ270" s="40">
        <v>425</v>
      </c>
      <c r="HK270" s="40">
        <v>425</v>
      </c>
      <c r="HM270" s="40">
        <v>425</v>
      </c>
      <c r="HN270" s="40">
        <v>425</v>
      </c>
      <c r="HP270" s="40">
        <v>3825</v>
      </c>
      <c r="HR270" s="40" t="s">
        <v>628</v>
      </c>
      <c r="HS270" s="40">
        <v>825</v>
      </c>
      <c r="HT270" s="40">
        <v>425</v>
      </c>
      <c r="HU270" s="40">
        <v>189603.16</v>
      </c>
      <c r="HV270" s="40">
        <v>425</v>
      </c>
      <c r="HW270" s="40">
        <v>425</v>
      </c>
      <c r="HX270" s="40">
        <v>2280</v>
      </c>
      <c r="HY270" s="40">
        <v>61094</v>
      </c>
      <c r="HZ270" s="40">
        <v>4425</v>
      </c>
      <c r="IC270" s="40">
        <v>800</v>
      </c>
      <c r="ID270" s="40">
        <v>-253227.16</v>
      </c>
      <c r="IE270" s="40">
        <v>7075</v>
      </c>
      <c r="IG270" s="40" t="s">
        <v>622</v>
      </c>
      <c r="IH270" s="42">
        <v>0</v>
      </c>
      <c r="II270" s="42">
        <v>0</v>
      </c>
      <c r="IJ270" s="42">
        <v>0</v>
      </c>
      <c r="IK270" s="42">
        <v>0</v>
      </c>
      <c r="IL270" s="42">
        <v>0</v>
      </c>
      <c r="IM270" s="42">
        <v>0</v>
      </c>
      <c r="IN270" s="42">
        <v>0</v>
      </c>
      <c r="IO270" s="42">
        <v>0</v>
      </c>
      <c r="IP270" s="42">
        <v>0</v>
      </c>
      <c r="IQ270" s="42">
        <v>2.3119220000000003E-2</v>
      </c>
      <c r="IR270" s="42">
        <v>0</v>
      </c>
      <c r="IS270" s="42">
        <v>0</v>
      </c>
      <c r="IT270" s="42">
        <v>2.3119220000000003E-2</v>
      </c>
    </row>
    <row r="271" spans="1:254" x14ac:dyDescent="0.25">
      <c r="A271" s="40" t="s">
        <v>662</v>
      </c>
      <c r="B271" s="40">
        <v>8508.2099999999991</v>
      </c>
      <c r="C271" s="40">
        <v>287566.46000000002</v>
      </c>
      <c r="D271" s="40">
        <v>308931.8</v>
      </c>
      <c r="E271" s="40">
        <v>449338.18</v>
      </c>
      <c r="F271" s="40">
        <v>377240.53</v>
      </c>
      <c r="G271" s="40">
        <v>528876.84</v>
      </c>
      <c r="H271" s="40">
        <v>465419.41</v>
      </c>
      <c r="I271" s="40">
        <v>675301.21</v>
      </c>
      <c r="J271" s="40">
        <v>771809.5</v>
      </c>
      <c r="K271" s="40">
        <v>507631.8</v>
      </c>
      <c r="L271" s="40">
        <v>587659.52000000002</v>
      </c>
      <c r="M271" s="40">
        <v>212355.41</v>
      </c>
      <c r="N271" s="40">
        <v>5180638.87</v>
      </c>
      <c r="P271" s="40" t="s">
        <v>1183</v>
      </c>
      <c r="Q271" s="40">
        <v>130721.3</v>
      </c>
      <c r="R271" s="40">
        <v>172852.69</v>
      </c>
      <c r="S271" s="40">
        <v>123378.67</v>
      </c>
      <c r="T271" s="40">
        <v>156727.43</v>
      </c>
      <c r="U271" s="40">
        <v>140912.51</v>
      </c>
      <c r="V271" s="40">
        <v>137293.32999999999</v>
      </c>
      <c r="W271" s="40">
        <v>166350.46</v>
      </c>
      <c r="X271" s="40">
        <v>181209.59</v>
      </c>
      <c r="Y271" s="40">
        <v>149220.32</v>
      </c>
      <c r="Z271" s="40">
        <v>161996.78</v>
      </c>
      <c r="AA271" s="40">
        <v>153293.51999999999</v>
      </c>
      <c r="AB271" s="40">
        <v>156181.88</v>
      </c>
      <c r="AC271" s="40">
        <v>1830138.48</v>
      </c>
      <c r="AE271" s="40" t="s">
        <v>1169</v>
      </c>
      <c r="AF271" s="40">
        <v>16714689.77</v>
      </c>
      <c r="AG271" s="40">
        <v>12246643.369999999</v>
      </c>
      <c r="AH271" s="40">
        <v>12608455.01</v>
      </c>
      <c r="AI271" s="40">
        <v>14134365.16</v>
      </c>
      <c r="AJ271" s="40">
        <v>15547519.27</v>
      </c>
      <c r="AK271" s="40">
        <v>16608705.57</v>
      </c>
      <c r="AL271" s="40">
        <v>18386906.379999999</v>
      </c>
      <c r="AM271" s="40">
        <v>18807247.780000001</v>
      </c>
      <c r="AN271" s="40">
        <v>15813067.24</v>
      </c>
      <c r="AO271" s="40">
        <v>19974889.670000002</v>
      </c>
      <c r="AP271" s="40">
        <v>28964913.379999999</v>
      </c>
      <c r="AQ271" s="40">
        <v>8093234.6100000003</v>
      </c>
      <c r="AR271" s="40">
        <v>197900637.21000001</v>
      </c>
      <c r="AT271" s="40" t="s">
        <v>1154</v>
      </c>
      <c r="AU271" s="40">
        <v>1860662.96</v>
      </c>
      <c r="AV271" s="40">
        <v>1785680.88</v>
      </c>
      <c r="AW271" s="40">
        <v>2165686.9300000002</v>
      </c>
      <c r="AX271" s="40">
        <v>1925742.38</v>
      </c>
      <c r="AY271" s="40">
        <v>2831429.76</v>
      </c>
      <c r="AZ271" s="40">
        <v>3501162.22</v>
      </c>
      <c r="BA271" s="40">
        <v>2755786.31</v>
      </c>
      <c r="BB271" s="40">
        <v>10267315.01</v>
      </c>
      <c r="BC271" s="40">
        <v>2569900.83</v>
      </c>
      <c r="BD271" s="40">
        <v>3272979.98</v>
      </c>
      <c r="BE271" s="40">
        <v>4491533.54</v>
      </c>
      <c r="BF271" s="40">
        <v>3452045.66</v>
      </c>
      <c r="BG271" s="40">
        <v>40879926.460000001</v>
      </c>
      <c r="BI271" s="40" t="s">
        <v>1158</v>
      </c>
      <c r="BJ271" s="40">
        <v>44788175.299999997</v>
      </c>
      <c r="BK271" s="40">
        <v>33041758.260000002</v>
      </c>
      <c r="BL271" s="40">
        <v>50933759.810000002</v>
      </c>
      <c r="BM271" s="40">
        <v>40058037.549999997</v>
      </c>
      <c r="BN271" s="40">
        <v>60757675.75</v>
      </c>
      <c r="BO271" s="40">
        <v>47256825.149999999</v>
      </c>
      <c r="BP271" s="40">
        <v>49966777.060000002</v>
      </c>
      <c r="BQ271" s="40">
        <v>56908107.340000004</v>
      </c>
      <c r="BR271" s="40">
        <v>55415449.68</v>
      </c>
      <c r="BS271" s="40">
        <v>82200848.049999997</v>
      </c>
      <c r="BT271" s="40">
        <v>158366347.62</v>
      </c>
      <c r="BU271" s="40">
        <v>26952497.550000001</v>
      </c>
      <c r="BV271" s="40">
        <v>706646259.12</v>
      </c>
      <c r="BX271" s="40" t="s">
        <v>1145</v>
      </c>
      <c r="BY271" s="40">
        <v>8483361.6099999994</v>
      </c>
      <c r="BZ271" s="40">
        <v>11276942.6</v>
      </c>
      <c r="CA271" s="40">
        <v>9252688.0199999996</v>
      </c>
      <c r="CB271" s="40">
        <v>11640750.83</v>
      </c>
      <c r="CC271" s="40">
        <v>12211519.609999999</v>
      </c>
      <c r="CD271" s="40">
        <v>11941571.810000001</v>
      </c>
      <c r="CE271" s="40">
        <v>11985976.75</v>
      </c>
      <c r="CF271" s="40">
        <v>10357427.43</v>
      </c>
      <c r="CG271" s="40">
        <v>25914596.82</v>
      </c>
      <c r="CH271" s="40">
        <v>8214786.3300000001</v>
      </c>
      <c r="CI271" s="40">
        <v>10601006.109999999</v>
      </c>
      <c r="CJ271" s="40">
        <v>16292777.75</v>
      </c>
      <c r="CK271" s="40">
        <v>148173405.66999999</v>
      </c>
      <c r="CM271" s="40" t="s">
        <v>1415</v>
      </c>
      <c r="CN271" s="40">
        <v>8000.72</v>
      </c>
      <c r="CO271" s="40">
        <v>7653.19</v>
      </c>
      <c r="CP271" s="40">
        <v>8791.99</v>
      </c>
      <c r="CQ271" s="40">
        <v>8367.01</v>
      </c>
      <c r="CR271" s="40">
        <v>12690.2</v>
      </c>
      <c r="CS271" s="40">
        <v>9225.1299999999992</v>
      </c>
      <c r="CT271" s="40">
        <v>8163.49</v>
      </c>
      <c r="CU271" s="40">
        <v>6960.98</v>
      </c>
      <c r="CV271" s="40">
        <v>10561.23</v>
      </c>
      <c r="CW271" s="40">
        <v>10521.22</v>
      </c>
      <c r="CX271" s="40">
        <v>4611.7299999999996</v>
      </c>
      <c r="CY271" s="40">
        <v>5511.36</v>
      </c>
      <c r="CZ271" s="40">
        <v>101058.25</v>
      </c>
      <c r="DB271" s="40" t="s">
        <v>1142</v>
      </c>
      <c r="DC271" s="40">
        <v>8618.02</v>
      </c>
      <c r="DD271" s="40">
        <v>6246.48</v>
      </c>
      <c r="DE271" s="40">
        <v>13866.02</v>
      </c>
      <c r="DF271" s="40">
        <v>9839.99</v>
      </c>
      <c r="DG271" s="40">
        <v>8028.53</v>
      </c>
      <c r="DH271" s="40">
        <v>18559.759999999998</v>
      </c>
      <c r="DI271" s="40">
        <v>10898.96</v>
      </c>
      <c r="DJ271" s="40">
        <v>9856.44</v>
      </c>
      <c r="DK271" s="40">
        <v>15908.7</v>
      </c>
      <c r="DL271" s="40">
        <v>23380.65</v>
      </c>
      <c r="DM271" s="40">
        <v>12006.17</v>
      </c>
      <c r="DN271" s="40">
        <v>21827.58</v>
      </c>
      <c r="DO271" s="40">
        <v>159037.29999999999</v>
      </c>
      <c r="DQ271" s="40" t="s">
        <v>1522</v>
      </c>
      <c r="DX271" s="40">
        <v>27500</v>
      </c>
      <c r="DZ271" s="40">
        <v>-24000</v>
      </c>
      <c r="ED271" s="40">
        <v>3500</v>
      </c>
      <c r="EF271" s="40" t="s">
        <v>1142</v>
      </c>
      <c r="EG271" s="40">
        <v>21551.82</v>
      </c>
      <c r="EH271" s="40">
        <v>15797.38</v>
      </c>
      <c r="EI271" s="40">
        <v>17629.11</v>
      </c>
      <c r="EJ271" s="40">
        <v>8585.2900000000009</v>
      </c>
      <c r="EK271" s="40">
        <v>12198.47</v>
      </c>
      <c r="EL271" s="40">
        <v>28700.93</v>
      </c>
      <c r="EM271" s="40">
        <v>24957.05</v>
      </c>
      <c r="EN271" s="40">
        <v>37832.86</v>
      </c>
      <c r="EO271" s="40">
        <v>10633.58</v>
      </c>
      <c r="EP271" s="40">
        <v>18713.009999999998</v>
      </c>
      <c r="EQ271" s="40">
        <v>6891.28</v>
      </c>
      <c r="ER271" s="40">
        <v>4342.8999999999996</v>
      </c>
      <c r="ES271" s="40">
        <v>207833.68</v>
      </c>
      <c r="EU271" s="40" t="s">
        <v>1523</v>
      </c>
      <c r="EZ271" s="40">
        <v>69823448.629999995</v>
      </c>
      <c r="FG271" s="40">
        <v>-60544949.049999997</v>
      </c>
      <c r="FH271" s="40">
        <v>9278499.5800000001</v>
      </c>
      <c r="FJ271" s="40" t="s">
        <v>1308</v>
      </c>
      <c r="FP271" s="40">
        <v>3246.89</v>
      </c>
      <c r="FQ271" s="40">
        <v>551244.27</v>
      </c>
      <c r="FR271" s="40">
        <v>329.45</v>
      </c>
      <c r="FU271" s="40">
        <v>150.32</v>
      </c>
      <c r="FV271" s="40">
        <v>657466</v>
      </c>
      <c r="FW271" s="40">
        <v>1212436.93</v>
      </c>
      <c r="FY271" s="40" t="s">
        <v>1124</v>
      </c>
      <c r="FZ271" s="40">
        <v>350</v>
      </c>
      <c r="GC271" s="40">
        <v>800</v>
      </c>
      <c r="GD271" s="40">
        <v>400</v>
      </c>
      <c r="GE271" s="40">
        <v>400</v>
      </c>
      <c r="GF271" s="40">
        <v>400</v>
      </c>
      <c r="GG271" s="40">
        <v>400</v>
      </c>
      <c r="GH271" s="40">
        <v>400</v>
      </c>
      <c r="GI271" s="40">
        <v>400</v>
      </c>
      <c r="GJ271" s="40">
        <v>400</v>
      </c>
      <c r="GL271" s="40">
        <v>3950</v>
      </c>
      <c r="GN271" s="40" t="s">
        <v>638</v>
      </c>
      <c r="GO271" s="40">
        <v>23095297.449999999</v>
      </c>
      <c r="GP271" s="40">
        <v>22752883.219999999</v>
      </c>
      <c r="GQ271" s="40">
        <v>24368498.629999999</v>
      </c>
      <c r="GR271" s="40">
        <v>17035465.25</v>
      </c>
      <c r="GS271" s="40">
        <v>11616756.4</v>
      </c>
      <c r="GT271" s="40">
        <v>32789655.350000001</v>
      </c>
      <c r="GU271" s="40">
        <v>25472970.5</v>
      </c>
      <c r="GV271" s="40">
        <v>24587092.91</v>
      </c>
      <c r="GW271" s="40">
        <v>42888394.270000003</v>
      </c>
      <c r="GX271" s="40">
        <v>66279754.310000002</v>
      </c>
      <c r="GY271" s="40">
        <v>47807269.799999997</v>
      </c>
      <c r="GZ271" s="40">
        <v>-18784050.609999999</v>
      </c>
      <c r="HA271" s="40">
        <v>319909987.48000002</v>
      </c>
      <c r="HC271" s="40" t="s">
        <v>1125</v>
      </c>
      <c r="HD271" s="40">
        <v>425</v>
      </c>
      <c r="HF271" s="40">
        <v>425</v>
      </c>
      <c r="HG271" s="40">
        <v>425</v>
      </c>
      <c r="HH271" s="40">
        <v>425</v>
      </c>
      <c r="HI271" s="40">
        <v>425</v>
      </c>
      <c r="HJ271" s="40">
        <v>425</v>
      </c>
      <c r="HK271" s="40">
        <v>425</v>
      </c>
      <c r="HM271" s="40">
        <v>425</v>
      </c>
      <c r="HN271" s="40">
        <v>425</v>
      </c>
      <c r="HP271" s="40">
        <v>3825</v>
      </c>
      <c r="HR271" s="40" t="s">
        <v>1124</v>
      </c>
      <c r="HS271" s="40">
        <v>825</v>
      </c>
      <c r="HT271" s="40">
        <v>425</v>
      </c>
      <c r="HU271" s="40">
        <v>189603.16</v>
      </c>
      <c r="HV271" s="40">
        <v>425</v>
      </c>
      <c r="HW271" s="40">
        <v>425</v>
      </c>
      <c r="HX271" s="40">
        <v>2280</v>
      </c>
      <c r="HY271" s="40">
        <v>61094</v>
      </c>
      <c r="HZ271" s="40">
        <v>4425</v>
      </c>
      <c r="IC271" s="40">
        <v>800</v>
      </c>
      <c r="ID271" s="40">
        <v>-253227.16</v>
      </c>
      <c r="IE271" s="40">
        <v>7075</v>
      </c>
      <c r="IG271" s="40" t="s">
        <v>1121</v>
      </c>
      <c r="IH271" s="42">
        <v>0</v>
      </c>
      <c r="II271" s="42">
        <v>0</v>
      </c>
      <c r="IJ271" s="42">
        <v>0</v>
      </c>
      <c r="IK271" s="42">
        <v>0</v>
      </c>
      <c r="IL271" s="42">
        <v>0</v>
      </c>
      <c r="IM271" s="42">
        <v>0</v>
      </c>
      <c r="IN271" s="42">
        <v>0</v>
      </c>
      <c r="IO271" s="42">
        <v>0</v>
      </c>
      <c r="IP271" s="42">
        <v>0</v>
      </c>
      <c r="IQ271" s="42">
        <v>2.3119220000000003E-2</v>
      </c>
      <c r="IR271" s="42">
        <v>0</v>
      </c>
      <c r="IS271" s="42">
        <v>0</v>
      </c>
      <c r="IT271" s="42">
        <v>2.3119220000000003E-2</v>
      </c>
    </row>
    <row r="272" spans="1:254" x14ac:dyDescent="0.25">
      <c r="A272" s="40" t="s">
        <v>456</v>
      </c>
      <c r="J272" s="40">
        <v>1343972.45</v>
      </c>
      <c r="K272" s="40">
        <v>1026891.55</v>
      </c>
      <c r="L272" s="40">
        <v>1002967.59</v>
      </c>
      <c r="M272" s="40">
        <v>1729830.78</v>
      </c>
      <c r="N272" s="40">
        <v>5103662.37</v>
      </c>
      <c r="P272" s="40" t="s">
        <v>1184</v>
      </c>
      <c r="Q272" s="40">
        <v>130721.3</v>
      </c>
      <c r="R272" s="40">
        <v>172852.69</v>
      </c>
      <c r="S272" s="40">
        <v>123378.67</v>
      </c>
      <c r="T272" s="40">
        <v>156727.43</v>
      </c>
      <c r="U272" s="40">
        <v>140912.51</v>
      </c>
      <c r="V272" s="40">
        <v>137293.32999999999</v>
      </c>
      <c r="W272" s="40">
        <v>166350.46</v>
      </c>
      <c r="X272" s="40">
        <v>181209.59</v>
      </c>
      <c r="Y272" s="40">
        <v>149220.32</v>
      </c>
      <c r="Z272" s="40">
        <v>161996.78</v>
      </c>
      <c r="AA272" s="40">
        <v>153293.51999999999</v>
      </c>
      <c r="AB272" s="40">
        <v>156181.88</v>
      </c>
      <c r="AC272" s="40">
        <v>1830138.48</v>
      </c>
      <c r="AE272" s="40" t="s">
        <v>1170</v>
      </c>
      <c r="AF272" s="40">
        <v>606534.62</v>
      </c>
      <c r="AG272" s="40">
        <v>372719.91</v>
      </c>
      <c r="AH272" s="40">
        <v>337501.57</v>
      </c>
      <c r="AI272" s="40">
        <v>405572.02</v>
      </c>
      <c r="AJ272" s="40">
        <v>495338.25</v>
      </c>
      <c r="AK272" s="40">
        <v>529964.53</v>
      </c>
      <c r="AL272" s="40">
        <v>590584.25</v>
      </c>
      <c r="AM272" s="40">
        <v>727618.44</v>
      </c>
      <c r="AN272" s="40">
        <v>801299.27</v>
      </c>
      <c r="AO272" s="40">
        <v>775638.53</v>
      </c>
      <c r="AP272" s="40">
        <v>758053.09</v>
      </c>
      <c r="AQ272" s="40">
        <v>-6400824.4800000004</v>
      </c>
      <c r="AR272" s="40">
        <v>0</v>
      </c>
      <c r="AT272" s="40" t="s">
        <v>1155</v>
      </c>
      <c r="AU272" s="40">
        <v>837298.37</v>
      </c>
      <c r="AV272" s="40">
        <v>803556.31</v>
      </c>
      <c r="AW272" s="40">
        <v>974559.18</v>
      </c>
      <c r="AX272" s="40">
        <v>866584.08</v>
      </c>
      <c r="AY272" s="40">
        <v>1273069.48</v>
      </c>
      <c r="AZ272" s="40">
        <v>1576596.89</v>
      </c>
      <c r="BA272" s="40">
        <v>1240103.76</v>
      </c>
      <c r="BB272" s="40">
        <v>4620292.41</v>
      </c>
      <c r="BC272" s="40">
        <v>1156455.43</v>
      </c>
      <c r="BD272" s="40">
        <v>1472841.03</v>
      </c>
      <c r="BE272" s="40">
        <v>2021190.13</v>
      </c>
      <c r="BF272" s="40">
        <v>1553419.84</v>
      </c>
      <c r="BG272" s="40">
        <v>18395966.91</v>
      </c>
      <c r="BI272" s="40" t="s">
        <v>1159</v>
      </c>
      <c r="BJ272" s="40">
        <v>1895957.15</v>
      </c>
      <c r="BK272" s="40">
        <v>1091655.8899999999</v>
      </c>
      <c r="BL272" s="40">
        <v>2198110.21</v>
      </c>
      <c r="BM272" s="40">
        <v>1848105.66</v>
      </c>
      <c r="BN272" s="40">
        <v>1965899.89</v>
      </c>
      <c r="BO272" s="40">
        <v>1710498.65</v>
      </c>
      <c r="BP272" s="40">
        <v>1974291.01</v>
      </c>
      <c r="BQ272" s="40">
        <v>2277215.08</v>
      </c>
      <c r="BR272" s="40">
        <v>2123379.38</v>
      </c>
      <c r="BS272" s="40">
        <v>2521446.19</v>
      </c>
      <c r="BT272" s="40">
        <v>2546422.7400000002</v>
      </c>
      <c r="BU272" s="40">
        <v>2643007.2599999998</v>
      </c>
      <c r="BV272" s="40">
        <v>24795989.109999999</v>
      </c>
      <c r="BX272" s="40" t="s">
        <v>1146</v>
      </c>
      <c r="BY272" s="40">
        <v>3326808.46</v>
      </c>
      <c r="BZ272" s="40">
        <v>4422330.4000000004</v>
      </c>
      <c r="CA272" s="40">
        <v>3700499.82</v>
      </c>
      <c r="CB272" s="40">
        <v>4810545.49</v>
      </c>
      <c r="CC272" s="40">
        <v>4883059</v>
      </c>
      <c r="CD272" s="40">
        <v>4775221.82</v>
      </c>
      <c r="CE272" s="40">
        <v>4793620.99</v>
      </c>
      <c r="CF272" s="40">
        <v>4142634.65</v>
      </c>
      <c r="CG272" s="40">
        <v>10364158.67</v>
      </c>
      <c r="CH272" s="40">
        <v>3285651.63</v>
      </c>
      <c r="CI272" s="40">
        <v>4236930.37</v>
      </c>
      <c r="CJ272" s="40">
        <v>6523159.7999999998</v>
      </c>
      <c r="CK272" s="40">
        <v>59264621.100000001</v>
      </c>
      <c r="CM272" s="40" t="s">
        <v>1144</v>
      </c>
      <c r="CN272" s="40">
        <v>45481929.43</v>
      </c>
      <c r="CO272" s="40">
        <v>75914548.900000006</v>
      </c>
      <c r="CP272" s="40">
        <v>46964733.159999996</v>
      </c>
      <c r="CQ272" s="40">
        <v>126819062.98</v>
      </c>
      <c r="CR272" s="40">
        <v>44896767.560000002</v>
      </c>
      <c r="CS272" s="40">
        <v>42705529.630000003</v>
      </c>
      <c r="CT272" s="40">
        <v>42353698.890000001</v>
      </c>
      <c r="CU272" s="40">
        <v>40072125.149999999</v>
      </c>
      <c r="CV272" s="40">
        <v>48284732.200000003</v>
      </c>
      <c r="CW272" s="40">
        <v>113439215.97</v>
      </c>
      <c r="CX272" s="40">
        <v>39324326.270000003</v>
      </c>
      <c r="CY272" s="40">
        <v>74093474.209999993</v>
      </c>
      <c r="CZ272" s="40">
        <v>740350144.35000002</v>
      </c>
      <c r="DB272" s="40" t="s">
        <v>1143</v>
      </c>
      <c r="DC272" s="40">
        <v>10772.44</v>
      </c>
      <c r="DD272" s="40">
        <v>7808.05</v>
      </c>
      <c r="DE272" s="40">
        <v>17332.41</v>
      </c>
      <c r="DF272" s="40">
        <v>12299.91</v>
      </c>
      <c r="DG272" s="40">
        <v>10035.57</v>
      </c>
      <c r="DH272" s="40">
        <v>23199.58</v>
      </c>
      <c r="DI272" s="40">
        <v>13623.63</v>
      </c>
      <c r="DJ272" s="40">
        <v>12320.5</v>
      </c>
      <c r="DK272" s="40">
        <v>19886.52</v>
      </c>
      <c r="DL272" s="40">
        <v>29225.759999999998</v>
      </c>
      <c r="DM272" s="40">
        <v>15007.64</v>
      </c>
      <c r="DN272" s="40">
        <v>27284.43</v>
      </c>
      <c r="DO272" s="40">
        <v>198796.44</v>
      </c>
      <c r="DQ272" s="40" t="s">
        <v>1523</v>
      </c>
      <c r="DX272" s="40">
        <v>27500</v>
      </c>
      <c r="DZ272" s="40">
        <v>-24000</v>
      </c>
      <c r="ED272" s="40">
        <v>3500</v>
      </c>
      <c r="EF272" s="40" t="s">
        <v>1143</v>
      </c>
      <c r="EG272" s="40">
        <v>26939.7</v>
      </c>
      <c r="EH272" s="40">
        <v>19746.650000000001</v>
      </c>
      <c r="EI272" s="40">
        <v>22036.35</v>
      </c>
      <c r="EJ272" s="40">
        <v>10731.52</v>
      </c>
      <c r="EK272" s="40">
        <v>15248</v>
      </c>
      <c r="EL272" s="40">
        <v>35876.120000000003</v>
      </c>
      <c r="EM272" s="40">
        <v>31196.26</v>
      </c>
      <c r="EN272" s="40">
        <v>47291.03</v>
      </c>
      <c r="EO272" s="40">
        <v>13291.9</v>
      </c>
      <c r="EP272" s="40">
        <v>23391.21</v>
      </c>
      <c r="EQ272" s="40">
        <v>8614.74</v>
      </c>
      <c r="ER272" s="40">
        <v>5428.62</v>
      </c>
      <c r="ES272" s="40">
        <v>259792.1</v>
      </c>
      <c r="EU272" s="40" t="s">
        <v>1138</v>
      </c>
      <c r="EV272" s="40">
        <v>435261594.88999999</v>
      </c>
      <c r="EW272" s="40">
        <v>801560910.51999998</v>
      </c>
      <c r="EX272" s="40">
        <v>401008484.45999998</v>
      </c>
      <c r="EY272" s="40">
        <v>478915567.13999999</v>
      </c>
      <c r="EZ272" s="40">
        <v>501471543.83999997</v>
      </c>
      <c r="FA272" s="40">
        <v>438489565.58999997</v>
      </c>
      <c r="FB272" s="40">
        <v>842472046.05999994</v>
      </c>
      <c r="FC272" s="40">
        <v>417228421.27999997</v>
      </c>
      <c r="FD272" s="40">
        <v>368078296.17000002</v>
      </c>
      <c r="FE272" s="40">
        <v>431893601.92000002</v>
      </c>
      <c r="FF272" s="40">
        <v>377376460.18000001</v>
      </c>
      <c r="FG272" s="40">
        <v>-236332866.53</v>
      </c>
      <c r="FH272" s="40">
        <v>5257423625.5200005</v>
      </c>
      <c r="FJ272" s="40" t="s">
        <v>1309</v>
      </c>
      <c r="FK272" s="40">
        <v>874393.67</v>
      </c>
      <c r="FL272" s="40">
        <v>142.4</v>
      </c>
      <c r="FO272" s="40">
        <v>-140.4</v>
      </c>
      <c r="FP272" s="40">
        <v>20000</v>
      </c>
      <c r="FQ272" s="40">
        <v>20000</v>
      </c>
      <c r="FR272" s="40">
        <v>20000</v>
      </c>
      <c r="FS272" s="40">
        <v>20000</v>
      </c>
      <c r="FT272" s="40">
        <v>20000</v>
      </c>
      <c r="FW272" s="40">
        <v>974395.67</v>
      </c>
      <c r="FY272" s="40" t="s">
        <v>1125</v>
      </c>
      <c r="FZ272" s="40">
        <v>350</v>
      </c>
      <c r="GC272" s="40">
        <v>800</v>
      </c>
      <c r="GD272" s="40">
        <v>400</v>
      </c>
      <c r="GE272" s="40">
        <v>400</v>
      </c>
      <c r="GF272" s="40">
        <v>400</v>
      </c>
      <c r="GG272" s="40">
        <v>400</v>
      </c>
      <c r="GH272" s="40">
        <v>400</v>
      </c>
      <c r="GI272" s="40">
        <v>400</v>
      </c>
      <c r="GJ272" s="40">
        <v>400</v>
      </c>
      <c r="GL272" s="40">
        <v>3950</v>
      </c>
      <c r="GN272" s="40" t="s">
        <v>1127</v>
      </c>
      <c r="GO272" s="40">
        <v>15905879.6</v>
      </c>
      <c r="GP272" s="40">
        <v>11831510.18</v>
      </c>
      <c r="GQ272" s="40">
        <v>17533374.43</v>
      </c>
      <c r="GR272" s="40">
        <v>9955877.2400000002</v>
      </c>
      <c r="GS272" s="40">
        <v>10326230.66</v>
      </c>
      <c r="GT272" s="40">
        <v>22868320.210000001</v>
      </c>
      <c r="GU272" s="40">
        <v>23256963.73</v>
      </c>
      <c r="GV272" s="40">
        <v>12923771.77</v>
      </c>
      <c r="GW272" s="40">
        <v>22550411.809999999</v>
      </c>
      <c r="GX272" s="40">
        <v>7549161.46</v>
      </c>
      <c r="GY272" s="40">
        <v>21138797.899999999</v>
      </c>
      <c r="GZ272" s="40">
        <v>-22652188.32</v>
      </c>
      <c r="HA272" s="40">
        <v>153188110.66999999</v>
      </c>
      <c r="HC272" s="40" t="s">
        <v>1126</v>
      </c>
      <c r="HD272" s="40">
        <v>425</v>
      </c>
      <c r="HF272" s="40">
        <v>425</v>
      </c>
      <c r="HG272" s="40">
        <v>425</v>
      </c>
      <c r="HH272" s="40">
        <v>425</v>
      </c>
      <c r="HI272" s="40">
        <v>425</v>
      </c>
      <c r="HJ272" s="40">
        <v>425</v>
      </c>
      <c r="HK272" s="40">
        <v>425</v>
      </c>
      <c r="HM272" s="40">
        <v>425</v>
      </c>
      <c r="HN272" s="40">
        <v>425</v>
      </c>
      <c r="HP272" s="40">
        <v>3825</v>
      </c>
      <c r="HR272" s="40" t="s">
        <v>1125</v>
      </c>
      <c r="HS272" s="40">
        <v>825</v>
      </c>
      <c r="HT272" s="40">
        <v>425</v>
      </c>
      <c r="HU272" s="40">
        <v>189603.16</v>
      </c>
      <c r="HV272" s="40">
        <v>425</v>
      </c>
      <c r="HW272" s="40">
        <v>425</v>
      </c>
      <c r="HX272" s="40">
        <v>2280</v>
      </c>
      <c r="HY272" s="40">
        <v>61094</v>
      </c>
      <c r="HZ272" s="40">
        <v>4425</v>
      </c>
      <c r="IC272" s="40">
        <v>800</v>
      </c>
      <c r="ID272" s="40">
        <v>-253227.16</v>
      </c>
      <c r="IE272" s="40">
        <v>7075</v>
      </c>
      <c r="IG272" s="40" t="s">
        <v>1122</v>
      </c>
      <c r="IH272" s="42">
        <v>0</v>
      </c>
      <c r="II272" s="42">
        <v>0</v>
      </c>
      <c r="IJ272" s="42">
        <v>0</v>
      </c>
      <c r="IK272" s="42">
        <v>0</v>
      </c>
      <c r="IL272" s="42">
        <v>0</v>
      </c>
      <c r="IM272" s="42">
        <v>0</v>
      </c>
      <c r="IN272" s="42">
        <v>0</v>
      </c>
      <c r="IO272" s="42">
        <v>0</v>
      </c>
      <c r="IP272" s="42">
        <v>0</v>
      </c>
      <c r="IQ272" s="42">
        <v>2.3119220000000003E-2</v>
      </c>
      <c r="IR272" s="42">
        <v>0</v>
      </c>
      <c r="IS272" s="42">
        <v>0</v>
      </c>
      <c r="IT272" s="42">
        <v>2.3119220000000003E-2</v>
      </c>
    </row>
    <row r="273" spans="1:254" x14ac:dyDescent="0.25">
      <c r="A273" s="40" t="s">
        <v>457</v>
      </c>
      <c r="J273" s="40">
        <v>1343972.45</v>
      </c>
      <c r="K273" s="40">
        <v>1026891.55</v>
      </c>
      <c r="L273" s="40">
        <v>1002967.59</v>
      </c>
      <c r="M273" s="40">
        <v>1729830.78</v>
      </c>
      <c r="N273" s="40">
        <v>5103662.37</v>
      </c>
      <c r="P273" s="40" t="s">
        <v>993</v>
      </c>
      <c r="AB273" s="40">
        <v>1758140.53</v>
      </c>
      <c r="AC273" s="40">
        <v>1758140.53</v>
      </c>
      <c r="AE273" s="40" t="s">
        <v>1171</v>
      </c>
      <c r="AF273" s="40">
        <v>378305.11</v>
      </c>
      <c r="AG273" s="40">
        <v>239996.43</v>
      </c>
      <c r="AH273" s="40">
        <v>206689.52</v>
      </c>
      <c r="AI273" s="40">
        <v>189399.27</v>
      </c>
      <c r="AJ273" s="40">
        <v>209490.16</v>
      </c>
      <c r="AK273" s="40">
        <v>201526.3</v>
      </c>
      <c r="AL273" s="40">
        <v>164828.69</v>
      </c>
      <c r="AM273" s="40">
        <v>202524.54</v>
      </c>
      <c r="AN273" s="40">
        <v>179052.75</v>
      </c>
      <c r="AO273" s="40">
        <v>145173.76999999999</v>
      </c>
      <c r="AP273" s="40">
        <v>135693.29999999999</v>
      </c>
      <c r="AQ273" s="40">
        <v>173612.36</v>
      </c>
      <c r="AR273" s="40">
        <v>2426292.2000000002</v>
      </c>
      <c r="AT273" s="40" t="s">
        <v>1156</v>
      </c>
      <c r="AU273" s="40">
        <v>512.91</v>
      </c>
      <c r="AV273" s="40">
        <v>1086.42</v>
      </c>
      <c r="AW273" s="40">
        <v>6898.12</v>
      </c>
      <c r="AX273" s="40">
        <v>2263.5</v>
      </c>
      <c r="AY273" s="40">
        <v>18933.38</v>
      </c>
      <c r="AZ273" s="40">
        <v>71367.72</v>
      </c>
      <c r="BA273" s="40">
        <v>14228.28</v>
      </c>
      <c r="BB273" s="40">
        <v>47791.74</v>
      </c>
      <c r="BC273" s="40">
        <v>3383.41</v>
      </c>
      <c r="BD273" s="40">
        <v>2342.15</v>
      </c>
      <c r="BE273" s="40">
        <v>3267.33</v>
      </c>
      <c r="BF273" s="40">
        <v>48392.98</v>
      </c>
      <c r="BG273" s="40">
        <v>220467.94</v>
      </c>
      <c r="BI273" s="40" t="s">
        <v>1160</v>
      </c>
      <c r="BJ273" s="40">
        <v>906876.39</v>
      </c>
      <c r="BK273" s="40">
        <v>574899.13</v>
      </c>
      <c r="BL273" s="40">
        <v>602235.11</v>
      </c>
      <c r="BM273" s="40">
        <v>635737.14</v>
      </c>
      <c r="BN273" s="40">
        <v>760487.85</v>
      </c>
      <c r="BO273" s="40">
        <v>715095.28</v>
      </c>
      <c r="BP273" s="40">
        <v>701452.04</v>
      </c>
      <c r="BQ273" s="40">
        <v>839250.81</v>
      </c>
      <c r="BR273" s="40">
        <v>996898.89</v>
      </c>
      <c r="BS273" s="40">
        <v>1306001.1200000001</v>
      </c>
      <c r="BT273" s="40">
        <v>1309940.1000000001</v>
      </c>
      <c r="BU273" s="40">
        <v>1550899.12</v>
      </c>
      <c r="BV273" s="40">
        <v>10899772.98</v>
      </c>
      <c r="BX273" s="40" t="s">
        <v>1416</v>
      </c>
      <c r="BY273" s="40">
        <v>1497063.82</v>
      </c>
      <c r="BZ273" s="40">
        <v>1990048.75</v>
      </c>
      <c r="CA273" s="40">
        <v>1848847.84</v>
      </c>
      <c r="CB273" s="40">
        <v>2790885.75</v>
      </c>
      <c r="CC273" s="40">
        <v>2437657.2999999998</v>
      </c>
      <c r="CD273" s="40">
        <v>2384093.67</v>
      </c>
      <c r="CE273" s="40">
        <v>2394887.21</v>
      </c>
      <c r="CF273" s="40">
        <v>2070477.72</v>
      </c>
      <c r="CG273" s="40">
        <v>5177879.66</v>
      </c>
      <c r="CH273" s="40">
        <v>1642169.5</v>
      </c>
      <c r="CI273" s="40">
        <v>2109785.8199999998</v>
      </c>
      <c r="CJ273" s="40">
        <v>3276660.59</v>
      </c>
      <c r="CK273" s="40">
        <v>29620457.629999999</v>
      </c>
      <c r="CM273" s="40" t="s">
        <v>1145</v>
      </c>
      <c r="CN273" s="40">
        <v>8337675.3200000003</v>
      </c>
      <c r="CO273" s="40">
        <v>13379208.359999999</v>
      </c>
      <c r="CP273" s="40">
        <v>8476941.8699999992</v>
      </c>
      <c r="CQ273" s="40">
        <v>10461727.949999999</v>
      </c>
      <c r="CR273" s="40">
        <v>11624252.99</v>
      </c>
      <c r="CS273" s="40">
        <v>11587627</v>
      </c>
      <c r="CT273" s="40">
        <v>11031052.74</v>
      </c>
      <c r="CU273" s="40">
        <v>10473334.99</v>
      </c>
      <c r="CV273" s="40">
        <v>9568662.3599999994</v>
      </c>
      <c r="CW273" s="40">
        <v>16388630</v>
      </c>
      <c r="CX273" s="40">
        <v>9047334.25</v>
      </c>
      <c r="CY273" s="40">
        <v>12141719.4</v>
      </c>
      <c r="CZ273" s="40">
        <v>132518167.23</v>
      </c>
      <c r="DB273" s="40" t="s">
        <v>1415</v>
      </c>
      <c r="DC273" s="40">
        <v>2154.48</v>
      </c>
      <c r="DD273" s="40">
        <v>1561.61</v>
      </c>
      <c r="DE273" s="40">
        <v>3466.47</v>
      </c>
      <c r="DF273" s="40">
        <v>2459.9699999999998</v>
      </c>
      <c r="DG273" s="40">
        <v>2007.11</v>
      </c>
      <c r="DH273" s="40">
        <v>4639.91</v>
      </c>
      <c r="DI273" s="40">
        <v>2724.73</v>
      </c>
      <c r="DJ273" s="40">
        <v>2464.11</v>
      </c>
      <c r="DK273" s="40">
        <v>3977.33</v>
      </c>
      <c r="DL273" s="40">
        <v>5845.14</v>
      </c>
      <c r="DM273" s="40">
        <v>3001.53</v>
      </c>
      <c r="DN273" s="40">
        <v>5456.89</v>
      </c>
      <c r="DO273" s="40">
        <v>39759.279999999999</v>
      </c>
      <c r="DQ273" s="40" t="s">
        <v>1138</v>
      </c>
      <c r="DR273" s="40">
        <v>240349192.69999999</v>
      </c>
      <c r="DS273" s="40">
        <v>243117978.88</v>
      </c>
      <c r="DT273" s="40">
        <v>318520597.85000002</v>
      </c>
      <c r="DU273" s="40">
        <v>278571837.19</v>
      </c>
      <c r="DV273" s="40">
        <v>303223889.95999998</v>
      </c>
      <c r="DW273" s="40">
        <v>290489847.19</v>
      </c>
      <c r="DX273" s="40">
        <v>344411831.88</v>
      </c>
      <c r="DY273" s="40">
        <v>549730128.09000003</v>
      </c>
      <c r="DZ273" s="40">
        <v>321507296.93000001</v>
      </c>
      <c r="EA273" s="40">
        <v>366305501.73000002</v>
      </c>
      <c r="EB273" s="40">
        <v>458434938.43000001</v>
      </c>
      <c r="EC273" s="40">
        <v>211358536.28999999</v>
      </c>
      <c r="ED273" s="40">
        <v>3926021577.1199999</v>
      </c>
      <c r="EF273" s="40" t="s">
        <v>1415</v>
      </c>
      <c r="EG273" s="40">
        <v>5387.92</v>
      </c>
      <c r="EH273" s="40">
        <v>3949.33</v>
      </c>
      <c r="EI273" s="40">
        <v>4407.2700000000004</v>
      </c>
      <c r="EJ273" s="40">
        <v>2146.2800000000002</v>
      </c>
      <c r="EK273" s="40">
        <v>3049.58</v>
      </c>
      <c r="EL273" s="40">
        <v>7175.2</v>
      </c>
      <c r="EM273" s="40">
        <v>6239.24</v>
      </c>
      <c r="EN273" s="40">
        <v>9458.19</v>
      </c>
      <c r="EO273" s="40">
        <v>2658.37</v>
      </c>
      <c r="EP273" s="40">
        <v>4678.22</v>
      </c>
      <c r="EQ273" s="40">
        <v>1723.1</v>
      </c>
      <c r="ER273" s="40">
        <v>1085.72</v>
      </c>
      <c r="ES273" s="40">
        <v>51958.42</v>
      </c>
      <c r="EU273" s="40" t="s">
        <v>681</v>
      </c>
      <c r="EV273" s="40">
        <v>231367224.59999999</v>
      </c>
      <c r="EW273" s="40">
        <v>307367285.25999999</v>
      </c>
      <c r="EX273" s="40">
        <v>198757781.88999999</v>
      </c>
      <c r="EY273" s="40">
        <v>219902235.38999999</v>
      </c>
      <c r="EZ273" s="40">
        <v>271979604.68000001</v>
      </c>
      <c r="FA273" s="40">
        <v>179123233.88</v>
      </c>
      <c r="FB273" s="40">
        <v>242836201.05000001</v>
      </c>
      <c r="FC273" s="40">
        <v>197484593.88999999</v>
      </c>
      <c r="FD273" s="40">
        <v>193045659.41</v>
      </c>
      <c r="FE273" s="40">
        <v>202185873.22999999</v>
      </c>
      <c r="FF273" s="40">
        <v>174879006.22</v>
      </c>
      <c r="FG273" s="40">
        <v>-139407209.50999999</v>
      </c>
      <c r="FH273" s="40">
        <v>2279521489.9899998</v>
      </c>
      <c r="FJ273" s="40" t="s">
        <v>1310</v>
      </c>
      <c r="FK273" s="40">
        <v>874393.67</v>
      </c>
      <c r="FL273" s="40">
        <v>142.4</v>
      </c>
      <c r="FO273" s="40">
        <v>-140.4</v>
      </c>
      <c r="FP273" s="40">
        <v>20000</v>
      </c>
      <c r="FQ273" s="40">
        <v>20000</v>
      </c>
      <c r="FR273" s="40">
        <v>20000</v>
      </c>
      <c r="FS273" s="40">
        <v>20000</v>
      </c>
      <c r="FT273" s="40">
        <v>20000</v>
      </c>
      <c r="FW273" s="40">
        <v>974395.67</v>
      </c>
      <c r="FY273" s="40" t="s">
        <v>1126</v>
      </c>
      <c r="FZ273" s="40">
        <v>350</v>
      </c>
      <c r="GC273" s="40">
        <v>800</v>
      </c>
      <c r="GD273" s="40">
        <v>400</v>
      </c>
      <c r="GE273" s="40">
        <v>400</v>
      </c>
      <c r="GF273" s="40">
        <v>400</v>
      </c>
      <c r="GG273" s="40">
        <v>400</v>
      </c>
      <c r="GH273" s="40">
        <v>400</v>
      </c>
      <c r="GI273" s="40">
        <v>400</v>
      </c>
      <c r="GJ273" s="40">
        <v>400</v>
      </c>
      <c r="GL273" s="40">
        <v>3950</v>
      </c>
      <c r="GN273" s="40" t="s">
        <v>1128</v>
      </c>
      <c r="GY273" s="40">
        <v>3897037.43</v>
      </c>
      <c r="GZ273" s="40">
        <v>-3193.61</v>
      </c>
      <c r="HA273" s="40">
        <v>3893843.82</v>
      </c>
      <c r="HC273" s="40" t="s">
        <v>638</v>
      </c>
      <c r="HD273" s="40">
        <v>38478088.07</v>
      </c>
      <c r="HE273" s="40">
        <v>29793798.02</v>
      </c>
      <c r="HF273" s="40">
        <v>26072089.059999999</v>
      </c>
      <c r="HG273" s="40">
        <v>24020684.16</v>
      </c>
      <c r="HH273" s="40">
        <v>42929315.310000002</v>
      </c>
      <c r="HI273" s="40">
        <v>50013612.619999997</v>
      </c>
      <c r="HJ273" s="40">
        <v>44322698.649999999</v>
      </c>
      <c r="HK273" s="40">
        <v>33844114.049999997</v>
      </c>
      <c r="HL273" s="40">
        <v>39608398.920000002</v>
      </c>
      <c r="HM273" s="40">
        <v>74987499.439999998</v>
      </c>
      <c r="HN273" s="40">
        <v>50169701.670000002</v>
      </c>
      <c r="HO273" s="40">
        <v>-108206432.17</v>
      </c>
      <c r="HP273" s="40">
        <v>346033567.80000001</v>
      </c>
      <c r="HR273" s="40" t="s">
        <v>1126</v>
      </c>
      <c r="HS273" s="40">
        <v>825</v>
      </c>
      <c r="HT273" s="40">
        <v>425</v>
      </c>
      <c r="HU273" s="40">
        <v>189603.16</v>
      </c>
      <c r="HV273" s="40">
        <v>425</v>
      </c>
      <c r="HW273" s="40">
        <v>425</v>
      </c>
      <c r="HX273" s="40">
        <v>2280</v>
      </c>
      <c r="HY273" s="40">
        <v>61094</v>
      </c>
      <c r="HZ273" s="40">
        <v>4425</v>
      </c>
      <c r="IC273" s="40">
        <v>800</v>
      </c>
      <c r="ID273" s="40">
        <v>-253227.16</v>
      </c>
      <c r="IE273" s="40">
        <v>7075</v>
      </c>
      <c r="IG273" s="40" t="s">
        <v>1123</v>
      </c>
      <c r="IH273" s="42">
        <v>0</v>
      </c>
      <c r="II273" s="42">
        <v>0</v>
      </c>
      <c r="IJ273" s="42">
        <v>0</v>
      </c>
      <c r="IK273" s="42">
        <v>0</v>
      </c>
      <c r="IL273" s="42">
        <v>0</v>
      </c>
      <c r="IM273" s="42">
        <v>0</v>
      </c>
      <c r="IN273" s="42">
        <v>0</v>
      </c>
      <c r="IO273" s="42">
        <v>0</v>
      </c>
      <c r="IP273" s="42">
        <v>0</v>
      </c>
      <c r="IQ273" s="42">
        <v>2.3119220000000003E-2</v>
      </c>
      <c r="IR273" s="42">
        <v>0</v>
      </c>
      <c r="IS273" s="42">
        <v>0</v>
      </c>
      <c r="IT273" s="42">
        <v>2.3119220000000003E-2</v>
      </c>
    </row>
    <row r="274" spans="1:254" x14ac:dyDescent="0.25">
      <c r="A274" s="40" t="s">
        <v>458</v>
      </c>
      <c r="J274" s="40">
        <v>1343972.45</v>
      </c>
      <c r="K274" s="40">
        <v>1026891.55</v>
      </c>
      <c r="L274" s="40">
        <v>1002967.59</v>
      </c>
      <c r="M274" s="40">
        <v>1729830.78</v>
      </c>
      <c r="N274" s="40">
        <v>5103662.37</v>
      </c>
      <c r="P274" s="40" t="s">
        <v>1270</v>
      </c>
      <c r="Q274" s="40">
        <v>77090.509999999995</v>
      </c>
      <c r="R274" s="40">
        <v>150372.96</v>
      </c>
      <c r="S274" s="40">
        <v>1607439.83</v>
      </c>
      <c r="T274" s="40">
        <v>100421.05</v>
      </c>
      <c r="U274" s="40">
        <v>252521.54</v>
      </c>
      <c r="V274" s="40">
        <v>211610.47</v>
      </c>
      <c r="W274" s="40">
        <v>158085.22</v>
      </c>
      <c r="X274" s="40">
        <v>159636.54</v>
      </c>
      <c r="Y274" s="40">
        <v>121695.92</v>
      </c>
      <c r="Z274" s="40">
        <v>241315.81</v>
      </c>
      <c r="AA274" s="40">
        <v>147327.5</v>
      </c>
      <c r="AB274" s="40">
        <v>-1577865.31</v>
      </c>
      <c r="AC274" s="40">
        <v>1649652.04</v>
      </c>
      <c r="AE274" s="40" t="s">
        <v>1172</v>
      </c>
      <c r="AF274" s="40">
        <v>19555.61</v>
      </c>
      <c r="AG274" s="40">
        <v>12185.04</v>
      </c>
      <c r="AH274" s="40">
        <v>10373.67</v>
      </c>
      <c r="AI274" s="40">
        <v>9530.43</v>
      </c>
      <c r="AJ274" s="40">
        <v>10457.629999999999</v>
      </c>
      <c r="AK274" s="40">
        <v>10273.719999999999</v>
      </c>
      <c r="AL274" s="40">
        <v>9318.91</v>
      </c>
      <c r="AM274" s="40">
        <v>10014.620000000001</v>
      </c>
      <c r="AN274" s="40">
        <v>9181.91</v>
      </c>
      <c r="AO274" s="40">
        <v>7358.18</v>
      </c>
      <c r="AP274" s="40">
        <v>6671.84</v>
      </c>
      <c r="AQ274" s="40">
        <v>-114921.56</v>
      </c>
      <c r="AR274" s="40">
        <v>0</v>
      </c>
      <c r="AT274" s="40" t="s">
        <v>1157</v>
      </c>
      <c r="AU274" s="40">
        <v>512.91</v>
      </c>
      <c r="AV274" s="40">
        <v>1086.42</v>
      </c>
      <c r="AW274" s="40">
        <v>6898.12</v>
      </c>
      <c r="AX274" s="40">
        <v>2263.5</v>
      </c>
      <c r="AY274" s="40">
        <v>18933.38</v>
      </c>
      <c r="AZ274" s="40">
        <v>71367.72</v>
      </c>
      <c r="BA274" s="40">
        <v>14228.28</v>
      </c>
      <c r="BB274" s="40">
        <v>47791.74</v>
      </c>
      <c r="BC274" s="40">
        <v>3383.41</v>
      </c>
      <c r="BD274" s="40">
        <v>2342.15</v>
      </c>
      <c r="BE274" s="40">
        <v>3267.33</v>
      </c>
      <c r="BF274" s="40">
        <v>48392.98</v>
      </c>
      <c r="BG274" s="40">
        <v>220467.94</v>
      </c>
      <c r="BI274" s="40" t="s">
        <v>1161</v>
      </c>
      <c r="BJ274" s="40">
        <v>168388.83</v>
      </c>
      <c r="BK274" s="40">
        <v>133719.38</v>
      </c>
      <c r="BL274" s="40">
        <v>188389.49</v>
      </c>
      <c r="BM274" s="40">
        <v>121362.73</v>
      </c>
      <c r="BN274" s="40">
        <v>157043.60999999999</v>
      </c>
      <c r="BO274" s="40">
        <v>91084.85</v>
      </c>
      <c r="BP274" s="40">
        <v>116937.28</v>
      </c>
      <c r="BQ274" s="40">
        <v>107196.37</v>
      </c>
      <c r="BR274" s="40">
        <v>178921.15</v>
      </c>
      <c r="BS274" s="40">
        <v>125495.36</v>
      </c>
      <c r="BT274" s="40">
        <v>120220.48</v>
      </c>
      <c r="BU274" s="40">
        <v>102910.57</v>
      </c>
      <c r="BV274" s="40">
        <v>1611670.1</v>
      </c>
      <c r="BX274" s="40" t="s">
        <v>1417</v>
      </c>
      <c r="CE274" s="40">
        <v>764001.46</v>
      </c>
      <c r="CF274" s="40">
        <v>10363384.390000001</v>
      </c>
      <c r="CG274" s="40">
        <v>70200469.180000007</v>
      </c>
      <c r="CH274" s="40">
        <v>119984651.87</v>
      </c>
      <c r="CI274" s="40">
        <v>12675870.09</v>
      </c>
      <c r="CJ274" s="40">
        <v>16743653.199999999</v>
      </c>
      <c r="CK274" s="40">
        <v>230732030.19</v>
      </c>
      <c r="CM274" s="40" t="s">
        <v>1146</v>
      </c>
      <c r="CN274" s="40">
        <v>3403939.86</v>
      </c>
      <c r="CO274" s="40">
        <v>5459002.8600000003</v>
      </c>
      <c r="CP274" s="40">
        <v>3457787.56</v>
      </c>
      <c r="CQ274" s="40">
        <v>4269442.3099999996</v>
      </c>
      <c r="CR274" s="40">
        <v>4744375.32</v>
      </c>
      <c r="CS274" s="40">
        <v>4732728.32</v>
      </c>
      <c r="CT274" s="40">
        <v>4502286.74</v>
      </c>
      <c r="CU274" s="40">
        <v>4274656.33</v>
      </c>
      <c r="CV274" s="40">
        <v>3905416.08</v>
      </c>
      <c r="CW274" s="40">
        <v>6661226.3300000001</v>
      </c>
      <c r="CX274" s="40">
        <v>3720376.95</v>
      </c>
      <c r="CY274" s="40">
        <v>4955601.5599999996</v>
      </c>
      <c r="CZ274" s="40">
        <v>54086840.219999999</v>
      </c>
      <c r="DB274" s="40" t="s">
        <v>1144</v>
      </c>
      <c r="DC274" s="40">
        <v>63785966.549999997</v>
      </c>
      <c r="DD274" s="40">
        <v>48345485.25</v>
      </c>
      <c r="DE274" s="40">
        <v>38919105.280000001</v>
      </c>
      <c r="DF274" s="40">
        <v>42040327.380000003</v>
      </c>
      <c r="DG274" s="40">
        <v>41738628.280000001</v>
      </c>
      <c r="DH274" s="40">
        <v>42982269.899999999</v>
      </c>
      <c r="DI274" s="40">
        <v>45793204.549999997</v>
      </c>
      <c r="DJ274" s="40">
        <v>50705263.420000002</v>
      </c>
      <c r="DK274" s="40">
        <v>40536370</v>
      </c>
      <c r="DL274" s="40">
        <v>44914137.340000004</v>
      </c>
      <c r="DM274" s="40">
        <v>49118403.920000002</v>
      </c>
      <c r="DN274" s="40">
        <v>58355775.670000002</v>
      </c>
      <c r="DO274" s="40">
        <v>567234937.53999996</v>
      </c>
      <c r="DQ274" s="40" t="s">
        <v>681</v>
      </c>
      <c r="DR274" s="40">
        <v>101406569.84</v>
      </c>
      <c r="DS274" s="40">
        <v>112357883.53</v>
      </c>
      <c r="DT274" s="40">
        <v>165332504.15000001</v>
      </c>
      <c r="DU274" s="40">
        <v>128076583.20999999</v>
      </c>
      <c r="DV274" s="40">
        <v>145170702.24000001</v>
      </c>
      <c r="DW274" s="40">
        <v>124855470.88</v>
      </c>
      <c r="DX274" s="40">
        <v>145916325.25999999</v>
      </c>
      <c r="DY274" s="40">
        <v>150327730.37</v>
      </c>
      <c r="DZ274" s="40">
        <v>173935782.53</v>
      </c>
      <c r="EA274" s="40">
        <v>181525324.19999999</v>
      </c>
      <c r="EB274" s="40">
        <v>172598426.72</v>
      </c>
      <c r="EC274" s="40">
        <v>137320144.62</v>
      </c>
      <c r="ED274" s="40">
        <v>1738823447.55</v>
      </c>
      <c r="EF274" s="40" t="s">
        <v>1144</v>
      </c>
      <c r="EG274" s="40">
        <v>53022228.119999997</v>
      </c>
      <c r="EH274" s="40">
        <v>85418895.219999999</v>
      </c>
      <c r="EI274" s="40">
        <v>96353060.549999997</v>
      </c>
      <c r="EJ274" s="40">
        <v>65851796.100000001</v>
      </c>
      <c r="EK274" s="40">
        <v>91280376.359999999</v>
      </c>
      <c r="EL274" s="40">
        <v>74096909.540000007</v>
      </c>
      <c r="EM274" s="40">
        <v>67824994.170000002</v>
      </c>
      <c r="EN274" s="40">
        <v>89278493.650000006</v>
      </c>
      <c r="EO274" s="40">
        <v>60436645.149999999</v>
      </c>
      <c r="EP274" s="40">
        <v>58273078.450000003</v>
      </c>
      <c r="EQ274" s="40">
        <v>57345073.189999998</v>
      </c>
      <c r="ER274" s="40">
        <v>90605262.109999999</v>
      </c>
      <c r="ES274" s="40">
        <v>889786812.61000001</v>
      </c>
      <c r="EU274" s="40" t="s">
        <v>682</v>
      </c>
      <c r="EV274" s="40">
        <v>99296822.950000003</v>
      </c>
      <c r="EW274" s="40">
        <v>75235562.689999998</v>
      </c>
      <c r="EX274" s="40">
        <v>88661137.980000004</v>
      </c>
      <c r="EY274" s="40">
        <v>85874676.849999994</v>
      </c>
      <c r="EZ274" s="40">
        <v>69446634.659999996</v>
      </c>
      <c r="FA274" s="40">
        <v>62512038.789999999</v>
      </c>
      <c r="FB274" s="40">
        <v>99408691.25</v>
      </c>
      <c r="FC274" s="40">
        <v>60930904.210000001</v>
      </c>
      <c r="FD274" s="40">
        <v>67372790.409999996</v>
      </c>
      <c r="FE274" s="40">
        <v>72463401.010000005</v>
      </c>
      <c r="FF274" s="40">
        <v>69127457.900000006</v>
      </c>
      <c r="FG274" s="40">
        <v>67886359.609999999</v>
      </c>
      <c r="FH274" s="40">
        <v>918216478.30999994</v>
      </c>
      <c r="FJ274" s="40" t="s">
        <v>1521</v>
      </c>
      <c r="FO274" s="40">
        <v>5631057</v>
      </c>
      <c r="FP274" s="40">
        <v>2286444</v>
      </c>
      <c r="FQ274" s="40">
        <v>2087280</v>
      </c>
      <c r="FR274" s="40">
        <v>1934425</v>
      </c>
      <c r="FS274" s="40">
        <v>2087280</v>
      </c>
      <c r="FT274" s="40">
        <v>150444689.34999999</v>
      </c>
      <c r="FU274" s="40">
        <v>7726457.5099999998</v>
      </c>
      <c r="FV274" s="40">
        <v>-104580229.33</v>
      </c>
      <c r="FW274" s="40">
        <v>67617403.530000001</v>
      </c>
      <c r="FY274" s="40" t="s">
        <v>638</v>
      </c>
      <c r="FZ274" s="40">
        <v>15538182.84</v>
      </c>
      <c r="GA274" s="40">
        <v>48536332.149999999</v>
      </c>
      <c r="GB274" s="40">
        <v>52544205.75</v>
      </c>
      <c r="GC274" s="40">
        <v>48459583.229999997</v>
      </c>
      <c r="GD274" s="40">
        <v>57396252.93</v>
      </c>
      <c r="GE274" s="40">
        <v>37774594.590000004</v>
      </c>
      <c r="GF274" s="40">
        <v>65761907.75</v>
      </c>
      <c r="GG274" s="40">
        <v>25175040.07</v>
      </c>
      <c r="GH274" s="40">
        <v>36051506.689999998</v>
      </c>
      <c r="GI274" s="40">
        <v>29135291.68</v>
      </c>
      <c r="GJ274" s="40">
        <v>41176898.299999997</v>
      </c>
      <c r="GK274" s="40">
        <v>-108232100.31</v>
      </c>
      <c r="GL274" s="40">
        <v>349317695.67000002</v>
      </c>
      <c r="GN274" s="40" t="s">
        <v>1129</v>
      </c>
      <c r="GY274" s="40">
        <v>3897037.43</v>
      </c>
      <c r="GZ274" s="40">
        <v>-3193.61</v>
      </c>
      <c r="HA274" s="40">
        <v>3893843.82</v>
      </c>
      <c r="HC274" s="40" t="s">
        <v>1127</v>
      </c>
      <c r="HD274" s="40">
        <v>29183104.059999999</v>
      </c>
      <c r="HE274" s="40">
        <v>12526052.199999999</v>
      </c>
      <c r="HF274" s="40">
        <v>15964958.26</v>
      </c>
      <c r="HG274" s="40">
        <v>14022014.98</v>
      </c>
      <c r="HH274" s="40">
        <v>25278921.149999999</v>
      </c>
      <c r="HI274" s="40">
        <v>33768945.189999998</v>
      </c>
      <c r="HJ274" s="40">
        <v>27387373.350000001</v>
      </c>
      <c r="HK274" s="40">
        <v>11579407.960000001</v>
      </c>
      <c r="HL274" s="40">
        <v>10338410.09</v>
      </c>
      <c r="HM274" s="40">
        <v>58639823.100000001</v>
      </c>
      <c r="HN274" s="40">
        <v>33444919.039999999</v>
      </c>
      <c r="HO274" s="40">
        <v>-79199533.75</v>
      </c>
      <c r="HP274" s="40">
        <v>192934395.63</v>
      </c>
      <c r="HR274" s="40" t="s">
        <v>638</v>
      </c>
      <c r="HS274" s="40">
        <v>64883785.600000001</v>
      </c>
      <c r="HT274" s="40">
        <v>32325867.02</v>
      </c>
      <c r="HU274" s="40">
        <v>34205314.759999998</v>
      </c>
      <c r="HV274" s="40">
        <v>51026851.210000001</v>
      </c>
      <c r="HW274" s="40">
        <v>48326115.490000002</v>
      </c>
      <c r="HX274" s="40">
        <v>70669700.640000001</v>
      </c>
      <c r="HY274" s="40">
        <v>12760883.99</v>
      </c>
      <c r="HZ274" s="40">
        <v>20938804.579999998</v>
      </c>
      <c r="IA274" s="40">
        <v>74273085.730000004</v>
      </c>
      <c r="IB274" s="40">
        <v>44915980.719999999</v>
      </c>
      <c r="IC274" s="40">
        <v>34501596.719999999</v>
      </c>
      <c r="ID274" s="40">
        <v>55545974.600000001</v>
      </c>
      <c r="IE274" s="40">
        <v>544373961.05999994</v>
      </c>
      <c r="IG274" s="40" t="s">
        <v>628</v>
      </c>
      <c r="IH274" s="42">
        <v>4.75E-4</v>
      </c>
      <c r="II274" s="42">
        <v>9.3341449999999992E-2</v>
      </c>
      <c r="IJ274" s="42">
        <v>0</v>
      </c>
      <c r="IK274" s="42">
        <v>7.3649999999999993E-2</v>
      </c>
      <c r="IL274" s="42">
        <v>2.2191900000000002E-3</v>
      </c>
      <c r="IM274" s="42">
        <v>4.2499999999999998E-4</v>
      </c>
      <c r="IN274" s="42">
        <v>1.3470000000000001E-3</v>
      </c>
      <c r="IO274" s="42">
        <v>0</v>
      </c>
      <c r="IP274" s="42">
        <v>8.4999999999999995E-4</v>
      </c>
      <c r="IQ274" s="42">
        <v>4.0004299100000003</v>
      </c>
      <c r="IR274" s="42">
        <v>6.20329832</v>
      </c>
      <c r="IS274" s="42">
        <v>-9.8843474899999997</v>
      </c>
      <c r="IT274" s="42">
        <v>0.49168837999999998</v>
      </c>
    </row>
    <row r="275" spans="1:254" x14ac:dyDescent="0.25">
      <c r="A275" s="40" t="s">
        <v>720</v>
      </c>
      <c r="B275" s="40">
        <v>2851125.39</v>
      </c>
      <c r="C275" s="40">
        <v>-2284451.7400000002</v>
      </c>
      <c r="D275" s="40">
        <v>2771094.95</v>
      </c>
      <c r="E275" s="40">
        <v>202888.97</v>
      </c>
      <c r="F275" s="40">
        <v>220354.2</v>
      </c>
      <c r="G275" s="40">
        <v>276969.34999999998</v>
      </c>
      <c r="I275" s="40">
        <v>429032.28</v>
      </c>
      <c r="J275" s="40">
        <v>504621.55</v>
      </c>
      <c r="K275" s="40">
        <v>237651.20000000001</v>
      </c>
      <c r="L275" s="40">
        <v>1205062.71</v>
      </c>
      <c r="M275" s="40">
        <v>-1329145.4099999999</v>
      </c>
      <c r="N275" s="40">
        <v>5085203.45</v>
      </c>
      <c r="P275" s="40" t="s">
        <v>944</v>
      </c>
      <c r="Q275" s="40">
        <v>77090.509999999995</v>
      </c>
      <c r="R275" s="40">
        <v>150372.96</v>
      </c>
      <c r="S275" s="40">
        <v>1607439.83</v>
      </c>
      <c r="T275" s="40">
        <v>100421.05</v>
      </c>
      <c r="U275" s="40">
        <v>252521.54</v>
      </c>
      <c r="V275" s="40">
        <v>211610.47</v>
      </c>
      <c r="W275" s="40">
        <v>158085.22</v>
      </c>
      <c r="X275" s="40">
        <v>159636.54</v>
      </c>
      <c r="Y275" s="40">
        <v>121695.92</v>
      </c>
      <c r="Z275" s="40">
        <v>241315.81</v>
      </c>
      <c r="AA275" s="40">
        <v>147327.5</v>
      </c>
      <c r="AB275" s="40">
        <v>-1577865.31</v>
      </c>
      <c r="AC275" s="40">
        <v>1649652.04</v>
      </c>
      <c r="AE275" s="40" t="s">
        <v>1173</v>
      </c>
      <c r="AF275" s="40">
        <v>1043.99</v>
      </c>
      <c r="AG275" s="40">
        <v>1242.2</v>
      </c>
      <c r="AI275" s="40">
        <v>444.96</v>
      </c>
      <c r="AJ275" s="40">
        <v>823.49</v>
      </c>
      <c r="AK275" s="40">
        <v>932.42</v>
      </c>
      <c r="AL275" s="40">
        <v>652.42999999999995</v>
      </c>
      <c r="AM275" s="40">
        <v>3301.18</v>
      </c>
      <c r="AN275" s="40">
        <v>4423.71</v>
      </c>
      <c r="AO275" s="40">
        <v>-10286.290000000001</v>
      </c>
      <c r="AP275" s="40">
        <v>629.71</v>
      </c>
      <c r="AQ275" s="40">
        <v>-3207.8</v>
      </c>
      <c r="AR275" s="40">
        <v>0</v>
      </c>
      <c r="AT275" s="40" t="s">
        <v>1158</v>
      </c>
      <c r="AU275" s="40">
        <v>37349361.369999997</v>
      </c>
      <c r="AV275" s="40">
        <v>31608513.960000001</v>
      </c>
      <c r="AW275" s="40">
        <v>42512000.189999998</v>
      </c>
      <c r="AX275" s="40">
        <v>38629893.189999998</v>
      </c>
      <c r="AY275" s="40">
        <v>39164295.350000001</v>
      </c>
      <c r="AZ275" s="40">
        <v>42622643.399999999</v>
      </c>
      <c r="BA275" s="40">
        <v>42898933.130000003</v>
      </c>
      <c r="BB275" s="40">
        <v>51921319.609999999</v>
      </c>
      <c r="BC275" s="40">
        <v>50443152.549999997</v>
      </c>
      <c r="BD275" s="40">
        <v>54022665.789999999</v>
      </c>
      <c r="BE275" s="40">
        <v>53853506.600000001</v>
      </c>
      <c r="BF275" s="40">
        <v>32265211.620000001</v>
      </c>
      <c r="BG275" s="40">
        <v>517291496.75999999</v>
      </c>
      <c r="BI275" s="40" t="s">
        <v>1360</v>
      </c>
      <c r="BJ275" s="40">
        <v>820691.93</v>
      </c>
      <c r="BK275" s="40">
        <v>383037.38</v>
      </c>
      <c r="BL275" s="40">
        <v>1407485.61</v>
      </c>
      <c r="BM275" s="40">
        <v>1091005.79</v>
      </c>
      <c r="BN275" s="40">
        <v>1048368.43</v>
      </c>
      <c r="BO275" s="40">
        <v>904318.52</v>
      </c>
      <c r="BP275" s="40">
        <v>1155901.69</v>
      </c>
      <c r="BQ275" s="40">
        <v>1330767.8999999999</v>
      </c>
      <c r="BR275" s="40">
        <v>947559.34</v>
      </c>
      <c r="BS275" s="40">
        <v>1089949.71</v>
      </c>
      <c r="BT275" s="40">
        <v>1116262.1599999999</v>
      </c>
      <c r="BU275" s="40">
        <v>989197.57</v>
      </c>
      <c r="BV275" s="40">
        <v>12284546.029999999</v>
      </c>
      <c r="BX275" s="40" t="s">
        <v>1418</v>
      </c>
      <c r="CE275" s="40">
        <v>305576.09999999998</v>
      </c>
      <c r="CF275" s="40">
        <v>4145022.05</v>
      </c>
      <c r="CG275" s="40">
        <v>28077941.370000001</v>
      </c>
      <c r="CH275" s="40">
        <v>47990021.43</v>
      </c>
      <c r="CI275" s="40">
        <v>5069942.3600000003</v>
      </c>
      <c r="CJ275" s="40">
        <v>6696925.9299999997</v>
      </c>
      <c r="CK275" s="40">
        <v>92285429.239999995</v>
      </c>
      <c r="CM275" s="40" t="s">
        <v>1416</v>
      </c>
      <c r="CN275" s="40">
        <v>1868851.78</v>
      </c>
      <c r="CO275" s="40">
        <v>2997800.97</v>
      </c>
      <c r="CP275" s="40">
        <v>1896421.98</v>
      </c>
      <c r="CQ275" s="40">
        <v>2346599.7400000002</v>
      </c>
      <c r="CR275" s="40">
        <v>2608873.36</v>
      </c>
      <c r="CS275" s="40">
        <v>2615847.37</v>
      </c>
      <c r="CT275" s="40">
        <v>2475807.4700000002</v>
      </c>
      <c r="CU275" s="40">
        <v>2350634.84</v>
      </c>
      <c r="CV275" s="40">
        <v>2147585.04</v>
      </c>
      <c r="CW275" s="40">
        <v>3595049.9</v>
      </c>
      <c r="CX275" s="40">
        <v>2113795.69</v>
      </c>
      <c r="CY275" s="40">
        <v>2725085.3</v>
      </c>
      <c r="CZ275" s="40">
        <v>29742353.440000001</v>
      </c>
      <c r="DB275" s="40" t="s">
        <v>1145</v>
      </c>
      <c r="DC275" s="40">
        <v>6638834.8899999997</v>
      </c>
      <c r="DD275" s="40">
        <v>13126533.34</v>
      </c>
      <c r="DE275" s="40">
        <v>10713339.02</v>
      </c>
      <c r="DF275" s="40">
        <v>12323994.65</v>
      </c>
      <c r="DG275" s="40">
        <v>13124412.41</v>
      </c>
      <c r="DH275" s="40">
        <v>14065791.939999999</v>
      </c>
      <c r="DI275" s="40">
        <v>15510409.449999999</v>
      </c>
      <c r="DJ275" s="40">
        <v>17803097.649999999</v>
      </c>
      <c r="DK275" s="40">
        <v>12746701.83</v>
      </c>
      <c r="DL275" s="40">
        <v>15865352.720000001</v>
      </c>
      <c r="DM275" s="40">
        <v>18255435.260000002</v>
      </c>
      <c r="DN275" s="40">
        <v>23292510.350000001</v>
      </c>
      <c r="DO275" s="40">
        <v>173466413.50999999</v>
      </c>
      <c r="DQ275" s="40" t="s">
        <v>682</v>
      </c>
      <c r="DR275" s="40">
        <v>37004901.810000002</v>
      </c>
      <c r="DS275" s="40">
        <v>49109742.909999996</v>
      </c>
      <c r="DT275" s="40">
        <v>78393917.359999999</v>
      </c>
      <c r="DU275" s="40">
        <v>57906574.479999997</v>
      </c>
      <c r="DV275" s="40">
        <v>69189874.370000005</v>
      </c>
      <c r="DW275" s="40">
        <v>58650041.310000002</v>
      </c>
      <c r="DX275" s="40">
        <v>67314952.400000006</v>
      </c>
      <c r="DY275" s="40">
        <v>63750437.43</v>
      </c>
      <c r="DZ275" s="40">
        <v>80834088.579999998</v>
      </c>
      <c r="EA275" s="40">
        <v>93220605.709999993</v>
      </c>
      <c r="EB275" s="40">
        <v>81060983.700000003</v>
      </c>
      <c r="EC275" s="40">
        <v>91565597.069999993</v>
      </c>
      <c r="ED275" s="40">
        <v>828001717.13</v>
      </c>
      <c r="EF275" s="40" t="s">
        <v>1145</v>
      </c>
      <c r="EG275" s="40">
        <v>22059178.91</v>
      </c>
      <c r="EH275" s="40">
        <v>41753808.82</v>
      </c>
      <c r="EI275" s="40">
        <v>48449798.840000004</v>
      </c>
      <c r="EJ275" s="40">
        <v>30156604.239999998</v>
      </c>
      <c r="EK275" s="40">
        <v>45468581.140000001</v>
      </c>
      <c r="EL275" s="40">
        <v>35373192.270000003</v>
      </c>
      <c r="EM275" s="40">
        <v>31256470.16</v>
      </c>
      <c r="EN275" s="40">
        <v>44608364.909999996</v>
      </c>
      <c r="EO275" s="40">
        <v>27447046.57</v>
      </c>
      <c r="EP275" s="40">
        <v>25787791.440000001</v>
      </c>
      <c r="EQ275" s="40">
        <v>26048265.489999998</v>
      </c>
      <c r="ER275" s="40">
        <v>46058337.060000002</v>
      </c>
      <c r="ES275" s="40">
        <v>424467439.85000002</v>
      </c>
      <c r="EU275" s="40" t="s">
        <v>1139</v>
      </c>
      <c r="EV275" s="40">
        <v>10141982.26</v>
      </c>
      <c r="EW275" s="40">
        <v>13963829.539999999</v>
      </c>
      <c r="EX275" s="40">
        <v>20976027.359999999</v>
      </c>
      <c r="EY275" s="40">
        <v>23627248.579999998</v>
      </c>
      <c r="EZ275" s="40">
        <v>17475968.359999999</v>
      </c>
      <c r="FA275" s="40">
        <v>15460737.68</v>
      </c>
      <c r="FB275" s="40">
        <v>14334459.460000001</v>
      </c>
      <c r="FC275" s="40">
        <v>15714577.1</v>
      </c>
      <c r="FD275" s="40">
        <v>14103704.85</v>
      </c>
      <c r="FE275" s="40">
        <v>15989075.76</v>
      </c>
      <c r="FF275" s="40">
        <v>12664158.289999999</v>
      </c>
      <c r="FG275" s="40">
        <v>16893716.370000001</v>
      </c>
      <c r="FH275" s="40">
        <v>191345485.61000001</v>
      </c>
      <c r="FJ275" s="40" t="s">
        <v>1522</v>
      </c>
      <c r="FO275" s="40">
        <v>5631057</v>
      </c>
      <c r="FP275" s="40">
        <v>2286444</v>
      </c>
      <c r="FQ275" s="40">
        <v>2087280</v>
      </c>
      <c r="FR275" s="40">
        <v>1934425</v>
      </c>
      <c r="FS275" s="40">
        <v>2087280</v>
      </c>
      <c r="FT275" s="40">
        <v>150444689.34999999</v>
      </c>
      <c r="FU275" s="40">
        <v>7726457.5099999998</v>
      </c>
      <c r="FV275" s="40">
        <v>-104580229.33</v>
      </c>
      <c r="FW275" s="40">
        <v>67617403.530000001</v>
      </c>
      <c r="FY275" s="40" t="s">
        <v>1127</v>
      </c>
      <c r="FZ275" s="40">
        <v>10218982.83</v>
      </c>
      <c r="GA275" s="40">
        <v>33068262.550000001</v>
      </c>
      <c r="GB275" s="40">
        <v>39360314.200000003</v>
      </c>
      <c r="GC275" s="40">
        <v>35713423.439999998</v>
      </c>
      <c r="GD275" s="40">
        <v>45933251.859999999</v>
      </c>
      <c r="GE275" s="40">
        <v>25885967.039999999</v>
      </c>
      <c r="GF275" s="40">
        <v>59562177.869999997</v>
      </c>
      <c r="GG275" s="40">
        <v>17653680.18</v>
      </c>
      <c r="GH275" s="40">
        <v>23348630.710000001</v>
      </c>
      <c r="GI275" s="40">
        <v>20965240.609999999</v>
      </c>
      <c r="GJ275" s="40">
        <v>27865839.77</v>
      </c>
      <c r="GK275" s="40">
        <v>-119292080.05</v>
      </c>
      <c r="GL275" s="40">
        <v>220283691.00999999</v>
      </c>
      <c r="GN275" s="40" t="s">
        <v>1131</v>
      </c>
      <c r="GQ275" s="40">
        <v>156805.93</v>
      </c>
      <c r="GT275" s="40">
        <v>20140.27</v>
      </c>
      <c r="HA275" s="40">
        <v>176946.2</v>
      </c>
      <c r="HC275" s="40" t="s">
        <v>1128</v>
      </c>
      <c r="HD275" s="40">
        <v>3193.61</v>
      </c>
      <c r="HO275" s="40">
        <v>-3193.61</v>
      </c>
      <c r="HP275" s="40">
        <v>0</v>
      </c>
      <c r="HR275" s="40" t="s">
        <v>1127</v>
      </c>
      <c r="HS275" s="40">
        <v>52822336.590000004</v>
      </c>
      <c r="HT275" s="40">
        <v>10829013.289999999</v>
      </c>
      <c r="HU275" s="40">
        <v>13908539.539999999</v>
      </c>
      <c r="HV275" s="40">
        <v>25641294.739999998</v>
      </c>
      <c r="HW275" s="40">
        <v>21927497.670000002</v>
      </c>
      <c r="HX275" s="40">
        <v>56294256.799999997</v>
      </c>
      <c r="HY275" s="40">
        <v>10700431.970000001</v>
      </c>
      <c r="HZ275" s="40">
        <v>31179149.649999999</v>
      </c>
      <c r="IA275" s="40">
        <v>79210721.150000006</v>
      </c>
      <c r="IB275" s="40">
        <v>27009935.390000001</v>
      </c>
      <c r="IC275" s="40">
        <v>34372896.469999999</v>
      </c>
      <c r="ID275" s="40">
        <v>36337124.030000001</v>
      </c>
      <c r="IE275" s="40">
        <v>400233197.29000002</v>
      </c>
      <c r="IG275" s="40" t="s">
        <v>1124</v>
      </c>
      <c r="IH275" s="42">
        <v>4.75E-4</v>
      </c>
      <c r="II275" s="42">
        <v>9.3341449999999992E-2</v>
      </c>
      <c r="IJ275" s="42">
        <v>0</v>
      </c>
      <c r="IK275" s="42">
        <v>7.3649999999999993E-2</v>
      </c>
      <c r="IL275" s="42">
        <v>2.2191900000000002E-3</v>
      </c>
      <c r="IM275" s="42">
        <v>4.2499999999999998E-4</v>
      </c>
      <c r="IN275" s="42">
        <v>1.3470000000000001E-3</v>
      </c>
      <c r="IO275" s="42">
        <v>0</v>
      </c>
      <c r="IP275" s="42">
        <v>8.4999999999999995E-4</v>
      </c>
      <c r="IQ275" s="42">
        <v>4.0004299100000003</v>
      </c>
      <c r="IR275" s="42">
        <v>6.20329832</v>
      </c>
      <c r="IS275" s="42">
        <v>-9.8843474899999997</v>
      </c>
      <c r="IT275" s="42">
        <v>0.49168837999999998</v>
      </c>
    </row>
    <row r="276" spans="1:254" x14ac:dyDescent="0.25">
      <c r="A276" s="40" t="s">
        <v>721</v>
      </c>
      <c r="B276" s="40">
        <v>2851125.39</v>
      </c>
      <c r="C276" s="40">
        <v>-2284451.7400000002</v>
      </c>
      <c r="D276" s="40">
        <v>2771094.95</v>
      </c>
      <c r="E276" s="40">
        <v>202888.97</v>
      </c>
      <c r="F276" s="40">
        <v>220354.2</v>
      </c>
      <c r="G276" s="40">
        <v>276969.34999999998</v>
      </c>
      <c r="I276" s="40">
        <v>429032.28</v>
      </c>
      <c r="J276" s="40">
        <v>504621.55</v>
      </c>
      <c r="K276" s="40">
        <v>237651.20000000001</v>
      </c>
      <c r="L276" s="40">
        <v>1205062.71</v>
      </c>
      <c r="M276" s="40">
        <v>-1329145.4099999999</v>
      </c>
      <c r="N276" s="40">
        <v>5085203.45</v>
      </c>
      <c r="P276" s="40" t="s">
        <v>1271</v>
      </c>
      <c r="Q276" s="40">
        <v>77090.509999999995</v>
      </c>
      <c r="R276" s="40">
        <v>150372.96</v>
      </c>
      <c r="S276" s="40">
        <v>1607439.83</v>
      </c>
      <c r="T276" s="40">
        <v>100421.05</v>
      </c>
      <c r="U276" s="40">
        <v>252521.54</v>
      </c>
      <c r="V276" s="40">
        <v>211610.47</v>
      </c>
      <c r="W276" s="40">
        <v>158085.22</v>
      </c>
      <c r="X276" s="40">
        <v>159636.54</v>
      </c>
      <c r="Y276" s="40">
        <v>121695.92</v>
      </c>
      <c r="Z276" s="40">
        <v>241315.81</v>
      </c>
      <c r="AA276" s="40">
        <v>147327.5</v>
      </c>
      <c r="AB276" s="40">
        <v>-1577865.31</v>
      </c>
      <c r="AC276" s="40">
        <v>1649652.04</v>
      </c>
      <c r="AE276" s="40" t="s">
        <v>1174</v>
      </c>
      <c r="AF276" s="40">
        <v>1043.99</v>
      </c>
      <c r="AG276" s="40">
        <v>1242.2</v>
      </c>
      <c r="AI276" s="40">
        <v>444.96</v>
      </c>
      <c r="AJ276" s="40">
        <v>823.49</v>
      </c>
      <c r="AK276" s="40">
        <v>932.42</v>
      </c>
      <c r="AL276" s="40">
        <v>652.42999999999995</v>
      </c>
      <c r="AM276" s="40">
        <v>1818.48</v>
      </c>
      <c r="AN276" s="40">
        <v>4423.71</v>
      </c>
      <c r="AO276" s="40">
        <v>-10286.290000000001</v>
      </c>
      <c r="AP276" s="40">
        <v>629.71</v>
      </c>
      <c r="AQ276" s="40">
        <v>-1725.1</v>
      </c>
      <c r="AR276" s="40">
        <v>0</v>
      </c>
      <c r="AT276" s="40" t="s">
        <v>1159</v>
      </c>
      <c r="AU276" s="40">
        <v>1779560.81</v>
      </c>
      <c r="AV276" s="40">
        <v>844868.89</v>
      </c>
      <c r="AW276" s="40">
        <v>786499.88</v>
      </c>
      <c r="AX276" s="40">
        <v>5608151.1100000003</v>
      </c>
      <c r="AY276" s="40">
        <v>1518386.69</v>
      </c>
      <c r="AZ276" s="40">
        <v>2292893.98</v>
      </c>
      <c r="BA276" s="40">
        <v>1856771.18</v>
      </c>
      <c r="BB276" s="40">
        <v>2235651.84</v>
      </c>
      <c r="BC276" s="40">
        <v>2032542.14</v>
      </c>
      <c r="BD276" s="40">
        <v>2242548.2000000002</v>
      </c>
      <c r="BE276" s="40">
        <v>2878286.77</v>
      </c>
      <c r="BF276" s="40">
        <v>3159585.03</v>
      </c>
      <c r="BG276" s="40">
        <v>27235746.52</v>
      </c>
      <c r="BI276" s="40" t="s">
        <v>1162</v>
      </c>
      <c r="BJ276" s="40">
        <v>42892218.149999999</v>
      </c>
      <c r="BK276" s="40">
        <v>31950102.370000001</v>
      </c>
      <c r="BL276" s="40">
        <v>48735649.600000001</v>
      </c>
      <c r="BM276" s="40">
        <v>38209931.890000001</v>
      </c>
      <c r="BN276" s="40">
        <v>58791775.859999999</v>
      </c>
      <c r="BO276" s="40">
        <v>45546326.5</v>
      </c>
      <c r="BP276" s="40">
        <v>47992486.049999997</v>
      </c>
      <c r="BQ276" s="40">
        <v>54630892.259999998</v>
      </c>
      <c r="BR276" s="40">
        <v>53292070.299999997</v>
      </c>
      <c r="BS276" s="40">
        <v>79679401.859999999</v>
      </c>
      <c r="BT276" s="40">
        <v>155819924.88</v>
      </c>
      <c r="BU276" s="40">
        <v>24309490.289999999</v>
      </c>
      <c r="BV276" s="40">
        <v>681850270.00999999</v>
      </c>
      <c r="BX276" s="40" t="s">
        <v>1419</v>
      </c>
      <c r="CE276" s="40">
        <v>152726.9</v>
      </c>
      <c r="CF276" s="40">
        <v>2071681.98</v>
      </c>
      <c r="CG276" s="40">
        <v>14033355.07</v>
      </c>
      <c r="CH276" s="40">
        <v>23985412.66</v>
      </c>
      <c r="CI276" s="40">
        <v>2533957.15</v>
      </c>
      <c r="CJ276" s="40">
        <v>3347123.77</v>
      </c>
      <c r="CK276" s="40">
        <v>46124257.530000001</v>
      </c>
      <c r="CM276" s="40" t="s">
        <v>1417</v>
      </c>
      <c r="CN276" s="40">
        <v>19522047.969999999</v>
      </c>
      <c r="CO276" s="40">
        <v>33124455.760000002</v>
      </c>
      <c r="CP276" s="40">
        <v>20295147.27</v>
      </c>
      <c r="CQ276" s="40">
        <v>67219285.609999999</v>
      </c>
      <c r="CR276" s="40">
        <v>15876217.619999999</v>
      </c>
      <c r="CS276" s="40">
        <v>14559307.1</v>
      </c>
      <c r="CT276" s="40">
        <v>14911646.77</v>
      </c>
      <c r="CU276" s="40">
        <v>14071842.59</v>
      </c>
      <c r="CV276" s="40">
        <v>20006946.32</v>
      </c>
      <c r="CW276" s="40">
        <v>53163684.689999998</v>
      </c>
      <c r="CX276" s="40">
        <v>14971838.039999999</v>
      </c>
      <c r="CY276" s="40">
        <v>33242385.199999999</v>
      </c>
      <c r="CZ276" s="40">
        <v>320964804.94</v>
      </c>
      <c r="DB276" s="40" t="s">
        <v>1146</v>
      </c>
      <c r="DC276" s="40">
        <v>2766181.2</v>
      </c>
      <c r="DD276" s="40">
        <v>5469388.8899999997</v>
      </c>
      <c r="DE276" s="40">
        <v>4463891.26</v>
      </c>
      <c r="DF276" s="40">
        <v>5133719.29</v>
      </c>
      <c r="DG276" s="40">
        <v>5469783.6500000004</v>
      </c>
      <c r="DH276" s="40">
        <v>5860746.6500000004</v>
      </c>
      <c r="DI276" s="40">
        <v>6462670.5999999996</v>
      </c>
      <c r="DJ276" s="40">
        <v>7417957.3499999996</v>
      </c>
      <c r="DK276" s="40">
        <v>5311125.68</v>
      </c>
      <c r="DL276" s="40">
        <v>6610563.7199999997</v>
      </c>
      <c r="DM276" s="40">
        <v>7606431.3600000003</v>
      </c>
      <c r="DN276" s="40">
        <v>9705212.6500000004</v>
      </c>
      <c r="DO276" s="40">
        <v>72277672.299999997</v>
      </c>
      <c r="DQ276" s="40" t="s">
        <v>1139</v>
      </c>
      <c r="DR276" s="40">
        <v>2875130.44</v>
      </c>
      <c r="DS276" s="40">
        <v>6404940.7000000002</v>
      </c>
      <c r="DT276" s="40">
        <v>8474454.5099999998</v>
      </c>
      <c r="DU276" s="40">
        <v>7988878.5899999999</v>
      </c>
      <c r="DV276" s="40">
        <v>10916490.960000001</v>
      </c>
      <c r="DW276" s="40">
        <v>8699797.8800000008</v>
      </c>
      <c r="DX276" s="40">
        <v>9448719.1300000008</v>
      </c>
      <c r="DY276" s="40">
        <v>9766389.5299999993</v>
      </c>
      <c r="DZ276" s="40">
        <v>9158386.9199999999</v>
      </c>
      <c r="EA276" s="40">
        <v>9149211.3499999996</v>
      </c>
      <c r="EB276" s="40">
        <v>20614864.210000001</v>
      </c>
      <c r="EC276" s="40">
        <v>11582899.42</v>
      </c>
      <c r="ED276" s="40">
        <v>115080163.64</v>
      </c>
      <c r="EF276" s="40" t="s">
        <v>1146</v>
      </c>
      <c r="EG276" s="40">
        <v>9191324.4499999993</v>
      </c>
      <c r="EH276" s="40">
        <v>17397420.440000001</v>
      </c>
      <c r="EI276" s="40">
        <v>20187416.190000001</v>
      </c>
      <c r="EJ276" s="40">
        <v>12565251.75</v>
      </c>
      <c r="EK276" s="40">
        <v>18945242.149999999</v>
      </c>
      <c r="EL276" s="40">
        <v>14738830.109999999</v>
      </c>
      <c r="EM276" s="40">
        <v>13023529.08</v>
      </c>
      <c r="EN276" s="40">
        <v>18586818.870000001</v>
      </c>
      <c r="EO276" s="40">
        <v>11436269.4</v>
      </c>
      <c r="EP276" s="40">
        <v>10744912.949999999</v>
      </c>
      <c r="EQ276" s="40">
        <v>10853443.84</v>
      </c>
      <c r="ER276" s="40">
        <v>19190974.039999999</v>
      </c>
      <c r="ES276" s="40">
        <v>176861433.27000001</v>
      </c>
      <c r="EU276" s="40" t="s">
        <v>1413</v>
      </c>
      <c r="EV276" s="40">
        <v>8113585.8300000001</v>
      </c>
      <c r="EW276" s="40">
        <v>11171063.640000001</v>
      </c>
      <c r="EX276" s="40">
        <v>16780821.890000001</v>
      </c>
      <c r="EY276" s="40">
        <v>18901798.850000001</v>
      </c>
      <c r="EZ276" s="40">
        <v>13980774.74</v>
      </c>
      <c r="FA276" s="40">
        <v>12368590.17</v>
      </c>
      <c r="FB276" s="40">
        <v>11467567.51</v>
      </c>
      <c r="FC276" s="40">
        <v>12571661.710000001</v>
      </c>
      <c r="FD276" s="40">
        <v>11282963.93</v>
      </c>
      <c r="FE276" s="40">
        <v>12792703.99</v>
      </c>
      <c r="FF276" s="40">
        <v>10129883.140000001</v>
      </c>
      <c r="FG276" s="40">
        <v>13514973.09</v>
      </c>
      <c r="FH276" s="40">
        <v>153076388.49000001</v>
      </c>
      <c r="FJ276" s="40" t="s">
        <v>1523</v>
      </c>
      <c r="FO276" s="40">
        <v>5631057</v>
      </c>
      <c r="FP276" s="40">
        <v>2286444</v>
      </c>
      <c r="FQ276" s="40">
        <v>2087280</v>
      </c>
      <c r="FR276" s="40">
        <v>1934425</v>
      </c>
      <c r="FS276" s="40">
        <v>2087280</v>
      </c>
      <c r="FT276" s="40">
        <v>150444689.34999999</v>
      </c>
      <c r="FU276" s="40">
        <v>7726457.5099999998</v>
      </c>
      <c r="FV276" s="40">
        <v>-104580229.33</v>
      </c>
      <c r="FW276" s="40">
        <v>67617403.530000001</v>
      </c>
      <c r="FY276" s="40" t="s">
        <v>1128</v>
      </c>
      <c r="GA276" s="40">
        <v>773019.85</v>
      </c>
      <c r="GC276" s="40">
        <v>3880173.76</v>
      </c>
      <c r="GK276" s="40">
        <v>-4653193.6100000003</v>
      </c>
      <c r="GL276" s="40">
        <v>0</v>
      </c>
      <c r="GN276" s="40" t="s">
        <v>1132</v>
      </c>
      <c r="GQ276" s="40">
        <v>156805.93</v>
      </c>
      <c r="GT276" s="40">
        <v>20140.27</v>
      </c>
      <c r="HA276" s="40">
        <v>176946.2</v>
      </c>
      <c r="HC276" s="40" t="s">
        <v>1129</v>
      </c>
      <c r="HD276" s="40">
        <v>3193.61</v>
      </c>
      <c r="HO276" s="40">
        <v>-3193.61</v>
      </c>
      <c r="HP276" s="40">
        <v>0</v>
      </c>
      <c r="HR276" s="40" t="s">
        <v>1128</v>
      </c>
      <c r="ID276" s="40">
        <v>3193.61</v>
      </c>
      <c r="IE276" s="40">
        <v>3193.61</v>
      </c>
      <c r="IG276" s="40" t="s">
        <v>1125</v>
      </c>
      <c r="IH276" s="42">
        <v>4.75E-4</v>
      </c>
      <c r="II276" s="42">
        <v>9.3341449999999992E-2</v>
      </c>
      <c r="IJ276" s="42">
        <v>0</v>
      </c>
      <c r="IK276" s="42">
        <v>7.3649999999999993E-2</v>
      </c>
      <c r="IL276" s="42">
        <v>2.2191900000000002E-3</v>
      </c>
      <c r="IM276" s="42">
        <v>4.2499999999999998E-4</v>
      </c>
      <c r="IN276" s="42">
        <v>1.3470000000000001E-3</v>
      </c>
      <c r="IO276" s="42">
        <v>0</v>
      </c>
      <c r="IP276" s="42">
        <v>8.4999999999999995E-4</v>
      </c>
      <c r="IQ276" s="42">
        <v>4.0004299100000003</v>
      </c>
      <c r="IR276" s="42">
        <v>6.20329832</v>
      </c>
      <c r="IS276" s="42">
        <v>-9.8843474899999997</v>
      </c>
      <c r="IT276" s="42">
        <v>0.49168837999999998</v>
      </c>
    </row>
    <row r="277" spans="1:254" x14ac:dyDescent="0.25">
      <c r="A277" s="40" t="s">
        <v>910</v>
      </c>
      <c r="B277" s="40">
        <v>201263</v>
      </c>
      <c r="C277" s="40">
        <v>45593.96</v>
      </c>
      <c r="D277" s="40">
        <v>468295.45</v>
      </c>
      <c r="E277" s="40">
        <v>819315.91</v>
      </c>
      <c r="F277" s="40">
        <v>2106538.2200000002</v>
      </c>
      <c r="G277" s="40">
        <v>25258.02</v>
      </c>
      <c r="H277" s="40">
        <v>81041.67</v>
      </c>
      <c r="I277" s="40">
        <v>8161.83</v>
      </c>
      <c r="J277" s="40">
        <v>63580</v>
      </c>
      <c r="K277" s="40">
        <v>124495.08</v>
      </c>
      <c r="M277" s="40">
        <v>1019634.8</v>
      </c>
      <c r="N277" s="40">
        <v>4963177.9400000004</v>
      </c>
      <c r="P277" s="40" t="s">
        <v>946</v>
      </c>
      <c r="Q277" s="40">
        <v>77090.509999999995</v>
      </c>
      <c r="R277" s="40">
        <v>150372.96</v>
      </c>
      <c r="S277" s="40">
        <v>1607439.83</v>
      </c>
      <c r="T277" s="40">
        <v>100421.05</v>
      </c>
      <c r="U277" s="40">
        <v>252521.54</v>
      </c>
      <c r="V277" s="40">
        <v>211610.47</v>
      </c>
      <c r="W277" s="40">
        <v>158085.22</v>
      </c>
      <c r="X277" s="40">
        <v>159636.54</v>
      </c>
      <c r="Y277" s="40">
        <v>121695.92</v>
      </c>
      <c r="Z277" s="40">
        <v>241315.81</v>
      </c>
      <c r="AA277" s="40">
        <v>147327.5</v>
      </c>
      <c r="AB277" s="40">
        <v>-1577865.31</v>
      </c>
      <c r="AC277" s="40">
        <v>1649652.04</v>
      </c>
      <c r="AE277" s="40" t="s">
        <v>1175</v>
      </c>
      <c r="AG277" s="40">
        <v>62.25</v>
      </c>
      <c r="AH277" s="40">
        <v>25.28</v>
      </c>
      <c r="AI277" s="40">
        <v>2.2000000000000002</v>
      </c>
      <c r="AK277" s="40">
        <v>65659.820000000007</v>
      </c>
      <c r="AL277" s="40">
        <v>-12552.04</v>
      </c>
      <c r="AM277" s="40">
        <v>-52095.1</v>
      </c>
      <c r="AN277" s="40">
        <v>188.45</v>
      </c>
      <c r="AO277" s="40">
        <v>-256.73</v>
      </c>
      <c r="AP277" s="40">
        <v>444.63</v>
      </c>
      <c r="AQ277" s="40">
        <v>-1478.76</v>
      </c>
      <c r="AR277" s="40">
        <v>0</v>
      </c>
      <c r="AT277" s="40" t="s">
        <v>1160</v>
      </c>
      <c r="AU277" s="40">
        <v>823724.46</v>
      </c>
      <c r="AV277" s="40">
        <v>473357.26</v>
      </c>
      <c r="AW277" s="40">
        <v>169582</v>
      </c>
      <c r="AX277" s="40">
        <v>1580514.87</v>
      </c>
      <c r="AY277" s="40">
        <v>572139.98</v>
      </c>
      <c r="AZ277" s="40">
        <v>569238.82999999996</v>
      </c>
      <c r="BA277" s="40">
        <v>501700.59</v>
      </c>
      <c r="BB277" s="40">
        <v>666264.31999999995</v>
      </c>
      <c r="BC277" s="40">
        <v>909545.57</v>
      </c>
      <c r="BD277" s="40">
        <v>1058669.49</v>
      </c>
      <c r="BE277" s="40">
        <v>1709955.59</v>
      </c>
      <c r="BF277" s="40">
        <v>1846332.38</v>
      </c>
      <c r="BG277" s="40">
        <v>10881025.34</v>
      </c>
      <c r="BI277" s="40" t="s">
        <v>1163</v>
      </c>
      <c r="BJ277" s="40">
        <v>966270.37</v>
      </c>
      <c r="BK277" s="40">
        <v>1057208.93</v>
      </c>
      <c r="BL277" s="40">
        <v>4987283.63</v>
      </c>
      <c r="BM277" s="40">
        <v>2565049.92</v>
      </c>
      <c r="BN277" s="40">
        <v>3645846.26</v>
      </c>
      <c r="BO277" s="40">
        <v>3172605.27</v>
      </c>
      <c r="BP277" s="40">
        <v>2982020.06</v>
      </c>
      <c r="BQ277" s="40">
        <v>2936174.15</v>
      </c>
      <c r="BR277" s="40">
        <v>2996335.59</v>
      </c>
      <c r="BS277" s="40">
        <v>2650336.2799999998</v>
      </c>
      <c r="BT277" s="40">
        <v>3094757.64</v>
      </c>
      <c r="BU277" s="40">
        <v>-19419167.91</v>
      </c>
      <c r="BV277" s="40">
        <v>11634720.189999999</v>
      </c>
      <c r="BX277" s="40" t="s">
        <v>1148</v>
      </c>
      <c r="BY277" s="40">
        <v>109.58</v>
      </c>
      <c r="BZ277" s="40">
        <v>170.76</v>
      </c>
      <c r="CA277" s="40">
        <v>599.45000000000005</v>
      </c>
      <c r="CB277" s="40">
        <v>214.85</v>
      </c>
      <c r="CC277" s="40">
        <v>71.150000000000006</v>
      </c>
      <c r="CD277" s="40">
        <v>147.16</v>
      </c>
      <c r="CF277" s="40">
        <v>89.5</v>
      </c>
      <c r="CG277" s="40">
        <v>22484.25</v>
      </c>
      <c r="CH277" s="40">
        <v>5.67</v>
      </c>
      <c r="CI277" s="40">
        <v>196.07</v>
      </c>
      <c r="CJ277" s="40">
        <v>468.34</v>
      </c>
      <c r="CK277" s="40">
        <v>24556.78</v>
      </c>
      <c r="CM277" s="40" t="s">
        <v>1418</v>
      </c>
      <c r="CN277" s="40">
        <v>7967865.5800000001</v>
      </c>
      <c r="CO277" s="40">
        <v>13519634.16</v>
      </c>
      <c r="CP277" s="40">
        <v>8283395.3899999997</v>
      </c>
      <c r="CQ277" s="40">
        <v>27435323.199999999</v>
      </c>
      <c r="CR277" s="40">
        <v>6479816.4100000001</v>
      </c>
      <c r="CS277" s="40">
        <v>5942331.6900000004</v>
      </c>
      <c r="CT277" s="40">
        <v>6086137.9500000002</v>
      </c>
      <c r="CU277" s="40">
        <v>5743374.7000000002</v>
      </c>
      <c r="CV277" s="40">
        <v>8165767.1200000001</v>
      </c>
      <c r="CW277" s="40">
        <v>21698577.379999999</v>
      </c>
      <c r="CX277" s="40">
        <v>6110704.8099999996</v>
      </c>
      <c r="CY277" s="40">
        <v>13567767.470000001</v>
      </c>
      <c r="CZ277" s="40">
        <v>131000695.86</v>
      </c>
      <c r="DB277" s="40" t="s">
        <v>1416</v>
      </c>
      <c r="DC277" s="40">
        <v>1659708.72</v>
      </c>
      <c r="DD277" s="40">
        <v>3281633.33</v>
      </c>
      <c r="DE277" s="40">
        <v>2678334.7599999998</v>
      </c>
      <c r="DF277" s="40">
        <v>3077163.99</v>
      </c>
      <c r="DG277" s="40">
        <v>3284937.78</v>
      </c>
      <c r="DH277" s="40">
        <v>3516447.98</v>
      </c>
      <c r="DI277" s="40">
        <v>3877602.36</v>
      </c>
      <c r="DJ277" s="40">
        <v>4450774.42</v>
      </c>
      <c r="DK277" s="40">
        <v>3186676.04</v>
      </c>
      <c r="DL277" s="40">
        <v>3966337.59</v>
      </c>
      <c r="DM277" s="40">
        <v>4563858.82</v>
      </c>
      <c r="DN277" s="40">
        <v>5823127.5899999999</v>
      </c>
      <c r="DO277" s="40">
        <v>43366603.380000003</v>
      </c>
      <c r="DQ277" s="40" t="s">
        <v>1413</v>
      </c>
      <c r="DR277" s="40">
        <v>2300104.38</v>
      </c>
      <c r="DS277" s="40">
        <v>5123952.5999999996</v>
      </c>
      <c r="DT277" s="40">
        <v>6779563.6299999999</v>
      </c>
      <c r="DU277" s="40">
        <v>6391102.9100000001</v>
      </c>
      <c r="DV277" s="40">
        <v>8733192.8100000005</v>
      </c>
      <c r="DW277" s="40">
        <v>6959838.3399999999</v>
      </c>
      <c r="DX277" s="40">
        <v>7558975.3200000003</v>
      </c>
      <c r="DY277" s="40">
        <v>7813111.6699999999</v>
      </c>
      <c r="DZ277" s="40">
        <v>7326709.5599999996</v>
      </c>
      <c r="EA277" s="40">
        <v>7319369.0700000003</v>
      </c>
      <c r="EB277" s="40">
        <v>16491891.380000001</v>
      </c>
      <c r="EC277" s="40">
        <v>9266319.2400000002</v>
      </c>
      <c r="ED277" s="40">
        <v>92064130.909999996</v>
      </c>
      <c r="EF277" s="40" t="s">
        <v>1416</v>
      </c>
      <c r="EG277" s="40">
        <v>5514795.5099999998</v>
      </c>
      <c r="EH277" s="40">
        <v>10438451.42</v>
      </c>
      <c r="EI277" s="40">
        <v>12112449.710000001</v>
      </c>
      <c r="EJ277" s="40">
        <v>7539151.0599999996</v>
      </c>
      <c r="EK277" s="40">
        <v>11367145.289999999</v>
      </c>
      <c r="EL277" s="40">
        <v>8843298.0600000005</v>
      </c>
      <c r="EM277" s="40">
        <v>7814118.2599999998</v>
      </c>
      <c r="EN277" s="40">
        <v>11152090.51</v>
      </c>
      <c r="EO277" s="40">
        <v>6861761.6399999997</v>
      </c>
      <c r="EP277" s="40">
        <v>6446948.5800000001</v>
      </c>
      <c r="EQ277" s="40">
        <v>6512066.9900000002</v>
      </c>
      <c r="ER277" s="40">
        <v>11514582.93</v>
      </c>
      <c r="ES277" s="40">
        <v>106116859.95999999</v>
      </c>
      <c r="EU277" s="40" t="s">
        <v>1414</v>
      </c>
      <c r="EV277" s="40">
        <v>2028396.43</v>
      </c>
      <c r="EW277" s="40">
        <v>2792765.9</v>
      </c>
      <c r="EX277" s="40">
        <v>4195205.47</v>
      </c>
      <c r="EY277" s="40">
        <v>4725449.7300000004</v>
      </c>
      <c r="EZ277" s="40">
        <v>3495193.62</v>
      </c>
      <c r="FA277" s="40">
        <v>3092147.51</v>
      </c>
      <c r="FB277" s="40">
        <v>2866891.95</v>
      </c>
      <c r="FC277" s="40">
        <v>3142915.39</v>
      </c>
      <c r="FD277" s="40">
        <v>2820740.92</v>
      </c>
      <c r="FE277" s="40">
        <v>3196371.77</v>
      </c>
      <c r="FF277" s="40">
        <v>2534275.15</v>
      </c>
      <c r="FG277" s="40">
        <v>3378743.28</v>
      </c>
      <c r="FH277" s="40">
        <v>38269097.119999997</v>
      </c>
      <c r="FJ277" s="40" t="s">
        <v>1138</v>
      </c>
      <c r="FK277" s="40">
        <v>334081604.47000003</v>
      </c>
      <c r="FL277" s="40">
        <v>282322598.81999999</v>
      </c>
      <c r="FM277" s="40">
        <v>665297170.16999996</v>
      </c>
      <c r="FN277" s="40">
        <v>717045570.00999999</v>
      </c>
      <c r="FO277" s="40">
        <v>1291748944.9300001</v>
      </c>
      <c r="FP277" s="40">
        <v>3668484546.0900002</v>
      </c>
      <c r="FQ277" s="40">
        <v>551005647.42999995</v>
      </c>
      <c r="FR277" s="40">
        <v>499231817.00999999</v>
      </c>
      <c r="FS277" s="40">
        <v>1042727786.29</v>
      </c>
      <c r="FT277" s="40">
        <v>467415299.30000001</v>
      </c>
      <c r="FU277" s="40">
        <v>476130053.68000001</v>
      </c>
      <c r="FV277" s="40">
        <v>222925337.58000001</v>
      </c>
      <c r="FW277" s="40">
        <v>10218416375.780001</v>
      </c>
      <c r="FY277" s="40" t="s">
        <v>1129</v>
      </c>
      <c r="GA277" s="40">
        <v>773019.85</v>
      </c>
      <c r="GC277" s="40">
        <v>3880173.76</v>
      </c>
      <c r="GK277" s="40">
        <v>-4653193.6100000003</v>
      </c>
      <c r="GL277" s="40">
        <v>0</v>
      </c>
      <c r="GN277" s="40" t="s">
        <v>1304</v>
      </c>
      <c r="GO277" s="40">
        <v>15905879.6</v>
      </c>
      <c r="GP277" s="40">
        <v>11831510.18</v>
      </c>
      <c r="GQ277" s="40">
        <v>17376568.5</v>
      </c>
      <c r="GR277" s="40">
        <v>9955877.2400000002</v>
      </c>
      <c r="GS277" s="40">
        <v>10326230.66</v>
      </c>
      <c r="GT277" s="40">
        <v>22848179.940000001</v>
      </c>
      <c r="GU277" s="40">
        <v>23256963.73</v>
      </c>
      <c r="GV277" s="40">
        <v>12923771.77</v>
      </c>
      <c r="GW277" s="40">
        <v>22550411.809999999</v>
      </c>
      <c r="GX277" s="40">
        <v>7549161.46</v>
      </c>
      <c r="GY277" s="40">
        <v>17241760.469999999</v>
      </c>
      <c r="GZ277" s="40">
        <v>-22648994.710000001</v>
      </c>
      <c r="HA277" s="40">
        <v>149117320.65000001</v>
      </c>
      <c r="HC277" s="40" t="s">
        <v>1304</v>
      </c>
      <c r="HD277" s="40">
        <v>29179910.449999999</v>
      </c>
      <c r="HE277" s="40">
        <v>12526052.199999999</v>
      </c>
      <c r="HF277" s="40">
        <v>15964958.26</v>
      </c>
      <c r="HG277" s="40">
        <v>14022014.98</v>
      </c>
      <c r="HH277" s="40">
        <v>25278921.149999999</v>
      </c>
      <c r="HI277" s="40">
        <v>33768945.189999998</v>
      </c>
      <c r="HJ277" s="40">
        <v>27387373.350000001</v>
      </c>
      <c r="HK277" s="40">
        <v>11579407.960000001</v>
      </c>
      <c r="HL277" s="40">
        <v>10338410.09</v>
      </c>
      <c r="HM277" s="40">
        <v>58639823.100000001</v>
      </c>
      <c r="HN277" s="40">
        <v>33444919.039999999</v>
      </c>
      <c r="HO277" s="40">
        <v>-79196340.140000001</v>
      </c>
      <c r="HP277" s="40">
        <v>192934395.63</v>
      </c>
      <c r="HR277" s="40" t="s">
        <v>1129</v>
      </c>
      <c r="ID277" s="40">
        <v>3193.61</v>
      </c>
      <c r="IE277" s="40">
        <v>3193.61</v>
      </c>
      <c r="IG277" s="40" t="s">
        <v>1126</v>
      </c>
      <c r="IH277" s="42">
        <v>4.75E-4</v>
      </c>
      <c r="II277" s="42">
        <v>9.3341449999999992E-2</v>
      </c>
      <c r="IJ277" s="42">
        <v>0</v>
      </c>
      <c r="IK277" s="42">
        <v>7.3649999999999993E-2</v>
      </c>
      <c r="IL277" s="42">
        <v>2.2191900000000002E-3</v>
      </c>
      <c r="IM277" s="42">
        <v>4.2499999999999998E-4</v>
      </c>
      <c r="IN277" s="42">
        <v>1.3470000000000001E-3</v>
      </c>
      <c r="IO277" s="42">
        <v>0</v>
      </c>
      <c r="IP277" s="42">
        <v>8.4999999999999995E-4</v>
      </c>
      <c r="IQ277" s="42">
        <v>4.0004299100000003</v>
      </c>
      <c r="IR277" s="42">
        <v>6.20329832</v>
      </c>
      <c r="IS277" s="42">
        <v>-9.8843474899999997</v>
      </c>
      <c r="IT277" s="42">
        <v>0.49168837999999998</v>
      </c>
    </row>
    <row r="278" spans="1:254" x14ac:dyDescent="0.25">
      <c r="A278" s="40" t="s">
        <v>898</v>
      </c>
      <c r="B278" s="40">
        <v>614706.29</v>
      </c>
      <c r="C278" s="40">
        <v>146807.04999999999</v>
      </c>
      <c r="D278" s="40">
        <v>680452.84</v>
      </c>
      <c r="E278" s="40">
        <v>302139.65999999997</v>
      </c>
      <c r="F278" s="40">
        <v>563416.99</v>
      </c>
      <c r="G278" s="40">
        <v>205766.87</v>
      </c>
      <c r="H278" s="40">
        <v>306609.65000000002</v>
      </c>
      <c r="I278" s="40">
        <v>517271.31</v>
      </c>
      <c r="J278" s="40">
        <v>396659.46</v>
      </c>
      <c r="K278" s="40">
        <v>154842.35999999999</v>
      </c>
      <c r="L278" s="40">
        <v>386570.15</v>
      </c>
      <c r="M278" s="40">
        <v>355758.73</v>
      </c>
      <c r="N278" s="40">
        <v>4631001.3600000003</v>
      </c>
      <c r="P278" s="40" t="s">
        <v>1272</v>
      </c>
      <c r="Q278" s="40">
        <v>77090.509999999995</v>
      </c>
      <c r="R278" s="40">
        <v>150372.96</v>
      </c>
      <c r="S278" s="40">
        <v>1607439.83</v>
      </c>
      <c r="T278" s="40">
        <v>100421.05</v>
      </c>
      <c r="U278" s="40">
        <v>252521.54</v>
      </c>
      <c r="V278" s="40">
        <v>211610.47</v>
      </c>
      <c r="W278" s="40">
        <v>158085.22</v>
      </c>
      <c r="X278" s="40">
        <v>159636.54</v>
      </c>
      <c r="Y278" s="40">
        <v>121695.92</v>
      </c>
      <c r="Z278" s="40">
        <v>241315.81</v>
      </c>
      <c r="AA278" s="40">
        <v>147327.5</v>
      </c>
      <c r="AB278" s="40">
        <v>-1577865.31</v>
      </c>
      <c r="AC278" s="40">
        <v>1649652.04</v>
      </c>
      <c r="AE278" s="40" t="s">
        <v>1176</v>
      </c>
      <c r="AF278" s="40">
        <v>340620.29</v>
      </c>
      <c r="AG278" s="40">
        <v>735921.14</v>
      </c>
      <c r="AH278" s="40">
        <v>2610107.09</v>
      </c>
      <c r="AI278" s="40">
        <v>3198017.39</v>
      </c>
      <c r="AJ278" s="40">
        <v>2158753.1</v>
      </c>
      <c r="AK278" s="40">
        <v>4224919.4800000004</v>
      </c>
      <c r="AL278" s="40">
        <v>2716766.59</v>
      </c>
      <c r="AM278" s="40">
        <v>2733216.16</v>
      </c>
      <c r="AN278" s="40">
        <v>3068043.94</v>
      </c>
      <c r="AO278" s="40">
        <v>2479407.17</v>
      </c>
      <c r="AP278" s="40">
        <v>2128224.64</v>
      </c>
      <c r="AQ278" s="40">
        <v>4185807.22</v>
      </c>
      <c r="AR278" s="40">
        <v>30579804.210000001</v>
      </c>
      <c r="AT278" s="40" t="s">
        <v>1161</v>
      </c>
      <c r="AU278" s="40">
        <v>955836.35</v>
      </c>
      <c r="AV278" s="40">
        <v>371511.63</v>
      </c>
      <c r="AW278" s="40">
        <v>616917.88</v>
      </c>
      <c r="AX278" s="40">
        <v>599550.82999999996</v>
      </c>
      <c r="AY278" s="40">
        <v>37327.730000000003</v>
      </c>
      <c r="AZ278" s="40">
        <v>611958.81999999995</v>
      </c>
      <c r="BA278" s="40">
        <v>508132.14</v>
      </c>
      <c r="BB278" s="40">
        <v>641582.23</v>
      </c>
      <c r="BC278" s="40">
        <v>274014.40000000002</v>
      </c>
      <c r="BD278" s="40">
        <v>166185.26999999999</v>
      </c>
      <c r="BE278" s="40">
        <v>331188.06</v>
      </c>
      <c r="BF278" s="40">
        <v>235403.41</v>
      </c>
      <c r="BG278" s="40">
        <v>5349608.75</v>
      </c>
      <c r="BI278" s="40" t="s">
        <v>1164</v>
      </c>
      <c r="BJ278" s="40">
        <v>6619962.7400000002</v>
      </c>
      <c r="BK278" s="40">
        <v>4635948.99</v>
      </c>
      <c r="BL278" s="40">
        <v>4622257.32</v>
      </c>
      <c r="BM278" s="40">
        <v>4190547.55</v>
      </c>
      <c r="BN278" s="40">
        <v>5833072.1299999999</v>
      </c>
      <c r="BO278" s="40">
        <v>5559289.7599999998</v>
      </c>
      <c r="BP278" s="40">
        <v>6255835.4000000004</v>
      </c>
      <c r="BQ278" s="40">
        <v>7646421.0999999996</v>
      </c>
      <c r="BR278" s="40">
        <v>7320110.1900000004</v>
      </c>
      <c r="BS278" s="40">
        <v>7282457.8600000003</v>
      </c>
      <c r="BT278" s="40">
        <v>7180974.9699999997</v>
      </c>
      <c r="BU278" s="40">
        <v>8937269.4600000009</v>
      </c>
      <c r="BV278" s="40">
        <v>76084147.469999999</v>
      </c>
      <c r="BX278" s="40" t="s">
        <v>1149</v>
      </c>
      <c r="BY278" s="40">
        <v>109.58</v>
      </c>
      <c r="BZ278" s="40">
        <v>170.76</v>
      </c>
      <c r="CA278" s="40">
        <v>599.45000000000005</v>
      </c>
      <c r="CB278" s="40">
        <v>214.85</v>
      </c>
      <c r="CC278" s="40">
        <v>71.150000000000006</v>
      </c>
      <c r="CD278" s="40">
        <v>147.16</v>
      </c>
      <c r="CF278" s="40">
        <v>89.5</v>
      </c>
      <c r="CG278" s="40">
        <v>22484.25</v>
      </c>
      <c r="CH278" s="40">
        <v>5.67</v>
      </c>
      <c r="CI278" s="40">
        <v>196.07</v>
      </c>
      <c r="CJ278" s="40">
        <v>468.34</v>
      </c>
      <c r="CK278" s="40">
        <v>24556.78</v>
      </c>
      <c r="CM278" s="40" t="s">
        <v>1419</v>
      </c>
      <c r="CN278" s="40">
        <v>4381548.92</v>
      </c>
      <c r="CO278" s="40">
        <v>7434446.79</v>
      </c>
      <c r="CP278" s="40">
        <v>4555039.09</v>
      </c>
      <c r="CQ278" s="40">
        <v>15086684.17</v>
      </c>
      <c r="CR278" s="40">
        <v>3563231.86</v>
      </c>
      <c r="CS278" s="40">
        <v>3267688.15</v>
      </c>
      <c r="CT278" s="40">
        <v>3346767.22</v>
      </c>
      <c r="CU278" s="40">
        <v>3158281.7</v>
      </c>
      <c r="CV278" s="40">
        <v>4490355.28</v>
      </c>
      <c r="CW278" s="40">
        <v>11932047.67</v>
      </c>
      <c r="CX278" s="40">
        <v>3360276.53</v>
      </c>
      <c r="CY278" s="40">
        <v>7460915.2800000003</v>
      </c>
      <c r="CZ278" s="40">
        <v>72037282.659999996</v>
      </c>
      <c r="DB278" s="40" t="s">
        <v>1417</v>
      </c>
      <c r="DC278" s="40">
        <v>31632745.16</v>
      </c>
      <c r="DD278" s="40">
        <v>15880757.699999999</v>
      </c>
      <c r="DE278" s="40">
        <v>12638124.25</v>
      </c>
      <c r="DF278" s="40">
        <v>12903269.76</v>
      </c>
      <c r="DG278" s="40">
        <v>11915696.75</v>
      </c>
      <c r="DH278" s="40">
        <v>11723570.119999999</v>
      </c>
      <c r="DI278" s="40">
        <v>11965513.390000001</v>
      </c>
      <c r="DJ278" s="40">
        <v>12620060.51</v>
      </c>
      <c r="DK278" s="40">
        <v>11575119.949999999</v>
      </c>
      <c r="DL278" s="40">
        <v>11083130.140000001</v>
      </c>
      <c r="DM278" s="40">
        <v>11215607.210000001</v>
      </c>
      <c r="DN278" s="40">
        <v>11720955.140000001</v>
      </c>
      <c r="DO278" s="40">
        <v>166874550.08000001</v>
      </c>
      <c r="DQ278" s="40" t="s">
        <v>1414</v>
      </c>
      <c r="DR278" s="40">
        <v>575026.06000000006</v>
      </c>
      <c r="DS278" s="40">
        <v>1280988.1000000001</v>
      </c>
      <c r="DT278" s="40">
        <v>1694890.88</v>
      </c>
      <c r="DU278" s="40">
        <v>1597775.68</v>
      </c>
      <c r="DV278" s="40">
        <v>2183298.15</v>
      </c>
      <c r="DW278" s="40">
        <v>1739959.54</v>
      </c>
      <c r="DX278" s="40">
        <v>1889743.81</v>
      </c>
      <c r="DY278" s="40">
        <v>1953277.86</v>
      </c>
      <c r="DZ278" s="40">
        <v>1831677.36</v>
      </c>
      <c r="EA278" s="40">
        <v>1829842.28</v>
      </c>
      <c r="EB278" s="40">
        <v>4122972.83</v>
      </c>
      <c r="EC278" s="40">
        <v>2316580.1800000002</v>
      </c>
      <c r="ED278" s="40">
        <v>23016032.73</v>
      </c>
      <c r="EF278" s="40" t="s">
        <v>1417</v>
      </c>
      <c r="EG278" s="40">
        <v>9754157.6699999999</v>
      </c>
      <c r="EH278" s="40">
        <v>9497528.8300000001</v>
      </c>
      <c r="EI278" s="40">
        <v>9362037.6099999994</v>
      </c>
      <c r="EJ278" s="40">
        <v>9354473.5600000005</v>
      </c>
      <c r="EK278" s="40">
        <v>9299644.7599999998</v>
      </c>
      <c r="EL278" s="40">
        <v>9084953.5800000001</v>
      </c>
      <c r="EM278" s="40">
        <v>9438526.1099999994</v>
      </c>
      <c r="EN278" s="40">
        <v>8958731.7400000002</v>
      </c>
      <c r="EO278" s="40">
        <v>8814939.5999999996</v>
      </c>
      <c r="EP278" s="40">
        <v>9176055.4399999995</v>
      </c>
      <c r="EQ278" s="40">
        <v>8358778.2300000004</v>
      </c>
      <c r="ER278" s="40">
        <v>8304820.5899999999</v>
      </c>
      <c r="ES278" s="40">
        <v>109404647.72</v>
      </c>
      <c r="EU278" s="40" t="s">
        <v>1141</v>
      </c>
      <c r="EV278" s="40">
        <v>6267.51</v>
      </c>
      <c r="EW278" s="40">
        <v>5913.86</v>
      </c>
      <c r="EX278" s="40">
        <v>5491.62</v>
      </c>
      <c r="EY278" s="40">
        <v>20867.98</v>
      </c>
      <c r="EZ278" s="40">
        <v>16628.080000000002</v>
      </c>
      <c r="FA278" s="40">
        <v>1690.28</v>
      </c>
      <c r="FB278" s="40">
        <v>29639.39</v>
      </c>
      <c r="FC278" s="40">
        <v>7710.29</v>
      </c>
      <c r="FD278" s="40">
        <v>48477.19</v>
      </c>
      <c r="FE278" s="40">
        <v>1259.75</v>
      </c>
      <c r="FF278" s="40">
        <v>3590.62</v>
      </c>
      <c r="FG278" s="40">
        <v>52242.28</v>
      </c>
      <c r="FH278" s="40">
        <v>199778.85</v>
      </c>
      <c r="FJ278" s="40" t="s">
        <v>681</v>
      </c>
      <c r="FK278" s="40">
        <v>156499508.38999999</v>
      </c>
      <c r="FL278" s="40">
        <v>117550919.42</v>
      </c>
      <c r="FM278" s="40">
        <v>296151441.56999999</v>
      </c>
      <c r="FN278" s="40">
        <v>349999179.76999998</v>
      </c>
      <c r="FO278" s="40">
        <v>616269047.70000005</v>
      </c>
      <c r="FP278" s="40">
        <v>2032597097.02</v>
      </c>
      <c r="FQ278" s="40">
        <v>258541222.55000001</v>
      </c>
      <c r="FR278" s="40">
        <v>226367513.34</v>
      </c>
      <c r="FS278" s="40">
        <v>500056969.72000003</v>
      </c>
      <c r="FT278" s="40">
        <v>209305907.96000001</v>
      </c>
      <c r="FU278" s="40">
        <v>200439073.43000001</v>
      </c>
      <c r="FV278" s="40">
        <v>204434027.28</v>
      </c>
      <c r="FW278" s="40">
        <v>5168211908.1499996</v>
      </c>
      <c r="FY278" s="40" t="s">
        <v>1131</v>
      </c>
      <c r="GA278" s="40">
        <v>186574.17</v>
      </c>
      <c r="GF278" s="40">
        <v>183782.36</v>
      </c>
      <c r="GK278" s="40">
        <v>-156805.93</v>
      </c>
      <c r="GL278" s="40">
        <v>213550.6</v>
      </c>
      <c r="GN278" s="40" t="s">
        <v>1305</v>
      </c>
      <c r="GO278" s="40">
        <v>15905879.6</v>
      </c>
      <c r="GP278" s="40">
        <v>11831510.18</v>
      </c>
      <c r="GQ278" s="40">
        <v>17376568.5</v>
      </c>
      <c r="GR278" s="40">
        <v>9955877.2400000002</v>
      </c>
      <c r="GS278" s="40">
        <v>10326230.66</v>
      </c>
      <c r="GT278" s="40">
        <v>22848179.940000001</v>
      </c>
      <c r="GU278" s="40">
        <v>23256963.73</v>
      </c>
      <c r="GV278" s="40">
        <v>12923771.77</v>
      </c>
      <c r="GW278" s="40">
        <v>22550411.809999999</v>
      </c>
      <c r="GX278" s="40">
        <v>7549161.46</v>
      </c>
      <c r="GY278" s="40">
        <v>17241760.469999999</v>
      </c>
      <c r="GZ278" s="40">
        <v>-22648994.710000001</v>
      </c>
      <c r="HA278" s="40">
        <v>149117320.65000001</v>
      </c>
      <c r="HC278" s="40" t="s">
        <v>1305</v>
      </c>
      <c r="HD278" s="40">
        <v>29179910.449999999</v>
      </c>
      <c r="HE278" s="40">
        <v>12526052.199999999</v>
      </c>
      <c r="HF278" s="40">
        <v>15964958.26</v>
      </c>
      <c r="HG278" s="40">
        <v>14022014.98</v>
      </c>
      <c r="HH278" s="40">
        <v>25278921.149999999</v>
      </c>
      <c r="HI278" s="40">
        <v>33768945.189999998</v>
      </c>
      <c r="HJ278" s="40">
        <v>27387373.350000001</v>
      </c>
      <c r="HK278" s="40">
        <v>11579407.960000001</v>
      </c>
      <c r="HL278" s="40">
        <v>10338410.09</v>
      </c>
      <c r="HM278" s="40">
        <v>58639823.100000001</v>
      </c>
      <c r="HN278" s="40">
        <v>33444919.039999999</v>
      </c>
      <c r="HO278" s="40">
        <v>-79196340.140000001</v>
      </c>
      <c r="HP278" s="40">
        <v>192934395.63</v>
      </c>
      <c r="HR278" s="40" t="s">
        <v>1131</v>
      </c>
      <c r="HT278" s="40">
        <v>304090.53999999998</v>
      </c>
      <c r="HY278" s="40">
        <v>6630.12</v>
      </c>
      <c r="IA278" s="40">
        <v>115227</v>
      </c>
      <c r="IE278" s="40">
        <v>425947.66</v>
      </c>
      <c r="IG278" s="40" t="s">
        <v>638</v>
      </c>
      <c r="IH278" s="42">
        <v>145.6341056</v>
      </c>
      <c r="II278" s="42">
        <v>24.010539959999999</v>
      </c>
      <c r="IJ278" s="42">
        <v>29.732892809999999</v>
      </c>
      <c r="IK278" s="42">
        <v>9.2530581199999986</v>
      </c>
      <c r="IL278" s="42">
        <v>42.495381070000001</v>
      </c>
      <c r="IM278" s="42">
        <v>10.233832660000001</v>
      </c>
      <c r="IN278" s="42">
        <v>45.92692169</v>
      </c>
      <c r="IO278" s="42">
        <v>27.22401022</v>
      </c>
      <c r="IP278" s="42">
        <v>36.38632724</v>
      </c>
      <c r="IQ278" s="42">
        <v>18.36641929</v>
      </c>
      <c r="IR278" s="42">
        <v>70.885218159999994</v>
      </c>
      <c r="IS278" s="42">
        <v>88.182493550000004</v>
      </c>
      <c r="IT278" s="42">
        <v>548.33120037000003</v>
      </c>
    </row>
    <row r="279" spans="1:254" x14ac:dyDescent="0.25">
      <c r="A279" s="40" t="s">
        <v>899</v>
      </c>
      <c r="B279" s="40">
        <v>614706.29</v>
      </c>
      <c r="C279" s="40">
        <v>146807.04999999999</v>
      </c>
      <c r="D279" s="40">
        <v>680452.84</v>
      </c>
      <c r="E279" s="40">
        <v>302139.65999999997</v>
      </c>
      <c r="F279" s="40">
        <v>563416.99</v>
      </c>
      <c r="G279" s="40">
        <v>205766.87</v>
      </c>
      <c r="H279" s="40">
        <v>306609.65000000002</v>
      </c>
      <c r="I279" s="40">
        <v>517271.31</v>
      </c>
      <c r="J279" s="40">
        <v>396659.46</v>
      </c>
      <c r="K279" s="40">
        <v>154842.35999999999</v>
      </c>
      <c r="L279" s="40">
        <v>386570.15</v>
      </c>
      <c r="M279" s="40">
        <v>355758.73</v>
      </c>
      <c r="N279" s="40">
        <v>4631001.3600000003</v>
      </c>
      <c r="P279" s="40" t="s">
        <v>1197</v>
      </c>
      <c r="Q279" s="40">
        <v>87450.92</v>
      </c>
      <c r="R279" s="40">
        <v>43188.61</v>
      </c>
      <c r="S279" s="40">
        <v>214093.86</v>
      </c>
      <c r="T279" s="40">
        <v>135358.24</v>
      </c>
      <c r="U279" s="40">
        <v>134885.82999999999</v>
      </c>
      <c r="V279" s="40">
        <v>138954.26</v>
      </c>
      <c r="W279" s="40">
        <v>91745.7</v>
      </c>
      <c r="X279" s="40">
        <v>90675.81</v>
      </c>
      <c r="Y279" s="40">
        <v>217873.56</v>
      </c>
      <c r="Z279" s="40">
        <v>92629.88</v>
      </c>
      <c r="AA279" s="40">
        <v>84136</v>
      </c>
      <c r="AB279" s="40">
        <v>201634.05</v>
      </c>
      <c r="AC279" s="40">
        <v>1532626.72</v>
      </c>
      <c r="AE279" s="40" t="s">
        <v>1177</v>
      </c>
      <c r="AF279" s="40">
        <v>133576.59</v>
      </c>
      <c r="AG279" s="40">
        <v>288596.53000000003</v>
      </c>
      <c r="AH279" s="40">
        <v>1023571.42</v>
      </c>
      <c r="AI279" s="40">
        <v>1254124.48</v>
      </c>
      <c r="AJ279" s="40">
        <v>846569.86</v>
      </c>
      <c r="AK279" s="40">
        <v>1656831.18</v>
      </c>
      <c r="AL279" s="40">
        <v>1065398.6599999999</v>
      </c>
      <c r="AM279" s="40">
        <v>1071849.48</v>
      </c>
      <c r="AN279" s="40">
        <v>1203154.49</v>
      </c>
      <c r="AO279" s="40">
        <v>972316.54</v>
      </c>
      <c r="AP279" s="40">
        <v>834597.91</v>
      </c>
      <c r="AQ279" s="40">
        <v>1641492.94</v>
      </c>
      <c r="AR279" s="40">
        <v>11992080.08</v>
      </c>
      <c r="AT279" s="40" t="s">
        <v>1360</v>
      </c>
      <c r="AX279" s="40">
        <v>3428085.41</v>
      </c>
      <c r="AY279" s="40">
        <v>908918.98</v>
      </c>
      <c r="AZ279" s="40">
        <v>1111696.33</v>
      </c>
      <c r="BA279" s="40">
        <v>846938.45</v>
      </c>
      <c r="BB279" s="40">
        <v>927805.29</v>
      </c>
      <c r="BC279" s="40">
        <v>848982.17</v>
      </c>
      <c r="BD279" s="40">
        <v>1017693.44</v>
      </c>
      <c r="BE279" s="40">
        <v>837143.12</v>
      </c>
      <c r="BF279" s="40">
        <v>1077849.24</v>
      </c>
      <c r="BG279" s="40">
        <v>11005112.43</v>
      </c>
      <c r="BI279" s="40" t="s">
        <v>1165</v>
      </c>
      <c r="BJ279" s="40">
        <v>334594.96999999997</v>
      </c>
      <c r="BK279" s="40">
        <v>233145.47</v>
      </c>
      <c r="BL279" s="40">
        <v>226771</v>
      </c>
      <c r="BM279" s="40">
        <v>209678.58</v>
      </c>
      <c r="BN279" s="40">
        <v>291395.96000000002</v>
      </c>
      <c r="BO279" s="40">
        <v>278352.53999999998</v>
      </c>
      <c r="BP279" s="40">
        <v>315969.40999999997</v>
      </c>
      <c r="BQ279" s="40">
        <v>388087.85</v>
      </c>
      <c r="BR279" s="40">
        <v>375129.96</v>
      </c>
      <c r="BS279" s="40">
        <v>369632.02</v>
      </c>
      <c r="BT279" s="40">
        <v>365829.75</v>
      </c>
      <c r="BU279" s="40">
        <v>458067.8</v>
      </c>
      <c r="BV279" s="40">
        <v>3846655.31</v>
      </c>
      <c r="BX279" s="40" t="s">
        <v>1359</v>
      </c>
      <c r="BY279" s="40">
        <v>109.58</v>
      </c>
      <c r="BZ279" s="40">
        <v>170.76</v>
      </c>
      <c r="CA279" s="40">
        <v>599.45000000000005</v>
      </c>
      <c r="CB279" s="40">
        <v>214.85</v>
      </c>
      <c r="CC279" s="40">
        <v>71.150000000000006</v>
      </c>
      <c r="CD279" s="40">
        <v>147.16</v>
      </c>
      <c r="CF279" s="40">
        <v>89.5</v>
      </c>
      <c r="CG279" s="40">
        <v>22484.25</v>
      </c>
      <c r="CH279" s="40">
        <v>5.67</v>
      </c>
      <c r="CI279" s="40">
        <v>196.07</v>
      </c>
      <c r="CJ279" s="40">
        <v>468.34</v>
      </c>
      <c r="CK279" s="40">
        <v>24556.78</v>
      </c>
      <c r="CM279" s="40" t="s">
        <v>1148</v>
      </c>
      <c r="CO279" s="40">
        <v>2064.85</v>
      </c>
      <c r="CP279" s="40">
        <v>101.96</v>
      </c>
      <c r="CQ279" s="40">
        <v>120.29</v>
      </c>
      <c r="CS279" s="40">
        <v>228.31</v>
      </c>
      <c r="CT279" s="40">
        <v>85.24</v>
      </c>
      <c r="CU279" s="40">
        <v>425.11</v>
      </c>
      <c r="CV279" s="40">
        <v>458.05</v>
      </c>
      <c r="CW279" s="40">
        <v>74.400000000000006</v>
      </c>
      <c r="CX279" s="40">
        <v>148.80000000000001</v>
      </c>
      <c r="CY279" s="40">
        <v>315.39999999999998</v>
      </c>
      <c r="CZ279" s="40">
        <v>4022.41</v>
      </c>
      <c r="DB279" s="40" t="s">
        <v>1418</v>
      </c>
      <c r="DC279" s="40">
        <v>13180310.380000001</v>
      </c>
      <c r="DD279" s="40">
        <v>6616982.4800000004</v>
      </c>
      <c r="DE279" s="40">
        <v>5265885.01</v>
      </c>
      <c r="DF279" s="40">
        <v>5376362.3200000003</v>
      </c>
      <c r="DG279" s="40">
        <v>4964873.5599999996</v>
      </c>
      <c r="DH279" s="40">
        <v>4884820.78</v>
      </c>
      <c r="DI279" s="40">
        <v>4985630.49</v>
      </c>
      <c r="DJ279" s="40">
        <v>5258358.45</v>
      </c>
      <c r="DK279" s="40">
        <v>4822966.58</v>
      </c>
      <c r="DL279" s="40">
        <v>4617970.74</v>
      </c>
      <c r="DM279" s="40">
        <v>4673169.57</v>
      </c>
      <c r="DN279" s="40">
        <v>4883731.22</v>
      </c>
      <c r="DO279" s="40">
        <v>69531061.579999998</v>
      </c>
      <c r="DQ279" s="40" t="s">
        <v>1141</v>
      </c>
      <c r="DR279" s="40">
        <v>12005</v>
      </c>
      <c r="DS279" s="40">
        <v>8455.3700000000008</v>
      </c>
      <c r="DT279" s="40">
        <v>31607.51</v>
      </c>
      <c r="DU279" s="40">
        <v>48350.79</v>
      </c>
      <c r="DV279" s="40">
        <v>48200.1</v>
      </c>
      <c r="DW279" s="40">
        <v>29322.65</v>
      </c>
      <c r="DX279" s="40">
        <v>12416.33</v>
      </c>
      <c r="DY279" s="40">
        <v>16813.830000000002</v>
      </c>
      <c r="DZ279" s="40">
        <v>36317.410000000003</v>
      </c>
      <c r="EA279" s="40">
        <v>39520.35</v>
      </c>
      <c r="EB279" s="40">
        <v>92346.559999999998</v>
      </c>
      <c r="EC279" s="40">
        <v>182166.73</v>
      </c>
      <c r="ED279" s="40">
        <v>557522.63</v>
      </c>
      <c r="EF279" s="40" t="s">
        <v>1418</v>
      </c>
      <c r="EG279" s="40">
        <v>4064232.26</v>
      </c>
      <c r="EH279" s="40">
        <v>3957303.6</v>
      </c>
      <c r="EI279" s="40">
        <v>3900848.9</v>
      </c>
      <c r="EJ279" s="40">
        <v>3897697.21</v>
      </c>
      <c r="EK279" s="40">
        <v>3874851.92</v>
      </c>
      <c r="EL279" s="40">
        <v>3785397.22</v>
      </c>
      <c r="EM279" s="40">
        <v>3932719.12</v>
      </c>
      <c r="EN279" s="40">
        <v>3732804.79</v>
      </c>
      <c r="EO279" s="40">
        <v>3672892.26</v>
      </c>
      <c r="EP279" s="40">
        <v>3823356.31</v>
      </c>
      <c r="EQ279" s="40">
        <v>3482824.18</v>
      </c>
      <c r="ER279" s="40">
        <v>3460342.11</v>
      </c>
      <c r="ES279" s="40">
        <v>45585269.880000003</v>
      </c>
      <c r="EU279" s="40" t="s">
        <v>1142</v>
      </c>
      <c r="EV279" s="40">
        <v>2507.04</v>
      </c>
      <c r="EW279" s="40">
        <v>2365.56</v>
      </c>
      <c r="EX279" s="40">
        <v>2196.69</v>
      </c>
      <c r="EY279" s="40">
        <v>8347.2099999999991</v>
      </c>
      <c r="EZ279" s="40">
        <v>6651.26</v>
      </c>
      <c r="FA279" s="40">
        <v>676.12</v>
      </c>
      <c r="FB279" s="40">
        <v>11855.77</v>
      </c>
      <c r="FC279" s="40">
        <v>3084.17</v>
      </c>
      <c r="FD279" s="40">
        <v>19390.91</v>
      </c>
      <c r="FE279" s="40">
        <v>503.91</v>
      </c>
      <c r="FF279" s="40">
        <v>1436.27</v>
      </c>
      <c r="FG279" s="40">
        <v>20896.62</v>
      </c>
      <c r="FH279" s="40">
        <v>79911.53</v>
      </c>
      <c r="FJ279" s="40" t="s">
        <v>682</v>
      </c>
      <c r="FK279" s="40">
        <v>55551714.57</v>
      </c>
      <c r="FL279" s="40">
        <v>43292284.399999999</v>
      </c>
      <c r="FM279" s="40">
        <v>221613180.28999999</v>
      </c>
      <c r="FN279" s="40">
        <v>266972790.09999999</v>
      </c>
      <c r="FO279" s="40">
        <v>484339479.88999999</v>
      </c>
      <c r="FP279" s="40">
        <v>1913919734.4100001</v>
      </c>
      <c r="FQ279" s="40">
        <v>121575626.69</v>
      </c>
      <c r="FR279" s="40">
        <v>135622570.99000001</v>
      </c>
      <c r="FS279" s="40">
        <v>408700156.67000002</v>
      </c>
      <c r="FT279" s="40">
        <v>97322587.700000003</v>
      </c>
      <c r="FU279" s="40">
        <v>102809284.68000001</v>
      </c>
      <c r="FV279" s="40">
        <v>104803490.28</v>
      </c>
      <c r="FW279" s="40">
        <v>3956522900.6700001</v>
      </c>
      <c r="FY279" s="40" t="s">
        <v>1132</v>
      </c>
      <c r="GA279" s="40">
        <v>186574.17</v>
      </c>
      <c r="GF279" s="40">
        <v>183782.36</v>
      </c>
      <c r="GK279" s="40">
        <v>-156805.93</v>
      </c>
      <c r="GL279" s="40">
        <v>213550.6</v>
      </c>
      <c r="GN279" s="40" t="s">
        <v>678</v>
      </c>
      <c r="GQ279" s="40">
        <v>1037966.8</v>
      </c>
      <c r="GR279" s="40">
        <v>67455.28</v>
      </c>
      <c r="GT279" s="40">
        <v>15313.88</v>
      </c>
      <c r="GU279" s="40">
        <v>25911.4</v>
      </c>
      <c r="GV279" s="40">
        <v>184.63</v>
      </c>
      <c r="GX279" s="40">
        <v>828460.01</v>
      </c>
      <c r="GY279" s="40">
        <v>3017.5</v>
      </c>
      <c r="GZ279" s="40">
        <v>-828539</v>
      </c>
      <c r="HA279" s="40">
        <v>1149770.5</v>
      </c>
      <c r="HC279" s="40" t="s">
        <v>678</v>
      </c>
      <c r="HE279" s="40">
        <v>4140550.48</v>
      </c>
      <c r="HF279" s="40">
        <v>-3371011.48</v>
      </c>
      <c r="HG279" s="40">
        <v>18521.09</v>
      </c>
      <c r="HH279" s="40">
        <v>45425</v>
      </c>
      <c r="HI279" s="40">
        <v>81675.69</v>
      </c>
      <c r="HJ279" s="40">
        <v>956011.73</v>
      </c>
      <c r="HK279" s="40">
        <v>-724046.18</v>
      </c>
      <c r="HL279" s="40">
        <v>12316943.960000001</v>
      </c>
      <c r="HM279" s="40">
        <v>90850</v>
      </c>
      <c r="HN279" s="40">
        <v>172623.73</v>
      </c>
      <c r="HO279" s="40">
        <v>-481620.1</v>
      </c>
      <c r="HP279" s="40">
        <v>13245923.92</v>
      </c>
      <c r="HR279" s="40" t="s">
        <v>1132</v>
      </c>
      <c r="HT279" s="40">
        <v>304090.53999999998</v>
      </c>
      <c r="HY279" s="40">
        <v>6630.12</v>
      </c>
      <c r="IA279" s="40">
        <v>115227</v>
      </c>
      <c r="IE279" s="40">
        <v>425947.66</v>
      </c>
      <c r="IG279" s="40" t="s">
        <v>1127</v>
      </c>
      <c r="IH279" s="42">
        <v>139.44847974000001</v>
      </c>
      <c r="II279" s="42">
        <v>7.8391735899999997</v>
      </c>
      <c r="IJ279" s="42">
        <v>24.046010350000003</v>
      </c>
      <c r="IK279" s="42">
        <v>1.16962451</v>
      </c>
      <c r="IL279" s="42">
        <v>32.90907267</v>
      </c>
      <c r="IM279" s="42">
        <v>0.33828458</v>
      </c>
      <c r="IN279" s="42">
        <v>34.506123439999996</v>
      </c>
      <c r="IO279" s="42">
        <v>14.38566393</v>
      </c>
      <c r="IP279" s="42">
        <v>16.894126480000001</v>
      </c>
      <c r="IQ279" s="42">
        <v>8.3533430299999996</v>
      </c>
      <c r="IR279" s="42">
        <v>31.72687715</v>
      </c>
      <c r="IS279" s="42">
        <v>89.049056480000004</v>
      </c>
      <c r="IT279" s="42">
        <v>400.66583594999997</v>
      </c>
    </row>
    <row r="280" spans="1:254" x14ac:dyDescent="0.25">
      <c r="A280" s="40" t="s">
        <v>900</v>
      </c>
      <c r="B280" s="40">
        <v>614706.29</v>
      </c>
      <c r="C280" s="40">
        <v>146807.04999999999</v>
      </c>
      <c r="D280" s="40">
        <v>680452.84</v>
      </c>
      <c r="E280" s="40">
        <v>302139.65999999997</v>
      </c>
      <c r="F280" s="40">
        <v>563416.99</v>
      </c>
      <c r="G280" s="40">
        <v>205766.87</v>
      </c>
      <c r="H280" s="40">
        <v>306609.65000000002</v>
      </c>
      <c r="I280" s="40">
        <v>517271.31</v>
      </c>
      <c r="J280" s="40">
        <v>396659.46</v>
      </c>
      <c r="K280" s="40">
        <v>154842.35999999999</v>
      </c>
      <c r="L280" s="40">
        <v>386570.15</v>
      </c>
      <c r="M280" s="40">
        <v>355758.73</v>
      </c>
      <c r="N280" s="40">
        <v>4631001.3600000003</v>
      </c>
      <c r="P280" s="40" t="s">
        <v>1218</v>
      </c>
      <c r="Q280" s="40">
        <v>47080.18</v>
      </c>
      <c r="R280" s="40">
        <v>175852.41</v>
      </c>
      <c r="S280" s="40">
        <v>77588.59</v>
      </c>
      <c r="T280" s="40">
        <v>26356.720000000001</v>
      </c>
      <c r="U280" s="40">
        <v>38197.93</v>
      </c>
      <c r="V280" s="40">
        <v>62750.46</v>
      </c>
      <c r="W280" s="40">
        <v>146388.48000000001</v>
      </c>
      <c r="X280" s="40">
        <v>28135.67</v>
      </c>
      <c r="Y280" s="40">
        <v>208686.06</v>
      </c>
      <c r="Z280" s="40">
        <v>48856.92</v>
      </c>
      <c r="AA280" s="40">
        <v>151708.23000000001</v>
      </c>
      <c r="AB280" s="40">
        <v>347917.88</v>
      </c>
      <c r="AC280" s="40">
        <v>1359519.53</v>
      </c>
      <c r="AE280" s="40" t="s">
        <v>1178</v>
      </c>
      <c r="AF280" s="40">
        <v>60109.46</v>
      </c>
      <c r="AG280" s="40">
        <v>129868.44</v>
      </c>
      <c r="AH280" s="40">
        <v>460607.13</v>
      </c>
      <c r="AI280" s="40">
        <v>564356.01</v>
      </c>
      <c r="AJ280" s="40">
        <v>380956.43</v>
      </c>
      <c r="AK280" s="40">
        <v>745574.03</v>
      </c>
      <c r="AL280" s="40">
        <v>479429.4</v>
      </c>
      <c r="AM280" s="40">
        <v>482332.25</v>
      </c>
      <c r="AN280" s="40">
        <v>541419.51</v>
      </c>
      <c r="AO280" s="40">
        <v>437542.44</v>
      </c>
      <c r="AP280" s="40">
        <v>375569.05</v>
      </c>
      <c r="AQ280" s="40">
        <v>738671.89</v>
      </c>
      <c r="AR280" s="40">
        <v>5396436.04</v>
      </c>
      <c r="AT280" s="40" t="s">
        <v>1162</v>
      </c>
      <c r="AU280" s="40">
        <v>35569800.560000002</v>
      </c>
      <c r="AV280" s="40">
        <v>30763645.07</v>
      </c>
      <c r="AW280" s="40">
        <v>41725500.310000002</v>
      </c>
      <c r="AX280" s="40">
        <v>33021742.079999998</v>
      </c>
      <c r="AY280" s="40">
        <v>37645908.659999996</v>
      </c>
      <c r="AZ280" s="40">
        <v>40329749.420000002</v>
      </c>
      <c r="BA280" s="40">
        <v>41042161.950000003</v>
      </c>
      <c r="BB280" s="40">
        <v>49685667.770000003</v>
      </c>
      <c r="BC280" s="40">
        <v>48410610.409999996</v>
      </c>
      <c r="BD280" s="40">
        <v>51780117.590000004</v>
      </c>
      <c r="BE280" s="40">
        <v>50975219.829999998</v>
      </c>
      <c r="BF280" s="40">
        <v>29105626.59</v>
      </c>
      <c r="BG280" s="40">
        <v>490055750.24000001</v>
      </c>
      <c r="BI280" s="40" t="s">
        <v>1166</v>
      </c>
      <c r="BJ280" s="40">
        <v>808179.74</v>
      </c>
      <c r="BK280" s="40">
        <v>595776.69999999995</v>
      </c>
      <c r="BL280" s="40">
        <v>640269.9</v>
      </c>
      <c r="BM280" s="40">
        <v>526375.51</v>
      </c>
      <c r="BN280" s="40">
        <v>661950.12</v>
      </c>
      <c r="BO280" s="40">
        <v>620409.19999999995</v>
      </c>
      <c r="BP280" s="40">
        <v>651344.6</v>
      </c>
      <c r="BQ280" s="40">
        <v>852318.49</v>
      </c>
      <c r="BR280" s="40">
        <v>688453.6</v>
      </c>
      <c r="BS280" s="40">
        <v>797535.55</v>
      </c>
      <c r="BT280" s="40">
        <v>647570.96</v>
      </c>
      <c r="BU280" s="40">
        <v>459605.56</v>
      </c>
      <c r="BV280" s="40">
        <v>7949789.9299999997</v>
      </c>
      <c r="BX280" s="40" t="s">
        <v>1151</v>
      </c>
      <c r="BY280" s="40">
        <v>4898585.12</v>
      </c>
      <c r="BZ280" s="40">
        <v>7627076</v>
      </c>
      <c r="CA280" s="40">
        <v>10084103.65</v>
      </c>
      <c r="CB280" s="40">
        <v>12478412.960000001</v>
      </c>
      <c r="CC280" s="40">
        <v>19638373.670000002</v>
      </c>
      <c r="CD280" s="40">
        <v>10571506.17</v>
      </c>
      <c r="CE280" s="40">
        <v>10107131.050000001</v>
      </c>
      <c r="CF280" s="40">
        <v>8103632.1900000004</v>
      </c>
      <c r="CG280" s="40">
        <v>7802491.0700000003</v>
      </c>
      <c r="CH280" s="40">
        <v>6330040.96</v>
      </c>
      <c r="CI280" s="40">
        <v>7633907.3300000001</v>
      </c>
      <c r="CJ280" s="40">
        <v>7848687.75</v>
      </c>
      <c r="CK280" s="40">
        <v>113123947.92</v>
      </c>
      <c r="CM280" s="40" t="s">
        <v>1149</v>
      </c>
      <c r="CO280" s="40">
        <v>2064.85</v>
      </c>
      <c r="CP280" s="40">
        <v>101.96</v>
      </c>
      <c r="CQ280" s="40">
        <v>120.29</v>
      </c>
      <c r="CS280" s="40">
        <v>228.31</v>
      </c>
      <c r="CT280" s="40">
        <v>85.24</v>
      </c>
      <c r="CU280" s="40">
        <v>425.11</v>
      </c>
      <c r="CV280" s="40">
        <v>458.05</v>
      </c>
      <c r="CW280" s="40">
        <v>74.400000000000006</v>
      </c>
      <c r="CX280" s="40">
        <v>148.80000000000001</v>
      </c>
      <c r="CY280" s="40">
        <v>315.39999999999998</v>
      </c>
      <c r="CZ280" s="40">
        <v>4022.41</v>
      </c>
      <c r="DB280" s="40" t="s">
        <v>1419</v>
      </c>
      <c r="DC280" s="40">
        <v>7908186.2000000002</v>
      </c>
      <c r="DD280" s="40">
        <v>3970189.51</v>
      </c>
      <c r="DE280" s="40">
        <v>3159530.98</v>
      </c>
      <c r="DF280" s="40">
        <v>3225817.37</v>
      </c>
      <c r="DG280" s="40">
        <v>2978924.13</v>
      </c>
      <c r="DH280" s="40">
        <v>2930892.43</v>
      </c>
      <c r="DI280" s="40">
        <v>2991378.26</v>
      </c>
      <c r="DJ280" s="40">
        <v>3155015.04</v>
      </c>
      <c r="DK280" s="40">
        <v>2893779.92</v>
      </c>
      <c r="DL280" s="40">
        <v>2770782.43</v>
      </c>
      <c r="DM280" s="40">
        <v>2803901.7</v>
      </c>
      <c r="DN280" s="40">
        <v>2930238.72</v>
      </c>
      <c r="DO280" s="40">
        <v>41718636.689999998</v>
      </c>
      <c r="DQ280" s="40" t="s">
        <v>1142</v>
      </c>
      <c r="DR280" s="40">
        <v>4802</v>
      </c>
      <c r="DS280" s="40">
        <v>3382.17</v>
      </c>
      <c r="DT280" s="40">
        <v>12643.07</v>
      </c>
      <c r="DU280" s="40">
        <v>19340.349999999999</v>
      </c>
      <c r="DV280" s="40">
        <v>19280.060000000001</v>
      </c>
      <c r="DW280" s="40">
        <v>11729.11</v>
      </c>
      <c r="DX280" s="40">
        <v>4966.55</v>
      </c>
      <c r="DY280" s="40">
        <v>6725.32</v>
      </c>
      <c r="DZ280" s="40">
        <v>14526.98</v>
      </c>
      <c r="EA280" s="40">
        <v>15808.17</v>
      </c>
      <c r="EB280" s="40">
        <v>36938.660000000003</v>
      </c>
      <c r="EC280" s="40">
        <v>72866.61</v>
      </c>
      <c r="ED280" s="40">
        <v>223009.05</v>
      </c>
      <c r="EF280" s="40" t="s">
        <v>1419</v>
      </c>
      <c r="EG280" s="40">
        <v>2438539.3199999998</v>
      </c>
      <c r="EH280" s="40">
        <v>2374382.11</v>
      </c>
      <c r="EI280" s="40">
        <v>2340509.2999999998</v>
      </c>
      <c r="EJ280" s="40">
        <v>2338618.2799999998</v>
      </c>
      <c r="EK280" s="40">
        <v>2324911.1</v>
      </c>
      <c r="EL280" s="40">
        <v>2271238.2999999998</v>
      </c>
      <c r="EM280" s="40">
        <v>2359631.44</v>
      </c>
      <c r="EN280" s="40">
        <v>2239682.83</v>
      </c>
      <c r="EO280" s="40">
        <v>2203735.6800000002</v>
      </c>
      <c r="EP280" s="40">
        <v>2294013.73</v>
      </c>
      <c r="EQ280" s="40">
        <v>2089694.46</v>
      </c>
      <c r="ER280" s="40">
        <v>2076205.38</v>
      </c>
      <c r="ES280" s="40">
        <v>27351161.93</v>
      </c>
      <c r="EU280" s="40" t="s">
        <v>1143</v>
      </c>
      <c r="EV280" s="40">
        <v>3133.74</v>
      </c>
      <c r="EW280" s="40">
        <v>2956.91</v>
      </c>
      <c r="EX280" s="40">
        <v>2745.78</v>
      </c>
      <c r="EY280" s="40">
        <v>10433.98</v>
      </c>
      <c r="EZ280" s="40">
        <v>8314.02</v>
      </c>
      <c r="FA280" s="40">
        <v>845.14</v>
      </c>
      <c r="FB280" s="40">
        <v>14819.69</v>
      </c>
      <c r="FC280" s="40">
        <v>3855.12</v>
      </c>
      <c r="FD280" s="40">
        <v>24238.58</v>
      </c>
      <c r="FE280" s="40">
        <v>629.87</v>
      </c>
      <c r="FF280" s="40">
        <v>1795.3</v>
      </c>
      <c r="FG280" s="40">
        <v>26121.3</v>
      </c>
      <c r="FH280" s="40">
        <v>99889.43</v>
      </c>
      <c r="FJ280" s="40" t="s">
        <v>1139</v>
      </c>
      <c r="FK280" s="40">
        <v>9392550.0500000007</v>
      </c>
      <c r="FL280" s="40">
        <v>10249824.029999999</v>
      </c>
      <c r="FM280" s="40">
        <v>13642036.07</v>
      </c>
      <c r="FN280" s="40">
        <v>13368856.26</v>
      </c>
      <c r="FO280" s="40">
        <v>14460675.050000001</v>
      </c>
      <c r="FP280" s="40">
        <v>11776472.609999999</v>
      </c>
      <c r="FQ280" s="40">
        <v>14312005.58</v>
      </c>
      <c r="FR280" s="40">
        <v>12663849.51</v>
      </c>
      <c r="FS280" s="40">
        <v>12516807.550000001</v>
      </c>
      <c r="FT280" s="40">
        <v>14196720.34</v>
      </c>
      <c r="FU280" s="40">
        <v>19500617.75</v>
      </c>
      <c r="FV280" s="40">
        <v>14330997.52</v>
      </c>
      <c r="FW280" s="40">
        <v>160411412.31999999</v>
      </c>
      <c r="FY280" s="40" t="s">
        <v>1304</v>
      </c>
      <c r="FZ280" s="40">
        <v>10218982.83</v>
      </c>
      <c r="GA280" s="40">
        <v>32108668.530000001</v>
      </c>
      <c r="GB280" s="40">
        <v>39360314.200000003</v>
      </c>
      <c r="GC280" s="40">
        <v>31833249.68</v>
      </c>
      <c r="GD280" s="40">
        <v>45933251.859999999</v>
      </c>
      <c r="GE280" s="40">
        <v>25885967.039999999</v>
      </c>
      <c r="GF280" s="40">
        <v>59378395.509999998</v>
      </c>
      <c r="GG280" s="40">
        <v>17653680.18</v>
      </c>
      <c r="GH280" s="40">
        <v>23348630.710000001</v>
      </c>
      <c r="GI280" s="40">
        <v>20965240.609999999</v>
      </c>
      <c r="GJ280" s="40">
        <v>27865839.77</v>
      </c>
      <c r="GK280" s="40">
        <v>-114482080.51000001</v>
      </c>
      <c r="GL280" s="40">
        <v>220070140.41</v>
      </c>
      <c r="GN280" s="40" t="s">
        <v>1307</v>
      </c>
      <c r="GQ280" s="40">
        <v>37966.800000000003</v>
      </c>
      <c r="GR280" s="40">
        <v>67455.28</v>
      </c>
      <c r="GT280" s="40">
        <v>15313.88</v>
      </c>
      <c r="GU280" s="40">
        <v>25911.4</v>
      </c>
      <c r="GV280" s="40">
        <v>184.63</v>
      </c>
      <c r="GX280" s="40">
        <v>-78.989999999999995</v>
      </c>
      <c r="GY280" s="40">
        <v>3017.5</v>
      </c>
      <c r="HA280" s="40">
        <v>149770.5</v>
      </c>
      <c r="HC280" s="40" t="s">
        <v>1307</v>
      </c>
      <c r="HE280" s="40">
        <v>4140550.48</v>
      </c>
      <c r="HF280" s="40">
        <v>-4140550.48</v>
      </c>
      <c r="HG280" s="40">
        <v>18521.09</v>
      </c>
      <c r="HH280" s="40">
        <v>45425</v>
      </c>
      <c r="HI280" s="40">
        <v>81675.69</v>
      </c>
      <c r="HJ280" s="40">
        <v>127472.73</v>
      </c>
      <c r="HK280" s="40">
        <v>45492.82</v>
      </c>
      <c r="HL280" s="40">
        <v>12316943.960000001</v>
      </c>
      <c r="HM280" s="40">
        <v>90850</v>
      </c>
      <c r="HN280" s="40">
        <v>172623.73</v>
      </c>
      <c r="HO280" s="40">
        <v>81676</v>
      </c>
      <c r="HP280" s="40">
        <v>12980681.02</v>
      </c>
      <c r="HR280" s="40" t="s">
        <v>1304</v>
      </c>
      <c r="HS280" s="40">
        <v>52822336.590000004</v>
      </c>
      <c r="HT280" s="40">
        <v>10524922.75</v>
      </c>
      <c r="HU280" s="40">
        <v>13908539.539999999</v>
      </c>
      <c r="HV280" s="40">
        <v>25641294.739999998</v>
      </c>
      <c r="HW280" s="40">
        <v>21927497.670000002</v>
      </c>
      <c r="HX280" s="40">
        <v>56294256.799999997</v>
      </c>
      <c r="HY280" s="40">
        <v>10693801.85</v>
      </c>
      <c r="HZ280" s="40">
        <v>31179149.649999999</v>
      </c>
      <c r="IA280" s="40">
        <v>79095494.150000006</v>
      </c>
      <c r="IB280" s="40">
        <v>27009935.390000001</v>
      </c>
      <c r="IC280" s="40">
        <v>34372896.469999999</v>
      </c>
      <c r="ID280" s="40">
        <v>36333930.420000002</v>
      </c>
      <c r="IE280" s="40">
        <v>399804056.01999998</v>
      </c>
      <c r="IG280" s="40" t="s">
        <v>1128</v>
      </c>
      <c r="IH280" s="42">
        <v>0</v>
      </c>
      <c r="II280" s="42">
        <v>0</v>
      </c>
      <c r="IJ280" s="42">
        <v>0</v>
      </c>
      <c r="IK280" s="42">
        <v>0</v>
      </c>
      <c r="IL280" s="42">
        <v>0</v>
      </c>
      <c r="IM280" s="42">
        <v>0</v>
      </c>
      <c r="IN280" s="42">
        <v>0</v>
      </c>
      <c r="IO280" s="42">
        <v>0</v>
      </c>
      <c r="IP280" s="42">
        <v>1.923971E-2</v>
      </c>
      <c r="IQ280" s="42">
        <v>0</v>
      </c>
      <c r="IR280" s="42">
        <v>0</v>
      </c>
      <c r="IS280" s="42">
        <v>0</v>
      </c>
      <c r="IT280" s="42">
        <v>1.923971E-2</v>
      </c>
    </row>
    <row r="281" spans="1:254" x14ac:dyDescent="0.25">
      <c r="A281" s="40" t="s">
        <v>901</v>
      </c>
      <c r="B281" s="40">
        <v>614706.29</v>
      </c>
      <c r="C281" s="40">
        <v>146807.04999999999</v>
      </c>
      <c r="D281" s="40">
        <v>680452.84</v>
      </c>
      <c r="E281" s="40">
        <v>302139.65999999997</v>
      </c>
      <c r="F281" s="40">
        <v>563416.99</v>
      </c>
      <c r="G281" s="40">
        <v>205766.87</v>
      </c>
      <c r="H281" s="40">
        <v>306609.65000000002</v>
      </c>
      <c r="I281" s="40">
        <v>517271.31</v>
      </c>
      <c r="J281" s="40">
        <v>396659.46</v>
      </c>
      <c r="K281" s="40">
        <v>154842.35999999999</v>
      </c>
      <c r="L281" s="40">
        <v>386570.15</v>
      </c>
      <c r="M281" s="40">
        <v>355758.73</v>
      </c>
      <c r="N281" s="40">
        <v>4631001.3600000003</v>
      </c>
      <c r="P281" s="40" t="s">
        <v>1187</v>
      </c>
      <c r="Q281" s="40">
        <v>73977.37</v>
      </c>
      <c r="R281" s="40">
        <v>86153.56</v>
      </c>
      <c r="S281" s="40">
        <v>109797.23</v>
      </c>
      <c r="T281" s="40">
        <v>119943.82</v>
      </c>
      <c r="U281" s="40">
        <v>98450.559999999998</v>
      </c>
      <c r="V281" s="40">
        <v>95511.74</v>
      </c>
      <c r="W281" s="40">
        <v>91059.62</v>
      </c>
      <c r="X281" s="40">
        <v>93729.44</v>
      </c>
      <c r="Y281" s="40">
        <v>87425.05</v>
      </c>
      <c r="Z281" s="40">
        <v>99190.15</v>
      </c>
      <c r="AA281" s="40">
        <v>92958.37</v>
      </c>
      <c r="AB281" s="40">
        <v>114116.74</v>
      </c>
      <c r="AC281" s="40">
        <v>1162313.6499999999</v>
      </c>
      <c r="AE281" s="40" t="s">
        <v>743</v>
      </c>
      <c r="AF281" s="40">
        <v>18818133.489999998</v>
      </c>
      <c r="AG281" s="40">
        <v>17248123.850000001</v>
      </c>
      <c r="AH281" s="40">
        <v>18912081.949999999</v>
      </c>
      <c r="AI281" s="40">
        <v>22477865.719999999</v>
      </c>
      <c r="AJ281" s="40">
        <v>21742638.629999999</v>
      </c>
      <c r="AK281" s="40">
        <v>19719493.960000001</v>
      </c>
      <c r="AL281" s="40">
        <v>27944018.780000001</v>
      </c>
      <c r="AM281" s="40">
        <v>24009570.82</v>
      </c>
      <c r="AN281" s="40">
        <v>18661857.879999999</v>
      </c>
      <c r="AO281" s="40">
        <v>26037019.02</v>
      </c>
      <c r="AP281" s="40">
        <v>59360696.579999998</v>
      </c>
      <c r="AQ281" s="40">
        <v>-779291.3</v>
      </c>
      <c r="AR281" s="40">
        <v>274152209.38</v>
      </c>
      <c r="AT281" s="40" t="s">
        <v>1163</v>
      </c>
      <c r="AU281" s="40">
        <v>936233.89</v>
      </c>
      <c r="AV281" s="40">
        <v>3661348.07</v>
      </c>
      <c r="AW281" s="40">
        <v>12627079.859999999</v>
      </c>
      <c r="AX281" s="40">
        <v>1471749.7</v>
      </c>
      <c r="AY281" s="40">
        <v>1414286.11</v>
      </c>
      <c r="AZ281" s="40">
        <v>1598395.7</v>
      </c>
      <c r="BA281" s="40">
        <v>355078.26</v>
      </c>
      <c r="BB281" s="40">
        <v>2970618.56</v>
      </c>
      <c r="BC281" s="40">
        <v>1353512.18</v>
      </c>
      <c r="BD281" s="40">
        <v>1614241.78</v>
      </c>
      <c r="BE281" s="40">
        <v>1159312.54</v>
      </c>
      <c r="BF281" s="40">
        <v>-16407692.720000001</v>
      </c>
      <c r="BG281" s="40">
        <v>12754163.93</v>
      </c>
      <c r="BI281" s="40" t="s">
        <v>1167</v>
      </c>
      <c r="BJ281" s="40">
        <v>37794.629999999997</v>
      </c>
      <c r="BK281" s="40">
        <v>27006.66</v>
      </c>
      <c r="BL281" s="40">
        <v>28294.49</v>
      </c>
      <c r="BM281" s="40">
        <v>23504.7</v>
      </c>
      <c r="BN281" s="40">
        <v>29572.73</v>
      </c>
      <c r="BO281" s="40">
        <v>27602.63</v>
      </c>
      <c r="BP281" s="40">
        <v>30056.87</v>
      </c>
      <c r="BQ281" s="40">
        <v>38722.480000000003</v>
      </c>
      <c r="BR281" s="40">
        <v>32038.560000000001</v>
      </c>
      <c r="BS281" s="40">
        <v>31654.17</v>
      </c>
      <c r="BT281" s="40">
        <v>30329.56</v>
      </c>
      <c r="BU281" s="40">
        <v>35652.69</v>
      </c>
      <c r="BV281" s="40">
        <v>372230.17</v>
      </c>
      <c r="BX281" s="40" t="s">
        <v>1420</v>
      </c>
      <c r="CA281" s="40">
        <v>8163.88</v>
      </c>
      <c r="CB281" s="40">
        <v>2098.87</v>
      </c>
      <c r="CC281" s="40">
        <v>15422.82</v>
      </c>
      <c r="CD281" s="40">
        <v>2811.37</v>
      </c>
      <c r="CE281" s="40">
        <v>3769.9</v>
      </c>
      <c r="CF281" s="40">
        <v>5847.11</v>
      </c>
      <c r="CG281" s="40">
        <v>7081.83</v>
      </c>
      <c r="CH281" s="40">
        <v>20921.759999999998</v>
      </c>
      <c r="CI281" s="40">
        <v>28756.05</v>
      </c>
      <c r="CJ281" s="40">
        <v>8065.95</v>
      </c>
      <c r="CK281" s="40">
        <v>102939.54</v>
      </c>
      <c r="CM281" s="40" t="s">
        <v>1359</v>
      </c>
      <c r="CO281" s="40">
        <v>2064.85</v>
      </c>
      <c r="CP281" s="40">
        <v>101.96</v>
      </c>
      <c r="CQ281" s="40">
        <v>120.29</v>
      </c>
      <c r="CS281" s="40">
        <v>228.31</v>
      </c>
      <c r="CT281" s="40">
        <v>85.24</v>
      </c>
      <c r="CU281" s="40">
        <v>425.11</v>
      </c>
      <c r="CV281" s="40">
        <v>458.05</v>
      </c>
      <c r="CW281" s="40">
        <v>74.400000000000006</v>
      </c>
      <c r="CX281" s="40">
        <v>148.80000000000001</v>
      </c>
      <c r="CY281" s="40">
        <v>315.39999999999998</v>
      </c>
      <c r="CZ281" s="40">
        <v>4022.41</v>
      </c>
      <c r="DB281" s="40" t="s">
        <v>1148</v>
      </c>
      <c r="DC281" s="40">
        <v>79.25</v>
      </c>
      <c r="DD281" s="40">
        <v>13.12</v>
      </c>
      <c r="DE281" s="40">
        <v>47.78</v>
      </c>
      <c r="DF281" s="40">
        <v>953.86</v>
      </c>
      <c r="DG281" s="40">
        <v>1512.86</v>
      </c>
      <c r="DH281" s="40">
        <v>1505.75</v>
      </c>
      <c r="DI281" s="40">
        <v>1844.78</v>
      </c>
      <c r="DJ281" s="40">
        <v>7232.23</v>
      </c>
      <c r="DK281" s="40">
        <v>15619.13</v>
      </c>
      <c r="DL281" s="40">
        <v>40736.01</v>
      </c>
      <c r="DM281" s="40">
        <v>20970.41</v>
      </c>
      <c r="DN281" s="40">
        <v>15713.29</v>
      </c>
      <c r="DO281" s="40">
        <v>106228.47</v>
      </c>
      <c r="DQ281" s="40" t="s">
        <v>1143</v>
      </c>
      <c r="DR281" s="40">
        <v>6002.5</v>
      </c>
      <c r="DS281" s="40">
        <v>4227.68</v>
      </c>
      <c r="DT281" s="40">
        <v>15803.72</v>
      </c>
      <c r="DU281" s="40">
        <v>24175.360000000001</v>
      </c>
      <c r="DV281" s="40">
        <v>24100.02</v>
      </c>
      <c r="DW281" s="40">
        <v>14661.3</v>
      </c>
      <c r="DX281" s="40">
        <v>6208.15</v>
      </c>
      <c r="DY281" s="40">
        <v>8407.06</v>
      </c>
      <c r="DZ281" s="40">
        <v>18158.689999999999</v>
      </c>
      <c r="EA281" s="40">
        <v>19760.16</v>
      </c>
      <c r="EB281" s="40">
        <v>46173.27</v>
      </c>
      <c r="EC281" s="40">
        <v>91083.41</v>
      </c>
      <c r="ED281" s="40">
        <v>278761.32</v>
      </c>
      <c r="EF281" s="40" t="s">
        <v>1148</v>
      </c>
      <c r="EG281" s="40">
        <v>2255.5100000000002</v>
      </c>
      <c r="EH281" s="40">
        <v>16520.240000000002</v>
      </c>
      <c r="EI281" s="40">
        <v>4910.42</v>
      </c>
      <c r="EJ281" s="40">
        <v>3584.01</v>
      </c>
      <c r="EK281" s="40">
        <v>12054.82</v>
      </c>
      <c r="EL281" s="40">
        <v>1616.54</v>
      </c>
      <c r="EM281" s="40">
        <v>8883.52</v>
      </c>
      <c r="EN281" s="40">
        <v>8021.75</v>
      </c>
      <c r="EO281" s="40">
        <v>11837.84</v>
      </c>
      <c r="EP281" s="40">
        <v>3763.86</v>
      </c>
      <c r="EQ281" s="40">
        <v>3365.62</v>
      </c>
      <c r="ER281" s="40">
        <v>6944.83</v>
      </c>
      <c r="ES281" s="40">
        <v>83758.960000000006</v>
      </c>
      <c r="EU281" s="40" t="s">
        <v>1415</v>
      </c>
      <c r="EV281" s="40">
        <v>626.73</v>
      </c>
      <c r="EW281" s="40">
        <v>591.39</v>
      </c>
      <c r="EX281" s="40">
        <v>549.15</v>
      </c>
      <c r="EY281" s="40">
        <v>2086.79</v>
      </c>
      <c r="EZ281" s="40">
        <v>1662.8</v>
      </c>
      <c r="FA281" s="40">
        <v>169.02</v>
      </c>
      <c r="FB281" s="40">
        <v>2963.93</v>
      </c>
      <c r="FC281" s="40">
        <v>771</v>
      </c>
      <c r="FD281" s="40">
        <v>4847.7</v>
      </c>
      <c r="FE281" s="40">
        <v>125.97</v>
      </c>
      <c r="FF281" s="40">
        <v>359.05</v>
      </c>
      <c r="FG281" s="40">
        <v>5224.3599999999997</v>
      </c>
      <c r="FH281" s="40">
        <v>19977.89</v>
      </c>
      <c r="FJ281" s="40" t="s">
        <v>1413</v>
      </c>
      <c r="FK281" s="40">
        <v>7514040.0300000003</v>
      </c>
      <c r="FL281" s="40">
        <v>8199859.21</v>
      </c>
      <c r="FM281" s="40">
        <v>10913628.84</v>
      </c>
      <c r="FN281" s="40">
        <v>10695085.039999999</v>
      </c>
      <c r="FO281" s="40">
        <v>11568540.07</v>
      </c>
      <c r="FP281" s="40">
        <v>9421178.0999999996</v>
      </c>
      <c r="FQ281" s="40">
        <v>11449604.470000001</v>
      </c>
      <c r="FR281" s="40">
        <v>10131079.630000001</v>
      </c>
      <c r="FS281" s="40">
        <v>10013446.01</v>
      </c>
      <c r="FT281" s="40">
        <v>11357376.300000001</v>
      </c>
      <c r="FU281" s="40">
        <v>15600494.18</v>
      </c>
      <c r="FV281" s="40">
        <v>11464797.98</v>
      </c>
      <c r="FW281" s="40">
        <v>128329129.86</v>
      </c>
      <c r="FY281" s="40" t="s">
        <v>1305</v>
      </c>
      <c r="FZ281" s="40">
        <v>10218982.83</v>
      </c>
      <c r="GA281" s="40">
        <v>32108668.530000001</v>
      </c>
      <c r="GB281" s="40">
        <v>39360314.200000003</v>
      </c>
      <c r="GC281" s="40">
        <v>31833249.68</v>
      </c>
      <c r="GD281" s="40">
        <v>45933251.859999999</v>
      </c>
      <c r="GE281" s="40">
        <v>25885967.039999999</v>
      </c>
      <c r="GF281" s="40">
        <v>59378395.509999998</v>
      </c>
      <c r="GG281" s="40">
        <v>17653680.18</v>
      </c>
      <c r="GH281" s="40">
        <v>23348630.710000001</v>
      </c>
      <c r="GI281" s="40">
        <v>20965240.609999999</v>
      </c>
      <c r="GJ281" s="40">
        <v>27865839.77</v>
      </c>
      <c r="GK281" s="40">
        <v>-114482080.51000001</v>
      </c>
      <c r="GL281" s="40">
        <v>220070140.41</v>
      </c>
      <c r="GN281" s="40" t="s">
        <v>1308</v>
      </c>
      <c r="GQ281" s="40">
        <v>37966.800000000003</v>
      </c>
      <c r="GR281" s="40">
        <v>67455.28</v>
      </c>
      <c r="GT281" s="40">
        <v>15313.88</v>
      </c>
      <c r="GU281" s="40">
        <v>25911.4</v>
      </c>
      <c r="GV281" s="40">
        <v>184.63</v>
      </c>
      <c r="GX281" s="40">
        <v>-78.989999999999995</v>
      </c>
      <c r="GY281" s="40">
        <v>3017.5</v>
      </c>
      <c r="HA281" s="40">
        <v>149770.5</v>
      </c>
      <c r="HC281" s="40" t="s">
        <v>1308</v>
      </c>
      <c r="HE281" s="40">
        <v>4140550.48</v>
      </c>
      <c r="HF281" s="40">
        <v>-4140550.48</v>
      </c>
      <c r="HG281" s="40">
        <v>18521.09</v>
      </c>
      <c r="HH281" s="40">
        <v>45425</v>
      </c>
      <c r="HI281" s="40">
        <v>81675.69</v>
      </c>
      <c r="HJ281" s="40">
        <v>127472.73</v>
      </c>
      <c r="HK281" s="40">
        <v>45492.82</v>
      </c>
      <c r="HL281" s="40">
        <v>12316943.960000001</v>
      </c>
      <c r="HM281" s="40">
        <v>90850</v>
      </c>
      <c r="HN281" s="40">
        <v>172623.73</v>
      </c>
      <c r="HO281" s="40">
        <v>81676</v>
      </c>
      <c r="HP281" s="40">
        <v>12980681.02</v>
      </c>
      <c r="HR281" s="40" t="s">
        <v>1305</v>
      </c>
      <c r="HS281" s="40">
        <v>52822336.590000004</v>
      </c>
      <c r="HT281" s="40">
        <v>10524922.75</v>
      </c>
      <c r="HU281" s="40">
        <v>13908539.539999999</v>
      </c>
      <c r="HV281" s="40">
        <v>25641294.739999998</v>
      </c>
      <c r="HW281" s="40">
        <v>21927497.670000002</v>
      </c>
      <c r="HX281" s="40">
        <v>56294256.799999997</v>
      </c>
      <c r="HY281" s="40">
        <v>10693801.85</v>
      </c>
      <c r="HZ281" s="40">
        <v>31179149.649999999</v>
      </c>
      <c r="IA281" s="40">
        <v>79095494.150000006</v>
      </c>
      <c r="IB281" s="40">
        <v>27009935.390000001</v>
      </c>
      <c r="IC281" s="40">
        <v>34372896.469999999</v>
      </c>
      <c r="ID281" s="40">
        <v>36333930.420000002</v>
      </c>
      <c r="IE281" s="40">
        <v>399804056.01999998</v>
      </c>
      <c r="IG281" s="40" t="s">
        <v>1129</v>
      </c>
      <c r="IH281" s="42">
        <v>0</v>
      </c>
      <c r="II281" s="42">
        <v>0</v>
      </c>
      <c r="IJ281" s="42">
        <v>0</v>
      </c>
      <c r="IK281" s="42">
        <v>0</v>
      </c>
      <c r="IL281" s="42">
        <v>0</v>
      </c>
      <c r="IM281" s="42">
        <v>0</v>
      </c>
      <c r="IN281" s="42">
        <v>0</v>
      </c>
      <c r="IO281" s="42">
        <v>0</v>
      </c>
      <c r="IP281" s="42">
        <v>1.923971E-2</v>
      </c>
      <c r="IQ281" s="42">
        <v>0</v>
      </c>
      <c r="IR281" s="42">
        <v>0</v>
      </c>
      <c r="IS281" s="42">
        <v>0</v>
      </c>
      <c r="IT281" s="42">
        <v>1.923971E-2</v>
      </c>
    </row>
    <row r="282" spans="1:254" x14ac:dyDescent="0.25">
      <c r="A282" s="40" t="s">
        <v>301</v>
      </c>
      <c r="B282" s="40">
        <v>3145952.71</v>
      </c>
      <c r="C282" s="40">
        <v>-765869.15</v>
      </c>
      <c r="D282" s="40">
        <v>1537334.04</v>
      </c>
      <c r="E282" s="40">
        <v>293989.46000000002</v>
      </c>
      <c r="F282" s="40">
        <v>304049.8</v>
      </c>
      <c r="G282" s="40">
        <v>121844.15</v>
      </c>
      <c r="H282" s="40">
        <v>212886.66</v>
      </c>
      <c r="I282" s="40">
        <v>220645.77</v>
      </c>
      <c r="J282" s="40">
        <v>414442.25</v>
      </c>
      <c r="K282" s="40">
        <v>538452.26</v>
      </c>
      <c r="L282" s="40">
        <v>784941.77</v>
      </c>
      <c r="M282" s="40">
        <v>-2213734.15</v>
      </c>
      <c r="N282" s="40">
        <v>4594935.57</v>
      </c>
      <c r="P282" s="40" t="s">
        <v>1133</v>
      </c>
      <c r="R282" s="40">
        <v>1054599.3</v>
      </c>
      <c r="S282" s="40">
        <v>380057.94</v>
      </c>
      <c r="AA282" s="40">
        <v>6742668.4400000004</v>
      </c>
      <c r="AB282" s="40">
        <v>-7126239.6500000004</v>
      </c>
      <c r="AC282" s="40">
        <v>1051086.03</v>
      </c>
      <c r="AE282" s="40" t="s">
        <v>1179</v>
      </c>
      <c r="AF282" s="40">
        <v>3836288.98</v>
      </c>
      <c r="AG282" s="40">
        <v>3057340.23</v>
      </c>
      <c r="AH282" s="40">
        <v>2387855.19</v>
      </c>
      <c r="AI282" s="40">
        <v>5155860.07</v>
      </c>
      <c r="AJ282" s="40">
        <v>6373352.0999999996</v>
      </c>
      <c r="AK282" s="40">
        <v>5172855.0599999996</v>
      </c>
      <c r="AL282" s="40">
        <v>7376078.6500000004</v>
      </c>
      <c r="AM282" s="40">
        <v>4902346.29</v>
      </c>
      <c r="AN282" s="40">
        <v>4819288.8600000003</v>
      </c>
      <c r="AO282" s="40">
        <v>8597979.0700000003</v>
      </c>
      <c r="AP282" s="40">
        <v>4588523.1399999997</v>
      </c>
      <c r="AQ282" s="40">
        <v>-860729.05</v>
      </c>
      <c r="AR282" s="40">
        <v>55407038.590000004</v>
      </c>
      <c r="AT282" s="40" t="s">
        <v>1164</v>
      </c>
      <c r="AU282" s="40">
        <v>4361915.13</v>
      </c>
      <c r="AV282" s="40">
        <v>3801153.19</v>
      </c>
      <c r="AW282" s="40">
        <v>3945806.69</v>
      </c>
      <c r="AX282" s="40">
        <v>3872865.85</v>
      </c>
      <c r="AY282" s="40">
        <v>4697767.38</v>
      </c>
      <c r="AZ282" s="40">
        <v>5477839.7199999997</v>
      </c>
      <c r="BA282" s="40">
        <v>5337725.6500000004</v>
      </c>
      <c r="BB282" s="40">
        <v>6900373.1600000001</v>
      </c>
      <c r="BC282" s="40">
        <v>6620330.1100000003</v>
      </c>
      <c r="BD282" s="40">
        <v>5901050.4400000004</v>
      </c>
      <c r="BE282" s="40">
        <v>6353743.2000000002</v>
      </c>
      <c r="BF282" s="40">
        <v>8316249.3799999999</v>
      </c>
      <c r="BG282" s="40">
        <v>65586819.899999999</v>
      </c>
      <c r="BI282" s="40" t="s">
        <v>1168</v>
      </c>
      <c r="BJ282" s="40">
        <v>3374427.44</v>
      </c>
      <c r="BK282" s="40">
        <v>3123289.8</v>
      </c>
      <c r="BL282" s="40">
        <v>4001477.31</v>
      </c>
      <c r="BM282" s="40">
        <v>3581252.91</v>
      </c>
      <c r="BN282" s="40">
        <v>5718223.4299999997</v>
      </c>
      <c r="BO282" s="40">
        <v>4943977.9800000004</v>
      </c>
      <c r="BP282" s="40">
        <v>5680512.04</v>
      </c>
      <c r="BQ282" s="40">
        <v>5806168.5999999996</v>
      </c>
      <c r="BR282" s="40">
        <v>5469572.4100000001</v>
      </c>
      <c r="BS282" s="40">
        <v>5855069.3799999999</v>
      </c>
      <c r="BT282" s="40">
        <v>5687150.9900000002</v>
      </c>
      <c r="BU282" s="40">
        <v>6460005.4500000002</v>
      </c>
      <c r="BV282" s="40">
        <v>59701127.740000002</v>
      </c>
      <c r="BX282" s="40" t="s">
        <v>1421</v>
      </c>
      <c r="CA282" s="40">
        <v>3810.08</v>
      </c>
      <c r="CB282" s="40">
        <v>979.55</v>
      </c>
      <c r="CC282" s="40">
        <v>7197.83</v>
      </c>
      <c r="CD282" s="40">
        <v>1312.06</v>
      </c>
      <c r="CE282" s="40">
        <v>1759.38</v>
      </c>
      <c r="CF282" s="40">
        <v>2728.82</v>
      </c>
      <c r="CG282" s="40">
        <v>3305.06</v>
      </c>
      <c r="CH282" s="40">
        <v>9764.1299999999992</v>
      </c>
      <c r="CI282" s="40">
        <v>13420.41</v>
      </c>
      <c r="CJ282" s="40">
        <v>3764.56</v>
      </c>
      <c r="CK282" s="40">
        <v>48041.88</v>
      </c>
      <c r="CM282" s="40" t="s">
        <v>1151</v>
      </c>
      <c r="CN282" s="40">
        <v>5689159.4699999997</v>
      </c>
      <c r="CO282" s="40">
        <v>4588471.8099999996</v>
      </c>
      <c r="CP282" s="40">
        <v>8376861.4000000004</v>
      </c>
      <c r="CQ282" s="40">
        <v>5521122.5899999999</v>
      </c>
      <c r="CR282" s="40">
        <v>9040553</v>
      </c>
      <c r="CS282" s="40">
        <v>4533754.97</v>
      </c>
      <c r="CT282" s="40">
        <v>5326391.63</v>
      </c>
      <c r="CU282" s="40">
        <v>6530010.1699999999</v>
      </c>
      <c r="CV282" s="40">
        <v>4159085.13</v>
      </c>
      <c r="CW282" s="40">
        <v>9144185.3800000008</v>
      </c>
      <c r="CX282" s="40">
        <v>11189195.050000001</v>
      </c>
      <c r="CY282" s="40">
        <v>4960688.6100000003</v>
      </c>
      <c r="CZ282" s="40">
        <v>79059479.209999993</v>
      </c>
      <c r="DB282" s="40" t="s">
        <v>1524</v>
      </c>
      <c r="DJ282" s="40">
        <v>5701.33</v>
      </c>
      <c r="DK282" s="40">
        <v>14052.36</v>
      </c>
      <c r="DL282" s="40">
        <v>39194.76</v>
      </c>
      <c r="DM282" s="40">
        <v>19464.66</v>
      </c>
      <c r="DN282" s="40">
        <v>12701.79</v>
      </c>
      <c r="DO282" s="40">
        <v>91114.9</v>
      </c>
      <c r="DQ282" s="40" t="s">
        <v>1415</v>
      </c>
      <c r="DR282" s="40">
        <v>1200.5</v>
      </c>
      <c r="DS282" s="40">
        <v>845.52</v>
      </c>
      <c r="DT282" s="40">
        <v>3160.72</v>
      </c>
      <c r="DU282" s="40">
        <v>4835.08</v>
      </c>
      <c r="DV282" s="40">
        <v>4820.0200000000004</v>
      </c>
      <c r="DW282" s="40">
        <v>2932.24</v>
      </c>
      <c r="DX282" s="40">
        <v>1241.6300000000001</v>
      </c>
      <c r="DY282" s="40">
        <v>1681.45</v>
      </c>
      <c r="DZ282" s="40">
        <v>3631.74</v>
      </c>
      <c r="EA282" s="40">
        <v>3952.02</v>
      </c>
      <c r="EB282" s="40">
        <v>9234.6299999999992</v>
      </c>
      <c r="EC282" s="40">
        <v>18216.71</v>
      </c>
      <c r="ED282" s="40">
        <v>55752.26</v>
      </c>
      <c r="EF282" s="40" t="s">
        <v>1524</v>
      </c>
      <c r="EG282" s="40">
        <v>2255.5100000000002</v>
      </c>
      <c r="EH282" s="40">
        <v>16520.240000000002</v>
      </c>
      <c r="EI282" s="40">
        <v>4729.3900000000003</v>
      </c>
      <c r="EJ282" s="40">
        <v>3584.01</v>
      </c>
      <c r="EK282" s="40">
        <v>12054.82</v>
      </c>
      <c r="EL282" s="40">
        <v>1616.54</v>
      </c>
      <c r="EM282" s="40">
        <v>8880.4699999999993</v>
      </c>
      <c r="EN282" s="40">
        <v>7707.65</v>
      </c>
      <c r="EO282" s="40">
        <v>11837.84</v>
      </c>
      <c r="EP282" s="40">
        <v>3763.86</v>
      </c>
      <c r="EQ282" s="40">
        <v>3365.62</v>
      </c>
      <c r="ER282" s="40">
        <v>6944.83</v>
      </c>
      <c r="ES282" s="40">
        <v>83260.78</v>
      </c>
      <c r="EU282" s="40" t="s">
        <v>1144</v>
      </c>
      <c r="EV282" s="40">
        <v>89148573.180000007</v>
      </c>
      <c r="EW282" s="40">
        <v>61265819.289999999</v>
      </c>
      <c r="EX282" s="40">
        <v>67679619</v>
      </c>
      <c r="EY282" s="40">
        <v>62226560.289999999</v>
      </c>
      <c r="EZ282" s="40">
        <v>51954038.219999999</v>
      </c>
      <c r="FA282" s="40">
        <v>47049610.829999998</v>
      </c>
      <c r="FB282" s="40">
        <v>85044592.400000006</v>
      </c>
      <c r="FC282" s="40">
        <v>45208616.82</v>
      </c>
      <c r="FD282" s="40">
        <v>53220608.369999997</v>
      </c>
      <c r="FE282" s="40">
        <v>56473065.5</v>
      </c>
      <c r="FF282" s="40">
        <v>56459708.990000002</v>
      </c>
      <c r="FG282" s="40">
        <v>50940400.960000001</v>
      </c>
      <c r="FH282" s="40">
        <v>726671213.85000002</v>
      </c>
      <c r="FJ282" s="40" t="s">
        <v>1414</v>
      </c>
      <c r="FK282" s="40">
        <v>1878510.02</v>
      </c>
      <c r="FL282" s="40">
        <v>2049964.82</v>
      </c>
      <c r="FM282" s="40">
        <v>2728407.23</v>
      </c>
      <c r="FN282" s="40">
        <v>2673771.2200000002</v>
      </c>
      <c r="FO282" s="40">
        <v>2892134.98</v>
      </c>
      <c r="FP282" s="40">
        <v>2355294.5099999998</v>
      </c>
      <c r="FQ282" s="40">
        <v>2862401.11</v>
      </c>
      <c r="FR282" s="40">
        <v>2532769.88</v>
      </c>
      <c r="FS282" s="40">
        <v>2503361.54</v>
      </c>
      <c r="FT282" s="40">
        <v>2839344.04</v>
      </c>
      <c r="FU282" s="40">
        <v>3900123.57</v>
      </c>
      <c r="FV282" s="40">
        <v>2866199.54</v>
      </c>
      <c r="FW282" s="40">
        <v>32082282.460000001</v>
      </c>
      <c r="FY282" s="40" t="s">
        <v>678</v>
      </c>
      <c r="FZ282" s="40">
        <v>1022468.62</v>
      </c>
      <c r="GA282" s="40">
        <v>147277.66</v>
      </c>
      <c r="GB282" s="40">
        <v>678112.17</v>
      </c>
      <c r="GC282" s="40">
        <v>38902.080000000002</v>
      </c>
      <c r="GD282" s="40">
        <v>50230.54</v>
      </c>
      <c r="GE282" s="40">
        <v>15279.98</v>
      </c>
      <c r="GF282" s="40">
        <v>76622.84</v>
      </c>
      <c r="GG282" s="40">
        <v>114592.29</v>
      </c>
      <c r="GH282" s="40">
        <v>77630.44</v>
      </c>
      <c r="GI282" s="40">
        <v>103560.85</v>
      </c>
      <c r="GK282" s="40">
        <v>-1483382.2</v>
      </c>
      <c r="GL282" s="40">
        <v>841295.27</v>
      </c>
      <c r="GN282" s="40" t="s">
        <v>1309</v>
      </c>
      <c r="GQ282" s="40">
        <v>1000000</v>
      </c>
      <c r="GX282" s="40">
        <v>828539</v>
      </c>
      <c r="GZ282" s="40">
        <v>-828539</v>
      </c>
      <c r="HA282" s="40">
        <v>1000000</v>
      </c>
      <c r="HC282" s="40" t="s">
        <v>1309</v>
      </c>
      <c r="HF282" s="40">
        <v>769539</v>
      </c>
      <c r="HJ282" s="40">
        <v>828539</v>
      </c>
      <c r="HK282" s="40">
        <v>-769539</v>
      </c>
      <c r="HO282" s="40">
        <v>-563296.1</v>
      </c>
      <c r="HP282" s="40">
        <v>265242.90000000002</v>
      </c>
      <c r="HR282" s="40" t="s">
        <v>678</v>
      </c>
      <c r="HS282" s="40">
        <v>315141.84000000003</v>
      </c>
      <c r="HT282" s="40">
        <v>147307.76</v>
      </c>
      <c r="HW282" s="40">
        <v>-87503.4</v>
      </c>
      <c r="HX282" s="40">
        <v>90850</v>
      </c>
      <c r="HY282" s="40">
        <v>19987.439999999999</v>
      </c>
      <c r="HZ282" s="40">
        <v>6404.13</v>
      </c>
      <c r="IA282" s="40">
        <v>104555.53</v>
      </c>
      <c r="IB282" s="40">
        <v>43859.37</v>
      </c>
      <c r="IC282" s="40">
        <v>118744</v>
      </c>
      <c r="ID282" s="40">
        <v>59621.73</v>
      </c>
      <c r="IE282" s="40">
        <v>818968.4</v>
      </c>
      <c r="IG282" s="40" t="s">
        <v>1131</v>
      </c>
      <c r="IH282" s="42">
        <v>0</v>
      </c>
      <c r="II282" s="42">
        <v>0</v>
      </c>
      <c r="IJ282" s="42">
        <v>9.5314499999999996E-2</v>
      </c>
      <c r="IK282" s="42">
        <v>0</v>
      </c>
      <c r="IL282" s="42">
        <v>0</v>
      </c>
      <c r="IM282" s="42">
        <v>0</v>
      </c>
      <c r="IN282" s="42">
        <v>0</v>
      </c>
      <c r="IO282" s="42">
        <v>0.115227</v>
      </c>
      <c r="IP282" s="42">
        <v>0</v>
      </c>
      <c r="IQ282" s="42">
        <v>0</v>
      </c>
      <c r="IR282" s="42">
        <v>0</v>
      </c>
      <c r="IS282" s="42">
        <v>0</v>
      </c>
      <c r="IT282" s="42">
        <v>0.21054149999999999</v>
      </c>
    </row>
    <row r="283" spans="1:254" x14ac:dyDescent="0.25">
      <c r="A283" s="40" t="s">
        <v>903</v>
      </c>
      <c r="B283" s="40">
        <v>607299.83999999997</v>
      </c>
      <c r="C283" s="40">
        <v>139400.98000000001</v>
      </c>
      <c r="D283" s="40">
        <v>665407.55000000005</v>
      </c>
      <c r="E283" s="40">
        <v>294653.40000000002</v>
      </c>
      <c r="F283" s="40">
        <v>547842.19999999995</v>
      </c>
      <c r="G283" s="40">
        <v>198901.39</v>
      </c>
      <c r="H283" s="40">
        <v>299526.46000000002</v>
      </c>
      <c r="I283" s="40">
        <v>514452.22</v>
      </c>
      <c r="J283" s="40">
        <v>389774.31</v>
      </c>
      <c r="K283" s="40">
        <v>144389.96</v>
      </c>
      <c r="L283" s="40">
        <v>381605.05</v>
      </c>
      <c r="M283" s="40">
        <v>350676.97</v>
      </c>
      <c r="N283" s="40">
        <v>4533930.33</v>
      </c>
      <c r="P283" s="40" t="s">
        <v>1023</v>
      </c>
      <c r="U283" s="40">
        <v>1014918.33</v>
      </c>
      <c r="AC283" s="40">
        <v>1014918.33</v>
      </c>
      <c r="AE283" s="40" t="s">
        <v>1180</v>
      </c>
      <c r="AF283" s="40">
        <v>3366560.01</v>
      </c>
      <c r="AG283" s="40">
        <v>2589980.12</v>
      </c>
      <c r="AH283" s="40">
        <v>1833169.2</v>
      </c>
      <c r="AI283" s="40">
        <v>4597254.4800000004</v>
      </c>
      <c r="AJ283" s="40">
        <v>5786248.1399999997</v>
      </c>
      <c r="AK283" s="40">
        <v>4652070.99</v>
      </c>
      <c r="AL283" s="40">
        <v>6764980.9199999999</v>
      </c>
      <c r="AM283" s="40">
        <v>4349711.0999999996</v>
      </c>
      <c r="AN283" s="40">
        <v>4278185.6500000004</v>
      </c>
      <c r="AO283" s="40">
        <v>7998250.5199999996</v>
      </c>
      <c r="AP283" s="40">
        <v>4174087.36</v>
      </c>
      <c r="AQ283" s="40">
        <v>-1637352.27</v>
      </c>
      <c r="AR283" s="40">
        <v>48753146.219999999</v>
      </c>
      <c r="AT283" s="40" t="s">
        <v>1165</v>
      </c>
      <c r="AU283" s="40">
        <v>211591.94</v>
      </c>
      <c r="AV283" s="40">
        <v>183430.45</v>
      </c>
      <c r="AW283" s="40">
        <v>189572.2</v>
      </c>
      <c r="AX283" s="40">
        <v>188762.07</v>
      </c>
      <c r="AY283" s="40">
        <v>232219.45</v>
      </c>
      <c r="AZ283" s="40">
        <v>266034.88</v>
      </c>
      <c r="BA283" s="40">
        <v>264254.33</v>
      </c>
      <c r="BB283" s="40">
        <v>339332.27</v>
      </c>
      <c r="BC283" s="40">
        <v>330733.99</v>
      </c>
      <c r="BD283" s="40">
        <v>293982</v>
      </c>
      <c r="BE283" s="40">
        <v>316509.57</v>
      </c>
      <c r="BF283" s="40">
        <v>419079.38</v>
      </c>
      <c r="BG283" s="40">
        <v>3235502.53</v>
      </c>
      <c r="BI283" s="40" t="s">
        <v>1169</v>
      </c>
      <c r="BJ283" s="40">
        <v>26166604.050000001</v>
      </c>
      <c r="BK283" s="40">
        <v>18565866.530000001</v>
      </c>
      <c r="BL283" s="40">
        <v>17709453.879999999</v>
      </c>
      <c r="BM283" s="40">
        <v>20736030.09</v>
      </c>
      <c r="BN283" s="40">
        <v>31298582.879999999</v>
      </c>
      <c r="BO283" s="40">
        <v>23205570.07</v>
      </c>
      <c r="BP283" s="40">
        <v>26699629.190000001</v>
      </c>
      <c r="BQ283" s="40">
        <v>31401824.600000001</v>
      </c>
      <c r="BR283" s="40">
        <v>31459115.829999998</v>
      </c>
      <c r="BS283" s="40">
        <v>31407191.48</v>
      </c>
      <c r="BT283" s="40">
        <v>30851930.52</v>
      </c>
      <c r="BU283" s="40">
        <v>4535901.1100000003</v>
      </c>
      <c r="BV283" s="40">
        <v>294037700.23000002</v>
      </c>
      <c r="BX283" s="40" t="s">
        <v>1422</v>
      </c>
      <c r="CA283" s="40">
        <v>4081.94</v>
      </c>
      <c r="CB283" s="40">
        <v>1049.43</v>
      </c>
      <c r="CC283" s="40">
        <v>7711.41</v>
      </c>
      <c r="CD283" s="40">
        <v>1405.69</v>
      </c>
      <c r="CE283" s="40">
        <v>1885</v>
      </c>
      <c r="CF283" s="40">
        <v>2923.6</v>
      </c>
      <c r="CG283" s="40">
        <v>3540.97</v>
      </c>
      <c r="CH283" s="40">
        <v>10460.959999999999</v>
      </c>
      <c r="CI283" s="40">
        <v>14378.08</v>
      </c>
      <c r="CJ283" s="40">
        <v>4032.69</v>
      </c>
      <c r="CK283" s="40">
        <v>51469.77</v>
      </c>
      <c r="CM283" s="40" t="s">
        <v>1420</v>
      </c>
      <c r="CN283" s="40">
        <v>4617.62</v>
      </c>
      <c r="CO283" s="40">
        <v>479.69</v>
      </c>
      <c r="CP283" s="40">
        <v>2932.55</v>
      </c>
      <c r="CQ283" s="40">
        <v>10569.03</v>
      </c>
      <c r="CR283" s="40">
        <v>1959.75</v>
      </c>
      <c r="CS283" s="40">
        <v>5830.55</v>
      </c>
      <c r="CT283" s="40">
        <v>6195.67</v>
      </c>
      <c r="CU283" s="40">
        <v>5063.34</v>
      </c>
      <c r="CV283" s="40">
        <v>3515.2</v>
      </c>
      <c r="CW283" s="40">
        <v>5426.42</v>
      </c>
      <c r="CX283" s="40">
        <v>1531.93</v>
      </c>
      <c r="CY283" s="40">
        <v>3137.88</v>
      </c>
      <c r="CZ283" s="40">
        <v>51259.63</v>
      </c>
      <c r="DB283" s="40" t="s">
        <v>1525</v>
      </c>
      <c r="DJ283" s="40">
        <v>5701.33</v>
      </c>
      <c r="DK283" s="40">
        <v>14052.36</v>
      </c>
      <c r="DL283" s="40">
        <v>39194.76</v>
      </c>
      <c r="DM283" s="40">
        <v>19464.66</v>
      </c>
      <c r="DN283" s="40">
        <v>12701.79</v>
      </c>
      <c r="DO283" s="40">
        <v>91114.9</v>
      </c>
      <c r="DQ283" s="40" t="s">
        <v>1144</v>
      </c>
      <c r="DR283" s="40">
        <v>34117766.369999997</v>
      </c>
      <c r="DS283" s="40">
        <v>42696346.840000004</v>
      </c>
      <c r="DT283" s="40">
        <v>69887855.340000004</v>
      </c>
      <c r="DU283" s="40">
        <v>49869345.100000001</v>
      </c>
      <c r="DV283" s="40">
        <v>58225183.310000002</v>
      </c>
      <c r="DW283" s="40">
        <v>49920920.780000001</v>
      </c>
      <c r="DX283" s="40">
        <v>57853816.939999998</v>
      </c>
      <c r="DY283" s="40">
        <v>53967234.07</v>
      </c>
      <c r="DZ283" s="40">
        <v>71639384.25</v>
      </c>
      <c r="EA283" s="40">
        <v>84031874.010000005</v>
      </c>
      <c r="EB283" s="40">
        <v>60353772.93</v>
      </c>
      <c r="EC283" s="40">
        <v>79800530.920000002</v>
      </c>
      <c r="ED283" s="40">
        <v>712364030.86000001</v>
      </c>
      <c r="EF283" s="40" t="s">
        <v>1525</v>
      </c>
      <c r="EG283" s="40">
        <v>2255.5100000000002</v>
      </c>
      <c r="EH283" s="40">
        <v>16520.240000000002</v>
      </c>
      <c r="EI283" s="40">
        <v>4729.3900000000003</v>
      </c>
      <c r="EJ283" s="40">
        <v>3584.01</v>
      </c>
      <c r="EK283" s="40">
        <v>12054.82</v>
      </c>
      <c r="EL283" s="40">
        <v>1616.54</v>
      </c>
      <c r="EM283" s="40">
        <v>8880.4699999999993</v>
      </c>
      <c r="EN283" s="40">
        <v>7707.65</v>
      </c>
      <c r="EO283" s="40">
        <v>11837.84</v>
      </c>
      <c r="EP283" s="40">
        <v>3763.86</v>
      </c>
      <c r="EQ283" s="40">
        <v>3365.62</v>
      </c>
      <c r="ER283" s="40">
        <v>6944.83</v>
      </c>
      <c r="ES283" s="40">
        <v>83260.78</v>
      </c>
      <c r="EU283" s="40" t="s">
        <v>1145</v>
      </c>
      <c r="EV283" s="40">
        <v>45678624.579999998</v>
      </c>
      <c r="EW283" s="40">
        <v>29000071.640000001</v>
      </c>
      <c r="EX283" s="40">
        <v>32639049.050000001</v>
      </c>
      <c r="EY283" s="40">
        <v>29322286.039999999</v>
      </c>
      <c r="EZ283" s="40">
        <v>23447107.550000001</v>
      </c>
      <c r="FA283" s="40">
        <v>20800585.82</v>
      </c>
      <c r="FB283" s="40">
        <v>43381721.530000001</v>
      </c>
      <c r="FC283" s="40">
        <v>19630230.460000001</v>
      </c>
      <c r="FD283" s="40">
        <v>24616733.649999999</v>
      </c>
      <c r="FE283" s="40">
        <v>26648640.969999999</v>
      </c>
      <c r="FF283" s="40">
        <v>26952889.690000001</v>
      </c>
      <c r="FG283" s="40">
        <v>23842583.239999998</v>
      </c>
      <c r="FH283" s="40">
        <v>345960524.22000003</v>
      </c>
      <c r="FJ283" s="40" t="s">
        <v>1141</v>
      </c>
      <c r="FK283" s="40">
        <v>37362.089999999997</v>
      </c>
      <c r="FL283" s="40">
        <v>2362.65</v>
      </c>
      <c r="FM283" s="40">
        <v>26481.9</v>
      </c>
      <c r="FN283" s="40">
        <v>82055.710000000006</v>
      </c>
      <c r="FO283" s="40">
        <v>38724.92</v>
      </c>
      <c r="FP283" s="40">
        <v>319.22000000000003</v>
      </c>
      <c r="FQ283" s="40">
        <v>11262.74</v>
      </c>
      <c r="FR283" s="40">
        <v>13990.58</v>
      </c>
      <c r="FS283" s="40">
        <v>2155.89</v>
      </c>
      <c r="FT283" s="40">
        <v>43.02</v>
      </c>
      <c r="FU283" s="40">
        <v>28534.17</v>
      </c>
      <c r="FV283" s="40">
        <v>174055.44</v>
      </c>
      <c r="FW283" s="40">
        <v>417348.33</v>
      </c>
      <c r="FY283" s="40" t="s">
        <v>1307</v>
      </c>
      <c r="FZ283" s="40">
        <v>1201.8699999999999</v>
      </c>
      <c r="GA283" s="40">
        <v>-1201.8699999999999</v>
      </c>
      <c r="GB283" s="40">
        <v>517326.58</v>
      </c>
      <c r="GC283" s="40">
        <v>5193.6899999999996</v>
      </c>
      <c r="GF283" s="40">
        <v>3533.28</v>
      </c>
      <c r="GH283" s="40">
        <v>1272.46</v>
      </c>
      <c r="GI283" s="40">
        <v>6157.2</v>
      </c>
      <c r="GK283" s="40">
        <v>13067.23</v>
      </c>
      <c r="GL283" s="40">
        <v>546550.43999999994</v>
      </c>
      <c r="GN283" s="40" t="s">
        <v>1310</v>
      </c>
      <c r="GQ283" s="40">
        <v>1000000</v>
      </c>
      <c r="GX283" s="40">
        <v>828539</v>
      </c>
      <c r="GZ283" s="40">
        <v>-828539</v>
      </c>
      <c r="HA283" s="40">
        <v>1000000</v>
      </c>
      <c r="HC283" s="40" t="s">
        <v>1310</v>
      </c>
      <c r="HF283" s="40">
        <v>769539</v>
      </c>
      <c r="HJ283" s="40">
        <v>828539</v>
      </c>
      <c r="HK283" s="40">
        <v>-769539</v>
      </c>
      <c r="HO283" s="40">
        <v>-563296.1</v>
      </c>
      <c r="HP283" s="40">
        <v>265242.90000000002</v>
      </c>
      <c r="HR283" s="40" t="s">
        <v>1307</v>
      </c>
      <c r="HS283" s="40">
        <v>315141.84000000003</v>
      </c>
      <c r="HT283" s="40">
        <v>147307.76</v>
      </c>
      <c r="HW283" s="40">
        <v>-87503.4</v>
      </c>
      <c r="HX283" s="40">
        <v>90850</v>
      </c>
      <c r="HY283" s="40">
        <v>19987.439999999999</v>
      </c>
      <c r="HZ283" s="40">
        <v>6404.13</v>
      </c>
      <c r="IA283" s="40">
        <v>104555.53</v>
      </c>
      <c r="IB283" s="40">
        <v>43859.37</v>
      </c>
      <c r="IC283" s="40">
        <v>118744</v>
      </c>
      <c r="ID283" s="40">
        <v>59621.73</v>
      </c>
      <c r="IE283" s="40">
        <v>818968.4</v>
      </c>
      <c r="IG283" s="40" t="s">
        <v>1132</v>
      </c>
      <c r="IH283" s="42">
        <v>0</v>
      </c>
      <c r="II283" s="42">
        <v>0</v>
      </c>
      <c r="IJ283" s="42">
        <v>9.5314499999999996E-2</v>
      </c>
      <c r="IK283" s="42">
        <v>0</v>
      </c>
      <c r="IL283" s="42">
        <v>0</v>
      </c>
      <c r="IM283" s="42">
        <v>0</v>
      </c>
      <c r="IN283" s="42">
        <v>0</v>
      </c>
      <c r="IO283" s="42">
        <v>0.115227</v>
      </c>
      <c r="IP283" s="42">
        <v>0</v>
      </c>
      <c r="IQ283" s="42">
        <v>0</v>
      </c>
      <c r="IR283" s="42">
        <v>0</v>
      </c>
      <c r="IS283" s="42">
        <v>0</v>
      </c>
      <c r="IT283" s="42">
        <v>0.21054149999999999</v>
      </c>
    </row>
    <row r="284" spans="1:254" x14ac:dyDescent="0.25">
      <c r="A284" s="40" t="s">
        <v>824</v>
      </c>
      <c r="B284" s="40">
        <v>108523.66</v>
      </c>
      <c r="C284" s="40">
        <v>142449.82999999999</v>
      </c>
      <c r="D284" s="40">
        <v>118809.58</v>
      </c>
      <c r="E284" s="40">
        <v>137019.32</v>
      </c>
      <c r="F284" s="40">
        <v>110280.13</v>
      </c>
      <c r="G284" s="40">
        <v>83228.710000000006</v>
      </c>
      <c r="H284" s="40">
        <v>24671.42</v>
      </c>
      <c r="I284" s="40">
        <v>237330.98</v>
      </c>
      <c r="J284" s="40">
        <v>2690943.34</v>
      </c>
      <c r="K284" s="40">
        <v>671874.68</v>
      </c>
      <c r="L284" s="40">
        <v>13008.24</v>
      </c>
      <c r="M284" s="40">
        <v>44837.32</v>
      </c>
      <c r="N284" s="40">
        <v>4382977.21</v>
      </c>
      <c r="P284" s="40" t="s">
        <v>1167</v>
      </c>
      <c r="Q284" s="40">
        <v>84819.02</v>
      </c>
      <c r="R284" s="40">
        <v>64980.24</v>
      </c>
      <c r="S284" s="40">
        <v>51149.62</v>
      </c>
      <c r="T284" s="40">
        <v>64778.89</v>
      </c>
      <c r="U284" s="40">
        <v>77044.100000000006</v>
      </c>
      <c r="V284" s="40">
        <v>69878.8</v>
      </c>
      <c r="W284" s="40">
        <v>84522.61</v>
      </c>
      <c r="X284" s="40">
        <v>83685.97</v>
      </c>
      <c r="Y284" s="40">
        <v>103277.51</v>
      </c>
      <c r="Z284" s="40">
        <v>99711.43</v>
      </c>
      <c r="AA284" s="40">
        <v>88406.44</v>
      </c>
      <c r="AB284" s="40">
        <v>119440.02</v>
      </c>
      <c r="AC284" s="40">
        <v>991694.65</v>
      </c>
      <c r="AE284" s="40" t="s">
        <v>1312</v>
      </c>
      <c r="AF284" s="40">
        <v>1471611.76</v>
      </c>
      <c r="AG284" s="40">
        <v>776994.04</v>
      </c>
      <c r="AH284" s="40">
        <v>549950.76</v>
      </c>
      <c r="AI284" s="40">
        <v>1379176.35</v>
      </c>
      <c r="AJ284" s="40">
        <v>1735874.44</v>
      </c>
      <c r="AK284" s="40">
        <v>1395621.29</v>
      </c>
      <c r="AL284" s="40">
        <v>2029494.28</v>
      </c>
      <c r="AM284" s="40">
        <v>1304913.33</v>
      </c>
      <c r="AN284" s="40">
        <v>1283455.7</v>
      </c>
      <c r="AO284" s="40">
        <v>2399475.16</v>
      </c>
      <c r="AP284" s="40">
        <v>1252226.21</v>
      </c>
      <c r="AQ284" s="40">
        <v>936969.36</v>
      </c>
      <c r="AR284" s="40">
        <v>16515762.68</v>
      </c>
      <c r="AT284" s="40" t="s">
        <v>1166</v>
      </c>
      <c r="AU284" s="40">
        <v>1736171.51</v>
      </c>
      <c r="AV284" s="40">
        <v>1123592.7</v>
      </c>
      <c r="AW284" s="40">
        <v>969744.78</v>
      </c>
      <c r="AX284" s="40">
        <v>978107.6</v>
      </c>
      <c r="AY284" s="40">
        <v>1161179.25</v>
      </c>
      <c r="AZ284" s="40">
        <v>1259878.5900000001</v>
      </c>
      <c r="BA284" s="40">
        <v>949616.92</v>
      </c>
      <c r="BB284" s="40">
        <v>1330044.6299999999</v>
      </c>
      <c r="BC284" s="40">
        <v>990445.17</v>
      </c>
      <c r="BD284" s="40">
        <v>898591.3</v>
      </c>
      <c r="BE284" s="40">
        <v>921571.15</v>
      </c>
      <c r="BF284" s="40">
        <v>689464.69</v>
      </c>
      <c r="BG284" s="40">
        <v>13008408.289999999</v>
      </c>
      <c r="BI284" s="40" t="s">
        <v>1170</v>
      </c>
      <c r="BJ284" s="40">
        <v>1037277.53</v>
      </c>
      <c r="BK284" s="40">
        <v>582314.31999999995</v>
      </c>
      <c r="BL284" s="40">
        <v>823063.78</v>
      </c>
      <c r="BM284" s="40">
        <v>552271.1</v>
      </c>
      <c r="BN284" s="40">
        <v>802540.78</v>
      </c>
      <c r="BO284" s="40">
        <v>779431.28</v>
      </c>
      <c r="BP284" s="40">
        <v>898820.9</v>
      </c>
      <c r="BQ284" s="40">
        <v>1158216.8</v>
      </c>
      <c r="BR284" s="40">
        <v>1167642.42</v>
      </c>
      <c r="BS284" s="40">
        <v>1224817.26</v>
      </c>
      <c r="BT284" s="40">
        <v>1197295.01</v>
      </c>
      <c r="BU284" s="40">
        <v>-10223691.18</v>
      </c>
      <c r="BV284" s="40">
        <v>0</v>
      </c>
      <c r="BX284" s="40" t="s">
        <v>1423</v>
      </c>
      <c r="CA284" s="40">
        <v>271.86</v>
      </c>
      <c r="CB284" s="40">
        <v>69.89</v>
      </c>
      <c r="CC284" s="40">
        <v>513.58000000000004</v>
      </c>
      <c r="CD284" s="40">
        <v>93.62</v>
      </c>
      <c r="CE284" s="40">
        <v>125.52</v>
      </c>
      <c r="CF284" s="40">
        <v>194.69</v>
      </c>
      <c r="CG284" s="40">
        <v>235.8</v>
      </c>
      <c r="CH284" s="40">
        <v>696.67</v>
      </c>
      <c r="CI284" s="40">
        <v>957.56</v>
      </c>
      <c r="CJ284" s="40">
        <v>268.7</v>
      </c>
      <c r="CK284" s="40">
        <v>3427.89</v>
      </c>
      <c r="CM284" s="40" t="s">
        <v>1421</v>
      </c>
      <c r="CN284" s="40">
        <v>2001.03</v>
      </c>
      <c r="CO284" s="40">
        <v>207.86</v>
      </c>
      <c r="CP284" s="40">
        <v>1270.81</v>
      </c>
      <c r="CQ284" s="40">
        <v>4580.0600000000004</v>
      </c>
      <c r="CR284" s="40">
        <v>849.23</v>
      </c>
      <c r="CS284" s="40">
        <v>2526.65</v>
      </c>
      <c r="CT284" s="40">
        <v>2684.87</v>
      </c>
      <c r="CU284" s="40">
        <v>2194.14</v>
      </c>
      <c r="CV284" s="40">
        <v>1523.29</v>
      </c>
      <c r="CW284" s="40">
        <v>2351.52</v>
      </c>
      <c r="CX284" s="40">
        <v>663.85</v>
      </c>
      <c r="CY284" s="40">
        <v>1360.05</v>
      </c>
      <c r="CZ284" s="40">
        <v>22213.360000000001</v>
      </c>
      <c r="DB284" s="40" t="s">
        <v>1149</v>
      </c>
      <c r="DC284" s="40">
        <v>79.25</v>
      </c>
      <c r="DD284" s="40">
        <v>13.12</v>
      </c>
      <c r="DE284" s="40">
        <v>47.78</v>
      </c>
      <c r="DF284" s="40">
        <v>953.86</v>
      </c>
      <c r="DG284" s="40">
        <v>1512.86</v>
      </c>
      <c r="DH284" s="40">
        <v>1505.75</v>
      </c>
      <c r="DI284" s="40">
        <v>1844.78</v>
      </c>
      <c r="DJ284" s="40">
        <v>1530.9</v>
      </c>
      <c r="DK284" s="40">
        <v>1566.77</v>
      </c>
      <c r="DL284" s="40">
        <v>1541.25</v>
      </c>
      <c r="DM284" s="40">
        <v>1505.75</v>
      </c>
      <c r="DN284" s="40">
        <v>3011.5</v>
      </c>
      <c r="DO284" s="40">
        <v>15113.57</v>
      </c>
      <c r="DQ284" s="40" t="s">
        <v>1145</v>
      </c>
      <c r="DR284" s="40">
        <v>9943190.7599999998</v>
      </c>
      <c r="DS284" s="40">
        <v>15052385.75</v>
      </c>
      <c r="DT284" s="40">
        <v>31136207.449999999</v>
      </c>
      <c r="DU284" s="40">
        <v>19146497.129999999</v>
      </c>
      <c r="DV284" s="40">
        <v>23852905.5</v>
      </c>
      <c r="DW284" s="40">
        <v>19680348.989999998</v>
      </c>
      <c r="DX284" s="40">
        <v>24223254.739999998</v>
      </c>
      <c r="DY284" s="40">
        <v>22093394.579999998</v>
      </c>
      <c r="DZ284" s="40">
        <v>32775465.640000001</v>
      </c>
      <c r="EA284" s="40">
        <v>40431989.520000003</v>
      </c>
      <c r="EB284" s="40">
        <v>26290808.789999999</v>
      </c>
      <c r="EC284" s="40">
        <v>38056355.719999999</v>
      </c>
      <c r="ED284" s="40">
        <v>302682804.56999999</v>
      </c>
      <c r="EF284" s="40" t="s">
        <v>1149</v>
      </c>
      <c r="EI284" s="40">
        <v>181.03</v>
      </c>
      <c r="EM284" s="40">
        <v>3.05</v>
      </c>
      <c r="EN284" s="40">
        <v>314.10000000000002</v>
      </c>
      <c r="ES284" s="40">
        <v>498.18</v>
      </c>
      <c r="EU284" s="40" t="s">
        <v>1146</v>
      </c>
      <c r="EV284" s="40">
        <v>19032760.149999999</v>
      </c>
      <c r="EW284" s="40">
        <v>12083363.27</v>
      </c>
      <c r="EX284" s="40">
        <v>13599603.74</v>
      </c>
      <c r="EY284" s="40">
        <v>12217619.220000001</v>
      </c>
      <c r="EZ284" s="40">
        <v>9769628.0299999993</v>
      </c>
      <c r="FA284" s="40">
        <v>8666910.8800000008</v>
      </c>
      <c r="FB284" s="40">
        <v>18075717.199999999</v>
      </c>
      <c r="FC284" s="40">
        <v>8179262.79</v>
      </c>
      <c r="FD284" s="40">
        <v>10256972.24</v>
      </c>
      <c r="FE284" s="40">
        <v>11103600.32</v>
      </c>
      <c r="FF284" s="40">
        <v>11230370.609999999</v>
      </c>
      <c r="FG284" s="40">
        <v>9934409.9800000004</v>
      </c>
      <c r="FH284" s="40">
        <v>144150218.43000001</v>
      </c>
      <c r="FJ284" s="40" t="s">
        <v>1142</v>
      </c>
      <c r="FK284" s="40">
        <v>14944.85</v>
      </c>
      <c r="FL284" s="40">
        <v>945.07</v>
      </c>
      <c r="FM284" s="40">
        <v>10592.78</v>
      </c>
      <c r="FN284" s="40">
        <v>32822.300000000003</v>
      </c>
      <c r="FO284" s="40">
        <v>15489.99</v>
      </c>
      <c r="FP284" s="40">
        <v>127.71</v>
      </c>
      <c r="FQ284" s="40">
        <v>4505.1099999999997</v>
      </c>
      <c r="FR284" s="40">
        <v>5596.24</v>
      </c>
      <c r="FS284" s="40">
        <v>862.37</v>
      </c>
      <c r="FT284" s="40">
        <v>17.21</v>
      </c>
      <c r="FU284" s="40">
        <v>11413.7</v>
      </c>
      <c r="FV284" s="40">
        <v>69622</v>
      </c>
      <c r="FW284" s="40">
        <v>166939.32999999999</v>
      </c>
      <c r="FY284" s="40" t="s">
        <v>1308</v>
      </c>
      <c r="FZ284" s="40">
        <v>1201.8699999999999</v>
      </c>
      <c r="GA284" s="40">
        <v>-1201.8699999999999</v>
      </c>
      <c r="GB284" s="40">
        <v>517326.58</v>
      </c>
      <c r="GC284" s="40">
        <v>5193.6899999999996</v>
      </c>
      <c r="GF284" s="40">
        <v>3533.28</v>
      </c>
      <c r="GH284" s="40">
        <v>1272.46</v>
      </c>
      <c r="GI284" s="40">
        <v>6157.2</v>
      </c>
      <c r="GK284" s="40">
        <v>13067.23</v>
      </c>
      <c r="GL284" s="40">
        <v>546550.43999999994</v>
      </c>
      <c r="GN284" s="40" t="s">
        <v>1521</v>
      </c>
      <c r="GO284" s="40">
        <v>7189417.8499999996</v>
      </c>
      <c r="GP284" s="40">
        <v>10921373.039999999</v>
      </c>
      <c r="GQ284" s="40">
        <v>5797157.4000000004</v>
      </c>
      <c r="GR284" s="40">
        <v>7012132.7300000004</v>
      </c>
      <c r="GS284" s="40">
        <v>1290525.74</v>
      </c>
      <c r="GT284" s="40">
        <v>9906021.2599999998</v>
      </c>
      <c r="GU284" s="40">
        <v>2190095.37</v>
      </c>
      <c r="GV284" s="40">
        <v>11663136.51</v>
      </c>
      <c r="GW284" s="40">
        <v>20337982.460000001</v>
      </c>
      <c r="GX284" s="40">
        <v>57902132.840000004</v>
      </c>
      <c r="GY284" s="40">
        <v>26665454.399999999</v>
      </c>
      <c r="GZ284" s="40">
        <v>4696676.71</v>
      </c>
      <c r="HA284" s="40">
        <v>165572106.31</v>
      </c>
      <c r="HC284" s="40" t="s">
        <v>1521</v>
      </c>
      <c r="HD284" s="40">
        <v>9294984.0099999998</v>
      </c>
      <c r="HE284" s="40">
        <v>13127195.34</v>
      </c>
      <c r="HF284" s="40">
        <v>13478142.279999999</v>
      </c>
      <c r="HG284" s="40">
        <v>9980148.0899999999</v>
      </c>
      <c r="HH284" s="40">
        <v>17604969.16</v>
      </c>
      <c r="HI284" s="40">
        <v>16162991.74</v>
      </c>
      <c r="HJ284" s="40">
        <v>15979313.57</v>
      </c>
      <c r="HK284" s="40">
        <v>22988752.27</v>
      </c>
      <c r="HL284" s="40">
        <v>16953044.870000001</v>
      </c>
      <c r="HM284" s="40">
        <v>16256826.34</v>
      </c>
      <c r="HN284" s="40">
        <v>16552158.9</v>
      </c>
      <c r="HO284" s="40">
        <v>-28525278.32</v>
      </c>
      <c r="HP284" s="40">
        <v>139853248.25</v>
      </c>
      <c r="HR284" s="40" t="s">
        <v>1308</v>
      </c>
      <c r="HS284" s="40">
        <v>315141.84000000003</v>
      </c>
      <c r="HT284" s="40">
        <v>147307.76</v>
      </c>
      <c r="HW284" s="40">
        <v>-87503.4</v>
      </c>
      <c r="HX284" s="40">
        <v>90850</v>
      </c>
      <c r="HY284" s="40">
        <v>19987.439999999999</v>
      </c>
      <c r="HZ284" s="40">
        <v>6404.13</v>
      </c>
      <c r="IA284" s="40">
        <v>104555.53</v>
      </c>
      <c r="IB284" s="40">
        <v>43859.37</v>
      </c>
      <c r="IC284" s="40">
        <v>118744</v>
      </c>
      <c r="ID284" s="40">
        <v>59621.73</v>
      </c>
      <c r="IE284" s="40">
        <v>818968.4</v>
      </c>
      <c r="IG284" s="40" t="s">
        <v>1304</v>
      </c>
      <c r="IH284" s="42">
        <v>139.44847974000001</v>
      </c>
      <c r="II284" s="42">
        <v>7.8391735899999997</v>
      </c>
      <c r="IJ284" s="42">
        <v>23.950695850000002</v>
      </c>
      <c r="IK284" s="42">
        <v>1.16962451</v>
      </c>
      <c r="IL284" s="42">
        <v>32.90907267</v>
      </c>
      <c r="IM284" s="42">
        <v>0.33828458</v>
      </c>
      <c r="IN284" s="42">
        <v>34.506123439999996</v>
      </c>
      <c r="IO284" s="42">
        <v>14.270436929999999</v>
      </c>
      <c r="IP284" s="42">
        <v>16.87488677</v>
      </c>
      <c r="IQ284" s="42">
        <v>8.3533430299999996</v>
      </c>
      <c r="IR284" s="42">
        <v>31.72687715</v>
      </c>
      <c r="IS284" s="42">
        <v>89.049056480000004</v>
      </c>
      <c r="IT284" s="42">
        <v>400.43605474000003</v>
      </c>
    </row>
    <row r="285" spans="1:254" x14ac:dyDescent="0.25">
      <c r="A285" s="40" t="s">
        <v>825</v>
      </c>
      <c r="B285" s="40">
        <v>108523.66</v>
      </c>
      <c r="C285" s="40">
        <v>142449.82999999999</v>
      </c>
      <c r="D285" s="40">
        <v>118809.58</v>
      </c>
      <c r="E285" s="40">
        <v>137019.32</v>
      </c>
      <c r="F285" s="40">
        <v>110280.13</v>
      </c>
      <c r="G285" s="40">
        <v>83228.710000000006</v>
      </c>
      <c r="H285" s="40">
        <v>24671.42</v>
      </c>
      <c r="I285" s="40">
        <v>237330.98</v>
      </c>
      <c r="J285" s="40">
        <v>2690943.34</v>
      </c>
      <c r="K285" s="40">
        <v>671874.68</v>
      </c>
      <c r="L285" s="40">
        <v>13008.24</v>
      </c>
      <c r="M285" s="40">
        <v>44837.32</v>
      </c>
      <c r="N285" s="40">
        <v>4382977.21</v>
      </c>
      <c r="P285" s="40" t="s">
        <v>1078</v>
      </c>
      <c r="Q285" s="40">
        <v>75978.179999999993</v>
      </c>
      <c r="R285" s="40">
        <v>51200.04</v>
      </c>
      <c r="S285" s="40">
        <v>67477.350000000006</v>
      </c>
      <c r="T285" s="40">
        <v>94226.28</v>
      </c>
      <c r="U285" s="40">
        <v>156923.01</v>
      </c>
      <c r="V285" s="40">
        <v>61994.83</v>
      </c>
      <c r="W285" s="40">
        <v>75782.05</v>
      </c>
      <c r="X285" s="40">
        <v>139125.89000000001</v>
      </c>
      <c r="Y285" s="40">
        <v>75204.52</v>
      </c>
      <c r="Z285" s="40">
        <v>101505.78</v>
      </c>
      <c r="AA285" s="40">
        <v>80309.55</v>
      </c>
      <c r="AB285" s="40">
        <v>-115016.58</v>
      </c>
      <c r="AC285" s="40">
        <v>864710.9</v>
      </c>
      <c r="AE285" s="40" t="s">
        <v>1313</v>
      </c>
      <c r="AF285" s="40">
        <v>1894948.25</v>
      </c>
      <c r="AG285" s="40">
        <v>1812986.08</v>
      </c>
      <c r="AH285" s="40">
        <v>1283218.44</v>
      </c>
      <c r="AI285" s="40">
        <v>3218078.13</v>
      </c>
      <c r="AJ285" s="40">
        <v>4050373.7</v>
      </c>
      <c r="AK285" s="40">
        <v>3256449.7</v>
      </c>
      <c r="AL285" s="40">
        <v>4735486.6399999997</v>
      </c>
      <c r="AM285" s="40">
        <v>3044797.77</v>
      </c>
      <c r="AN285" s="40">
        <v>2994729.95</v>
      </c>
      <c r="AO285" s="40">
        <v>5598775.3600000003</v>
      </c>
      <c r="AP285" s="40">
        <v>2921861.15</v>
      </c>
      <c r="AQ285" s="40">
        <v>-2574321.63</v>
      </c>
      <c r="AR285" s="40">
        <v>32237383.539999999</v>
      </c>
      <c r="AT285" s="40" t="s">
        <v>1167</v>
      </c>
      <c r="AU285" s="40">
        <v>85490.73</v>
      </c>
      <c r="AV285" s="40">
        <v>53948.77</v>
      </c>
      <c r="AW285" s="40">
        <v>43934.33</v>
      </c>
      <c r="AX285" s="40">
        <v>45648.68</v>
      </c>
      <c r="AY285" s="40">
        <v>54875.51</v>
      </c>
      <c r="AZ285" s="40">
        <v>52087.07</v>
      </c>
      <c r="BA285" s="40">
        <v>44155.08</v>
      </c>
      <c r="BB285" s="40">
        <v>57464.93</v>
      </c>
      <c r="BC285" s="40">
        <v>47055.28</v>
      </c>
      <c r="BD285" s="40">
        <v>39930.85</v>
      </c>
      <c r="BE285" s="40">
        <v>42283.11</v>
      </c>
      <c r="BF285" s="40">
        <v>53346.17</v>
      </c>
      <c r="BG285" s="40">
        <v>620220.51</v>
      </c>
      <c r="BI285" s="40" t="s">
        <v>1171</v>
      </c>
      <c r="BJ285" s="40">
        <v>29680.48</v>
      </c>
      <c r="BK285" s="40">
        <v>19578</v>
      </c>
      <c r="BL285" s="40">
        <v>15672.94</v>
      </c>
      <c r="BM285" s="40">
        <v>14856.04</v>
      </c>
      <c r="BN285" s="40">
        <v>18241.28</v>
      </c>
      <c r="BO285" s="40">
        <v>19907.11</v>
      </c>
      <c r="BP285" s="40">
        <v>22576.57</v>
      </c>
      <c r="BQ285" s="40">
        <v>19095.05</v>
      </c>
      <c r="BR285" s="40">
        <v>21787.99</v>
      </c>
      <c r="BS285" s="40">
        <v>20375.14</v>
      </c>
      <c r="BT285" s="40">
        <v>21056.74</v>
      </c>
      <c r="BU285" s="40">
        <v>21061.45</v>
      </c>
      <c r="BV285" s="40">
        <v>243888.79</v>
      </c>
      <c r="BX285" s="40" t="s">
        <v>1152</v>
      </c>
      <c r="BY285" s="40">
        <v>4890568.8899999997</v>
      </c>
      <c r="BZ285" s="40">
        <v>7608072.3300000001</v>
      </c>
      <c r="CA285" s="40">
        <v>10051697.720000001</v>
      </c>
      <c r="CB285" s="40">
        <v>12456772.93</v>
      </c>
      <c r="CC285" s="40">
        <v>19604462.84</v>
      </c>
      <c r="CD285" s="40">
        <v>10549703.26</v>
      </c>
      <c r="CE285" s="40">
        <v>10086100.369999999</v>
      </c>
      <c r="CF285" s="40">
        <v>8027585.0300000003</v>
      </c>
      <c r="CG285" s="40">
        <v>7768129.75</v>
      </c>
      <c r="CH285" s="40">
        <v>6265937.5700000003</v>
      </c>
      <c r="CI285" s="40">
        <v>7573026.4900000002</v>
      </c>
      <c r="CJ285" s="40">
        <v>7815434.8200000003</v>
      </c>
      <c r="CK285" s="40">
        <v>112697492</v>
      </c>
      <c r="CM285" s="40" t="s">
        <v>1422</v>
      </c>
      <c r="CN285" s="40">
        <v>2308.83</v>
      </c>
      <c r="CO285" s="40">
        <v>239.87</v>
      </c>
      <c r="CP285" s="40">
        <v>1466.31</v>
      </c>
      <c r="CQ285" s="40">
        <v>5284.57</v>
      </c>
      <c r="CR285" s="40">
        <v>979.93</v>
      </c>
      <c r="CS285" s="40">
        <v>2915.32</v>
      </c>
      <c r="CT285" s="40">
        <v>3097.89</v>
      </c>
      <c r="CU285" s="40">
        <v>2531.7800000000002</v>
      </c>
      <c r="CV285" s="40">
        <v>1757.66</v>
      </c>
      <c r="CW285" s="40">
        <v>2713.26</v>
      </c>
      <c r="CX285" s="40">
        <v>765.99</v>
      </c>
      <c r="CY285" s="40">
        <v>1568.41</v>
      </c>
      <c r="CZ285" s="40">
        <v>25629.82</v>
      </c>
      <c r="DB285" s="40" t="s">
        <v>1359</v>
      </c>
      <c r="DC285" s="40">
        <v>79.25</v>
      </c>
      <c r="DD285" s="40">
        <v>13.12</v>
      </c>
      <c r="DE285" s="40">
        <v>47.78</v>
      </c>
      <c r="DF285" s="40">
        <v>953.86</v>
      </c>
      <c r="DG285" s="40">
        <v>1512.86</v>
      </c>
      <c r="DH285" s="40">
        <v>1505.75</v>
      </c>
      <c r="DI285" s="40">
        <v>1844.78</v>
      </c>
      <c r="DJ285" s="40">
        <v>1530.9</v>
      </c>
      <c r="DK285" s="40">
        <v>1566.77</v>
      </c>
      <c r="DL285" s="40">
        <v>1541.25</v>
      </c>
      <c r="DM285" s="40">
        <v>1505.75</v>
      </c>
      <c r="DN285" s="40">
        <v>3011.5</v>
      </c>
      <c r="DO285" s="40">
        <v>15113.57</v>
      </c>
      <c r="DQ285" s="40" t="s">
        <v>1146</v>
      </c>
      <c r="DR285" s="40">
        <v>4142996.15</v>
      </c>
      <c r="DS285" s="40">
        <v>6271827.3899999997</v>
      </c>
      <c r="DT285" s="40">
        <v>12973419.779999999</v>
      </c>
      <c r="DU285" s="40">
        <v>7977707.1299999999</v>
      </c>
      <c r="DV285" s="40">
        <v>9938710.6300000008</v>
      </c>
      <c r="DW285" s="40">
        <v>8200145.4100000001</v>
      </c>
      <c r="DX285" s="40">
        <v>10093022.810000001</v>
      </c>
      <c r="DY285" s="40">
        <v>9205581.0700000003</v>
      </c>
      <c r="DZ285" s="40">
        <v>13656444.029999999</v>
      </c>
      <c r="EA285" s="40">
        <v>16846662.23</v>
      </c>
      <c r="EB285" s="40">
        <v>10954503.73</v>
      </c>
      <c r="EC285" s="40">
        <v>15856814.880000001</v>
      </c>
      <c r="ED285" s="40">
        <v>126117835.23999999</v>
      </c>
      <c r="EF285" s="40" t="s">
        <v>1359</v>
      </c>
      <c r="EI285" s="40">
        <v>181.03</v>
      </c>
      <c r="EM285" s="40">
        <v>3.05</v>
      </c>
      <c r="EN285" s="40">
        <v>314.10000000000002</v>
      </c>
      <c r="ES285" s="40">
        <v>498.18</v>
      </c>
      <c r="EU285" s="40" t="s">
        <v>1416</v>
      </c>
      <c r="EV285" s="40">
        <v>11419656.869999999</v>
      </c>
      <c r="EW285" s="40">
        <v>7250017.1799999997</v>
      </c>
      <c r="EX285" s="40">
        <v>8159762.9000000004</v>
      </c>
      <c r="EY285" s="40">
        <v>7330570.8799999999</v>
      </c>
      <c r="EZ285" s="40">
        <v>5861777.4900000002</v>
      </c>
      <c r="FA285" s="40">
        <v>5200145.8499999996</v>
      </c>
      <c r="FB285" s="40">
        <v>10845431.060000001</v>
      </c>
      <c r="FC285" s="40">
        <v>4907556.93</v>
      </c>
      <c r="FD285" s="40">
        <v>6154184</v>
      </c>
      <c r="FE285" s="40">
        <v>6662160.9800000004</v>
      </c>
      <c r="FF285" s="40">
        <v>6738222.9900000002</v>
      </c>
      <c r="FG285" s="40">
        <v>5960643.9199999999</v>
      </c>
      <c r="FH285" s="40">
        <v>86490131.049999997</v>
      </c>
      <c r="FJ285" s="40" t="s">
        <v>1143</v>
      </c>
      <c r="FK285" s="40">
        <v>18681.04</v>
      </c>
      <c r="FL285" s="40">
        <v>1181.32</v>
      </c>
      <c r="FM285" s="40">
        <v>13240.94</v>
      </c>
      <c r="FN285" s="40">
        <v>41027.85</v>
      </c>
      <c r="FO285" s="40">
        <v>19362.45</v>
      </c>
      <c r="FP285" s="40">
        <v>159.6</v>
      </c>
      <c r="FQ285" s="40">
        <v>5631.37</v>
      </c>
      <c r="FR285" s="40">
        <v>6995.28</v>
      </c>
      <c r="FS285" s="40">
        <v>1077.94</v>
      </c>
      <c r="FT285" s="40">
        <v>21.51</v>
      </c>
      <c r="FU285" s="40">
        <v>14267.07</v>
      </c>
      <c r="FV285" s="40">
        <v>87027.8</v>
      </c>
      <c r="FW285" s="40">
        <v>208674.17</v>
      </c>
      <c r="FY285" s="40" t="s">
        <v>1309</v>
      </c>
      <c r="FZ285" s="40">
        <v>1021266.75</v>
      </c>
      <c r="GA285" s="40">
        <v>148479.53</v>
      </c>
      <c r="GB285" s="40">
        <v>160785.59</v>
      </c>
      <c r="GC285" s="40">
        <v>33708.39</v>
      </c>
      <c r="GD285" s="40">
        <v>50230.54</v>
      </c>
      <c r="GE285" s="40">
        <v>15279.98</v>
      </c>
      <c r="GF285" s="40">
        <v>73089.56</v>
      </c>
      <c r="GG285" s="40">
        <v>114592.29</v>
      </c>
      <c r="GH285" s="40">
        <v>76357.98</v>
      </c>
      <c r="GI285" s="40">
        <v>97403.65</v>
      </c>
      <c r="GK285" s="40">
        <v>-1496449.43</v>
      </c>
      <c r="GL285" s="40">
        <v>294744.83</v>
      </c>
      <c r="GN285" s="40" t="s">
        <v>1522</v>
      </c>
      <c r="GO285" s="40">
        <v>7189417.8499999996</v>
      </c>
      <c r="GP285" s="40">
        <v>10921373.039999999</v>
      </c>
      <c r="GQ285" s="40">
        <v>5797157.4000000004</v>
      </c>
      <c r="GR285" s="40">
        <v>7012132.7300000004</v>
      </c>
      <c r="GS285" s="40">
        <v>1290525.74</v>
      </c>
      <c r="GT285" s="40">
        <v>9906021.2599999998</v>
      </c>
      <c r="GU285" s="40">
        <v>2190095.37</v>
      </c>
      <c r="GV285" s="40">
        <v>11663136.51</v>
      </c>
      <c r="GW285" s="40">
        <v>20337982.460000001</v>
      </c>
      <c r="GX285" s="40">
        <v>57902132.840000004</v>
      </c>
      <c r="GY285" s="40">
        <v>26665454.399999999</v>
      </c>
      <c r="GZ285" s="40">
        <v>4696676.71</v>
      </c>
      <c r="HA285" s="40">
        <v>165572106.31</v>
      </c>
      <c r="HC285" s="40" t="s">
        <v>1522</v>
      </c>
      <c r="HD285" s="40">
        <v>9294984.0099999998</v>
      </c>
      <c r="HE285" s="40">
        <v>13127195.34</v>
      </c>
      <c r="HF285" s="40">
        <v>13478142.279999999</v>
      </c>
      <c r="HG285" s="40">
        <v>9980148.0899999999</v>
      </c>
      <c r="HH285" s="40">
        <v>17604969.16</v>
      </c>
      <c r="HI285" s="40">
        <v>16162991.74</v>
      </c>
      <c r="HJ285" s="40">
        <v>15979313.57</v>
      </c>
      <c r="HK285" s="40">
        <v>22988752.27</v>
      </c>
      <c r="HL285" s="40">
        <v>16953044.870000001</v>
      </c>
      <c r="HM285" s="40">
        <v>16256826.34</v>
      </c>
      <c r="HN285" s="40">
        <v>16552158.9</v>
      </c>
      <c r="HO285" s="40">
        <v>-28525278.32</v>
      </c>
      <c r="HP285" s="40">
        <v>139853248.25</v>
      </c>
      <c r="HR285" s="40" t="s">
        <v>1521</v>
      </c>
      <c r="HS285" s="40">
        <v>11746307.17</v>
      </c>
      <c r="HT285" s="40">
        <v>21349545.969999999</v>
      </c>
      <c r="HU285" s="40">
        <v>20296775.219999999</v>
      </c>
      <c r="HV285" s="40">
        <v>25385556.469999999</v>
      </c>
      <c r="HW285" s="40">
        <v>26486121.219999999</v>
      </c>
      <c r="HX285" s="40">
        <v>14284593.84</v>
      </c>
      <c r="HY285" s="40">
        <v>2040464.58</v>
      </c>
      <c r="HZ285" s="40">
        <v>-10246749.199999999</v>
      </c>
      <c r="IA285" s="40">
        <v>-5042190.95</v>
      </c>
      <c r="IB285" s="40">
        <v>17862185.960000001</v>
      </c>
      <c r="IC285" s="40">
        <v>9956.25</v>
      </c>
      <c r="ID285" s="40">
        <v>19149228.84</v>
      </c>
      <c r="IE285" s="40">
        <v>143321795.37</v>
      </c>
      <c r="IG285" s="40" t="s">
        <v>1305</v>
      </c>
      <c r="IH285" s="42">
        <v>139.44847974000001</v>
      </c>
      <c r="II285" s="42">
        <v>7.8391735899999997</v>
      </c>
      <c r="IJ285" s="42">
        <v>23.950695850000002</v>
      </c>
      <c r="IK285" s="42">
        <v>1.16962451</v>
      </c>
      <c r="IL285" s="42">
        <v>32.90907267</v>
      </c>
      <c r="IM285" s="42">
        <v>0.33828458</v>
      </c>
      <c r="IN285" s="42">
        <v>34.506123439999996</v>
      </c>
      <c r="IO285" s="42">
        <v>14.270436929999999</v>
      </c>
      <c r="IP285" s="42">
        <v>16.87488677</v>
      </c>
      <c r="IQ285" s="42">
        <v>8.3533430299999996</v>
      </c>
      <c r="IR285" s="42">
        <v>31.72687715</v>
      </c>
      <c r="IS285" s="42">
        <v>89.049056480000004</v>
      </c>
      <c r="IT285" s="42">
        <v>400.43605474000003</v>
      </c>
    </row>
    <row r="286" spans="1:254" x14ac:dyDescent="0.25">
      <c r="A286" s="40" t="s">
        <v>145</v>
      </c>
      <c r="B286" s="40">
        <v>678957.94</v>
      </c>
      <c r="C286" s="40">
        <v>680104.56</v>
      </c>
      <c r="D286" s="40">
        <v>775437.26</v>
      </c>
      <c r="E286" s="40">
        <v>672944.96</v>
      </c>
      <c r="F286" s="40">
        <v>802178.27</v>
      </c>
      <c r="G286" s="40">
        <v>845196.11</v>
      </c>
      <c r="H286" s="40">
        <v>855020.08</v>
      </c>
      <c r="I286" s="40">
        <v>879510.56</v>
      </c>
      <c r="J286" s="40">
        <v>856223.35</v>
      </c>
      <c r="K286" s="40">
        <v>973612.99</v>
      </c>
      <c r="L286" s="40">
        <v>844700.43</v>
      </c>
      <c r="M286" s="40">
        <v>-4505171.92</v>
      </c>
      <c r="N286" s="40">
        <v>4358714.59</v>
      </c>
      <c r="P286" s="40" t="s">
        <v>1079</v>
      </c>
      <c r="Q286" s="40">
        <v>75978.179999999993</v>
      </c>
      <c r="R286" s="40">
        <v>51200.04</v>
      </c>
      <c r="S286" s="40">
        <v>67477.350000000006</v>
      </c>
      <c r="T286" s="40">
        <v>94226.28</v>
      </c>
      <c r="U286" s="40">
        <v>156923.01</v>
      </c>
      <c r="V286" s="40">
        <v>61994.83</v>
      </c>
      <c r="W286" s="40">
        <v>75782.05</v>
      </c>
      <c r="X286" s="40">
        <v>139125.89000000001</v>
      </c>
      <c r="Y286" s="40">
        <v>75204.52</v>
      </c>
      <c r="Z286" s="40">
        <v>101505.78</v>
      </c>
      <c r="AA286" s="40">
        <v>80309.55</v>
      </c>
      <c r="AB286" s="40">
        <v>-115016.58</v>
      </c>
      <c r="AC286" s="40">
        <v>864710.9</v>
      </c>
      <c r="AE286" s="40" t="s">
        <v>1183</v>
      </c>
      <c r="AF286" s="40">
        <v>90069.52</v>
      </c>
      <c r="AG286" s="40">
        <v>215452.89</v>
      </c>
      <c r="AH286" s="40">
        <v>157843.12</v>
      </c>
      <c r="AI286" s="40">
        <v>144424.89000000001</v>
      </c>
      <c r="AJ286" s="40">
        <v>169509.62</v>
      </c>
      <c r="AK286" s="40">
        <v>167533.38</v>
      </c>
      <c r="AL286" s="40">
        <v>167926.75</v>
      </c>
      <c r="AM286" s="40">
        <v>155784.04</v>
      </c>
      <c r="AN286" s="40">
        <v>153048.85</v>
      </c>
      <c r="AO286" s="40">
        <v>177926.26</v>
      </c>
      <c r="AQ286" s="40">
        <v>363127.5</v>
      </c>
      <c r="AR286" s="40">
        <v>1962646.82</v>
      </c>
      <c r="AT286" s="40" t="s">
        <v>1168</v>
      </c>
      <c r="AU286" s="40">
        <v>2307100.29</v>
      </c>
      <c r="AV286" s="40">
        <v>1945728.09</v>
      </c>
      <c r="AW286" s="40">
        <v>2666172.4900000002</v>
      </c>
      <c r="AX286" s="40">
        <v>2362912.4300000002</v>
      </c>
      <c r="AY286" s="40">
        <v>2742120.66</v>
      </c>
      <c r="AZ286" s="40">
        <v>3171219.29</v>
      </c>
      <c r="BA286" s="40">
        <v>2819943.39</v>
      </c>
      <c r="BB286" s="40">
        <v>3194553.67</v>
      </c>
      <c r="BC286" s="40">
        <v>3100323.32</v>
      </c>
      <c r="BD286" s="40">
        <v>2837308.38</v>
      </c>
      <c r="BE286" s="40">
        <v>3059220.35</v>
      </c>
      <c r="BF286" s="40">
        <v>4899897.33</v>
      </c>
      <c r="BG286" s="40">
        <v>35106499.689999998</v>
      </c>
      <c r="BI286" s="40" t="s">
        <v>1172</v>
      </c>
      <c r="BJ286" s="40">
        <v>1518.52</v>
      </c>
      <c r="BK286" s="40">
        <v>919.62</v>
      </c>
      <c r="BL286" s="40">
        <v>43753.88</v>
      </c>
      <c r="BM286" s="40">
        <v>607.55999999999995</v>
      </c>
      <c r="BN286" s="40">
        <v>834.04</v>
      </c>
      <c r="BO286" s="40">
        <v>963.72</v>
      </c>
      <c r="BP286" s="40">
        <v>1127.7</v>
      </c>
      <c r="BQ286" s="40">
        <v>867.41</v>
      </c>
      <c r="BR286" s="40">
        <v>1119.54</v>
      </c>
      <c r="BS286" s="40">
        <v>989.71</v>
      </c>
      <c r="BT286" s="40">
        <v>872.7</v>
      </c>
      <c r="BU286" s="40">
        <v>-53574.400000000001</v>
      </c>
      <c r="BV286" s="40">
        <v>0</v>
      </c>
      <c r="BX286" s="40" t="s">
        <v>1153</v>
      </c>
      <c r="BY286" s="40">
        <v>3117737.55</v>
      </c>
      <c r="BZ286" s="40">
        <v>4850146.1399999997</v>
      </c>
      <c r="CA286" s="40">
        <v>6284084.0599999996</v>
      </c>
      <c r="CB286" s="40">
        <v>7629187.5099999998</v>
      </c>
      <c r="CC286" s="40">
        <v>12261427.449999999</v>
      </c>
      <c r="CD286" s="40">
        <v>6606332.0199999996</v>
      </c>
      <c r="CE286" s="40">
        <v>6307185.2599999998</v>
      </c>
      <c r="CF286" s="40">
        <v>5017677.3</v>
      </c>
      <c r="CG286" s="40">
        <v>4865134.43</v>
      </c>
      <c r="CH286" s="40">
        <v>3916524.22</v>
      </c>
      <c r="CI286" s="40">
        <v>4757320.6399999997</v>
      </c>
      <c r="CJ286" s="40">
        <v>4828810.79</v>
      </c>
      <c r="CK286" s="40">
        <v>70441567.370000005</v>
      </c>
      <c r="CM286" s="40" t="s">
        <v>1423</v>
      </c>
      <c r="CN286" s="40">
        <v>307.76</v>
      </c>
      <c r="CO286" s="40">
        <v>31.96</v>
      </c>
      <c r="CP286" s="40">
        <v>195.43</v>
      </c>
      <c r="CQ286" s="40">
        <v>704.4</v>
      </c>
      <c r="CR286" s="40">
        <v>130.59</v>
      </c>
      <c r="CS286" s="40">
        <v>388.58</v>
      </c>
      <c r="CT286" s="40">
        <v>412.91</v>
      </c>
      <c r="CU286" s="40">
        <v>337.42</v>
      </c>
      <c r="CV286" s="40">
        <v>234.25</v>
      </c>
      <c r="CW286" s="40">
        <v>361.64</v>
      </c>
      <c r="CX286" s="40">
        <v>102.09</v>
      </c>
      <c r="CY286" s="40">
        <v>209.42</v>
      </c>
      <c r="CZ286" s="40">
        <v>3416.45</v>
      </c>
      <c r="DB286" s="40" t="s">
        <v>1151</v>
      </c>
      <c r="DC286" s="40">
        <v>13928331.65</v>
      </c>
      <c r="DD286" s="40">
        <v>7503051.1600000001</v>
      </c>
      <c r="DE286" s="40">
        <v>-2473303.9</v>
      </c>
      <c r="DF286" s="40">
        <v>5612841.4299999997</v>
      </c>
      <c r="DG286" s="40">
        <v>6802868.5999999996</v>
      </c>
      <c r="DH286" s="40">
        <v>9886353.9800000004</v>
      </c>
      <c r="DI286" s="40">
        <v>9646006.5099999998</v>
      </c>
      <c r="DJ286" s="40">
        <v>30361826.609999999</v>
      </c>
      <c r="DK286" s="40">
        <v>6983320.29</v>
      </c>
      <c r="DL286" s="40">
        <v>6273424.8300000001</v>
      </c>
      <c r="DM286" s="40">
        <v>7150156.7999999998</v>
      </c>
      <c r="DN286" s="40">
        <v>8961073.2699999996</v>
      </c>
      <c r="DO286" s="40">
        <v>110635951.23</v>
      </c>
      <c r="DQ286" s="40" t="s">
        <v>1416</v>
      </c>
      <c r="DR286" s="40">
        <v>2485797.69</v>
      </c>
      <c r="DS286" s="40">
        <v>3763096.44</v>
      </c>
      <c r="DT286" s="40">
        <v>7784051.8600000003</v>
      </c>
      <c r="DU286" s="40">
        <v>4786624.28</v>
      </c>
      <c r="DV286" s="40">
        <v>5963226.3799999999</v>
      </c>
      <c r="DW286" s="40">
        <v>4920087.25</v>
      </c>
      <c r="DX286" s="40">
        <v>6055813.6799999997</v>
      </c>
      <c r="DY286" s="40">
        <v>5523348.6500000004</v>
      </c>
      <c r="DZ286" s="40">
        <v>8193866.4100000001</v>
      </c>
      <c r="EA286" s="40">
        <v>10107998.1</v>
      </c>
      <c r="EB286" s="40">
        <v>6572701.4699999997</v>
      </c>
      <c r="EC286" s="40">
        <v>9514088.9299999997</v>
      </c>
      <c r="ED286" s="40">
        <v>75670701.140000001</v>
      </c>
      <c r="EF286" s="40" t="s">
        <v>1151</v>
      </c>
      <c r="EG286" s="40">
        <v>16917745.210000001</v>
      </c>
      <c r="EH286" s="40">
        <v>16691644.369999999</v>
      </c>
      <c r="EI286" s="40">
        <v>24739589.010000002</v>
      </c>
      <c r="EJ286" s="40">
        <v>18883625.280000001</v>
      </c>
      <c r="EK286" s="40">
        <v>31569918.84</v>
      </c>
      <c r="EL286" s="40">
        <v>26396785.32</v>
      </c>
      <c r="EM286" s="40">
        <v>38592933.329999998</v>
      </c>
      <c r="EN286" s="40">
        <v>32933034.579999998</v>
      </c>
      <c r="EO286" s="40">
        <v>25409026.609999999</v>
      </c>
      <c r="EP286" s="40">
        <v>34119561.649999999</v>
      </c>
      <c r="EQ286" s="40">
        <v>29247543.140000001</v>
      </c>
      <c r="ER286" s="40">
        <v>28361343.460000001</v>
      </c>
      <c r="ES286" s="40">
        <v>323862750.80000001</v>
      </c>
      <c r="EU286" s="40" t="s">
        <v>1417</v>
      </c>
      <c r="EV286" s="40">
        <v>7810519.0700000003</v>
      </c>
      <c r="EW286" s="40">
        <v>7759420.4299999997</v>
      </c>
      <c r="EX286" s="40">
        <v>7968722.1100000003</v>
      </c>
      <c r="EY286" s="40">
        <v>8013650.6299999999</v>
      </c>
      <c r="EZ286" s="40">
        <v>7725315.2000000002</v>
      </c>
      <c r="FA286" s="40">
        <v>7429180.3600000003</v>
      </c>
      <c r="FB286" s="40">
        <v>7645033.6699999999</v>
      </c>
      <c r="FC286" s="40">
        <v>7494940.0899999999</v>
      </c>
      <c r="FD286" s="40">
        <v>7315631.1900000004</v>
      </c>
      <c r="FE286" s="40">
        <v>7235198.0999999996</v>
      </c>
      <c r="FF286" s="40">
        <v>6922935.5199999996</v>
      </c>
      <c r="FG286" s="40">
        <v>6721657.7199999997</v>
      </c>
      <c r="FH286" s="40">
        <v>90042204.090000004</v>
      </c>
      <c r="FJ286" s="40" t="s">
        <v>1415</v>
      </c>
      <c r="FK286" s="40">
        <v>3736.2</v>
      </c>
      <c r="FL286" s="40">
        <v>236.26</v>
      </c>
      <c r="FM286" s="40">
        <v>2648.18</v>
      </c>
      <c r="FN286" s="40">
        <v>8205.56</v>
      </c>
      <c r="FO286" s="40">
        <v>3872.48</v>
      </c>
      <c r="FP286" s="40">
        <v>31.91</v>
      </c>
      <c r="FQ286" s="40">
        <v>1126.26</v>
      </c>
      <c r="FR286" s="40">
        <v>1399.06</v>
      </c>
      <c r="FS286" s="40">
        <v>215.58</v>
      </c>
      <c r="FT286" s="40">
        <v>4.3</v>
      </c>
      <c r="FU286" s="40">
        <v>2853.4</v>
      </c>
      <c r="FV286" s="40">
        <v>17405.64</v>
      </c>
      <c r="FW286" s="40">
        <v>41734.83</v>
      </c>
      <c r="FY286" s="40" t="s">
        <v>1310</v>
      </c>
      <c r="FZ286" s="40">
        <v>1021266.75</v>
      </c>
      <c r="GA286" s="40">
        <v>148479.53</v>
      </c>
      <c r="GB286" s="40">
        <v>160785.59</v>
      </c>
      <c r="GC286" s="40">
        <v>33708.39</v>
      </c>
      <c r="GD286" s="40">
        <v>50230.54</v>
      </c>
      <c r="GE286" s="40">
        <v>15279.98</v>
      </c>
      <c r="GF286" s="40">
        <v>73089.56</v>
      </c>
      <c r="GG286" s="40">
        <v>114592.29</v>
      </c>
      <c r="GH286" s="40">
        <v>76357.98</v>
      </c>
      <c r="GI286" s="40">
        <v>97403.65</v>
      </c>
      <c r="GK286" s="40">
        <v>-1496449.43</v>
      </c>
      <c r="GL286" s="40">
        <v>294744.83</v>
      </c>
      <c r="GN286" s="40" t="s">
        <v>1523</v>
      </c>
      <c r="GO286" s="40">
        <v>7189417.8499999996</v>
      </c>
      <c r="GP286" s="40">
        <v>10921373.039999999</v>
      </c>
      <c r="GQ286" s="40">
        <v>5797157.4000000004</v>
      </c>
      <c r="GR286" s="40">
        <v>7012132.7300000004</v>
      </c>
      <c r="GS286" s="40">
        <v>1290525.74</v>
      </c>
      <c r="GT286" s="40">
        <v>9906021.2599999998</v>
      </c>
      <c r="GU286" s="40">
        <v>2190095.37</v>
      </c>
      <c r="GV286" s="40">
        <v>11663136.51</v>
      </c>
      <c r="GW286" s="40">
        <v>20337982.460000001</v>
      </c>
      <c r="GX286" s="40">
        <v>57902132.840000004</v>
      </c>
      <c r="GY286" s="40">
        <v>26665454.399999999</v>
      </c>
      <c r="GZ286" s="40">
        <v>4696676.71</v>
      </c>
      <c r="HA286" s="40">
        <v>165572106.31</v>
      </c>
      <c r="HC286" s="40" t="s">
        <v>1523</v>
      </c>
      <c r="HD286" s="40">
        <v>9294984.0099999998</v>
      </c>
      <c r="HE286" s="40">
        <v>13127195.34</v>
      </c>
      <c r="HF286" s="40">
        <v>13478142.279999999</v>
      </c>
      <c r="HG286" s="40">
        <v>9980148.0899999999</v>
      </c>
      <c r="HH286" s="40">
        <v>17604969.16</v>
      </c>
      <c r="HI286" s="40">
        <v>16162991.74</v>
      </c>
      <c r="HJ286" s="40">
        <v>15979313.57</v>
      </c>
      <c r="HK286" s="40">
        <v>22988752.27</v>
      </c>
      <c r="HL286" s="40">
        <v>16953044.870000001</v>
      </c>
      <c r="HM286" s="40">
        <v>16256826.34</v>
      </c>
      <c r="HN286" s="40">
        <v>16552158.9</v>
      </c>
      <c r="HO286" s="40">
        <v>-28525278.32</v>
      </c>
      <c r="HP286" s="40">
        <v>139853248.25</v>
      </c>
      <c r="HR286" s="40" t="s">
        <v>1522</v>
      </c>
      <c r="HS286" s="40">
        <v>11746307.17</v>
      </c>
      <c r="HT286" s="40">
        <v>21349545.969999999</v>
      </c>
      <c r="HU286" s="40">
        <v>20296775.219999999</v>
      </c>
      <c r="HV286" s="40">
        <v>25385556.469999999</v>
      </c>
      <c r="HW286" s="40">
        <v>26486121.219999999</v>
      </c>
      <c r="HX286" s="40">
        <v>14284593.84</v>
      </c>
      <c r="HY286" s="40">
        <v>2040464.58</v>
      </c>
      <c r="HZ286" s="40">
        <v>-10246749.199999999</v>
      </c>
      <c r="IA286" s="40">
        <v>-5042190.95</v>
      </c>
      <c r="IB286" s="40">
        <v>17862185.960000001</v>
      </c>
      <c r="IC286" s="40">
        <v>9956.25</v>
      </c>
      <c r="ID286" s="40">
        <v>19149228.84</v>
      </c>
      <c r="IE286" s="40">
        <v>143321795.37</v>
      </c>
      <c r="IG286" s="40" t="s">
        <v>678</v>
      </c>
      <c r="IH286" s="42">
        <v>1.456E-3</v>
      </c>
      <c r="II286" s="42">
        <v>-1.456E-3</v>
      </c>
      <c r="IJ286" s="42">
        <v>9.0700000000000003E-2</v>
      </c>
      <c r="IK286" s="42">
        <v>6.4743999999999999E-3</v>
      </c>
      <c r="IL286" s="42">
        <v>0.21863538000000002</v>
      </c>
      <c r="IM286" s="42">
        <v>1.1526E-4</v>
      </c>
      <c r="IN286" s="42">
        <v>5.449532E-2</v>
      </c>
      <c r="IO286" s="42">
        <v>4.5350000000000001E-2</v>
      </c>
      <c r="IP286" s="42">
        <v>5.4901682999999997</v>
      </c>
      <c r="IQ286" s="42">
        <v>1.72195856</v>
      </c>
      <c r="IR286" s="42">
        <v>1.5549518500000001</v>
      </c>
      <c r="IS286" s="42">
        <v>3.03253993</v>
      </c>
      <c r="IT286" s="42">
        <v>12.215389</v>
      </c>
    </row>
    <row r="287" spans="1:254" x14ac:dyDescent="0.25">
      <c r="A287" s="40" t="s">
        <v>147</v>
      </c>
      <c r="B287" s="40">
        <v>676704</v>
      </c>
      <c r="C287" s="40">
        <v>677558.15</v>
      </c>
      <c r="D287" s="40">
        <v>772781.23</v>
      </c>
      <c r="E287" s="40">
        <v>670950.22</v>
      </c>
      <c r="F287" s="40">
        <v>799201.63</v>
      </c>
      <c r="G287" s="40">
        <v>842828.99</v>
      </c>
      <c r="H287" s="40">
        <v>852326.42</v>
      </c>
      <c r="I287" s="40">
        <v>876950.81</v>
      </c>
      <c r="J287" s="40">
        <v>853327.73</v>
      </c>
      <c r="K287" s="40">
        <v>970885.99</v>
      </c>
      <c r="L287" s="40">
        <v>840047.77</v>
      </c>
      <c r="M287" s="40">
        <v>-4508064.82</v>
      </c>
      <c r="N287" s="40">
        <v>4325498.12</v>
      </c>
      <c r="P287" s="40" t="s">
        <v>323</v>
      </c>
      <c r="Q287" s="40">
        <v>1117601.8999999999</v>
      </c>
      <c r="R287" s="40">
        <v>1042.4000000000001</v>
      </c>
      <c r="S287" s="40">
        <v>18470.8</v>
      </c>
      <c r="T287" s="40">
        <v>81668.44</v>
      </c>
      <c r="U287" s="40">
        <v>46238.17</v>
      </c>
      <c r="V287" s="40">
        <v>29881.35</v>
      </c>
      <c r="W287" s="40">
        <v>65592.039999999994</v>
      </c>
      <c r="X287" s="40">
        <v>56151.26</v>
      </c>
      <c r="Y287" s="40">
        <v>124736.23</v>
      </c>
      <c r="Z287" s="40">
        <v>26239.8</v>
      </c>
      <c r="AA287" s="40">
        <v>448301.3</v>
      </c>
      <c r="AB287" s="40">
        <v>-1219665.7</v>
      </c>
      <c r="AC287" s="40">
        <v>796257.99</v>
      </c>
      <c r="AE287" s="40" t="s">
        <v>1184</v>
      </c>
      <c r="AF287" s="40">
        <v>90069.52</v>
      </c>
      <c r="AG287" s="40">
        <v>215452.89</v>
      </c>
      <c r="AH287" s="40">
        <v>157843.12</v>
      </c>
      <c r="AI287" s="40">
        <v>144424.89000000001</v>
      </c>
      <c r="AJ287" s="40">
        <v>169509.62</v>
      </c>
      <c r="AK287" s="40">
        <v>167533.38</v>
      </c>
      <c r="AL287" s="40">
        <v>167926.75</v>
      </c>
      <c r="AM287" s="40">
        <v>155784.04</v>
      </c>
      <c r="AN287" s="40">
        <v>153048.85</v>
      </c>
      <c r="AO287" s="40">
        <v>177926.26</v>
      </c>
      <c r="AQ287" s="40">
        <v>363127.5</v>
      </c>
      <c r="AR287" s="40">
        <v>1962646.82</v>
      </c>
      <c r="AT287" s="40" t="s">
        <v>1169</v>
      </c>
      <c r="AU287" s="40">
        <v>21011374.940000001</v>
      </c>
      <c r="AV287" s="40">
        <v>16818823.93</v>
      </c>
      <c r="AW287" s="40">
        <v>16066387.42</v>
      </c>
      <c r="AX287" s="40">
        <v>16301597.48</v>
      </c>
      <c r="AY287" s="40">
        <v>21426154.640000001</v>
      </c>
      <c r="AZ287" s="40">
        <v>23644231.210000001</v>
      </c>
      <c r="BA287" s="40">
        <v>21973838.77</v>
      </c>
      <c r="BB287" s="40">
        <v>28520511.350000001</v>
      </c>
      <c r="BC287" s="40">
        <v>24961006</v>
      </c>
      <c r="BD287" s="40">
        <v>30357848.600000001</v>
      </c>
      <c r="BE287" s="40">
        <v>30114331.379999999</v>
      </c>
      <c r="BF287" s="40">
        <v>35067949.640000001</v>
      </c>
      <c r="BG287" s="40">
        <v>286264055.36000001</v>
      </c>
      <c r="BI287" s="40" t="s">
        <v>1173</v>
      </c>
      <c r="BJ287" s="40">
        <v>1399.38</v>
      </c>
      <c r="BK287" s="40">
        <v>1094.79</v>
      </c>
      <c r="BL287" s="40">
        <v>4528.9399999999996</v>
      </c>
      <c r="BM287" s="40">
        <v>101091.13</v>
      </c>
      <c r="BN287" s="40">
        <v>3398.38</v>
      </c>
      <c r="BO287" s="40">
        <v>7093.66</v>
      </c>
      <c r="BP287" s="40">
        <v>780.64</v>
      </c>
      <c r="BQ287" s="40">
        <v>6577.02</v>
      </c>
      <c r="BR287" s="40">
        <v>3739.82</v>
      </c>
      <c r="BS287" s="40">
        <v>3644.63</v>
      </c>
      <c r="BT287" s="40">
        <v>2671.52</v>
      </c>
      <c r="BU287" s="40">
        <v>-136019.91</v>
      </c>
      <c r="BV287" s="40">
        <v>0</v>
      </c>
      <c r="BX287" s="40" t="s">
        <v>1154</v>
      </c>
      <c r="BY287" s="40">
        <v>1222642.32</v>
      </c>
      <c r="BZ287" s="40">
        <v>1902018.07</v>
      </c>
      <c r="CA287" s="40">
        <v>2512933.56</v>
      </c>
      <c r="CB287" s="40">
        <v>3114232.03</v>
      </c>
      <c r="CC287" s="40">
        <v>4901399.87</v>
      </c>
      <c r="CD287" s="40">
        <v>2637425.79</v>
      </c>
      <c r="CE287" s="40">
        <v>2521525.0499999998</v>
      </c>
      <c r="CF287" s="40">
        <v>2006896.21</v>
      </c>
      <c r="CG287" s="40">
        <v>1942032.38</v>
      </c>
      <c r="CH287" s="40">
        <v>1566484.34</v>
      </c>
      <c r="CI287" s="40">
        <v>1893256.61</v>
      </c>
      <c r="CJ287" s="40">
        <v>1953526.77</v>
      </c>
      <c r="CK287" s="40">
        <v>28174373</v>
      </c>
      <c r="CM287" s="40" t="s">
        <v>1152</v>
      </c>
      <c r="CN287" s="40">
        <v>5675879.0700000003</v>
      </c>
      <c r="CO287" s="40">
        <v>4575574.59</v>
      </c>
      <c r="CP287" s="40">
        <v>8346241.9000000004</v>
      </c>
      <c r="CQ287" s="40">
        <v>5495584.9400000004</v>
      </c>
      <c r="CR287" s="40">
        <v>9002435.1600000001</v>
      </c>
      <c r="CS287" s="40">
        <v>4515930.67</v>
      </c>
      <c r="CT287" s="40">
        <v>5281508.46</v>
      </c>
      <c r="CU287" s="40">
        <v>6493743.0700000003</v>
      </c>
      <c r="CV287" s="40">
        <v>4141580.21</v>
      </c>
      <c r="CW287" s="40">
        <v>9116249.1500000004</v>
      </c>
      <c r="CX287" s="40">
        <v>11178970.67</v>
      </c>
      <c r="CY287" s="40">
        <v>4923094.6500000004</v>
      </c>
      <c r="CZ287" s="40">
        <v>78746792.540000007</v>
      </c>
      <c r="DB287" s="40" t="s">
        <v>1420</v>
      </c>
      <c r="DC287" s="40">
        <v>1302.96</v>
      </c>
      <c r="DD287" s="40">
        <v>3115.5</v>
      </c>
      <c r="DE287" s="40">
        <v>8494.56</v>
      </c>
      <c r="DF287" s="40">
        <v>8169.34</v>
      </c>
      <c r="DG287" s="40">
        <v>2087.89</v>
      </c>
      <c r="DH287" s="40">
        <v>476.07</v>
      </c>
      <c r="DI287" s="40">
        <v>9531.44</v>
      </c>
      <c r="DJ287" s="40">
        <v>1954.3</v>
      </c>
      <c r="DK287" s="40">
        <v>18843.490000000002</v>
      </c>
      <c r="DL287" s="40">
        <v>1371.93</v>
      </c>
      <c r="DM287" s="40">
        <v>19597.62</v>
      </c>
      <c r="DN287" s="40">
        <v>6079.93</v>
      </c>
      <c r="DO287" s="40">
        <v>81025.03</v>
      </c>
      <c r="DQ287" s="40" t="s">
        <v>1417</v>
      </c>
      <c r="DR287" s="40">
        <v>10527469.060000001</v>
      </c>
      <c r="DS287" s="40">
        <v>10565422.449999999</v>
      </c>
      <c r="DT287" s="40">
        <v>10796505.85</v>
      </c>
      <c r="DU287" s="40">
        <v>10775110.07</v>
      </c>
      <c r="DV287" s="40">
        <v>11082204.15</v>
      </c>
      <c r="DW287" s="40">
        <v>10272203.58</v>
      </c>
      <c r="DX287" s="40">
        <v>10489035.539999999</v>
      </c>
      <c r="DY287" s="40">
        <v>10286946</v>
      </c>
      <c r="DZ287" s="40">
        <v>10208165</v>
      </c>
      <c r="EA287" s="40">
        <v>9987134.6099999994</v>
      </c>
      <c r="EB287" s="40">
        <v>9921455.4800000004</v>
      </c>
      <c r="EC287" s="40">
        <v>9823962.1600000001</v>
      </c>
      <c r="ED287" s="40">
        <v>124735613.95</v>
      </c>
      <c r="EF287" s="40" t="s">
        <v>1420</v>
      </c>
      <c r="EG287" s="40">
        <v>630.46</v>
      </c>
      <c r="EH287" s="40">
        <v>846.41</v>
      </c>
      <c r="EI287" s="40">
        <v>5954.76</v>
      </c>
      <c r="EJ287" s="40">
        <v>4566.17</v>
      </c>
      <c r="EK287" s="40">
        <v>4335.68</v>
      </c>
      <c r="EL287" s="40">
        <v>6555.13</v>
      </c>
      <c r="EM287" s="40">
        <v>5932.17</v>
      </c>
      <c r="EN287" s="40">
        <v>7344.55</v>
      </c>
      <c r="EO287" s="40">
        <v>7258.1</v>
      </c>
      <c r="EP287" s="40">
        <v>7645.39</v>
      </c>
      <c r="EQ287" s="40">
        <v>5201.17</v>
      </c>
      <c r="ER287" s="40">
        <v>2696.36</v>
      </c>
      <c r="ES287" s="40">
        <v>58966.35</v>
      </c>
      <c r="EU287" s="40" t="s">
        <v>1418</v>
      </c>
      <c r="EV287" s="40">
        <v>3254382.85</v>
      </c>
      <c r="EW287" s="40">
        <v>3233091.76</v>
      </c>
      <c r="EX287" s="40">
        <v>3320300.77</v>
      </c>
      <c r="EY287" s="40">
        <v>3339020.99</v>
      </c>
      <c r="EZ287" s="40">
        <v>3218881.25</v>
      </c>
      <c r="FA287" s="40">
        <v>3095492.3</v>
      </c>
      <c r="FB287" s="40">
        <v>3185430.59</v>
      </c>
      <c r="FC287" s="40">
        <v>3122891.6</v>
      </c>
      <c r="FD287" s="40">
        <v>3048179.55</v>
      </c>
      <c r="FE287" s="40">
        <v>3014665.73</v>
      </c>
      <c r="FF287" s="40">
        <v>2884556.38</v>
      </c>
      <c r="FG287" s="40">
        <v>2800691.27</v>
      </c>
      <c r="FH287" s="40">
        <v>37517585.039999999</v>
      </c>
      <c r="FJ287" s="40" t="s">
        <v>1144</v>
      </c>
      <c r="FK287" s="40">
        <v>46121802.43</v>
      </c>
      <c r="FL287" s="40">
        <v>33040097.719999999</v>
      </c>
      <c r="FM287" s="40">
        <v>207944662.31999999</v>
      </c>
      <c r="FN287" s="40">
        <v>253521878.13</v>
      </c>
      <c r="FO287" s="40">
        <v>469839672.36000001</v>
      </c>
      <c r="FP287" s="40">
        <v>1902142942.5799999</v>
      </c>
      <c r="FQ287" s="40">
        <v>107252358.37</v>
      </c>
      <c r="FR287" s="40">
        <v>122944730.90000001</v>
      </c>
      <c r="FS287" s="40">
        <v>396181193.23000002</v>
      </c>
      <c r="FT287" s="40">
        <v>83125824.340000004</v>
      </c>
      <c r="FU287" s="40">
        <v>83280132.760000005</v>
      </c>
      <c r="FV287" s="40">
        <v>90298437.319999993</v>
      </c>
      <c r="FW287" s="40">
        <v>3795693732.46</v>
      </c>
      <c r="FY287" s="40" t="s">
        <v>1521</v>
      </c>
      <c r="FZ287" s="40">
        <v>4296731.3899999997</v>
      </c>
      <c r="GA287" s="40">
        <v>15320791.939999999</v>
      </c>
      <c r="GB287" s="40">
        <v>12505779.380000001</v>
      </c>
      <c r="GC287" s="40">
        <v>12707257.710000001</v>
      </c>
      <c r="GD287" s="40">
        <v>11412770.529999999</v>
      </c>
      <c r="GE287" s="40">
        <v>11873347.57</v>
      </c>
      <c r="GF287" s="40">
        <v>6123107.04</v>
      </c>
      <c r="GG287" s="40">
        <v>7406767.5999999996</v>
      </c>
      <c r="GH287" s="40">
        <v>12625245.539999999</v>
      </c>
      <c r="GI287" s="40">
        <v>8066490.2199999997</v>
      </c>
      <c r="GJ287" s="40">
        <v>13311058.529999999</v>
      </c>
      <c r="GK287" s="40">
        <v>12543361.939999999</v>
      </c>
      <c r="GL287" s="40">
        <v>128192709.39</v>
      </c>
      <c r="GN287" s="40" t="s">
        <v>1138</v>
      </c>
      <c r="GO287" s="40">
        <v>570338715.64999998</v>
      </c>
      <c r="GP287" s="40">
        <v>499124318.55000001</v>
      </c>
      <c r="GQ287" s="40">
        <v>541148382.63</v>
      </c>
      <c r="GR287" s="40">
        <v>556526607.72000003</v>
      </c>
      <c r="GS287" s="40">
        <v>523360915.55000001</v>
      </c>
      <c r="GT287" s="40">
        <v>605884400.45000005</v>
      </c>
      <c r="GU287" s="40">
        <v>557505563.25</v>
      </c>
      <c r="GV287" s="40">
        <v>595363325.52999997</v>
      </c>
      <c r="GW287" s="40">
        <v>589548871.30999994</v>
      </c>
      <c r="GX287" s="40">
        <v>530993862.82999998</v>
      </c>
      <c r="GY287" s="40">
        <v>532460404.86000001</v>
      </c>
      <c r="GZ287" s="40">
        <v>1056157181.13</v>
      </c>
      <c r="HA287" s="40">
        <v>7158412549.46</v>
      </c>
      <c r="HC287" s="40" t="s">
        <v>1138</v>
      </c>
      <c r="HD287" s="40">
        <v>482866796.23000002</v>
      </c>
      <c r="HE287" s="40">
        <v>693201530.75</v>
      </c>
      <c r="HF287" s="40">
        <v>956261024.42999995</v>
      </c>
      <c r="HG287" s="40">
        <v>527533201.5</v>
      </c>
      <c r="HH287" s="40">
        <v>646576876.95000005</v>
      </c>
      <c r="HI287" s="40">
        <v>625764000.07000005</v>
      </c>
      <c r="HJ287" s="40">
        <v>568275872.13</v>
      </c>
      <c r="HK287" s="40">
        <v>782889419.61000001</v>
      </c>
      <c r="HL287" s="40">
        <v>564955628.66999996</v>
      </c>
      <c r="HM287" s="40">
        <v>622772158.40999997</v>
      </c>
      <c r="HN287" s="40">
        <v>755131931.20000005</v>
      </c>
      <c r="HO287" s="40">
        <v>548734493.65999997</v>
      </c>
      <c r="HP287" s="40">
        <v>7774962933.6099997</v>
      </c>
      <c r="HR287" s="40" t="s">
        <v>1523</v>
      </c>
      <c r="HS287" s="40">
        <v>11746307.17</v>
      </c>
      <c r="HT287" s="40">
        <v>21349545.969999999</v>
      </c>
      <c r="HU287" s="40">
        <v>20296775.219999999</v>
      </c>
      <c r="HV287" s="40">
        <v>25385556.469999999</v>
      </c>
      <c r="HW287" s="40">
        <v>26486121.219999999</v>
      </c>
      <c r="HX287" s="40">
        <v>14284593.84</v>
      </c>
      <c r="HY287" s="40">
        <v>2040464.58</v>
      </c>
      <c r="HZ287" s="40">
        <v>-10246749.199999999</v>
      </c>
      <c r="IA287" s="40">
        <v>-5042190.95</v>
      </c>
      <c r="IB287" s="40">
        <v>17862185.960000001</v>
      </c>
      <c r="IC287" s="40">
        <v>9956.25</v>
      </c>
      <c r="ID287" s="40">
        <v>19149228.84</v>
      </c>
      <c r="IE287" s="40">
        <v>143321795.37</v>
      </c>
      <c r="IG287" s="40" t="s">
        <v>1307</v>
      </c>
      <c r="IH287" s="42">
        <v>1.456E-3</v>
      </c>
      <c r="II287" s="42">
        <v>-1.456E-3</v>
      </c>
      <c r="IJ287" s="42">
        <v>9.0700000000000003E-2</v>
      </c>
      <c r="IK287" s="42">
        <v>6.4743999999999999E-3</v>
      </c>
      <c r="IL287" s="42">
        <v>0.21863538000000002</v>
      </c>
      <c r="IM287" s="42">
        <v>1.1526E-4</v>
      </c>
      <c r="IN287" s="42">
        <v>5.449532E-2</v>
      </c>
      <c r="IO287" s="42">
        <v>4.5350000000000001E-2</v>
      </c>
      <c r="IP287" s="42">
        <v>4.5399460000000003E-2</v>
      </c>
      <c r="IQ287" s="42">
        <v>9.57736E-3</v>
      </c>
      <c r="IR287" s="42">
        <v>0.13606595000000002</v>
      </c>
      <c r="IS287" s="42">
        <v>5.6300000000000003E-6</v>
      </c>
      <c r="IT287" s="42">
        <v>0.60681876000000001</v>
      </c>
    </row>
    <row r="288" spans="1:254" x14ac:dyDescent="0.25">
      <c r="A288" s="40" t="s">
        <v>833</v>
      </c>
      <c r="B288" s="40">
        <v>19974874.140000001</v>
      </c>
      <c r="C288" s="40">
        <v>-19652793.960000001</v>
      </c>
      <c r="D288" s="40">
        <v>1077140.55</v>
      </c>
      <c r="E288" s="40">
        <v>259573.79</v>
      </c>
      <c r="F288" s="40">
        <v>19275936.350000001</v>
      </c>
      <c r="G288" s="40">
        <v>243075.21</v>
      </c>
      <c r="H288" s="40">
        <v>265512.45</v>
      </c>
      <c r="I288" s="40">
        <v>303076.36</v>
      </c>
      <c r="J288" s="40">
        <v>337801.48</v>
      </c>
      <c r="K288" s="40">
        <v>748163.02</v>
      </c>
      <c r="L288" s="40">
        <v>515089.3</v>
      </c>
      <c r="M288" s="40">
        <v>-19244512.899999999</v>
      </c>
      <c r="N288" s="40">
        <v>4102935.79</v>
      </c>
      <c r="P288" s="40" t="s">
        <v>324</v>
      </c>
      <c r="Q288" s="40">
        <v>1117601.8999999999</v>
      </c>
      <c r="R288" s="40">
        <v>1042.4000000000001</v>
      </c>
      <c r="S288" s="40">
        <v>18470.8</v>
      </c>
      <c r="T288" s="40">
        <v>81668.44</v>
      </c>
      <c r="U288" s="40">
        <v>46238.17</v>
      </c>
      <c r="V288" s="40">
        <v>29881.35</v>
      </c>
      <c r="W288" s="40">
        <v>65592.039999999994</v>
      </c>
      <c r="X288" s="40">
        <v>56151.26</v>
      </c>
      <c r="Y288" s="40">
        <v>124736.23</v>
      </c>
      <c r="Z288" s="40">
        <v>26239.8</v>
      </c>
      <c r="AA288" s="40">
        <v>448301.3</v>
      </c>
      <c r="AB288" s="40">
        <v>-1219665.7</v>
      </c>
      <c r="AC288" s="40">
        <v>796257.99</v>
      </c>
      <c r="AE288" s="40" t="s">
        <v>1185</v>
      </c>
      <c r="AF288" s="40">
        <v>379659.45</v>
      </c>
      <c r="AG288" s="40">
        <v>251907.22</v>
      </c>
      <c r="AH288" s="40">
        <v>396842.87</v>
      </c>
      <c r="AI288" s="40">
        <v>414180.7</v>
      </c>
      <c r="AJ288" s="40">
        <v>417594.34</v>
      </c>
      <c r="AK288" s="40">
        <v>353250.69</v>
      </c>
      <c r="AL288" s="40">
        <v>443170.98</v>
      </c>
      <c r="AM288" s="40">
        <v>396851.15</v>
      </c>
      <c r="AN288" s="40">
        <v>388054.36</v>
      </c>
      <c r="AO288" s="40">
        <v>421802.29</v>
      </c>
      <c r="AP288" s="40">
        <v>414435.78</v>
      </c>
      <c r="AQ288" s="40">
        <v>413495.72</v>
      </c>
      <c r="AR288" s="40">
        <v>4691245.55</v>
      </c>
      <c r="AT288" s="40" t="s">
        <v>1170</v>
      </c>
      <c r="AU288" s="40">
        <v>734524.04</v>
      </c>
      <c r="AV288" s="40">
        <v>476511.41</v>
      </c>
      <c r="AW288" s="40">
        <v>420803.58</v>
      </c>
      <c r="AX288" s="40">
        <v>492242.06</v>
      </c>
      <c r="AY288" s="40">
        <v>643861.61</v>
      </c>
      <c r="AZ288" s="40">
        <v>742473.62</v>
      </c>
      <c r="BA288" s="40">
        <v>753474.7</v>
      </c>
      <c r="BB288" s="40">
        <v>1013600.05</v>
      </c>
      <c r="BC288" s="40">
        <v>1047209.88</v>
      </c>
      <c r="BD288" s="40">
        <v>979011.75</v>
      </c>
      <c r="BE288" s="40">
        <v>1044763.23</v>
      </c>
      <c r="BF288" s="40">
        <v>-8348475.9299999997</v>
      </c>
      <c r="BG288" s="40">
        <v>0</v>
      </c>
      <c r="BI288" s="40" t="s">
        <v>1174</v>
      </c>
      <c r="BJ288" s="40">
        <v>1399.38</v>
      </c>
      <c r="BK288" s="40">
        <v>1094.79</v>
      </c>
      <c r="BL288" s="40">
        <v>4528.9399999999996</v>
      </c>
      <c r="BM288" s="40">
        <v>101091.13</v>
      </c>
      <c r="BN288" s="40">
        <v>3398.38</v>
      </c>
      <c r="BO288" s="40">
        <v>7093.66</v>
      </c>
      <c r="BP288" s="40">
        <v>780.64</v>
      </c>
      <c r="BQ288" s="40">
        <v>6577.02</v>
      </c>
      <c r="BR288" s="40">
        <v>3739.82</v>
      </c>
      <c r="BS288" s="40">
        <v>3644.63</v>
      </c>
      <c r="BT288" s="40">
        <v>2671.52</v>
      </c>
      <c r="BU288" s="40">
        <v>-136019.91</v>
      </c>
      <c r="BV288" s="40">
        <v>0</v>
      </c>
      <c r="BX288" s="40" t="s">
        <v>1424</v>
      </c>
      <c r="BY288" s="40">
        <v>550189.02</v>
      </c>
      <c r="BZ288" s="40">
        <v>855908.12</v>
      </c>
      <c r="CA288" s="40">
        <v>1254680.1000000001</v>
      </c>
      <c r="CB288" s="40">
        <v>1713353.39</v>
      </c>
      <c r="CC288" s="40">
        <v>2441635.52</v>
      </c>
      <c r="CD288" s="40">
        <v>1305945.45</v>
      </c>
      <c r="CE288" s="40">
        <v>1257390.06</v>
      </c>
      <c r="CF288" s="40">
        <v>1003011.52</v>
      </c>
      <c r="CG288" s="40">
        <v>960962.94</v>
      </c>
      <c r="CH288" s="40">
        <v>782929.01</v>
      </c>
      <c r="CI288" s="40">
        <v>922449.24</v>
      </c>
      <c r="CJ288" s="40">
        <v>1033097.26</v>
      </c>
      <c r="CK288" s="40">
        <v>14081551.630000001</v>
      </c>
      <c r="CM288" s="40" t="s">
        <v>1153</v>
      </c>
      <c r="CN288" s="40">
        <v>3490092.43</v>
      </c>
      <c r="CO288" s="40">
        <v>2815910.83</v>
      </c>
      <c r="CP288" s="40">
        <v>5173281.0199999996</v>
      </c>
      <c r="CQ288" s="40">
        <v>3380009.95</v>
      </c>
      <c r="CR288" s="40">
        <v>5412659.1100000003</v>
      </c>
      <c r="CS288" s="40">
        <v>2766120.33</v>
      </c>
      <c r="CT288" s="40">
        <v>3235055.97</v>
      </c>
      <c r="CU288" s="40">
        <v>3977624.7</v>
      </c>
      <c r="CV288" s="40">
        <v>2537461.0699999998</v>
      </c>
      <c r="CW288" s="40">
        <v>5650018.3099999996</v>
      </c>
      <c r="CX288" s="40">
        <v>6780626.8300000001</v>
      </c>
      <c r="CY288" s="40">
        <v>3015518.56</v>
      </c>
      <c r="CZ288" s="40">
        <v>48234379.109999999</v>
      </c>
      <c r="DB288" s="40" t="s">
        <v>1421</v>
      </c>
      <c r="DC288" s="40">
        <v>552.78</v>
      </c>
      <c r="DD288" s="40">
        <v>1246.18</v>
      </c>
      <c r="DE288" s="40">
        <v>3366.25</v>
      </c>
      <c r="DF288" s="40">
        <v>3267.71</v>
      </c>
      <c r="DG288" s="40">
        <v>835.14</v>
      </c>
      <c r="DH288" s="40">
        <v>190.41</v>
      </c>
      <c r="DI288" s="40">
        <v>3812.57</v>
      </c>
      <c r="DJ288" s="40">
        <v>781.71</v>
      </c>
      <c r="DK288" s="40">
        <v>7537.46</v>
      </c>
      <c r="DL288" s="40">
        <v>548.77</v>
      </c>
      <c r="DN288" s="40">
        <v>189.72</v>
      </c>
      <c r="DO288" s="40">
        <v>22328.7</v>
      </c>
      <c r="DQ288" s="40" t="s">
        <v>1418</v>
      </c>
      <c r="DR288" s="40">
        <v>4386445.4400000004</v>
      </c>
      <c r="DS288" s="40">
        <v>4402259.28</v>
      </c>
      <c r="DT288" s="40">
        <v>4498544.0199999996</v>
      </c>
      <c r="DU288" s="40">
        <v>4489629.08</v>
      </c>
      <c r="DV288" s="40">
        <v>4617585.34</v>
      </c>
      <c r="DW288" s="40">
        <v>4280084.74</v>
      </c>
      <c r="DX288" s="40">
        <v>4370431.37</v>
      </c>
      <c r="DY288" s="40">
        <v>4286227.4000000004</v>
      </c>
      <c r="DZ288" s="40">
        <v>4253402.01</v>
      </c>
      <c r="EA288" s="40">
        <v>4161305.98</v>
      </c>
      <c r="EB288" s="40">
        <v>4133939.68</v>
      </c>
      <c r="EC288" s="40">
        <v>4093318.14</v>
      </c>
      <c r="ED288" s="40">
        <v>51973172.479999997</v>
      </c>
      <c r="EF288" s="40" t="s">
        <v>1421</v>
      </c>
      <c r="EI288" s="40">
        <v>1926.48</v>
      </c>
      <c r="EJ288" s="40">
        <v>1509.6</v>
      </c>
      <c r="EK288" s="40">
        <v>1282.51</v>
      </c>
      <c r="EL288" s="40">
        <v>2435.4699999999998</v>
      </c>
      <c r="EM288" s="40">
        <v>1654.18</v>
      </c>
      <c r="EN288" s="40">
        <v>2683.2</v>
      </c>
      <c r="EO288" s="40">
        <v>2631.97</v>
      </c>
      <c r="EP288" s="40">
        <v>2680.75</v>
      </c>
      <c r="EQ288" s="40">
        <v>1713.99</v>
      </c>
      <c r="ER288" s="40">
        <v>838.9</v>
      </c>
      <c r="ES288" s="40">
        <v>19357.05</v>
      </c>
      <c r="EU288" s="40" t="s">
        <v>1419</v>
      </c>
      <c r="EV288" s="40">
        <v>1952629.66</v>
      </c>
      <c r="EW288" s="40">
        <v>1939855.01</v>
      </c>
      <c r="EX288" s="40">
        <v>1992180.43</v>
      </c>
      <c r="EY288" s="40">
        <v>2003412.53</v>
      </c>
      <c r="EZ288" s="40">
        <v>1931328.7</v>
      </c>
      <c r="FA288" s="40">
        <v>1857295.62</v>
      </c>
      <c r="FB288" s="40">
        <v>1911258.35</v>
      </c>
      <c r="FC288" s="40">
        <v>1873734.95</v>
      </c>
      <c r="FD288" s="40">
        <v>1828907.74</v>
      </c>
      <c r="FE288" s="40">
        <v>1808799.4</v>
      </c>
      <c r="FF288" s="40">
        <v>1730733.8</v>
      </c>
      <c r="FG288" s="40">
        <v>1680414.83</v>
      </c>
      <c r="FH288" s="40">
        <v>22510551.02</v>
      </c>
      <c r="FJ288" s="40" t="s">
        <v>1145</v>
      </c>
      <c r="FK288" s="40">
        <v>21321919.84</v>
      </c>
      <c r="FL288" s="40">
        <v>12914157.09</v>
      </c>
      <c r="FM288" s="40">
        <v>17178800.300000001</v>
      </c>
      <c r="FN288" s="40">
        <v>10945995.109999999</v>
      </c>
      <c r="FO288" s="40">
        <v>18602504.719999999</v>
      </c>
      <c r="FP288" s="40">
        <v>10434872.359999999</v>
      </c>
      <c r="FQ288" s="40">
        <v>10557723.43</v>
      </c>
      <c r="FR288" s="40">
        <v>10870724.5</v>
      </c>
      <c r="FS288" s="40">
        <v>13004800.16</v>
      </c>
      <c r="FT288" s="40">
        <v>16358444.85</v>
      </c>
      <c r="FU288" s="40">
        <v>17379297.289999999</v>
      </c>
      <c r="FV288" s="40">
        <v>17226104.23</v>
      </c>
      <c r="FW288" s="40">
        <v>176795343.88</v>
      </c>
      <c r="FY288" s="40" t="s">
        <v>1522</v>
      </c>
      <c r="FZ288" s="40">
        <v>4296731.3899999997</v>
      </c>
      <c r="GA288" s="40">
        <v>15320791.939999999</v>
      </c>
      <c r="GB288" s="40">
        <v>12505779.380000001</v>
      </c>
      <c r="GC288" s="40">
        <v>12707257.710000001</v>
      </c>
      <c r="GD288" s="40">
        <v>11412770.529999999</v>
      </c>
      <c r="GE288" s="40">
        <v>11873347.57</v>
      </c>
      <c r="GF288" s="40">
        <v>6123107.04</v>
      </c>
      <c r="GG288" s="40">
        <v>7406767.5999999996</v>
      </c>
      <c r="GH288" s="40">
        <v>12625245.539999999</v>
      </c>
      <c r="GI288" s="40">
        <v>8066490.2199999997</v>
      </c>
      <c r="GJ288" s="40">
        <v>13311058.529999999</v>
      </c>
      <c r="GK288" s="40">
        <v>12543361.939999999</v>
      </c>
      <c r="GL288" s="40">
        <v>128192709.39</v>
      </c>
      <c r="GN288" s="40" t="s">
        <v>681</v>
      </c>
      <c r="GO288" s="40">
        <v>228113346.65000001</v>
      </c>
      <c r="GP288" s="40">
        <v>175099024.28</v>
      </c>
      <c r="GQ288" s="40">
        <v>199715668.61000001</v>
      </c>
      <c r="GR288" s="40">
        <v>197630271.56999999</v>
      </c>
      <c r="GS288" s="40">
        <v>206541358.49000001</v>
      </c>
      <c r="GT288" s="40">
        <v>204257686.09999999</v>
      </c>
      <c r="GU288" s="40">
        <v>230196705.38999999</v>
      </c>
      <c r="GV288" s="40">
        <v>236586352.50999999</v>
      </c>
      <c r="GW288" s="40">
        <v>212885197.40000001</v>
      </c>
      <c r="GX288" s="40">
        <v>222902581.03</v>
      </c>
      <c r="GY288" s="40">
        <v>217751084.66999999</v>
      </c>
      <c r="GZ288" s="40">
        <v>477505362.63999999</v>
      </c>
      <c r="HA288" s="40">
        <v>2809184639.3400002</v>
      </c>
      <c r="HC288" s="40" t="s">
        <v>681</v>
      </c>
      <c r="HD288" s="40">
        <v>195683444.63</v>
      </c>
      <c r="HE288" s="40">
        <v>321244977.91000003</v>
      </c>
      <c r="HF288" s="40">
        <v>367189112.08999997</v>
      </c>
      <c r="HG288" s="40">
        <v>195140948.78</v>
      </c>
      <c r="HH288" s="40">
        <v>224618167.19</v>
      </c>
      <c r="HI288" s="40">
        <v>224604596.66999999</v>
      </c>
      <c r="HJ288" s="40">
        <v>211398769.34</v>
      </c>
      <c r="HK288" s="40">
        <v>243426602.50999999</v>
      </c>
      <c r="HL288" s="40">
        <v>230573341.19999999</v>
      </c>
      <c r="HM288" s="40">
        <v>265866426.56</v>
      </c>
      <c r="HN288" s="40">
        <v>253942701.90000001</v>
      </c>
      <c r="HO288" s="40">
        <v>-86528043.540000007</v>
      </c>
      <c r="HP288" s="40">
        <v>2647161045.2399998</v>
      </c>
      <c r="HR288" s="40" t="s">
        <v>1138</v>
      </c>
      <c r="HS288" s="40">
        <v>641781608.03999996</v>
      </c>
      <c r="HT288" s="40">
        <v>499362284.01999998</v>
      </c>
      <c r="HU288" s="40">
        <v>777535245.95000005</v>
      </c>
      <c r="HV288" s="40">
        <v>599217944.40999997</v>
      </c>
      <c r="HW288" s="40">
        <v>717869109.19000006</v>
      </c>
      <c r="HX288" s="40">
        <v>893906080.97000003</v>
      </c>
      <c r="HY288" s="40">
        <v>575779198.96000004</v>
      </c>
      <c r="HZ288" s="40">
        <v>1870052454.01</v>
      </c>
      <c r="IA288" s="40">
        <v>678458736.04999995</v>
      </c>
      <c r="IB288" s="40">
        <v>1300107541.52</v>
      </c>
      <c r="IC288" s="40">
        <v>752090670.26999998</v>
      </c>
      <c r="ID288" s="40">
        <v>737268363.34000003</v>
      </c>
      <c r="IE288" s="40">
        <v>10043429236.73</v>
      </c>
      <c r="IG288" s="40" t="s">
        <v>1308</v>
      </c>
      <c r="IH288" s="42">
        <v>1.456E-3</v>
      </c>
      <c r="II288" s="42">
        <v>-1.456E-3</v>
      </c>
      <c r="IJ288" s="42">
        <v>9.0700000000000003E-2</v>
      </c>
      <c r="IK288" s="42">
        <v>6.4743999999999999E-3</v>
      </c>
      <c r="IL288" s="42">
        <v>0.21863538000000002</v>
      </c>
      <c r="IM288" s="42">
        <v>1.1526E-4</v>
      </c>
      <c r="IN288" s="42">
        <v>5.449532E-2</v>
      </c>
      <c r="IO288" s="42">
        <v>4.5350000000000001E-2</v>
      </c>
      <c r="IP288" s="42">
        <v>4.5399460000000003E-2</v>
      </c>
      <c r="IQ288" s="42">
        <v>9.57736E-3</v>
      </c>
      <c r="IR288" s="42">
        <v>0.13606595000000002</v>
      </c>
      <c r="IS288" s="42">
        <v>5.6300000000000003E-6</v>
      </c>
      <c r="IT288" s="42">
        <v>0.60681876000000001</v>
      </c>
    </row>
    <row r="289" spans="1:254" x14ac:dyDescent="0.25">
      <c r="A289" s="40" t="s">
        <v>805</v>
      </c>
      <c r="B289" s="40">
        <v>336036.76</v>
      </c>
      <c r="C289" s="40">
        <v>300639.5</v>
      </c>
      <c r="D289" s="40">
        <v>335091.93</v>
      </c>
      <c r="E289" s="40">
        <v>343010.97</v>
      </c>
      <c r="F289" s="40">
        <v>348343.72</v>
      </c>
      <c r="G289" s="40">
        <v>307758.46000000002</v>
      </c>
      <c r="H289" s="40">
        <v>366299.74</v>
      </c>
      <c r="I289" s="40">
        <v>344511.26</v>
      </c>
      <c r="J289" s="40">
        <v>318721.01</v>
      </c>
      <c r="K289" s="40">
        <v>322928.7</v>
      </c>
      <c r="L289" s="40">
        <v>265325.96999999997</v>
      </c>
      <c r="M289" s="40">
        <v>295788.02</v>
      </c>
      <c r="N289" s="40">
        <v>3884456.04</v>
      </c>
      <c r="P289" s="40" t="s">
        <v>1051</v>
      </c>
      <c r="Q289" s="40">
        <v>1117601.8999999999</v>
      </c>
      <c r="R289" s="40">
        <v>1042.4000000000001</v>
      </c>
      <c r="S289" s="40">
        <v>18470.8</v>
      </c>
      <c r="T289" s="40">
        <v>81668.44</v>
      </c>
      <c r="U289" s="40">
        <v>46238.17</v>
      </c>
      <c r="V289" s="40">
        <v>29881.35</v>
      </c>
      <c r="W289" s="40">
        <v>65592.039999999994</v>
      </c>
      <c r="X289" s="40">
        <v>56151.26</v>
      </c>
      <c r="Y289" s="40">
        <v>124736.23</v>
      </c>
      <c r="Z289" s="40">
        <v>26239.8</v>
      </c>
      <c r="AA289" s="40">
        <v>448301.3</v>
      </c>
      <c r="AB289" s="40">
        <v>-1219665.7</v>
      </c>
      <c r="AC289" s="40">
        <v>796257.99</v>
      </c>
      <c r="AE289" s="40" t="s">
        <v>1186</v>
      </c>
      <c r="AF289" s="40">
        <v>284744.58</v>
      </c>
      <c r="AG289" s="40">
        <v>188930.41</v>
      </c>
      <c r="AH289" s="40">
        <v>297632.15000000002</v>
      </c>
      <c r="AI289" s="40">
        <v>310635.52000000002</v>
      </c>
      <c r="AJ289" s="40">
        <v>313195.75</v>
      </c>
      <c r="AK289" s="40">
        <v>264938.01</v>
      </c>
      <c r="AL289" s="40">
        <v>332378.23</v>
      </c>
      <c r="AM289" s="40">
        <v>297638.36</v>
      </c>
      <c r="AN289" s="40">
        <v>291040.77</v>
      </c>
      <c r="AO289" s="40">
        <v>316351.71999999997</v>
      </c>
      <c r="AP289" s="40">
        <v>310826.84999999998</v>
      </c>
      <c r="AQ289" s="40">
        <v>310121.78999999998</v>
      </c>
      <c r="AR289" s="40">
        <v>3518434.14</v>
      </c>
      <c r="AT289" s="40" t="s">
        <v>1171</v>
      </c>
      <c r="AU289" s="40">
        <v>97631.85</v>
      </c>
      <c r="AV289" s="40">
        <v>71295.77</v>
      </c>
      <c r="AW289" s="40">
        <v>64654.39</v>
      </c>
      <c r="AX289" s="40">
        <v>51075.64</v>
      </c>
      <c r="AY289" s="40">
        <v>51470.47</v>
      </c>
      <c r="AZ289" s="40">
        <v>67483.240000000005</v>
      </c>
      <c r="BA289" s="40">
        <v>47688.72</v>
      </c>
      <c r="BB289" s="40">
        <v>52907.19</v>
      </c>
      <c r="BC289" s="40">
        <v>44329.06</v>
      </c>
      <c r="BD289" s="40">
        <v>39735.120000000003</v>
      </c>
      <c r="BE289" s="40">
        <v>35139.99</v>
      </c>
      <c r="BF289" s="40">
        <v>32962.15</v>
      </c>
      <c r="BG289" s="40">
        <v>656373.59</v>
      </c>
      <c r="BI289" s="40" t="s">
        <v>1175</v>
      </c>
      <c r="BJ289" s="40">
        <v>42467.9</v>
      </c>
      <c r="BK289" s="40">
        <v>43190.32</v>
      </c>
      <c r="BL289" s="40">
        <v>209656.73</v>
      </c>
      <c r="BM289" s="40">
        <v>34563.79</v>
      </c>
      <c r="BN289" s="40">
        <v>175145.72</v>
      </c>
      <c r="BO289" s="40">
        <v>46211.25</v>
      </c>
      <c r="BP289" s="40">
        <v>58340.06</v>
      </c>
      <c r="BQ289" s="40">
        <v>46780.25</v>
      </c>
      <c r="BR289" s="40">
        <v>49806.79</v>
      </c>
      <c r="BS289" s="40">
        <v>265326.09000000003</v>
      </c>
      <c r="BT289" s="40">
        <v>49364.1</v>
      </c>
      <c r="BU289" s="40">
        <v>-981425.89</v>
      </c>
      <c r="BV289" s="40">
        <v>39427.11</v>
      </c>
      <c r="BX289" s="40" t="s">
        <v>1425</v>
      </c>
      <c r="CA289" s="40">
        <v>18265.95</v>
      </c>
      <c r="CB289" s="40">
        <v>14557.82</v>
      </c>
      <c r="CC289" s="40">
        <v>11984.32</v>
      </c>
      <c r="CD289" s="40">
        <v>14279.2</v>
      </c>
      <c r="CE289" s="40">
        <v>12269.58</v>
      </c>
      <c r="CF289" s="40">
        <v>61436.86</v>
      </c>
      <c r="CG289" s="40">
        <v>22007.919999999998</v>
      </c>
      <c r="CH289" s="40">
        <v>28581.37</v>
      </c>
      <c r="CI289" s="40">
        <v>16660.7</v>
      </c>
      <c r="CJ289" s="40">
        <v>13579.35</v>
      </c>
      <c r="CK289" s="40">
        <v>213623.07</v>
      </c>
      <c r="CM289" s="40" t="s">
        <v>1154</v>
      </c>
      <c r="CN289" s="40">
        <v>1418969.7</v>
      </c>
      <c r="CO289" s="40">
        <v>1143893.6399999999</v>
      </c>
      <c r="CP289" s="40">
        <v>2086560.43</v>
      </c>
      <c r="CQ289" s="40">
        <v>1373896.27</v>
      </c>
      <c r="CR289" s="40">
        <v>2250608.77</v>
      </c>
      <c r="CS289" s="40">
        <v>1128982.77</v>
      </c>
      <c r="CT289" s="40">
        <v>1320377.1200000001</v>
      </c>
      <c r="CU289" s="40">
        <v>1623435.73</v>
      </c>
      <c r="CV289" s="40">
        <v>1035395.09</v>
      </c>
      <c r="CW289" s="40">
        <v>2279062.27</v>
      </c>
      <c r="CX289" s="40">
        <v>2794742.68</v>
      </c>
      <c r="CY289" s="40">
        <v>1230773.6599999999</v>
      </c>
      <c r="CZ289" s="40">
        <v>19686698.129999999</v>
      </c>
      <c r="DB289" s="40" t="s">
        <v>1422</v>
      </c>
      <c r="DC289" s="40">
        <v>651.5</v>
      </c>
      <c r="DD289" s="40">
        <v>1557.8</v>
      </c>
      <c r="DE289" s="40">
        <v>4247.21</v>
      </c>
      <c r="DF289" s="40">
        <v>4084.74</v>
      </c>
      <c r="DG289" s="40">
        <v>1043.98</v>
      </c>
      <c r="DH289" s="40">
        <v>238.07</v>
      </c>
      <c r="DI289" s="40">
        <v>4765.74</v>
      </c>
      <c r="DJ289" s="40">
        <v>977.17</v>
      </c>
      <c r="DK289" s="40">
        <v>9421.57</v>
      </c>
      <c r="DL289" s="40">
        <v>685.97</v>
      </c>
      <c r="DN289" s="40">
        <v>237.18</v>
      </c>
      <c r="DO289" s="40">
        <v>27910.93</v>
      </c>
      <c r="DQ289" s="40" t="s">
        <v>1419</v>
      </c>
      <c r="DR289" s="40">
        <v>2631867.27</v>
      </c>
      <c r="DS289" s="40">
        <v>2641355.5299999998</v>
      </c>
      <c r="DT289" s="40">
        <v>2699126.38</v>
      </c>
      <c r="DU289" s="40">
        <v>2693777.41</v>
      </c>
      <c r="DV289" s="40">
        <v>2770551.31</v>
      </c>
      <c r="DW289" s="40">
        <v>2568050.81</v>
      </c>
      <c r="DX289" s="40">
        <v>2622258.7999999998</v>
      </c>
      <c r="DY289" s="40">
        <v>2571736.37</v>
      </c>
      <c r="DZ289" s="40">
        <v>2552041.16</v>
      </c>
      <c r="EA289" s="40">
        <v>2496783.5699999998</v>
      </c>
      <c r="EB289" s="40">
        <v>2480363.7799999998</v>
      </c>
      <c r="EC289" s="40">
        <v>2455991.09</v>
      </c>
      <c r="ED289" s="40">
        <v>31183903.48</v>
      </c>
      <c r="EF289" s="40" t="s">
        <v>1422</v>
      </c>
      <c r="EI289" s="40">
        <v>2408.1799999999998</v>
      </c>
      <c r="EJ289" s="40">
        <v>1887.06</v>
      </c>
      <c r="EK289" s="40">
        <v>1603.33</v>
      </c>
      <c r="EL289" s="40">
        <v>3044.47</v>
      </c>
      <c r="EM289" s="40">
        <v>2067.89</v>
      </c>
      <c r="EN289" s="40">
        <v>3354.31</v>
      </c>
      <c r="EO289" s="40">
        <v>3290.12</v>
      </c>
      <c r="EP289" s="40">
        <v>3351.2</v>
      </c>
      <c r="EQ289" s="40">
        <v>2142.7199999999998</v>
      </c>
      <c r="ER289" s="40">
        <v>1047.04</v>
      </c>
      <c r="ES289" s="40">
        <v>24196.32</v>
      </c>
      <c r="EU289" s="40" t="s">
        <v>1148</v>
      </c>
      <c r="EV289" s="40">
        <v>1491.64</v>
      </c>
      <c r="EW289" s="40">
        <v>4231.97</v>
      </c>
      <c r="EX289" s="40">
        <v>11344.43</v>
      </c>
      <c r="EY289" s="40">
        <v>7456.84</v>
      </c>
      <c r="EZ289" s="40">
        <v>1299.76</v>
      </c>
      <c r="FA289" s="40">
        <v>1266.8800000000001</v>
      </c>
      <c r="FB289" s="40">
        <v>872.87</v>
      </c>
      <c r="FC289" s="40">
        <v>570.52</v>
      </c>
      <c r="FD289" s="40">
        <v>1105.22</v>
      </c>
      <c r="FE289" s="40">
        <v>1238.23</v>
      </c>
      <c r="FF289" s="40">
        <v>877.27</v>
      </c>
      <c r="FG289" s="40">
        <v>6389.09</v>
      </c>
      <c r="FH289" s="40">
        <v>38144.720000000001</v>
      </c>
      <c r="FJ289" s="40" t="s">
        <v>1146</v>
      </c>
      <c r="FK289" s="40">
        <v>8884102.5899999999</v>
      </c>
      <c r="FL289" s="40">
        <v>5380929.46</v>
      </c>
      <c r="FM289" s="40">
        <v>7157833.3700000001</v>
      </c>
      <c r="FN289" s="40">
        <v>4560831.13</v>
      </c>
      <c r="FO289" s="40">
        <v>7751043.8899999997</v>
      </c>
      <c r="FP289" s="40">
        <v>4347863.3499999996</v>
      </c>
      <c r="FQ289" s="40">
        <v>4399051.45</v>
      </c>
      <c r="FR289" s="40">
        <v>4529468.66</v>
      </c>
      <c r="FS289" s="40">
        <v>5418666.5499999998</v>
      </c>
      <c r="FT289" s="40">
        <v>6816018.8700000001</v>
      </c>
      <c r="FU289" s="40">
        <v>7241373.7300000004</v>
      </c>
      <c r="FV289" s="40">
        <v>7177543.5700000003</v>
      </c>
      <c r="FW289" s="40">
        <v>73664726.620000005</v>
      </c>
      <c r="FY289" s="40" t="s">
        <v>1523</v>
      </c>
      <c r="FZ289" s="40">
        <v>4296731.3899999997</v>
      </c>
      <c r="GA289" s="40">
        <v>15320791.939999999</v>
      </c>
      <c r="GB289" s="40">
        <v>12505779.380000001</v>
      </c>
      <c r="GC289" s="40">
        <v>12707257.710000001</v>
      </c>
      <c r="GD289" s="40">
        <v>11412770.529999999</v>
      </c>
      <c r="GE289" s="40">
        <v>11873347.57</v>
      </c>
      <c r="GF289" s="40">
        <v>6123107.04</v>
      </c>
      <c r="GG289" s="40">
        <v>7406767.5999999996</v>
      </c>
      <c r="GH289" s="40">
        <v>12625245.539999999</v>
      </c>
      <c r="GI289" s="40">
        <v>8066490.2199999997</v>
      </c>
      <c r="GJ289" s="40">
        <v>13311058.529999999</v>
      </c>
      <c r="GK289" s="40">
        <v>12543361.939999999</v>
      </c>
      <c r="GL289" s="40">
        <v>128192709.39</v>
      </c>
      <c r="GN289" s="40" t="s">
        <v>682</v>
      </c>
      <c r="GO289" s="40">
        <v>100387333.34</v>
      </c>
      <c r="GP289" s="40">
        <v>95650990.159999996</v>
      </c>
      <c r="GQ289" s="40">
        <v>109093832.79000001</v>
      </c>
      <c r="GR289" s="40">
        <v>99714184.599999994</v>
      </c>
      <c r="GS289" s="40">
        <v>101344015.22</v>
      </c>
      <c r="GT289" s="40">
        <v>98937536.5</v>
      </c>
      <c r="GU289" s="40">
        <v>101824097.2</v>
      </c>
      <c r="GV289" s="40">
        <v>102574068.40000001</v>
      </c>
      <c r="GW289" s="40">
        <v>88715064.170000002</v>
      </c>
      <c r="GX289" s="40">
        <v>98032695.230000004</v>
      </c>
      <c r="GY289" s="40">
        <v>83255215.670000002</v>
      </c>
      <c r="GZ289" s="40">
        <v>384858294.86000001</v>
      </c>
      <c r="HA289" s="40">
        <v>1464387328.1400001</v>
      </c>
      <c r="HC289" s="40" t="s">
        <v>682</v>
      </c>
      <c r="HD289" s="40">
        <v>81413661.849999994</v>
      </c>
      <c r="HE289" s="40">
        <v>116548814.76000001</v>
      </c>
      <c r="HF289" s="40">
        <v>240207973.06</v>
      </c>
      <c r="HG289" s="40">
        <v>89646176.379999995</v>
      </c>
      <c r="HH289" s="40">
        <v>101405346.95</v>
      </c>
      <c r="HI289" s="40">
        <v>89461258.819999993</v>
      </c>
      <c r="HJ289" s="40">
        <v>87136751.719999999</v>
      </c>
      <c r="HK289" s="40">
        <v>91532653.390000001</v>
      </c>
      <c r="HL289" s="40">
        <v>85455051.510000005</v>
      </c>
      <c r="HM289" s="40">
        <v>116332849.29000001</v>
      </c>
      <c r="HN289" s="40">
        <v>101270865.59</v>
      </c>
      <c r="HO289" s="40">
        <v>106381501.86</v>
      </c>
      <c r="HP289" s="40">
        <v>1306792905.1800001</v>
      </c>
      <c r="HR289" s="40" t="s">
        <v>681</v>
      </c>
      <c r="HS289" s="40">
        <v>274353850.12</v>
      </c>
      <c r="HT289" s="40">
        <v>175112465.43000001</v>
      </c>
      <c r="HU289" s="40">
        <v>281623303.48000002</v>
      </c>
      <c r="HV289" s="40">
        <v>234063324.06</v>
      </c>
      <c r="HW289" s="40">
        <v>216136635.75</v>
      </c>
      <c r="HX289" s="40">
        <v>177988854.36000001</v>
      </c>
      <c r="HY289" s="40">
        <v>225346901.46000001</v>
      </c>
      <c r="HZ289" s="40">
        <v>845550673.55999994</v>
      </c>
      <c r="IA289" s="40">
        <v>253027955.46000001</v>
      </c>
      <c r="IB289" s="40">
        <v>235801004.46000001</v>
      </c>
      <c r="IC289" s="40">
        <v>269675046.11000001</v>
      </c>
      <c r="ID289" s="40">
        <v>301272358.75</v>
      </c>
      <c r="IE289" s="40">
        <v>3489952373</v>
      </c>
      <c r="IG289" s="40" t="s">
        <v>1309</v>
      </c>
      <c r="IH289" s="42">
        <v>0</v>
      </c>
      <c r="II289" s="42">
        <v>0</v>
      </c>
      <c r="IJ289" s="42">
        <v>0</v>
      </c>
      <c r="IK289" s="42">
        <v>0</v>
      </c>
      <c r="IL289" s="42">
        <v>0</v>
      </c>
      <c r="IM289" s="42">
        <v>0</v>
      </c>
      <c r="IN289" s="42">
        <v>0</v>
      </c>
      <c r="IO289" s="42">
        <v>0</v>
      </c>
      <c r="IP289" s="42">
        <v>5.4447688400000001</v>
      </c>
      <c r="IQ289" s="42">
        <v>1.7123812</v>
      </c>
      <c r="IR289" s="42">
        <v>1.4188858999999998</v>
      </c>
      <c r="IS289" s="42">
        <v>3.0325343</v>
      </c>
      <c r="IT289" s="42">
        <v>11.608570240000001</v>
      </c>
    </row>
    <row r="290" spans="1:254" x14ac:dyDescent="0.25">
      <c r="A290" s="40" t="s">
        <v>614</v>
      </c>
      <c r="B290" s="40">
        <v>76700</v>
      </c>
      <c r="C290" s="40">
        <v>-76700</v>
      </c>
      <c r="D290" s="40">
        <v>2022991.44</v>
      </c>
      <c r="E290" s="40">
        <v>276052.92</v>
      </c>
      <c r="F290" s="40">
        <v>35500</v>
      </c>
      <c r="G290" s="40">
        <v>127396</v>
      </c>
      <c r="H290" s="40">
        <v>3614863.62</v>
      </c>
      <c r="I290" s="40">
        <v>197330</v>
      </c>
      <c r="J290" s="40">
        <v>289750</v>
      </c>
      <c r="K290" s="40">
        <v>23850</v>
      </c>
      <c r="L290" s="40">
        <v>46441.37</v>
      </c>
      <c r="M290" s="40">
        <v>-2780873.42</v>
      </c>
      <c r="N290" s="40">
        <v>3853301.93</v>
      </c>
      <c r="P290" s="40" t="s">
        <v>1052</v>
      </c>
      <c r="Q290" s="40">
        <v>1117601.8999999999</v>
      </c>
      <c r="R290" s="40">
        <v>1042.4000000000001</v>
      </c>
      <c r="S290" s="40">
        <v>18470.8</v>
      </c>
      <c r="T290" s="40">
        <v>81668.44</v>
      </c>
      <c r="U290" s="40">
        <v>46238.17</v>
      </c>
      <c r="V290" s="40">
        <v>29881.35</v>
      </c>
      <c r="W290" s="40">
        <v>65592.039999999994</v>
      </c>
      <c r="X290" s="40">
        <v>56151.26</v>
      </c>
      <c r="Y290" s="40">
        <v>124736.23</v>
      </c>
      <c r="Z290" s="40">
        <v>26239.8</v>
      </c>
      <c r="AA290" s="40">
        <v>448301.3</v>
      </c>
      <c r="AB290" s="40">
        <v>-1219665.7</v>
      </c>
      <c r="AC290" s="40">
        <v>796257.99</v>
      </c>
      <c r="AE290" s="40" t="s">
        <v>1187</v>
      </c>
      <c r="AF290" s="40">
        <v>94914.87</v>
      </c>
      <c r="AG290" s="40">
        <v>62976.81</v>
      </c>
      <c r="AH290" s="40">
        <v>99210.72</v>
      </c>
      <c r="AI290" s="40">
        <v>103545.18</v>
      </c>
      <c r="AJ290" s="40">
        <v>104398.59</v>
      </c>
      <c r="AK290" s="40">
        <v>88312.68</v>
      </c>
      <c r="AL290" s="40">
        <v>110792.75</v>
      </c>
      <c r="AM290" s="40">
        <v>99212.79</v>
      </c>
      <c r="AN290" s="40">
        <v>97013.59</v>
      </c>
      <c r="AO290" s="40">
        <v>105450.57</v>
      </c>
      <c r="AP290" s="40">
        <v>103608.93</v>
      </c>
      <c r="AQ290" s="40">
        <v>103373.93</v>
      </c>
      <c r="AR290" s="40">
        <v>1172811.4099999999</v>
      </c>
      <c r="AT290" s="40" t="s">
        <v>1172</v>
      </c>
      <c r="AU290" s="40">
        <v>5049.3</v>
      </c>
      <c r="AV290" s="40">
        <v>3516.99</v>
      </c>
      <c r="AW290" s="40">
        <v>3036.48</v>
      </c>
      <c r="AX290" s="40">
        <v>2451.6999999999998</v>
      </c>
      <c r="AY290" s="40">
        <v>2517.08</v>
      </c>
      <c r="AZ290" s="40">
        <v>2588.63</v>
      </c>
      <c r="BA290" s="40">
        <v>2173.7399999999998</v>
      </c>
      <c r="BB290" s="40">
        <v>2621.31</v>
      </c>
      <c r="BC290" s="40">
        <v>1669.25</v>
      </c>
      <c r="BD290" s="40">
        <v>1874.13</v>
      </c>
      <c r="BE290" s="40">
        <v>1607.13</v>
      </c>
      <c r="BF290" s="40">
        <v>-29105.74</v>
      </c>
      <c r="BG290" s="40">
        <v>0</v>
      </c>
      <c r="BI290" s="40" t="s">
        <v>1176</v>
      </c>
      <c r="BJ290" s="40">
        <v>2212533.64</v>
      </c>
      <c r="BK290" s="40">
        <v>1953087.99</v>
      </c>
      <c r="BL290" s="40">
        <v>9829380.9900000002</v>
      </c>
      <c r="BM290" s="40">
        <v>3552795.07</v>
      </c>
      <c r="BN290" s="40">
        <v>6572353.2699999996</v>
      </c>
      <c r="BO290" s="40">
        <v>4384609.2</v>
      </c>
      <c r="BP290" s="40">
        <v>2801616.18</v>
      </c>
      <c r="BQ290" s="40">
        <v>2755951.68</v>
      </c>
      <c r="BR290" s="40">
        <v>2360967.09</v>
      </c>
      <c r="BS290" s="40">
        <v>18976288.879999999</v>
      </c>
      <c r="BT290" s="40">
        <v>68013248.670000002</v>
      </c>
      <c r="BU290" s="40">
        <v>21899289.059999999</v>
      </c>
      <c r="BV290" s="40">
        <v>145312121.72</v>
      </c>
      <c r="BX290" s="40" t="s">
        <v>1426</v>
      </c>
      <c r="CA290" s="40">
        <v>18265.95</v>
      </c>
      <c r="CB290" s="40">
        <v>14557.82</v>
      </c>
      <c r="CC290" s="40">
        <v>11984.32</v>
      </c>
      <c r="CD290" s="40">
        <v>14279.2</v>
      </c>
      <c r="CE290" s="40">
        <v>12269.58</v>
      </c>
      <c r="CF290" s="40">
        <v>61436.86</v>
      </c>
      <c r="CG290" s="40">
        <v>22007.919999999998</v>
      </c>
      <c r="CH290" s="40">
        <v>28581.37</v>
      </c>
      <c r="CI290" s="40">
        <v>16660.7</v>
      </c>
      <c r="CJ290" s="40">
        <v>13579.35</v>
      </c>
      <c r="CK290" s="40">
        <v>213623.07</v>
      </c>
      <c r="CM290" s="40" t="s">
        <v>1424</v>
      </c>
      <c r="CN290" s="40">
        <v>766816.94</v>
      </c>
      <c r="CO290" s="40">
        <v>615770.12</v>
      </c>
      <c r="CP290" s="40">
        <v>1086400.45</v>
      </c>
      <c r="CQ290" s="40">
        <v>741678.72</v>
      </c>
      <c r="CR290" s="40">
        <v>1339167.28</v>
      </c>
      <c r="CS290" s="40">
        <v>620827.56999999995</v>
      </c>
      <c r="CT290" s="40">
        <v>726075.37</v>
      </c>
      <c r="CU290" s="40">
        <v>892682.64</v>
      </c>
      <c r="CV290" s="40">
        <v>568724.05000000005</v>
      </c>
      <c r="CW290" s="40">
        <v>1187168.57</v>
      </c>
      <c r="CX290" s="40">
        <v>1603601.16</v>
      </c>
      <c r="CY290" s="40">
        <v>676802.43</v>
      </c>
      <c r="CZ290" s="40">
        <v>10825715.300000001</v>
      </c>
      <c r="DB290" s="40" t="s">
        <v>1423</v>
      </c>
      <c r="DC290" s="40">
        <v>98.68</v>
      </c>
      <c r="DD290" s="40">
        <v>311.52</v>
      </c>
      <c r="DE290" s="40">
        <v>881.1</v>
      </c>
      <c r="DF290" s="40">
        <v>816.89</v>
      </c>
      <c r="DG290" s="40">
        <v>208.77</v>
      </c>
      <c r="DH290" s="40">
        <v>47.59</v>
      </c>
      <c r="DI290" s="40">
        <v>953.13</v>
      </c>
      <c r="DJ290" s="40">
        <v>195.42</v>
      </c>
      <c r="DK290" s="40">
        <v>1884.46</v>
      </c>
      <c r="DL290" s="40">
        <v>137.19</v>
      </c>
      <c r="DN290" s="40">
        <v>47.42</v>
      </c>
      <c r="DO290" s="40">
        <v>5582.17</v>
      </c>
      <c r="DQ290" s="40" t="s">
        <v>1148</v>
      </c>
      <c r="DR290" s="40">
        <v>742.08</v>
      </c>
      <c r="DS290" s="40">
        <v>6159.94</v>
      </c>
      <c r="DT290" s="40">
        <v>19385.830000000002</v>
      </c>
      <c r="DU290" s="40">
        <v>4718.28</v>
      </c>
      <c r="DV290" s="40">
        <v>5650.25</v>
      </c>
      <c r="DW290" s="40">
        <v>7916.32</v>
      </c>
      <c r="DX290" s="40">
        <v>8109.95</v>
      </c>
      <c r="DY290" s="40">
        <v>22048.06</v>
      </c>
      <c r="DZ290" s="40">
        <v>5836.71</v>
      </c>
      <c r="EA290" s="40">
        <v>10470.07</v>
      </c>
      <c r="EB290" s="40">
        <v>15298.99</v>
      </c>
      <c r="EC290" s="40">
        <v>56582.39</v>
      </c>
      <c r="ED290" s="40">
        <v>162918.87</v>
      </c>
      <c r="EF290" s="40" t="s">
        <v>1423</v>
      </c>
      <c r="EI290" s="40">
        <v>481.61</v>
      </c>
      <c r="EJ290" s="40">
        <v>377.37</v>
      </c>
      <c r="EK290" s="40">
        <v>320.58</v>
      </c>
      <c r="EL290" s="40">
        <v>608.84</v>
      </c>
      <c r="EM290" s="40">
        <v>413.5</v>
      </c>
      <c r="EN290" s="40">
        <v>670.71</v>
      </c>
      <c r="EO290" s="40">
        <v>657.96</v>
      </c>
      <c r="EP290" s="40">
        <v>670.11</v>
      </c>
      <c r="EQ290" s="40">
        <v>428.46</v>
      </c>
      <c r="ER290" s="40">
        <v>210.12</v>
      </c>
      <c r="ES290" s="40">
        <v>4839.26</v>
      </c>
      <c r="EU290" s="40" t="s">
        <v>1524</v>
      </c>
      <c r="EV290" s="40">
        <v>1491.64</v>
      </c>
      <c r="EW290" s="40">
        <v>3568.13</v>
      </c>
      <c r="EX290" s="40">
        <v>11344.43</v>
      </c>
      <c r="EY290" s="40">
        <v>4949.2299999999996</v>
      </c>
      <c r="EZ290" s="40">
        <v>1299.76</v>
      </c>
      <c r="FA290" s="40">
        <v>1266.8800000000001</v>
      </c>
      <c r="FB290" s="40">
        <v>613.61</v>
      </c>
      <c r="FC290" s="40">
        <v>570.52</v>
      </c>
      <c r="FD290" s="40">
        <v>1057.29</v>
      </c>
      <c r="FE290" s="40">
        <v>1238.23</v>
      </c>
      <c r="FF290" s="40">
        <v>877.27</v>
      </c>
      <c r="FG290" s="40">
        <v>5952.11</v>
      </c>
      <c r="FH290" s="40">
        <v>34229.1</v>
      </c>
      <c r="FJ290" s="40" t="s">
        <v>1416</v>
      </c>
      <c r="FK290" s="40">
        <v>5330462.22</v>
      </c>
      <c r="FL290" s="40">
        <v>3228557.02</v>
      </c>
      <c r="FM290" s="40">
        <v>4294700.6399999997</v>
      </c>
      <c r="FN290" s="40">
        <v>2736499.5</v>
      </c>
      <c r="FO290" s="40">
        <v>4650624.88</v>
      </c>
      <c r="FP290" s="40">
        <v>2608718.5699999998</v>
      </c>
      <c r="FQ290" s="40">
        <v>2639431.5099999998</v>
      </c>
      <c r="FR290" s="40">
        <v>2717680</v>
      </c>
      <c r="FS290" s="40">
        <v>3251200.82</v>
      </c>
      <c r="FT290" s="40">
        <v>4089610.43</v>
      </c>
      <c r="FU290" s="40">
        <v>4344824.9000000004</v>
      </c>
      <c r="FV290" s="40">
        <v>4306525.4800000004</v>
      </c>
      <c r="FW290" s="40">
        <v>44198835.969999999</v>
      </c>
      <c r="FY290" s="40" t="s">
        <v>1138</v>
      </c>
      <c r="FZ290" s="40">
        <v>470238169.56999999</v>
      </c>
      <c r="GA290" s="40">
        <v>527607838.02999997</v>
      </c>
      <c r="GB290" s="40">
        <v>509167250.68000001</v>
      </c>
      <c r="GC290" s="40">
        <v>477422253.08999997</v>
      </c>
      <c r="GD290" s="40">
        <v>494906601.22000003</v>
      </c>
      <c r="GE290" s="40">
        <v>569521901.02999997</v>
      </c>
      <c r="GF290" s="40">
        <v>971265700.52999997</v>
      </c>
      <c r="GG290" s="40">
        <v>601421121.25</v>
      </c>
      <c r="GH290" s="40">
        <v>1215045281.9100001</v>
      </c>
      <c r="GI290" s="40">
        <v>677503100.57000005</v>
      </c>
      <c r="GJ290" s="40">
        <v>552755389.80999994</v>
      </c>
      <c r="GK290" s="40">
        <v>373404196.05000001</v>
      </c>
      <c r="GL290" s="40">
        <v>7440258803.7399998</v>
      </c>
      <c r="GN290" s="40" t="s">
        <v>1139</v>
      </c>
      <c r="GO290" s="40">
        <v>10651645.58</v>
      </c>
      <c r="GP290" s="40">
        <v>13023306.25</v>
      </c>
      <c r="GQ290" s="40">
        <v>21205049.190000001</v>
      </c>
      <c r="GR290" s="40">
        <v>21881582.469999999</v>
      </c>
      <c r="GS290" s="40">
        <v>23090823.609999999</v>
      </c>
      <c r="GT290" s="40">
        <v>24958750.309999999</v>
      </c>
      <c r="GU290" s="40">
        <v>23137795.109999999</v>
      </c>
      <c r="GV290" s="40">
        <v>17561958.079999998</v>
      </c>
      <c r="GW290" s="40">
        <v>19755486.27</v>
      </c>
      <c r="GX290" s="40">
        <v>25093959.989999998</v>
      </c>
      <c r="GY290" s="40">
        <v>16243691.039999999</v>
      </c>
      <c r="GZ290" s="40">
        <v>25998125.02</v>
      </c>
      <c r="HA290" s="40">
        <v>242602172.91999999</v>
      </c>
      <c r="HC290" s="40" t="s">
        <v>1139</v>
      </c>
      <c r="HD290" s="40">
        <v>7379718.4199999999</v>
      </c>
      <c r="HE290" s="40">
        <v>9437293.0899999999</v>
      </c>
      <c r="HF290" s="40">
        <v>14993306.08</v>
      </c>
      <c r="HG290" s="40">
        <v>14220349.58</v>
      </c>
      <c r="HH290" s="40">
        <v>16023930.5</v>
      </c>
      <c r="HI290" s="40">
        <v>15150695.23</v>
      </c>
      <c r="HJ290" s="40">
        <v>13277649.550000001</v>
      </c>
      <c r="HK290" s="40">
        <v>14939066.939999999</v>
      </c>
      <c r="HL290" s="40">
        <v>11836261.65</v>
      </c>
      <c r="HM290" s="40">
        <v>21650162.800000001</v>
      </c>
      <c r="HN290" s="40">
        <v>22748181</v>
      </c>
      <c r="HO290" s="40">
        <v>28977565.460000001</v>
      </c>
      <c r="HP290" s="40">
        <v>190634180.30000001</v>
      </c>
      <c r="HR290" s="40" t="s">
        <v>682</v>
      </c>
      <c r="HS290" s="40">
        <v>91715401.939999998</v>
      </c>
      <c r="HT290" s="40">
        <v>70660903.819999993</v>
      </c>
      <c r="HU290" s="40">
        <v>101928041.55</v>
      </c>
      <c r="HV290" s="40">
        <v>85928887.569999993</v>
      </c>
      <c r="HW290" s="40">
        <v>84095978.290000007</v>
      </c>
      <c r="HX290" s="40">
        <v>79451791.569999993</v>
      </c>
      <c r="HY290" s="40">
        <v>85409350.549999997</v>
      </c>
      <c r="HZ290" s="40">
        <v>677461306.05999994</v>
      </c>
      <c r="IA290" s="40">
        <v>110114777.45</v>
      </c>
      <c r="IB290" s="40">
        <v>108374571.25</v>
      </c>
      <c r="IC290" s="40">
        <v>102522691.68000001</v>
      </c>
      <c r="ID290" s="40">
        <v>164090006.52000001</v>
      </c>
      <c r="IE290" s="40">
        <v>1761753708.25</v>
      </c>
      <c r="IG290" s="40" t="s">
        <v>1310</v>
      </c>
      <c r="IH290" s="42">
        <v>0</v>
      </c>
      <c r="II290" s="42">
        <v>0</v>
      </c>
      <c r="IJ290" s="42">
        <v>0</v>
      </c>
      <c r="IK290" s="42">
        <v>0</v>
      </c>
      <c r="IL290" s="42">
        <v>0</v>
      </c>
      <c r="IM290" s="42">
        <v>0</v>
      </c>
      <c r="IN290" s="42">
        <v>0</v>
      </c>
      <c r="IO290" s="42">
        <v>0</v>
      </c>
      <c r="IP290" s="42">
        <v>5.4447688400000001</v>
      </c>
      <c r="IQ290" s="42">
        <v>1.7123812</v>
      </c>
      <c r="IR290" s="42">
        <v>1.4188858999999998</v>
      </c>
      <c r="IS290" s="42">
        <v>3.0325343</v>
      </c>
      <c r="IT290" s="42">
        <v>11.608570240000001</v>
      </c>
    </row>
    <row r="291" spans="1:254" x14ac:dyDescent="0.25">
      <c r="A291" s="40" t="s">
        <v>615</v>
      </c>
      <c r="B291" s="40">
        <v>76700</v>
      </c>
      <c r="C291" s="40">
        <v>-76700</v>
      </c>
      <c r="D291" s="40">
        <v>2022991.44</v>
      </c>
      <c r="E291" s="40">
        <v>276052.92</v>
      </c>
      <c r="F291" s="40">
        <v>35500</v>
      </c>
      <c r="G291" s="40">
        <v>127396</v>
      </c>
      <c r="H291" s="40">
        <v>3614863.62</v>
      </c>
      <c r="I291" s="40">
        <v>197330</v>
      </c>
      <c r="J291" s="40">
        <v>289750</v>
      </c>
      <c r="K291" s="40">
        <v>23850</v>
      </c>
      <c r="L291" s="40">
        <v>46441.37</v>
      </c>
      <c r="M291" s="40">
        <v>-2780873.42</v>
      </c>
      <c r="N291" s="40">
        <v>3853301.93</v>
      </c>
      <c r="P291" s="40" t="s">
        <v>1199</v>
      </c>
      <c r="Q291" s="40">
        <v>14169.05</v>
      </c>
      <c r="R291" s="40">
        <v>5002.5</v>
      </c>
      <c r="S291" s="40">
        <v>6953.93</v>
      </c>
      <c r="T291" s="40">
        <v>7182.66</v>
      </c>
      <c r="U291" s="40">
        <v>6711.5</v>
      </c>
      <c r="V291" s="40">
        <v>20548.689999999999</v>
      </c>
      <c r="W291" s="40">
        <v>80055.929999999993</v>
      </c>
      <c r="X291" s="40">
        <v>68380.63</v>
      </c>
      <c r="Y291" s="40">
        <v>94831.1</v>
      </c>
      <c r="Z291" s="40">
        <v>143550.73000000001</v>
      </c>
      <c r="AA291" s="40">
        <v>116606.81</v>
      </c>
      <c r="AB291" s="40">
        <v>205690.77</v>
      </c>
      <c r="AC291" s="40">
        <v>769684.3</v>
      </c>
      <c r="AE291" s="40" t="s">
        <v>1188</v>
      </c>
      <c r="AF291" s="40">
        <v>14981844.51</v>
      </c>
      <c r="AG291" s="40">
        <v>14190783.619999999</v>
      </c>
      <c r="AH291" s="40">
        <v>16524226.76</v>
      </c>
      <c r="AI291" s="40">
        <v>17322005.649999999</v>
      </c>
      <c r="AJ291" s="40">
        <v>15369286.529999999</v>
      </c>
      <c r="AK291" s="40">
        <v>14546638.9</v>
      </c>
      <c r="AL291" s="40">
        <v>20567940.129999999</v>
      </c>
      <c r="AM291" s="40">
        <v>19107224.530000001</v>
      </c>
      <c r="AN291" s="40">
        <v>13842569.02</v>
      </c>
      <c r="AO291" s="40">
        <v>17439039.949999999</v>
      </c>
      <c r="AP291" s="40">
        <v>54772173.439999998</v>
      </c>
      <c r="AQ291" s="40">
        <v>81437.75</v>
      </c>
      <c r="AR291" s="40">
        <v>218745170.78999999</v>
      </c>
      <c r="AT291" s="40" t="s">
        <v>1173</v>
      </c>
      <c r="AU291" s="40">
        <v>729.91</v>
      </c>
      <c r="AV291" s="40">
        <v>5299.49</v>
      </c>
      <c r="AW291" s="40">
        <v>1077.6600000000001</v>
      </c>
      <c r="AX291" s="40">
        <v>774.58</v>
      </c>
      <c r="AY291" s="40">
        <v>692.94</v>
      </c>
      <c r="AZ291" s="40">
        <v>980.82</v>
      </c>
      <c r="BA291" s="40">
        <v>719177.61</v>
      </c>
      <c r="BB291" s="40">
        <v>-726967.78</v>
      </c>
      <c r="BC291" s="40">
        <v>2269.38</v>
      </c>
      <c r="BD291" s="40">
        <v>7318.16</v>
      </c>
      <c r="BE291" s="40">
        <v>1376.61</v>
      </c>
      <c r="BF291" s="40">
        <v>-12729.38</v>
      </c>
      <c r="BG291" s="40">
        <v>0</v>
      </c>
      <c r="BI291" s="40" t="s">
        <v>1177</v>
      </c>
      <c r="BJ291" s="40">
        <v>867660.26</v>
      </c>
      <c r="BK291" s="40">
        <v>765916.87</v>
      </c>
      <c r="BL291" s="40">
        <v>3854659.22</v>
      </c>
      <c r="BM291" s="40">
        <v>1393252.97</v>
      </c>
      <c r="BN291" s="40">
        <v>2577393.44</v>
      </c>
      <c r="BO291" s="40">
        <v>1719454.6</v>
      </c>
      <c r="BP291" s="40">
        <v>1098672.97</v>
      </c>
      <c r="BQ291" s="40">
        <v>1080765.3600000001</v>
      </c>
      <c r="BR291" s="40">
        <v>925869.45</v>
      </c>
      <c r="BS291" s="40">
        <v>7441681.9199999999</v>
      </c>
      <c r="BT291" s="40">
        <v>26671862.239999998</v>
      </c>
      <c r="BU291" s="40">
        <v>8587956.5</v>
      </c>
      <c r="BV291" s="40">
        <v>56985145.799999997</v>
      </c>
      <c r="BX291" s="40" t="s">
        <v>1156</v>
      </c>
      <c r="BY291" s="40">
        <v>8016.23</v>
      </c>
      <c r="BZ291" s="40">
        <v>19003.669999999998</v>
      </c>
      <c r="CA291" s="40">
        <v>5832.79</v>
      </c>
      <c r="CB291" s="40">
        <v>4921.93</v>
      </c>
      <c r="CC291" s="40">
        <v>6118.07</v>
      </c>
      <c r="CD291" s="40">
        <v>4228</v>
      </c>
      <c r="CE291" s="40">
        <v>4830.0600000000004</v>
      </c>
      <c r="CF291" s="40">
        <v>8763.19</v>
      </c>
      <c r="CG291" s="40">
        <v>5259.47</v>
      </c>
      <c r="CH291" s="40">
        <v>4853.96</v>
      </c>
      <c r="CI291" s="40">
        <v>4744.76</v>
      </c>
      <c r="CJ291" s="40">
        <v>11504.72</v>
      </c>
      <c r="CK291" s="40">
        <v>88076.85</v>
      </c>
      <c r="CM291" s="40" t="s">
        <v>1425</v>
      </c>
      <c r="CN291" s="40">
        <v>7931.81</v>
      </c>
      <c r="CO291" s="40">
        <v>11598.11</v>
      </c>
      <c r="CP291" s="40">
        <v>25719.93</v>
      </c>
      <c r="CQ291" s="40">
        <v>13818.75</v>
      </c>
      <c r="CR291" s="40">
        <v>35330.050000000003</v>
      </c>
      <c r="CS291" s="40">
        <v>10394</v>
      </c>
      <c r="CT291" s="40">
        <v>39210.699999999997</v>
      </c>
      <c r="CU291" s="40">
        <v>22099.23</v>
      </c>
      <c r="CV291" s="40">
        <v>11329.29</v>
      </c>
      <c r="CW291" s="40">
        <v>20624.66</v>
      </c>
      <c r="CX291" s="40">
        <v>7857.94</v>
      </c>
      <c r="CY291" s="40">
        <v>22033.68</v>
      </c>
      <c r="CZ291" s="40">
        <v>227948.15</v>
      </c>
      <c r="DB291" s="40" t="s">
        <v>1526</v>
      </c>
      <c r="DM291" s="40">
        <v>7839.04</v>
      </c>
      <c r="DN291" s="40">
        <v>2242.23</v>
      </c>
      <c r="DO291" s="40">
        <v>10081.27</v>
      </c>
      <c r="DQ291" s="40" t="s">
        <v>1524</v>
      </c>
      <c r="DR291" s="40">
        <v>742.08</v>
      </c>
      <c r="DS291" s="40">
        <v>5843.7</v>
      </c>
      <c r="DT291" s="40">
        <v>19385.830000000002</v>
      </c>
      <c r="DU291" s="40">
        <v>4534.62</v>
      </c>
      <c r="DV291" s="40">
        <v>5394.1</v>
      </c>
      <c r="DW291" s="40">
        <v>7916.32</v>
      </c>
      <c r="DX291" s="40">
        <v>7975.1</v>
      </c>
      <c r="DY291" s="40">
        <v>21693.26</v>
      </c>
      <c r="DZ291" s="40">
        <v>5836.71</v>
      </c>
      <c r="EA291" s="40">
        <v>10470.07</v>
      </c>
      <c r="EB291" s="40">
        <v>15045.28</v>
      </c>
      <c r="EC291" s="40">
        <v>56380.77</v>
      </c>
      <c r="ED291" s="40">
        <v>161217.84</v>
      </c>
      <c r="EF291" s="40" t="s">
        <v>1526</v>
      </c>
      <c r="EG291" s="40">
        <v>252.17</v>
      </c>
      <c r="EH291" s="40">
        <v>338.56</v>
      </c>
      <c r="EI291" s="40">
        <v>455.39</v>
      </c>
      <c r="EJ291" s="40">
        <v>316.85000000000002</v>
      </c>
      <c r="EK291" s="40">
        <v>451.7</v>
      </c>
      <c r="EL291" s="40">
        <v>186.53</v>
      </c>
      <c r="EM291" s="40">
        <v>718.63</v>
      </c>
      <c r="EN291" s="40">
        <v>254.52</v>
      </c>
      <c r="EO291" s="40">
        <v>271.20999999999998</v>
      </c>
      <c r="EP291" s="40">
        <v>377.32</v>
      </c>
      <c r="EQ291" s="40">
        <v>366.4</v>
      </c>
      <c r="ER291" s="40">
        <v>240.21</v>
      </c>
      <c r="ES291" s="40">
        <v>4229.49</v>
      </c>
      <c r="EU291" s="40" t="s">
        <v>1525</v>
      </c>
      <c r="EV291" s="40">
        <v>1491.64</v>
      </c>
      <c r="EW291" s="40">
        <v>3568.13</v>
      </c>
      <c r="EX291" s="40">
        <v>11344.43</v>
      </c>
      <c r="EY291" s="40">
        <v>4949.2299999999996</v>
      </c>
      <c r="EZ291" s="40">
        <v>1299.76</v>
      </c>
      <c r="FA291" s="40">
        <v>1266.8800000000001</v>
      </c>
      <c r="FB291" s="40">
        <v>613.61</v>
      </c>
      <c r="FC291" s="40">
        <v>570.52</v>
      </c>
      <c r="FD291" s="40">
        <v>1057.29</v>
      </c>
      <c r="FE291" s="40">
        <v>1238.23</v>
      </c>
      <c r="FF291" s="40">
        <v>877.27</v>
      </c>
      <c r="FG291" s="40">
        <v>5952.11</v>
      </c>
      <c r="FH291" s="40">
        <v>34229.1</v>
      </c>
      <c r="FJ291" s="40" t="s">
        <v>1417</v>
      </c>
      <c r="FK291" s="40">
        <v>6351161.3899999997</v>
      </c>
      <c r="FL291" s="40">
        <v>6909901.7699999996</v>
      </c>
      <c r="FM291" s="40">
        <v>6601617.5599999996</v>
      </c>
      <c r="FN291" s="40">
        <v>6873563.1100000003</v>
      </c>
      <c r="FO291" s="40">
        <v>6545532.1600000001</v>
      </c>
      <c r="FP291" s="40">
        <v>6427113.6799999997</v>
      </c>
      <c r="FQ291" s="40">
        <v>6561770.8899999997</v>
      </c>
      <c r="FR291" s="40">
        <v>6289368.29</v>
      </c>
      <c r="FS291" s="40">
        <v>6080393.7400000002</v>
      </c>
      <c r="FT291" s="40">
        <v>6005348.46</v>
      </c>
      <c r="FU291" s="40">
        <v>5891043.6900000004</v>
      </c>
      <c r="FV291" s="40">
        <v>5959795.1299999999</v>
      </c>
      <c r="FW291" s="40">
        <v>76496609.870000005</v>
      </c>
      <c r="FY291" s="40" t="s">
        <v>681</v>
      </c>
      <c r="FZ291" s="40">
        <v>179603517.61000001</v>
      </c>
      <c r="GA291" s="40">
        <v>176179887.88</v>
      </c>
      <c r="GB291" s="40">
        <v>180823635.11000001</v>
      </c>
      <c r="GC291" s="40">
        <v>212761491.50999999</v>
      </c>
      <c r="GD291" s="40">
        <v>191387807.96000001</v>
      </c>
      <c r="GE291" s="40">
        <v>213537415.37</v>
      </c>
      <c r="GF291" s="40">
        <v>398949445.57999998</v>
      </c>
      <c r="GG291" s="40">
        <v>214750499.22999999</v>
      </c>
      <c r="GH291" s="40">
        <v>444134550.82999998</v>
      </c>
      <c r="GI291" s="40">
        <v>271719580.44999999</v>
      </c>
      <c r="GJ291" s="40">
        <v>220924744.24000001</v>
      </c>
      <c r="GK291" s="40">
        <v>222627278.59999999</v>
      </c>
      <c r="GL291" s="40">
        <v>2927399854.3699999</v>
      </c>
      <c r="GN291" s="40" t="s">
        <v>1413</v>
      </c>
      <c r="GO291" s="40">
        <v>8521316.4800000004</v>
      </c>
      <c r="GP291" s="40">
        <v>10418644.98</v>
      </c>
      <c r="GQ291" s="40">
        <v>16964039.359999999</v>
      </c>
      <c r="GR291" s="40">
        <v>17505278.34</v>
      </c>
      <c r="GS291" s="40">
        <v>18472658.899999999</v>
      </c>
      <c r="GT291" s="40">
        <v>19966987.870000001</v>
      </c>
      <c r="GU291" s="40">
        <v>18510236.120000001</v>
      </c>
      <c r="GV291" s="40">
        <v>14049566.43</v>
      </c>
      <c r="GW291" s="40">
        <v>15804389.029999999</v>
      </c>
      <c r="GX291" s="40">
        <v>20075167.98</v>
      </c>
      <c r="GY291" s="40">
        <v>12994952.83</v>
      </c>
      <c r="GZ291" s="40">
        <v>20798500.02</v>
      </c>
      <c r="HA291" s="40">
        <v>194081738.34</v>
      </c>
      <c r="HC291" s="40" t="s">
        <v>1413</v>
      </c>
      <c r="HD291" s="40">
        <v>5903774.7400000002</v>
      </c>
      <c r="HE291" s="40">
        <v>7549834.4699999997</v>
      </c>
      <c r="HF291" s="40">
        <v>11994644.85</v>
      </c>
      <c r="HG291" s="40">
        <v>11376279.68</v>
      </c>
      <c r="HH291" s="40">
        <v>12819144.4</v>
      </c>
      <c r="HI291" s="40">
        <v>12120556.17</v>
      </c>
      <c r="HJ291" s="40">
        <v>10622119.609999999</v>
      </c>
      <c r="HK291" s="40">
        <v>11951253.52</v>
      </c>
      <c r="HL291" s="40">
        <v>9469009.3100000005</v>
      </c>
      <c r="HM291" s="40">
        <v>17320130.289999999</v>
      </c>
      <c r="HN291" s="40">
        <v>18198544.75</v>
      </c>
      <c r="HO291" s="40">
        <v>23182052.449999999</v>
      </c>
      <c r="HP291" s="40">
        <v>152507344.24000001</v>
      </c>
      <c r="HR291" s="40" t="s">
        <v>1139</v>
      </c>
      <c r="HS291" s="40">
        <v>11372200.01</v>
      </c>
      <c r="HT291" s="40">
        <v>14644910.08</v>
      </c>
      <c r="HU291" s="40">
        <v>15532616.310000001</v>
      </c>
      <c r="HV291" s="40">
        <v>15817176.789999999</v>
      </c>
      <c r="HW291" s="40">
        <v>16100767.76</v>
      </c>
      <c r="HX291" s="40">
        <v>14859494.68</v>
      </c>
      <c r="HY291" s="40">
        <v>14116866.130000001</v>
      </c>
      <c r="HZ291" s="40">
        <v>22070591.440000001</v>
      </c>
      <c r="IA291" s="40">
        <v>19898942.68</v>
      </c>
      <c r="IB291" s="40">
        <v>19162282.5</v>
      </c>
      <c r="IC291" s="40">
        <v>20217187.969999999</v>
      </c>
      <c r="ID291" s="40">
        <v>26932273.059999999</v>
      </c>
      <c r="IE291" s="40">
        <v>210725309.41</v>
      </c>
      <c r="IG291" s="40" t="s">
        <v>1521</v>
      </c>
      <c r="IH291" s="42">
        <v>6.1841698599999999</v>
      </c>
      <c r="II291" s="42">
        <v>16.172822369999999</v>
      </c>
      <c r="IJ291" s="42">
        <v>5.5961824599999996</v>
      </c>
      <c r="IK291" s="42">
        <v>8.0769592100000001</v>
      </c>
      <c r="IL291" s="42">
        <v>9.3676730199999998</v>
      </c>
      <c r="IM291" s="42">
        <v>9.8954328199999999</v>
      </c>
      <c r="IN291" s="42">
        <v>11.36630293</v>
      </c>
      <c r="IO291" s="42">
        <v>12.79299629</v>
      </c>
      <c r="IP291" s="42">
        <v>14.002032460000001</v>
      </c>
      <c r="IQ291" s="42">
        <v>8.2911177000000009</v>
      </c>
      <c r="IR291" s="42">
        <v>37.603389159999999</v>
      </c>
      <c r="IS291" s="42">
        <v>-3.8991028599999997</v>
      </c>
      <c r="IT291" s="42">
        <v>135.44997541999999</v>
      </c>
    </row>
    <row r="292" spans="1:254" x14ac:dyDescent="0.25">
      <c r="A292" s="40" t="s">
        <v>198</v>
      </c>
      <c r="L292" s="40">
        <v>2510870.7400000002</v>
      </c>
      <c r="M292" s="40">
        <v>853808.08</v>
      </c>
      <c r="N292" s="40">
        <v>3364678.82</v>
      </c>
      <c r="P292" s="40" t="s">
        <v>340</v>
      </c>
      <c r="Q292" s="40">
        <v>249317.48</v>
      </c>
      <c r="R292" s="40">
        <v>18255.849999999999</v>
      </c>
      <c r="S292" s="40">
        <v>18785.900000000001</v>
      </c>
      <c r="T292" s="40">
        <v>40911.599999999999</v>
      </c>
      <c r="U292" s="40">
        <v>39972.57</v>
      </c>
      <c r="V292" s="40">
        <v>35722.6</v>
      </c>
      <c r="W292" s="40">
        <v>61382.04</v>
      </c>
      <c r="X292" s="40">
        <v>35530.14</v>
      </c>
      <c r="Y292" s="40">
        <v>79293.72</v>
      </c>
      <c r="Z292" s="40">
        <v>184060.78</v>
      </c>
      <c r="AA292" s="40">
        <v>63587.56</v>
      </c>
      <c r="AB292" s="40">
        <v>-93440.5</v>
      </c>
      <c r="AC292" s="40">
        <v>733379.74</v>
      </c>
      <c r="AE292" s="40" t="s">
        <v>1189</v>
      </c>
      <c r="AF292" s="40">
        <v>14981844.51</v>
      </c>
      <c r="AG292" s="40">
        <v>14190783.619999999</v>
      </c>
      <c r="AH292" s="40">
        <v>16524226.76</v>
      </c>
      <c r="AI292" s="40">
        <v>17322005.649999999</v>
      </c>
      <c r="AJ292" s="40">
        <v>15369286.529999999</v>
      </c>
      <c r="AK292" s="40">
        <v>14546638.9</v>
      </c>
      <c r="AL292" s="40">
        <v>20567940.129999999</v>
      </c>
      <c r="AM292" s="40">
        <v>19107224.530000001</v>
      </c>
      <c r="AN292" s="40">
        <v>13842569.02</v>
      </c>
      <c r="AO292" s="40">
        <v>17439039.949999999</v>
      </c>
      <c r="AP292" s="40">
        <v>54772173.439999998</v>
      </c>
      <c r="AQ292" s="40">
        <v>81437.75</v>
      </c>
      <c r="AR292" s="40">
        <v>218745170.78999999</v>
      </c>
      <c r="AT292" s="40" t="s">
        <v>1174</v>
      </c>
      <c r="AU292" s="40">
        <v>729.91</v>
      </c>
      <c r="AV292" s="40">
        <v>5299.49</v>
      </c>
      <c r="AW292" s="40">
        <v>1077.6600000000001</v>
      </c>
      <c r="AX292" s="40">
        <v>774.58</v>
      </c>
      <c r="AY292" s="40">
        <v>692.94</v>
      </c>
      <c r="AZ292" s="40">
        <v>980.82</v>
      </c>
      <c r="BA292" s="40">
        <v>719177.6</v>
      </c>
      <c r="BB292" s="40">
        <v>-726967.77</v>
      </c>
      <c r="BC292" s="40">
        <v>2269.38</v>
      </c>
      <c r="BD292" s="40">
        <v>7318.16</v>
      </c>
      <c r="BE292" s="40">
        <v>1376.61</v>
      </c>
      <c r="BF292" s="40">
        <v>-12729.38</v>
      </c>
      <c r="BG292" s="40">
        <v>0</v>
      </c>
      <c r="BI292" s="40" t="s">
        <v>1178</v>
      </c>
      <c r="BJ292" s="40">
        <v>390447.12</v>
      </c>
      <c r="BK292" s="40">
        <v>344662.59</v>
      </c>
      <c r="BL292" s="40">
        <v>1734596.65</v>
      </c>
      <c r="BM292" s="40">
        <v>626963.84</v>
      </c>
      <c r="BN292" s="40">
        <v>1159827.06</v>
      </c>
      <c r="BO292" s="40">
        <v>773754.57</v>
      </c>
      <c r="BP292" s="40">
        <v>494402.82</v>
      </c>
      <c r="BQ292" s="40">
        <v>486344.4</v>
      </c>
      <c r="BR292" s="40">
        <v>416641.24</v>
      </c>
      <c r="BS292" s="40">
        <v>3348756.86</v>
      </c>
      <c r="BT292" s="40">
        <v>12002337.99</v>
      </c>
      <c r="BU292" s="40">
        <v>3864580.41</v>
      </c>
      <c r="BV292" s="40">
        <v>25643315.550000001</v>
      </c>
      <c r="BX292" s="40" t="s">
        <v>1427</v>
      </c>
      <c r="BY292" s="40">
        <v>8016.23</v>
      </c>
      <c r="BZ292" s="40">
        <v>19003.669999999998</v>
      </c>
      <c r="CA292" s="40">
        <v>5444.32</v>
      </c>
      <c r="CB292" s="40">
        <v>2794.61</v>
      </c>
      <c r="CC292" s="40">
        <v>5710.6</v>
      </c>
      <c r="CD292" s="40">
        <v>3946.42</v>
      </c>
      <c r="CE292" s="40">
        <v>4508.4399999999996</v>
      </c>
      <c r="CF292" s="40">
        <v>8179.65</v>
      </c>
      <c r="CG292" s="40">
        <v>4909.2299999999996</v>
      </c>
      <c r="CH292" s="40">
        <v>4530.76</v>
      </c>
      <c r="CI292" s="40">
        <v>4428.8100000000004</v>
      </c>
      <c r="CJ292" s="40">
        <v>10738.19</v>
      </c>
      <c r="CK292" s="40">
        <v>82210.929999999993</v>
      </c>
      <c r="CM292" s="40" t="s">
        <v>1426</v>
      </c>
      <c r="CN292" s="40">
        <v>7931.81</v>
      </c>
      <c r="CO292" s="40">
        <v>11598.11</v>
      </c>
      <c r="CP292" s="40">
        <v>25719.93</v>
      </c>
      <c r="CQ292" s="40">
        <v>13818.75</v>
      </c>
      <c r="CR292" s="40">
        <v>35330.050000000003</v>
      </c>
      <c r="CS292" s="40">
        <v>10394</v>
      </c>
      <c r="CT292" s="40">
        <v>39210.699999999997</v>
      </c>
      <c r="CU292" s="40">
        <v>22099.23</v>
      </c>
      <c r="CV292" s="40">
        <v>11329.29</v>
      </c>
      <c r="CW292" s="40">
        <v>20624.66</v>
      </c>
      <c r="CX292" s="40">
        <v>7857.94</v>
      </c>
      <c r="CY292" s="40">
        <v>22033.68</v>
      </c>
      <c r="CZ292" s="40">
        <v>227948.15</v>
      </c>
      <c r="DB292" s="40" t="s">
        <v>1527</v>
      </c>
      <c r="DM292" s="40">
        <v>9798.7999999999993</v>
      </c>
      <c r="DN292" s="40">
        <v>2802.8</v>
      </c>
      <c r="DO292" s="40">
        <v>12601.6</v>
      </c>
      <c r="DQ292" s="40" t="s">
        <v>1525</v>
      </c>
      <c r="DR292" s="40">
        <v>742.08</v>
      </c>
      <c r="DS292" s="40">
        <v>5843.7</v>
      </c>
      <c r="DT292" s="40">
        <v>19385.830000000002</v>
      </c>
      <c r="DU292" s="40">
        <v>4534.62</v>
      </c>
      <c r="DV292" s="40">
        <v>5394.1</v>
      </c>
      <c r="DW292" s="40">
        <v>7916.32</v>
      </c>
      <c r="DX292" s="40">
        <v>7975.1</v>
      </c>
      <c r="DY292" s="40">
        <v>21693.26</v>
      </c>
      <c r="DZ292" s="40">
        <v>5836.71</v>
      </c>
      <c r="EA292" s="40">
        <v>10470.07</v>
      </c>
      <c r="EB292" s="40">
        <v>15045.28</v>
      </c>
      <c r="EC292" s="40">
        <v>56380.77</v>
      </c>
      <c r="ED292" s="40">
        <v>161217.84</v>
      </c>
      <c r="EF292" s="40" t="s">
        <v>1527</v>
      </c>
      <c r="EG292" s="40">
        <v>315.22000000000003</v>
      </c>
      <c r="EH292" s="40">
        <v>423.2</v>
      </c>
      <c r="EI292" s="40">
        <v>569.24</v>
      </c>
      <c r="EJ292" s="40">
        <v>396.07</v>
      </c>
      <c r="EK292" s="40">
        <v>564.63</v>
      </c>
      <c r="EL292" s="40">
        <v>233.17</v>
      </c>
      <c r="EM292" s="40">
        <v>898.29</v>
      </c>
      <c r="EN292" s="40">
        <v>318.16000000000003</v>
      </c>
      <c r="EO292" s="40">
        <v>339.02</v>
      </c>
      <c r="EP292" s="40">
        <v>471.66</v>
      </c>
      <c r="EQ292" s="40">
        <v>457.99</v>
      </c>
      <c r="ER292" s="40">
        <v>300.2</v>
      </c>
      <c r="ES292" s="40">
        <v>5286.85</v>
      </c>
      <c r="EU292" s="40" t="s">
        <v>1149</v>
      </c>
      <c r="EW292" s="40">
        <v>663.84</v>
      </c>
      <c r="EY292" s="40">
        <v>2507.61</v>
      </c>
      <c r="FB292" s="40">
        <v>259.26</v>
      </c>
      <c r="FD292" s="40">
        <v>47.93</v>
      </c>
      <c r="FG292" s="40">
        <v>436.98</v>
      </c>
      <c r="FH292" s="40">
        <v>3915.62</v>
      </c>
      <c r="FJ292" s="40" t="s">
        <v>1418</v>
      </c>
      <c r="FK292" s="40">
        <v>2646347.7599999998</v>
      </c>
      <c r="FL292" s="40">
        <v>2879095.22</v>
      </c>
      <c r="FM292" s="40">
        <v>2750673.9</v>
      </c>
      <c r="FN292" s="40">
        <v>2863984.53</v>
      </c>
      <c r="FO292" s="40">
        <v>2727305</v>
      </c>
      <c r="FP292" s="40">
        <v>2677963.94</v>
      </c>
      <c r="FQ292" s="40">
        <v>2734071.15</v>
      </c>
      <c r="FR292" s="40">
        <v>2620570.0299999998</v>
      </c>
      <c r="FS292" s="40">
        <v>2533497.29</v>
      </c>
      <c r="FT292" s="40">
        <v>2502228.42</v>
      </c>
      <c r="FU292" s="40">
        <v>2454601.42</v>
      </c>
      <c r="FV292" s="40">
        <v>2483248.79</v>
      </c>
      <c r="FW292" s="40">
        <v>31873587.449999999</v>
      </c>
      <c r="FY292" s="40" t="s">
        <v>682</v>
      </c>
      <c r="FZ292" s="40">
        <v>86245407.890000001</v>
      </c>
      <c r="GA292" s="40">
        <v>101256031.39</v>
      </c>
      <c r="GB292" s="40">
        <v>95843727.010000005</v>
      </c>
      <c r="GC292" s="40">
        <v>103439743.17</v>
      </c>
      <c r="GD292" s="40">
        <v>107602493.62</v>
      </c>
      <c r="GE292" s="40">
        <v>139534115.59</v>
      </c>
      <c r="GF292" s="40">
        <v>312421735.50999999</v>
      </c>
      <c r="GG292" s="40">
        <v>120957286.90000001</v>
      </c>
      <c r="GH292" s="40">
        <v>293390532.52999997</v>
      </c>
      <c r="GI292" s="40">
        <v>150943421.84</v>
      </c>
      <c r="GJ292" s="40">
        <v>117868640.39</v>
      </c>
      <c r="GK292" s="40">
        <v>141419338.81999999</v>
      </c>
      <c r="GL292" s="40">
        <v>1770922474.6600001</v>
      </c>
      <c r="GN292" s="40" t="s">
        <v>1414</v>
      </c>
      <c r="GO292" s="40">
        <v>2130329.1</v>
      </c>
      <c r="GP292" s="40">
        <v>2604661.27</v>
      </c>
      <c r="GQ292" s="40">
        <v>4241009.83</v>
      </c>
      <c r="GR292" s="40">
        <v>4376304.13</v>
      </c>
      <c r="GS292" s="40">
        <v>4618164.71</v>
      </c>
      <c r="GT292" s="40">
        <v>4991762.4400000004</v>
      </c>
      <c r="GU292" s="40">
        <v>4627558.99</v>
      </c>
      <c r="GV292" s="40">
        <v>3512391.65</v>
      </c>
      <c r="GW292" s="40">
        <v>3951097.24</v>
      </c>
      <c r="GX292" s="40">
        <v>5018792.01</v>
      </c>
      <c r="GY292" s="40">
        <v>3248738.21</v>
      </c>
      <c r="GZ292" s="40">
        <v>5199625</v>
      </c>
      <c r="HA292" s="40">
        <v>48520434.579999998</v>
      </c>
      <c r="HC292" s="40" t="s">
        <v>1414</v>
      </c>
      <c r="HD292" s="40">
        <v>1475943.68</v>
      </c>
      <c r="HE292" s="40">
        <v>1887458.62</v>
      </c>
      <c r="HF292" s="40">
        <v>2998661.23</v>
      </c>
      <c r="HG292" s="40">
        <v>2844069.9</v>
      </c>
      <c r="HH292" s="40">
        <v>3204786.1</v>
      </c>
      <c r="HI292" s="40">
        <v>3030139.06</v>
      </c>
      <c r="HJ292" s="40">
        <v>2655529.94</v>
      </c>
      <c r="HK292" s="40">
        <v>2987813.42</v>
      </c>
      <c r="HL292" s="40">
        <v>2367252.34</v>
      </c>
      <c r="HM292" s="40">
        <v>4330032.51</v>
      </c>
      <c r="HN292" s="40">
        <v>4549636.25</v>
      </c>
      <c r="HO292" s="40">
        <v>5795513.0099999998</v>
      </c>
      <c r="HP292" s="40">
        <v>38126836.060000002</v>
      </c>
      <c r="HR292" s="40" t="s">
        <v>1413</v>
      </c>
      <c r="HS292" s="40">
        <v>9097760.0099999998</v>
      </c>
      <c r="HT292" s="40">
        <v>11715928.09</v>
      </c>
      <c r="HU292" s="40">
        <v>12426093.119999999</v>
      </c>
      <c r="HV292" s="40">
        <v>12653741.43</v>
      </c>
      <c r="HW292" s="40">
        <v>12880614.279999999</v>
      </c>
      <c r="HX292" s="40">
        <v>11887595.789999999</v>
      </c>
      <c r="HY292" s="40">
        <v>11293492.92</v>
      </c>
      <c r="HZ292" s="40">
        <v>17656473.16</v>
      </c>
      <c r="IA292" s="40">
        <v>15919154.16</v>
      </c>
      <c r="IB292" s="40">
        <v>15329826.01</v>
      </c>
      <c r="IC292" s="40">
        <v>16173750.41</v>
      </c>
      <c r="ID292" s="40">
        <v>21545818.149999999</v>
      </c>
      <c r="IE292" s="40">
        <v>168580247.53</v>
      </c>
      <c r="IG292" s="40" t="s">
        <v>1522</v>
      </c>
      <c r="IH292" s="42">
        <v>6.1841698599999999</v>
      </c>
      <c r="II292" s="42">
        <v>16.172822369999999</v>
      </c>
      <c r="IJ292" s="42">
        <v>5.5961824599999996</v>
      </c>
      <c r="IK292" s="42">
        <v>8.0769592100000001</v>
      </c>
      <c r="IL292" s="42">
        <v>9.3676730199999998</v>
      </c>
      <c r="IM292" s="42">
        <v>9.8954328199999999</v>
      </c>
      <c r="IN292" s="42">
        <v>11.36630293</v>
      </c>
      <c r="IO292" s="42">
        <v>12.79299629</v>
      </c>
      <c r="IP292" s="42">
        <v>14.002032460000001</v>
      </c>
      <c r="IQ292" s="42">
        <v>8.2911177000000009</v>
      </c>
      <c r="IR292" s="42">
        <v>37.603389159999999</v>
      </c>
      <c r="IS292" s="42">
        <v>-3.8991028599999997</v>
      </c>
      <c r="IT292" s="42">
        <v>135.44997541999999</v>
      </c>
    </row>
    <row r="293" spans="1:254" x14ac:dyDescent="0.25">
      <c r="A293" s="40" t="s">
        <v>302</v>
      </c>
      <c r="B293" s="40">
        <v>1813611.28</v>
      </c>
      <c r="C293" s="40">
        <v>-825000.48</v>
      </c>
      <c r="D293" s="40">
        <v>1500346.49</v>
      </c>
      <c r="E293" s="40">
        <v>222022.15</v>
      </c>
      <c r="F293" s="40">
        <v>263594.36</v>
      </c>
      <c r="G293" s="40">
        <v>80652.23</v>
      </c>
      <c r="H293" s="40">
        <v>89066.52</v>
      </c>
      <c r="I293" s="40">
        <v>148661.32999999999</v>
      </c>
      <c r="J293" s="40">
        <v>215164.32</v>
      </c>
      <c r="K293" s="40">
        <v>408266.66</v>
      </c>
      <c r="L293" s="40">
        <v>401879.96</v>
      </c>
      <c r="M293" s="40">
        <v>-957466.47</v>
      </c>
      <c r="N293" s="40">
        <v>3360798.35</v>
      </c>
      <c r="P293" s="40" t="s">
        <v>341</v>
      </c>
      <c r="Q293" s="40">
        <v>249317.48</v>
      </c>
      <c r="R293" s="40">
        <v>18255.849999999999</v>
      </c>
      <c r="S293" s="40">
        <v>18785.900000000001</v>
      </c>
      <c r="T293" s="40">
        <v>40911.599999999999</v>
      </c>
      <c r="U293" s="40">
        <v>39972.57</v>
      </c>
      <c r="V293" s="40">
        <v>35722.6</v>
      </c>
      <c r="W293" s="40">
        <v>61382.04</v>
      </c>
      <c r="X293" s="40">
        <v>35530.14</v>
      </c>
      <c r="Y293" s="40">
        <v>79293.72</v>
      </c>
      <c r="Z293" s="40">
        <v>184060.78</v>
      </c>
      <c r="AA293" s="40">
        <v>63587.56</v>
      </c>
      <c r="AB293" s="40">
        <v>-93440.5</v>
      </c>
      <c r="AC293" s="40">
        <v>733379.74</v>
      </c>
      <c r="AE293" s="40" t="s">
        <v>1190</v>
      </c>
      <c r="AF293" s="40">
        <v>163.51</v>
      </c>
      <c r="AK293" s="40">
        <v>5070.1499999999996</v>
      </c>
      <c r="AO293" s="40">
        <v>22.2</v>
      </c>
      <c r="AP293" s="40">
        <v>-22.2</v>
      </c>
      <c r="AR293" s="40">
        <v>5233.66</v>
      </c>
      <c r="AT293" s="40" t="s">
        <v>1175</v>
      </c>
      <c r="AU293" s="40">
        <v>155.31</v>
      </c>
      <c r="AV293" s="40">
        <v>1.03</v>
      </c>
      <c r="AW293" s="40">
        <v>658.11</v>
      </c>
      <c r="AX293" s="40">
        <v>2582.54</v>
      </c>
      <c r="AY293" s="40">
        <v>9609.11</v>
      </c>
      <c r="AZ293" s="40">
        <v>33288.15</v>
      </c>
      <c r="BA293" s="40">
        <v>45792.88</v>
      </c>
      <c r="BB293" s="40">
        <v>-48411.8</v>
      </c>
      <c r="BC293" s="40">
        <v>55653.87</v>
      </c>
      <c r="BD293" s="40">
        <v>78047.53</v>
      </c>
      <c r="BE293" s="40">
        <v>42775.35</v>
      </c>
      <c r="BF293" s="40">
        <v>-220152.08</v>
      </c>
      <c r="BG293" s="40">
        <v>0</v>
      </c>
      <c r="BI293" s="40" t="s">
        <v>743</v>
      </c>
      <c r="BJ293" s="40">
        <v>24712588.170000002</v>
      </c>
      <c r="BK293" s="40">
        <v>16121716.380000001</v>
      </c>
      <c r="BL293" s="40">
        <v>39904559.039999999</v>
      </c>
      <c r="BM293" s="40">
        <v>28367482.420000002</v>
      </c>
      <c r="BN293" s="40">
        <v>31561505.039999999</v>
      </c>
      <c r="BO293" s="40">
        <v>31125463.550000001</v>
      </c>
      <c r="BP293" s="40">
        <v>28947924.390000001</v>
      </c>
      <c r="BQ293" s="40">
        <v>42489476.049999997</v>
      </c>
      <c r="BR293" s="40">
        <v>23327877.579999998</v>
      </c>
      <c r="BS293" s="40">
        <v>52840210.100000001</v>
      </c>
      <c r="BT293" s="40">
        <v>33559802.469999999</v>
      </c>
      <c r="BU293" s="40">
        <v>61762972.43</v>
      </c>
      <c r="BV293" s="40">
        <v>414721577.62</v>
      </c>
      <c r="BX293" s="40" t="s">
        <v>1428</v>
      </c>
      <c r="CA293" s="40">
        <v>388.47</v>
      </c>
      <c r="CB293" s="40">
        <v>2127.3200000000002</v>
      </c>
      <c r="CC293" s="40">
        <v>407.47</v>
      </c>
      <c r="CD293" s="40">
        <v>281.58</v>
      </c>
      <c r="CE293" s="40">
        <v>321.62</v>
      </c>
      <c r="CF293" s="40">
        <v>583.54</v>
      </c>
      <c r="CG293" s="40">
        <v>350.24</v>
      </c>
      <c r="CH293" s="40">
        <v>323.2</v>
      </c>
      <c r="CI293" s="40">
        <v>315.95</v>
      </c>
      <c r="CJ293" s="40">
        <v>766.53</v>
      </c>
      <c r="CK293" s="40">
        <v>5865.92</v>
      </c>
      <c r="CM293" s="40" t="s">
        <v>1156</v>
      </c>
      <c r="CN293" s="40">
        <v>644.21</v>
      </c>
      <c r="CO293" s="40">
        <v>786.13</v>
      </c>
      <c r="CP293" s="40">
        <v>1844.06</v>
      </c>
      <c r="CQ293" s="40">
        <v>1058.93</v>
      </c>
      <c r="CR293" s="40">
        <v>726.99</v>
      </c>
      <c r="CS293" s="40">
        <v>1149.73</v>
      </c>
      <c r="CT293" s="40">
        <v>-615.54999999999995</v>
      </c>
      <c r="CU293" s="40">
        <v>7247.53</v>
      </c>
      <c r="CV293" s="40">
        <v>1998.07</v>
      </c>
      <c r="CW293" s="40">
        <v>1574.74</v>
      </c>
      <c r="CX293" s="40">
        <v>511.34</v>
      </c>
      <c r="CY293" s="40">
        <v>11773.54</v>
      </c>
      <c r="CZ293" s="40">
        <v>28699.72</v>
      </c>
      <c r="DB293" s="40" t="s">
        <v>1528</v>
      </c>
      <c r="DM293" s="40">
        <v>1959.78</v>
      </c>
      <c r="DN293" s="40">
        <v>560.58000000000004</v>
      </c>
      <c r="DO293" s="40">
        <v>2520.36</v>
      </c>
      <c r="DQ293" s="40" t="s">
        <v>1149</v>
      </c>
      <c r="DS293" s="40">
        <v>316.24</v>
      </c>
      <c r="DU293" s="40">
        <v>183.66</v>
      </c>
      <c r="DV293" s="40">
        <v>256.14999999999998</v>
      </c>
      <c r="DX293" s="40">
        <v>134.85</v>
      </c>
      <c r="DY293" s="40">
        <v>354.8</v>
      </c>
      <c r="EB293" s="40">
        <v>253.71</v>
      </c>
      <c r="EC293" s="40">
        <v>201.62</v>
      </c>
      <c r="ED293" s="40">
        <v>1701.03</v>
      </c>
      <c r="EF293" s="40" t="s">
        <v>1528</v>
      </c>
      <c r="EG293" s="40">
        <v>63.07</v>
      </c>
      <c r="EH293" s="40">
        <v>84.65</v>
      </c>
      <c r="EI293" s="40">
        <v>113.86</v>
      </c>
      <c r="EJ293" s="40">
        <v>79.22</v>
      </c>
      <c r="EK293" s="40">
        <v>112.93</v>
      </c>
      <c r="EL293" s="40">
        <v>46.65</v>
      </c>
      <c r="EM293" s="40">
        <v>179.68</v>
      </c>
      <c r="EN293" s="40">
        <v>63.65</v>
      </c>
      <c r="EO293" s="40">
        <v>67.819999999999993</v>
      </c>
      <c r="EP293" s="40">
        <v>94.35</v>
      </c>
      <c r="EQ293" s="40">
        <v>91.61</v>
      </c>
      <c r="ER293" s="40">
        <v>59.89</v>
      </c>
      <c r="ES293" s="40">
        <v>1057.3800000000001</v>
      </c>
      <c r="EU293" s="40" t="s">
        <v>1359</v>
      </c>
      <c r="EW293" s="40">
        <v>663.84</v>
      </c>
      <c r="EY293" s="40">
        <v>2507.61</v>
      </c>
      <c r="FB293" s="40">
        <v>259.26</v>
      </c>
      <c r="FD293" s="40">
        <v>47.93</v>
      </c>
      <c r="FG293" s="40">
        <v>436.98</v>
      </c>
      <c r="FH293" s="40">
        <v>3915.62</v>
      </c>
      <c r="FJ293" s="40" t="s">
        <v>1419</v>
      </c>
      <c r="FK293" s="40">
        <v>1587808.63</v>
      </c>
      <c r="FL293" s="40">
        <v>1727457.16</v>
      </c>
      <c r="FM293" s="40">
        <v>1650404.31</v>
      </c>
      <c r="FN293" s="40">
        <v>1718390.7</v>
      </c>
      <c r="FO293" s="40">
        <v>1636382.98</v>
      </c>
      <c r="FP293" s="40">
        <v>1606778.34</v>
      </c>
      <c r="FQ293" s="40">
        <v>1640442.65</v>
      </c>
      <c r="FR293" s="40">
        <v>1572342.01</v>
      </c>
      <c r="FS293" s="40">
        <v>1520098.34</v>
      </c>
      <c r="FT293" s="40">
        <v>1501337.03</v>
      </c>
      <c r="FU293" s="40">
        <v>1472760.84</v>
      </c>
      <c r="FV293" s="40">
        <v>1489949.47</v>
      </c>
      <c r="FW293" s="40">
        <v>19124152.460000001</v>
      </c>
      <c r="FY293" s="40" t="s">
        <v>1139</v>
      </c>
      <c r="FZ293" s="40">
        <v>6335276.7599999998</v>
      </c>
      <c r="GA293" s="40">
        <v>8420566.0199999996</v>
      </c>
      <c r="GB293" s="40">
        <v>9333468.9299999997</v>
      </c>
      <c r="GC293" s="40">
        <v>11191686.41</v>
      </c>
      <c r="GD293" s="40">
        <v>11291804.140000001</v>
      </c>
      <c r="GE293" s="40">
        <v>8549288.3000000007</v>
      </c>
      <c r="GF293" s="40">
        <v>11868852.08</v>
      </c>
      <c r="GG293" s="40">
        <v>10042639.57</v>
      </c>
      <c r="GH293" s="40">
        <v>18061202.800000001</v>
      </c>
      <c r="GI293" s="40">
        <v>44145728.560000002</v>
      </c>
      <c r="GJ293" s="40">
        <v>20638799.760000002</v>
      </c>
      <c r="GK293" s="40">
        <v>27094118.890000001</v>
      </c>
      <c r="GL293" s="40">
        <v>186973432.22</v>
      </c>
      <c r="GN293" s="40" t="s">
        <v>1141</v>
      </c>
      <c r="GO293" s="40">
        <v>5824.82</v>
      </c>
      <c r="GP293" s="40">
        <v>230643.97</v>
      </c>
      <c r="GQ293" s="40">
        <v>7230.44</v>
      </c>
      <c r="GR293" s="40">
        <v>13251.63</v>
      </c>
      <c r="GS293" s="40">
        <v>56605.77</v>
      </c>
      <c r="GT293" s="40">
        <v>18526.66</v>
      </c>
      <c r="GU293" s="40">
        <v>750.39</v>
      </c>
      <c r="GV293" s="40">
        <v>1503.07</v>
      </c>
      <c r="GW293" s="40">
        <v>5244.87</v>
      </c>
      <c r="GX293" s="40">
        <v>2736.47</v>
      </c>
      <c r="GY293" s="40">
        <v>100047.15</v>
      </c>
      <c r="GZ293" s="40">
        <v>1791.78</v>
      </c>
      <c r="HA293" s="40">
        <v>444157.02</v>
      </c>
      <c r="HC293" s="40" t="s">
        <v>1141</v>
      </c>
      <c r="HD293" s="40">
        <v>844.3</v>
      </c>
      <c r="HE293" s="40">
        <v>825.32</v>
      </c>
      <c r="HG293" s="40">
        <v>799.56</v>
      </c>
      <c r="HH293" s="40">
        <v>4264.9799999999996</v>
      </c>
      <c r="HI293" s="40">
        <v>207.69</v>
      </c>
      <c r="HJ293" s="40">
        <v>374.03</v>
      </c>
      <c r="HK293" s="40">
        <v>-1355.34</v>
      </c>
      <c r="HL293" s="40">
        <v>595.52</v>
      </c>
      <c r="HM293" s="40">
        <v>6831.66</v>
      </c>
      <c r="HN293" s="40">
        <v>401.04</v>
      </c>
      <c r="HO293" s="40">
        <v>2489.7800000000002</v>
      </c>
      <c r="HP293" s="40">
        <v>16278.54</v>
      </c>
      <c r="HR293" s="40" t="s">
        <v>1414</v>
      </c>
      <c r="HS293" s="40">
        <v>2274440</v>
      </c>
      <c r="HT293" s="40">
        <v>2928981.99</v>
      </c>
      <c r="HU293" s="40">
        <v>3106523.19</v>
      </c>
      <c r="HV293" s="40">
        <v>3163435.36</v>
      </c>
      <c r="HW293" s="40">
        <v>3220153.48</v>
      </c>
      <c r="HX293" s="40">
        <v>2971898.89</v>
      </c>
      <c r="HY293" s="40">
        <v>2823373.21</v>
      </c>
      <c r="HZ293" s="40">
        <v>4414118.28</v>
      </c>
      <c r="IA293" s="40">
        <v>3979788.52</v>
      </c>
      <c r="IB293" s="40">
        <v>3832456.49</v>
      </c>
      <c r="IC293" s="40">
        <v>4043437.56</v>
      </c>
      <c r="ID293" s="40">
        <v>5386454.9100000001</v>
      </c>
      <c r="IE293" s="40">
        <v>42145061.880000003</v>
      </c>
      <c r="IG293" s="40" t="s">
        <v>1523</v>
      </c>
      <c r="IH293" s="42">
        <v>6.1841698599999999</v>
      </c>
      <c r="II293" s="42">
        <v>16.172822369999999</v>
      </c>
      <c r="IJ293" s="42">
        <v>5.5961824599999996</v>
      </c>
      <c r="IK293" s="42">
        <v>8.0769592100000001</v>
      </c>
      <c r="IL293" s="42">
        <v>9.3676730199999998</v>
      </c>
      <c r="IM293" s="42">
        <v>9.8954328199999999</v>
      </c>
      <c r="IN293" s="42">
        <v>11.36630293</v>
      </c>
      <c r="IO293" s="42">
        <v>12.79299629</v>
      </c>
      <c r="IP293" s="42">
        <v>14.002032460000001</v>
      </c>
      <c r="IQ293" s="42">
        <v>8.2911177000000009</v>
      </c>
      <c r="IR293" s="42">
        <v>37.603389159999999</v>
      </c>
      <c r="IS293" s="42">
        <v>-3.8991028599999997</v>
      </c>
      <c r="IT293" s="42">
        <v>135.44997541999999</v>
      </c>
    </row>
    <row r="294" spans="1:254" x14ac:dyDescent="0.25">
      <c r="A294" s="40" t="s">
        <v>303</v>
      </c>
      <c r="B294" s="40">
        <v>1813611.28</v>
      </c>
      <c r="C294" s="40">
        <v>-825000.48</v>
      </c>
      <c r="D294" s="40">
        <v>1500346.49</v>
      </c>
      <c r="E294" s="40">
        <v>222022.15</v>
      </c>
      <c r="F294" s="40">
        <v>263594.36</v>
      </c>
      <c r="G294" s="40">
        <v>80652.23</v>
      </c>
      <c r="H294" s="40">
        <v>89066.52</v>
      </c>
      <c r="I294" s="40">
        <v>148661.32999999999</v>
      </c>
      <c r="J294" s="40">
        <v>215164.32</v>
      </c>
      <c r="K294" s="40">
        <v>408266.66</v>
      </c>
      <c r="L294" s="40">
        <v>401879.96</v>
      </c>
      <c r="M294" s="40">
        <v>-957466.47</v>
      </c>
      <c r="N294" s="40">
        <v>3360798.35</v>
      </c>
      <c r="P294" s="40" t="s">
        <v>1053</v>
      </c>
      <c r="Q294" s="40">
        <v>249317.48</v>
      </c>
      <c r="R294" s="40">
        <v>18255.849999999999</v>
      </c>
      <c r="S294" s="40">
        <v>18785.900000000001</v>
      </c>
      <c r="T294" s="40">
        <v>40911.599999999999</v>
      </c>
      <c r="U294" s="40">
        <v>39972.57</v>
      </c>
      <c r="V294" s="40">
        <v>35722.6</v>
      </c>
      <c r="W294" s="40">
        <v>61382.04</v>
      </c>
      <c r="X294" s="40">
        <v>35530.14</v>
      </c>
      <c r="Y294" s="40">
        <v>79293.72</v>
      </c>
      <c r="Z294" s="40">
        <v>184060.78</v>
      </c>
      <c r="AA294" s="40">
        <v>63587.56</v>
      </c>
      <c r="AB294" s="40">
        <v>-93440.5</v>
      </c>
      <c r="AC294" s="40">
        <v>733379.74</v>
      </c>
      <c r="AE294" s="40" t="s">
        <v>1191</v>
      </c>
      <c r="AF294" s="40">
        <v>6778816.2400000002</v>
      </c>
      <c r="AG294" s="40">
        <v>5399720.5</v>
      </c>
      <c r="AH294" s="40">
        <v>6529141.71</v>
      </c>
      <c r="AI294" s="40">
        <v>4172866.76</v>
      </c>
      <c r="AJ294" s="40">
        <v>5422748.4100000001</v>
      </c>
      <c r="AK294" s="40">
        <v>6392381.3099999996</v>
      </c>
      <c r="AL294" s="40">
        <v>10961113.439999999</v>
      </c>
      <c r="AM294" s="40">
        <v>8068259.9699999997</v>
      </c>
      <c r="AN294" s="40">
        <v>6729037.25</v>
      </c>
      <c r="AO294" s="40">
        <v>6384993.3600000003</v>
      </c>
      <c r="AP294" s="40">
        <v>42323599.810000002</v>
      </c>
      <c r="AQ294" s="40">
        <v>-15421365.99</v>
      </c>
      <c r="AR294" s="40">
        <v>93741312.769999996</v>
      </c>
      <c r="AT294" s="40" t="s">
        <v>1176</v>
      </c>
      <c r="AU294" s="40">
        <v>2601702.41</v>
      </c>
      <c r="AV294" s="40">
        <v>1666231</v>
      </c>
      <c r="AW294" s="40">
        <v>3012502.84</v>
      </c>
      <c r="AX294" s="40">
        <v>4622000.6900000004</v>
      </c>
      <c r="AY294" s="40">
        <v>3320394.21</v>
      </c>
      <c r="AZ294" s="40">
        <v>2557820.64</v>
      </c>
      <c r="BA294" s="40">
        <v>4468915.9800000004</v>
      </c>
      <c r="BB294" s="40">
        <v>4338817.3499999996</v>
      </c>
      <c r="BC294" s="40">
        <v>6281799.75</v>
      </c>
      <c r="BD294" s="40">
        <v>5561460.3600000003</v>
      </c>
      <c r="BE294" s="40">
        <v>5024271.13</v>
      </c>
      <c r="BF294" s="40">
        <v>2969196.46</v>
      </c>
      <c r="BG294" s="40">
        <v>46425112.82</v>
      </c>
      <c r="BI294" s="40" t="s">
        <v>1179</v>
      </c>
      <c r="BQ294" s="40">
        <v>87777</v>
      </c>
      <c r="BR294" s="40">
        <v>87777</v>
      </c>
      <c r="BS294" s="40">
        <v>87777</v>
      </c>
      <c r="BT294" s="40">
        <v>87777</v>
      </c>
      <c r="BU294" s="40">
        <v>87753.83</v>
      </c>
      <c r="BV294" s="40">
        <v>438861.83</v>
      </c>
      <c r="BX294" s="40" t="s">
        <v>1429</v>
      </c>
      <c r="CA294" s="40">
        <v>143.31</v>
      </c>
      <c r="CB294" s="40">
        <v>61.41</v>
      </c>
      <c r="CC294" s="40">
        <v>385.62</v>
      </c>
      <c r="CD294" s="40">
        <v>484.34</v>
      </c>
      <c r="CE294" s="40">
        <v>161.13999999999999</v>
      </c>
      <c r="CG294" s="40">
        <v>12.1</v>
      </c>
      <c r="CH294" s="40">
        <v>9746.2999999999993</v>
      </c>
      <c r="CI294" s="40">
        <v>10719.33</v>
      </c>
      <c r="CJ294" s="40">
        <v>102.91</v>
      </c>
      <c r="CK294" s="40">
        <v>21816.46</v>
      </c>
      <c r="CM294" s="40" t="s">
        <v>1427</v>
      </c>
      <c r="CN294" s="40">
        <v>558.38</v>
      </c>
      <c r="CO294" s="40">
        <v>681.38</v>
      </c>
      <c r="CP294" s="40">
        <v>1598.29</v>
      </c>
      <c r="CQ294" s="40">
        <v>917.83</v>
      </c>
      <c r="CR294" s="40">
        <v>630.12</v>
      </c>
      <c r="CS294" s="40">
        <v>996.52</v>
      </c>
      <c r="CT294" s="40">
        <v>-533.46</v>
      </c>
      <c r="CU294" s="40">
        <v>6281.49</v>
      </c>
      <c r="CV294" s="40">
        <v>1731.76</v>
      </c>
      <c r="CW294" s="40">
        <v>1364.87</v>
      </c>
      <c r="CX294" s="40">
        <v>443.21</v>
      </c>
      <c r="CY294" s="40">
        <v>10203.66</v>
      </c>
      <c r="CZ294" s="40">
        <v>24874.05</v>
      </c>
      <c r="DB294" s="40" t="s">
        <v>1152</v>
      </c>
      <c r="DC294" s="40">
        <v>3563839.19</v>
      </c>
      <c r="DD294" s="40">
        <v>7489865.8099999996</v>
      </c>
      <c r="DE294" s="40">
        <v>7850035.9900000002</v>
      </c>
      <c r="DF294" s="40">
        <v>5592629.9800000004</v>
      </c>
      <c r="DG294" s="40">
        <v>6786064.25</v>
      </c>
      <c r="DH294" s="40">
        <v>9868191.9700000007</v>
      </c>
      <c r="DI294" s="40">
        <v>9615273.9199999999</v>
      </c>
      <c r="DJ294" s="40">
        <v>30346493.120000001</v>
      </c>
      <c r="DK294" s="40">
        <v>6895889.2999999998</v>
      </c>
      <c r="DL294" s="40">
        <v>6234152.1299999999</v>
      </c>
      <c r="DM294" s="40">
        <v>7075609.9100000001</v>
      </c>
      <c r="DN294" s="40">
        <v>8920668.0099999998</v>
      </c>
      <c r="DO294" s="40">
        <v>110238713.58</v>
      </c>
      <c r="DQ294" s="40" t="s">
        <v>1359</v>
      </c>
      <c r="DS294" s="40">
        <v>316.24</v>
      </c>
      <c r="DU294" s="40">
        <v>183.66</v>
      </c>
      <c r="DV294" s="40">
        <v>256.14999999999998</v>
      </c>
      <c r="DX294" s="40">
        <v>134.85</v>
      </c>
      <c r="DY294" s="40">
        <v>354.8</v>
      </c>
      <c r="EB294" s="40">
        <v>253.71</v>
      </c>
      <c r="EC294" s="40">
        <v>201.62</v>
      </c>
      <c r="ED294" s="40">
        <v>1701.03</v>
      </c>
      <c r="EF294" s="40" t="s">
        <v>1152</v>
      </c>
      <c r="EG294" s="40">
        <v>16722483.460000001</v>
      </c>
      <c r="EH294" s="40">
        <v>16555519.66</v>
      </c>
      <c r="EI294" s="40">
        <v>24596129.93</v>
      </c>
      <c r="EJ294" s="40">
        <v>18675646.370000001</v>
      </c>
      <c r="EK294" s="40">
        <v>31328263.899999999</v>
      </c>
      <c r="EL294" s="40">
        <v>25505178.870000001</v>
      </c>
      <c r="EM294" s="40">
        <v>38374080.270000003</v>
      </c>
      <c r="EN294" s="40">
        <v>32668512.629999999</v>
      </c>
      <c r="EO294" s="40">
        <v>25195873.559999999</v>
      </c>
      <c r="EP294" s="40">
        <v>33905211.530000001</v>
      </c>
      <c r="EQ294" s="40">
        <v>28977338.969999999</v>
      </c>
      <c r="ER294" s="40">
        <v>28095846.52</v>
      </c>
      <c r="ES294" s="40">
        <v>320600085.67000002</v>
      </c>
      <c r="EU294" s="40" t="s">
        <v>1151</v>
      </c>
      <c r="EV294" s="40">
        <v>23865711.059999999</v>
      </c>
      <c r="EW294" s="40">
        <v>26215804.219999999</v>
      </c>
      <c r="EX294" s="40">
        <v>29979936.77</v>
      </c>
      <c r="EY294" s="40">
        <v>38384616.399999999</v>
      </c>
      <c r="EZ294" s="40">
        <v>30412080.52</v>
      </c>
      <c r="FA294" s="40">
        <v>31668295.09</v>
      </c>
      <c r="FB294" s="40">
        <v>30235185.66</v>
      </c>
      <c r="FC294" s="40">
        <v>28140158.670000002</v>
      </c>
      <c r="FD294" s="40">
        <v>30358579.210000001</v>
      </c>
      <c r="FE294" s="40">
        <v>28182554.489999998</v>
      </c>
      <c r="FF294" s="40">
        <v>20898835.329999998</v>
      </c>
      <c r="FG294" s="40">
        <v>20450846.109999999</v>
      </c>
      <c r="FH294" s="40">
        <v>338792603.52999997</v>
      </c>
      <c r="FJ294" s="40" t="s">
        <v>1631</v>
      </c>
      <c r="FM294" s="40">
        <v>100986379.31999999</v>
      </c>
      <c r="FN294" s="40">
        <v>134293568.38999999</v>
      </c>
      <c r="FO294" s="40">
        <v>256755767.19999999</v>
      </c>
      <c r="FP294" s="40">
        <v>1124423779.3599999</v>
      </c>
      <c r="FQ294" s="40">
        <v>47231920.329999998</v>
      </c>
      <c r="FR294" s="40">
        <v>56606746.390000001</v>
      </c>
      <c r="FS294" s="40">
        <v>218623521.74000001</v>
      </c>
      <c r="FT294" s="40">
        <v>27511701.710000001</v>
      </c>
      <c r="FU294" s="40">
        <v>26697738.5</v>
      </c>
      <c r="FV294" s="40">
        <v>30993162.789999999</v>
      </c>
      <c r="FW294" s="40">
        <v>2024124285.73</v>
      </c>
      <c r="FY294" s="40" t="s">
        <v>1413</v>
      </c>
      <c r="FZ294" s="40">
        <v>5068221.43</v>
      </c>
      <c r="GA294" s="40">
        <v>6736452.8600000003</v>
      </c>
      <c r="GB294" s="40">
        <v>7466775.1500000004</v>
      </c>
      <c r="GC294" s="40">
        <v>8953349.1099999994</v>
      </c>
      <c r="GD294" s="40">
        <v>9033443.3599999994</v>
      </c>
      <c r="GE294" s="40">
        <v>6839430.6900000004</v>
      </c>
      <c r="GF294" s="40">
        <v>9495081.6899999995</v>
      </c>
      <c r="GG294" s="40">
        <v>8034111.75</v>
      </c>
      <c r="GH294" s="40">
        <v>14448962.439999999</v>
      </c>
      <c r="GI294" s="40">
        <v>35316582.859999999</v>
      </c>
      <c r="GJ294" s="40">
        <v>16511039.800000001</v>
      </c>
      <c r="GK294" s="40">
        <v>21675294.640000001</v>
      </c>
      <c r="GL294" s="40">
        <v>149578745.78</v>
      </c>
      <c r="GN294" s="40" t="s">
        <v>1142</v>
      </c>
      <c r="GO294" s="40">
        <v>2329.9699999999998</v>
      </c>
      <c r="GP294" s="40">
        <v>92257.55</v>
      </c>
      <c r="GQ294" s="40">
        <v>2892.17</v>
      </c>
      <c r="GR294" s="40">
        <v>5300.67</v>
      </c>
      <c r="GS294" s="40">
        <v>22642.35</v>
      </c>
      <c r="GT294" s="40">
        <v>7410.6</v>
      </c>
      <c r="GU294" s="40">
        <v>300.16000000000003</v>
      </c>
      <c r="GV294" s="40">
        <v>601.23</v>
      </c>
      <c r="GW294" s="40">
        <v>2097.96</v>
      </c>
      <c r="GX294" s="40">
        <v>1094.6099999999999</v>
      </c>
      <c r="GY294" s="40">
        <v>40018.86</v>
      </c>
      <c r="GZ294" s="40">
        <v>716.68</v>
      </c>
      <c r="HA294" s="40">
        <v>177662.81</v>
      </c>
      <c r="HC294" s="40" t="s">
        <v>1142</v>
      </c>
      <c r="HD294" s="40">
        <v>337.74</v>
      </c>
      <c r="HE294" s="40">
        <v>330.13</v>
      </c>
      <c r="HG294" s="40">
        <v>319.83999999999997</v>
      </c>
      <c r="HH294" s="40">
        <v>1706.01</v>
      </c>
      <c r="HI294" s="40">
        <v>83.08</v>
      </c>
      <c r="HJ294" s="40">
        <v>149.62</v>
      </c>
      <c r="HK294" s="40">
        <v>-542.11</v>
      </c>
      <c r="HL294" s="40">
        <v>238.24</v>
      </c>
      <c r="HM294" s="40">
        <v>2732.69</v>
      </c>
      <c r="HN294" s="40">
        <v>160.43</v>
      </c>
      <c r="HO294" s="40">
        <v>995.75</v>
      </c>
      <c r="HP294" s="40">
        <v>6511.42</v>
      </c>
      <c r="HR294" s="40" t="s">
        <v>1141</v>
      </c>
      <c r="HS294" s="40">
        <v>192.42</v>
      </c>
      <c r="HT294" s="40">
        <v>444.5</v>
      </c>
      <c r="HU294" s="40">
        <v>2614.8200000000002</v>
      </c>
      <c r="HV294" s="40">
        <v>813.28</v>
      </c>
      <c r="HW294" s="40">
        <v>6725.84</v>
      </c>
      <c r="HX294" s="40">
        <v>1177.56</v>
      </c>
      <c r="HY294" s="40">
        <v>6991.69</v>
      </c>
      <c r="HZ294" s="40">
        <v>5983.08</v>
      </c>
      <c r="IA294" s="40">
        <v>6926.05</v>
      </c>
      <c r="IB294" s="40">
        <v>268.92</v>
      </c>
      <c r="IC294" s="40">
        <v>3085.58</v>
      </c>
      <c r="ID294" s="40">
        <v>5036.49</v>
      </c>
      <c r="IE294" s="40">
        <v>40260.230000000003</v>
      </c>
      <c r="IG294" s="40" t="s">
        <v>1138</v>
      </c>
      <c r="IH294" s="42">
        <v>791.80807976999995</v>
      </c>
      <c r="II294" s="42">
        <v>731.51470424000001</v>
      </c>
      <c r="IJ294" s="42">
        <v>697.93868542999996</v>
      </c>
      <c r="IK294" s="42">
        <v>692.64930585000002</v>
      </c>
      <c r="IL294" s="42">
        <v>900.3491024299999</v>
      </c>
      <c r="IM294" s="42">
        <v>746.03090011000006</v>
      </c>
      <c r="IN294" s="42">
        <v>702.34568276000005</v>
      </c>
      <c r="IO294" s="42">
        <v>708.20372258000009</v>
      </c>
      <c r="IP294" s="42">
        <v>657.13557796000009</v>
      </c>
      <c r="IQ294" s="42">
        <v>730.33120379999991</v>
      </c>
      <c r="IR294" s="42">
        <v>647.74931855999989</v>
      </c>
      <c r="IS294" s="42">
        <v>909.45836686000007</v>
      </c>
      <c r="IT294" s="42">
        <v>8915.51465035</v>
      </c>
    </row>
    <row r="295" spans="1:254" x14ac:dyDescent="0.25">
      <c r="A295" s="40" t="s">
        <v>113</v>
      </c>
      <c r="B295" s="40">
        <v>1074.6199999999999</v>
      </c>
      <c r="C295" s="40">
        <v>44627.34</v>
      </c>
      <c r="D295" s="40">
        <v>114056.97</v>
      </c>
      <c r="E295" s="40">
        <v>296914.84999999998</v>
      </c>
      <c r="F295" s="40">
        <v>329091.36</v>
      </c>
      <c r="G295" s="40">
        <v>312634.58</v>
      </c>
      <c r="H295" s="40">
        <v>337478.06</v>
      </c>
      <c r="I295" s="40">
        <v>423189.31</v>
      </c>
      <c r="J295" s="40">
        <v>366963.55</v>
      </c>
      <c r="K295" s="40">
        <v>437544.65</v>
      </c>
      <c r="L295" s="40">
        <v>350585.58</v>
      </c>
      <c r="M295" s="40">
        <v>271039.74</v>
      </c>
      <c r="N295" s="40">
        <v>3285200.61</v>
      </c>
      <c r="P295" s="40" t="s">
        <v>1054</v>
      </c>
      <c r="Q295" s="40">
        <v>249317.48</v>
      </c>
      <c r="R295" s="40">
        <v>18255.849999999999</v>
      </c>
      <c r="S295" s="40">
        <v>18785.900000000001</v>
      </c>
      <c r="T295" s="40">
        <v>40911.599999999999</v>
      </c>
      <c r="U295" s="40">
        <v>39972.57</v>
      </c>
      <c r="V295" s="40">
        <v>35722.6</v>
      </c>
      <c r="W295" s="40">
        <v>61382.04</v>
      </c>
      <c r="X295" s="40">
        <v>35530.14</v>
      </c>
      <c r="Y295" s="40">
        <v>79293.72</v>
      </c>
      <c r="Z295" s="40">
        <v>184060.78</v>
      </c>
      <c r="AA295" s="40">
        <v>63587.56</v>
      </c>
      <c r="AB295" s="40">
        <v>-93440.5</v>
      </c>
      <c r="AC295" s="40">
        <v>733379.74</v>
      </c>
      <c r="AE295" s="40" t="s">
        <v>1193</v>
      </c>
      <c r="AF295" s="40">
        <v>103317.56</v>
      </c>
      <c r="AG295" s="40">
        <v>136092.76</v>
      </c>
      <c r="AH295" s="40">
        <v>165647.85</v>
      </c>
      <c r="AI295" s="40">
        <v>177101.93</v>
      </c>
      <c r="AJ295" s="40">
        <v>152305.19</v>
      </c>
      <c r="AK295" s="40">
        <v>164163.76</v>
      </c>
      <c r="AL295" s="40">
        <v>173258.36</v>
      </c>
      <c r="AM295" s="40">
        <v>400417.95</v>
      </c>
      <c r="AN295" s="40">
        <v>180432.91</v>
      </c>
      <c r="AO295" s="40">
        <v>159900.54</v>
      </c>
      <c r="AP295" s="40">
        <v>218303.3</v>
      </c>
      <c r="AQ295" s="40">
        <v>349508.35</v>
      </c>
      <c r="AR295" s="40">
        <v>2380450.46</v>
      </c>
      <c r="AT295" s="40" t="s">
        <v>1177</v>
      </c>
      <c r="AU295" s="40">
        <v>1020275.45</v>
      </c>
      <c r="AV295" s="40">
        <v>653423.93000000005</v>
      </c>
      <c r="AW295" s="40">
        <v>1181373.67</v>
      </c>
      <c r="AX295" s="40">
        <v>1812549.3</v>
      </c>
      <c r="AY295" s="40">
        <v>1302115.3799999999</v>
      </c>
      <c r="AZ295" s="40">
        <v>1003066.92</v>
      </c>
      <c r="BA295" s="40">
        <v>1752516.09</v>
      </c>
      <c r="BB295" s="40">
        <v>1701497</v>
      </c>
      <c r="BC295" s="40">
        <v>2463450.89</v>
      </c>
      <c r="BD295" s="40">
        <v>2180964.85</v>
      </c>
      <c r="BE295" s="40">
        <v>1970302.4</v>
      </c>
      <c r="BF295" s="40">
        <v>1164390.78</v>
      </c>
      <c r="BG295" s="40">
        <v>18205926.66</v>
      </c>
      <c r="BI295" s="40" t="s">
        <v>1361</v>
      </c>
      <c r="BQ295" s="40">
        <v>87777</v>
      </c>
      <c r="BR295" s="40">
        <v>87777</v>
      </c>
      <c r="BS295" s="40">
        <v>87777</v>
      </c>
      <c r="BT295" s="40">
        <v>87777</v>
      </c>
      <c r="BU295" s="40">
        <v>87753.83</v>
      </c>
      <c r="BV295" s="40">
        <v>438861.83</v>
      </c>
      <c r="BX295" s="40" t="s">
        <v>1430</v>
      </c>
      <c r="CA295" s="40">
        <v>143.31</v>
      </c>
      <c r="CB295" s="40">
        <v>61.41</v>
      </c>
      <c r="CC295" s="40">
        <v>385.62</v>
      </c>
      <c r="CD295" s="40">
        <v>484.34</v>
      </c>
      <c r="CE295" s="40">
        <v>161.13999999999999</v>
      </c>
      <c r="CG295" s="40">
        <v>12.1</v>
      </c>
      <c r="CH295" s="40">
        <v>9746.2999999999993</v>
      </c>
      <c r="CI295" s="40">
        <v>10719.33</v>
      </c>
      <c r="CJ295" s="40">
        <v>102.91</v>
      </c>
      <c r="CK295" s="40">
        <v>21816.46</v>
      </c>
      <c r="CM295" s="40" t="s">
        <v>1428</v>
      </c>
      <c r="CN295" s="40">
        <v>85.83</v>
      </c>
      <c r="CO295" s="40">
        <v>104.75</v>
      </c>
      <c r="CP295" s="40">
        <v>245.77</v>
      </c>
      <c r="CQ295" s="40">
        <v>141.1</v>
      </c>
      <c r="CR295" s="40">
        <v>96.87</v>
      </c>
      <c r="CS295" s="40">
        <v>153.21</v>
      </c>
      <c r="CT295" s="40">
        <v>-82.09</v>
      </c>
      <c r="CU295" s="40">
        <v>966.04</v>
      </c>
      <c r="CV295" s="40">
        <v>266.31</v>
      </c>
      <c r="CW295" s="40">
        <v>209.87</v>
      </c>
      <c r="CX295" s="40">
        <v>68.13</v>
      </c>
      <c r="CY295" s="40">
        <v>1569.88</v>
      </c>
      <c r="CZ295" s="40">
        <v>3825.67</v>
      </c>
      <c r="DB295" s="40" t="s">
        <v>1153</v>
      </c>
      <c r="DC295" s="40">
        <v>2138303.5099999998</v>
      </c>
      <c r="DD295" s="40">
        <v>4493919.49</v>
      </c>
      <c r="DE295" s="40">
        <v>4710021.59</v>
      </c>
      <c r="DF295" s="40">
        <v>3369412.5</v>
      </c>
      <c r="DG295" s="40">
        <v>4057804.04</v>
      </c>
      <c r="DH295" s="40">
        <v>5920915.1799999997</v>
      </c>
      <c r="DI295" s="40">
        <v>5769164.3499999996</v>
      </c>
      <c r="DJ295" s="40">
        <v>18207895.879999999</v>
      </c>
      <c r="DK295" s="40">
        <v>4137533.58</v>
      </c>
      <c r="DL295" s="40">
        <v>3740491.28</v>
      </c>
      <c r="DM295" s="40">
        <v>4245365.9400000004</v>
      </c>
      <c r="DN295" s="40">
        <v>5352400.8099999996</v>
      </c>
      <c r="DO295" s="40">
        <v>66143228.149999999</v>
      </c>
      <c r="DQ295" s="40" t="s">
        <v>1151</v>
      </c>
      <c r="DR295" s="40">
        <v>7484057.8899999997</v>
      </c>
      <c r="DS295" s="40">
        <v>10784134.33</v>
      </c>
      <c r="DT295" s="40">
        <v>14090125.029999999</v>
      </c>
      <c r="DU295" s="40">
        <v>14674424.130000001</v>
      </c>
      <c r="DV295" s="40">
        <v>12229702.470000001</v>
      </c>
      <c r="DW295" s="40">
        <v>10689153.029999999</v>
      </c>
      <c r="DX295" s="40">
        <v>13363930.51</v>
      </c>
      <c r="DY295" s="40">
        <v>13922374.07</v>
      </c>
      <c r="DZ295" s="40">
        <v>19935483.43</v>
      </c>
      <c r="EA295" s="40">
        <v>15733482.67</v>
      </c>
      <c r="EB295" s="40">
        <v>16432403.529999999</v>
      </c>
      <c r="EC295" s="40">
        <v>28885532.879999999</v>
      </c>
      <c r="ED295" s="40">
        <v>178224803.97</v>
      </c>
      <c r="EF295" s="40" t="s">
        <v>1153</v>
      </c>
      <c r="EG295" s="40">
        <v>10033490.07</v>
      </c>
      <c r="EH295" s="40">
        <v>9933311.8000000007</v>
      </c>
      <c r="EI295" s="40">
        <v>14757677.960000001</v>
      </c>
      <c r="EJ295" s="40">
        <v>11205387.82</v>
      </c>
      <c r="EK295" s="40">
        <v>18796958.34</v>
      </c>
      <c r="EL295" s="40">
        <v>15303107.32</v>
      </c>
      <c r="EM295" s="40">
        <v>23024448.100000001</v>
      </c>
      <c r="EN295" s="40">
        <v>19601107.640000001</v>
      </c>
      <c r="EO295" s="40">
        <v>15117524.140000001</v>
      </c>
      <c r="EP295" s="40">
        <v>20343126.850000001</v>
      </c>
      <c r="EQ295" s="40">
        <v>17386403.329999998</v>
      </c>
      <c r="ER295" s="40">
        <v>16857508.030000001</v>
      </c>
      <c r="ES295" s="40">
        <v>192360051.40000001</v>
      </c>
      <c r="EU295" s="40" t="s">
        <v>1420</v>
      </c>
      <c r="EV295" s="40">
        <v>3341.62</v>
      </c>
      <c r="EW295" s="40">
        <v>525.79999999999995</v>
      </c>
      <c r="EX295" s="40">
        <v>3007.36</v>
      </c>
      <c r="EY295" s="40">
        <v>5694.1</v>
      </c>
      <c r="EZ295" s="40">
        <v>11701.33</v>
      </c>
      <c r="FA295" s="40">
        <v>11679.07</v>
      </c>
      <c r="FB295" s="40">
        <v>6625</v>
      </c>
      <c r="FC295" s="40">
        <v>5989.03</v>
      </c>
      <c r="FD295" s="40">
        <v>8697.24</v>
      </c>
      <c r="FE295" s="40">
        <v>5349.26</v>
      </c>
      <c r="FF295" s="40">
        <v>6153.95</v>
      </c>
      <c r="FG295" s="40">
        <v>4264.47</v>
      </c>
      <c r="FH295" s="40">
        <v>73028.23</v>
      </c>
      <c r="FJ295" s="40" t="s">
        <v>1632</v>
      </c>
      <c r="FM295" s="40">
        <v>42077658.030000001</v>
      </c>
      <c r="FN295" s="40">
        <v>55955653.479999997</v>
      </c>
      <c r="FO295" s="40">
        <v>106981569.65000001</v>
      </c>
      <c r="FP295" s="40">
        <v>468509908.04000002</v>
      </c>
      <c r="FQ295" s="40">
        <v>19679966.760000002</v>
      </c>
      <c r="FR295" s="40">
        <v>23586144.309999999</v>
      </c>
      <c r="FS295" s="40">
        <v>91093134.010000005</v>
      </c>
      <c r="FT295" s="40">
        <v>11463209.02</v>
      </c>
      <c r="FU295" s="40">
        <v>11124057.68</v>
      </c>
      <c r="FV295" s="40">
        <v>12913818.07</v>
      </c>
      <c r="FW295" s="40">
        <v>843385119.04999995</v>
      </c>
      <c r="FY295" s="40" t="s">
        <v>1414</v>
      </c>
      <c r="FZ295" s="40">
        <v>1267055.33</v>
      </c>
      <c r="GA295" s="40">
        <v>1684113.16</v>
      </c>
      <c r="GB295" s="40">
        <v>1866693.78</v>
      </c>
      <c r="GC295" s="40">
        <v>2238337.2999999998</v>
      </c>
      <c r="GD295" s="40">
        <v>2258360.7799999998</v>
      </c>
      <c r="GE295" s="40">
        <v>1709857.61</v>
      </c>
      <c r="GF295" s="40">
        <v>2373770.39</v>
      </c>
      <c r="GG295" s="40">
        <v>2008527.82</v>
      </c>
      <c r="GH295" s="40">
        <v>3612240.36</v>
      </c>
      <c r="GI295" s="40">
        <v>8829145.6999999993</v>
      </c>
      <c r="GJ295" s="40">
        <v>4127759.96</v>
      </c>
      <c r="GK295" s="40">
        <v>5418824.25</v>
      </c>
      <c r="GL295" s="40">
        <v>37394686.439999998</v>
      </c>
      <c r="GN295" s="40" t="s">
        <v>1143</v>
      </c>
      <c r="GO295" s="40">
        <v>2912.38</v>
      </c>
      <c r="GP295" s="40">
        <v>115322.01</v>
      </c>
      <c r="GQ295" s="40">
        <v>3615.23</v>
      </c>
      <c r="GR295" s="40">
        <v>6625.8</v>
      </c>
      <c r="GS295" s="40">
        <v>28302.87</v>
      </c>
      <c r="GT295" s="40">
        <v>9263.36</v>
      </c>
      <c r="GU295" s="40">
        <v>375.19</v>
      </c>
      <c r="GV295" s="40">
        <v>751.53</v>
      </c>
      <c r="GW295" s="40">
        <v>2622.43</v>
      </c>
      <c r="GX295" s="40">
        <v>1368.22</v>
      </c>
      <c r="GY295" s="40">
        <v>50023.58</v>
      </c>
      <c r="GZ295" s="40">
        <v>895.91</v>
      </c>
      <c r="HA295" s="40">
        <v>222078.51</v>
      </c>
      <c r="HC295" s="40" t="s">
        <v>1143</v>
      </c>
      <c r="HD295" s="40">
        <v>422.15</v>
      </c>
      <c r="HE295" s="40">
        <v>412.66</v>
      </c>
      <c r="HG295" s="40">
        <v>399.77</v>
      </c>
      <c r="HH295" s="40">
        <v>2132.48</v>
      </c>
      <c r="HI295" s="40">
        <v>103.84</v>
      </c>
      <c r="HJ295" s="40">
        <v>187.01</v>
      </c>
      <c r="HK295" s="40">
        <v>-677.68</v>
      </c>
      <c r="HL295" s="40">
        <v>297.74</v>
      </c>
      <c r="HM295" s="40">
        <v>3415.81</v>
      </c>
      <c r="HN295" s="40">
        <v>200.51</v>
      </c>
      <c r="HO295" s="40">
        <v>1244.98</v>
      </c>
      <c r="HP295" s="40">
        <v>8139.27</v>
      </c>
      <c r="HR295" s="40" t="s">
        <v>1142</v>
      </c>
      <c r="HS295" s="40">
        <v>76.97</v>
      </c>
      <c r="HT295" s="40">
        <v>177.81</v>
      </c>
      <c r="HU295" s="40">
        <v>1045.94</v>
      </c>
      <c r="HV295" s="40">
        <v>325.32</v>
      </c>
      <c r="HW295" s="40">
        <v>2690.37</v>
      </c>
      <c r="HX295" s="40">
        <v>471.05</v>
      </c>
      <c r="HY295" s="40">
        <v>2796.7</v>
      </c>
      <c r="HZ295" s="40">
        <v>2393.27</v>
      </c>
      <c r="IA295" s="40">
        <v>2770.43</v>
      </c>
      <c r="IB295" s="40">
        <v>107.57</v>
      </c>
      <c r="IC295" s="40">
        <v>1234.25</v>
      </c>
      <c r="ID295" s="40">
        <v>2014.41</v>
      </c>
      <c r="IE295" s="40">
        <v>16104.09</v>
      </c>
      <c r="IG295" s="40" t="s">
        <v>681</v>
      </c>
      <c r="IH295" s="42">
        <v>314.76447708999996</v>
      </c>
      <c r="II295" s="42">
        <v>307.58378072000005</v>
      </c>
      <c r="IJ295" s="42">
        <v>210.12835208000001</v>
      </c>
      <c r="IK295" s="42">
        <v>240.84482636999999</v>
      </c>
      <c r="IL295" s="42">
        <v>284.26320226000001</v>
      </c>
      <c r="IM295" s="42">
        <v>305.04713557999997</v>
      </c>
      <c r="IN295" s="42">
        <v>277.89589073000002</v>
      </c>
      <c r="IO295" s="42">
        <v>259.72035497999997</v>
      </c>
      <c r="IP295" s="42">
        <v>264.22970240000001</v>
      </c>
      <c r="IQ295" s="42">
        <v>294.30454951999997</v>
      </c>
      <c r="IR295" s="42">
        <v>268.97041357000001</v>
      </c>
      <c r="IS295" s="42">
        <v>337.75595143999999</v>
      </c>
      <c r="IT295" s="42">
        <v>3365.5086367399999</v>
      </c>
    </row>
    <row r="296" spans="1:254" x14ac:dyDescent="0.25">
      <c r="A296" s="40" t="s">
        <v>114</v>
      </c>
      <c r="B296" s="40">
        <v>1074.6199999999999</v>
      </c>
      <c r="C296" s="40">
        <v>44627.34</v>
      </c>
      <c r="D296" s="40">
        <v>114056.97</v>
      </c>
      <c r="E296" s="40">
        <v>296914.84999999998</v>
      </c>
      <c r="F296" s="40">
        <v>329091.36</v>
      </c>
      <c r="G296" s="40">
        <v>312634.58</v>
      </c>
      <c r="H296" s="40">
        <v>337478.06</v>
      </c>
      <c r="I296" s="40">
        <v>423189.31</v>
      </c>
      <c r="J296" s="40">
        <v>366963.55</v>
      </c>
      <c r="K296" s="40">
        <v>437544.65</v>
      </c>
      <c r="L296" s="40">
        <v>350585.58</v>
      </c>
      <c r="M296" s="40">
        <v>271039.74</v>
      </c>
      <c r="N296" s="40">
        <v>3285200.61</v>
      </c>
      <c r="P296" s="40" t="s">
        <v>1041</v>
      </c>
      <c r="Q296" s="40">
        <v>177977.41</v>
      </c>
      <c r="R296" s="40">
        <v>109507.2</v>
      </c>
      <c r="S296" s="40">
        <v>103473.07</v>
      </c>
      <c r="T296" s="40">
        <v>101257.76</v>
      </c>
      <c r="U296" s="40">
        <v>116586.16</v>
      </c>
      <c r="V296" s="40">
        <v>99122.74</v>
      </c>
      <c r="W296" s="40">
        <v>117827.46</v>
      </c>
      <c r="X296" s="40">
        <v>91622.95</v>
      </c>
      <c r="Y296" s="40">
        <v>105276.54</v>
      </c>
      <c r="Z296" s="40">
        <v>144611.24</v>
      </c>
      <c r="AA296" s="40">
        <v>117440.06</v>
      </c>
      <c r="AB296" s="40">
        <v>-594044.91</v>
      </c>
      <c r="AC296" s="40">
        <v>690657.68</v>
      </c>
      <c r="AE296" s="40" t="s">
        <v>1194</v>
      </c>
      <c r="AF296" s="40">
        <v>101806.23</v>
      </c>
      <c r="AG296" s="40">
        <v>128119.84</v>
      </c>
      <c r="AH296" s="40">
        <v>163040.6</v>
      </c>
      <c r="AI296" s="40">
        <v>188441.78</v>
      </c>
      <c r="AJ296" s="40">
        <v>103760.6</v>
      </c>
      <c r="AK296" s="40">
        <v>81412</v>
      </c>
      <c r="AL296" s="40">
        <v>151823.51</v>
      </c>
      <c r="AM296" s="40">
        <v>826658.76</v>
      </c>
      <c r="AN296" s="40">
        <v>135276.92000000001</v>
      </c>
      <c r="AO296" s="40">
        <v>129526.29</v>
      </c>
      <c r="AP296" s="40">
        <v>306668.96000000002</v>
      </c>
      <c r="AQ296" s="40">
        <v>267488.36</v>
      </c>
      <c r="AR296" s="40">
        <v>2584023.85</v>
      </c>
      <c r="AT296" s="40" t="s">
        <v>1178</v>
      </c>
      <c r="AU296" s="40">
        <v>459123.95</v>
      </c>
      <c r="AV296" s="40">
        <v>294040.76</v>
      </c>
      <c r="AW296" s="40">
        <v>531618.15</v>
      </c>
      <c r="AX296" s="40">
        <v>815647.18</v>
      </c>
      <c r="AY296" s="40">
        <v>585951.92000000004</v>
      </c>
      <c r="AZ296" s="40">
        <v>451380.12</v>
      </c>
      <c r="BA296" s="40">
        <v>788632.23</v>
      </c>
      <c r="BB296" s="40">
        <v>765673.65</v>
      </c>
      <c r="BC296" s="40">
        <v>1108552.8999999999</v>
      </c>
      <c r="BD296" s="40">
        <v>981434.18</v>
      </c>
      <c r="BE296" s="40">
        <v>886636.08</v>
      </c>
      <c r="BF296" s="40">
        <v>523975.84</v>
      </c>
      <c r="BG296" s="40">
        <v>8192666.96</v>
      </c>
      <c r="BI296" s="40" t="s">
        <v>1362</v>
      </c>
      <c r="BQ296" s="40">
        <v>87777</v>
      </c>
      <c r="BR296" s="40">
        <v>87777</v>
      </c>
      <c r="BS296" s="40">
        <v>87777</v>
      </c>
      <c r="BT296" s="40">
        <v>87777</v>
      </c>
      <c r="BU296" s="40">
        <v>87753.83</v>
      </c>
      <c r="BV296" s="40">
        <v>438861.83</v>
      </c>
      <c r="BX296" s="40" t="s">
        <v>1158</v>
      </c>
      <c r="BY296" s="40">
        <v>50338122.630000003</v>
      </c>
      <c r="BZ296" s="40">
        <v>37009628.200000003</v>
      </c>
      <c r="CA296" s="40">
        <v>42576336.509999998</v>
      </c>
      <c r="CB296" s="40">
        <v>50066556.890000001</v>
      </c>
      <c r="CC296" s="40">
        <v>53398097.469999999</v>
      </c>
      <c r="CD296" s="40">
        <v>49901608.100000001</v>
      </c>
      <c r="CE296" s="40">
        <v>53201224.68</v>
      </c>
      <c r="CF296" s="40">
        <v>63688395.509999998</v>
      </c>
      <c r="CG296" s="40">
        <v>54952954.420000002</v>
      </c>
      <c r="CH296" s="40">
        <v>58538947.719999999</v>
      </c>
      <c r="CI296" s="40">
        <v>62846580.799999997</v>
      </c>
      <c r="CJ296" s="40">
        <v>-9768254.8699999992</v>
      </c>
      <c r="CK296" s="40">
        <v>566750198.05999994</v>
      </c>
      <c r="CM296" s="40" t="s">
        <v>1429</v>
      </c>
      <c r="CN296" s="40">
        <v>86.76</v>
      </c>
      <c r="CO296" s="40">
        <v>33.29</v>
      </c>
      <c r="CP296" s="40">
        <v>122.96</v>
      </c>
      <c r="CQ296" s="40">
        <v>90.94</v>
      </c>
      <c r="CR296" s="40">
        <v>101.05</v>
      </c>
      <c r="CS296" s="40">
        <v>450.02</v>
      </c>
      <c r="CT296" s="40">
        <v>92.35</v>
      </c>
      <c r="CU296" s="40">
        <v>1857</v>
      </c>
      <c r="CV296" s="40">
        <v>662.36</v>
      </c>
      <c r="CW296" s="40">
        <v>310.41000000000003</v>
      </c>
      <c r="CX296" s="40">
        <v>323.17</v>
      </c>
      <c r="CY296" s="40">
        <v>648.86</v>
      </c>
      <c r="CZ296" s="40">
        <v>4779.17</v>
      </c>
      <c r="DB296" s="40" t="s">
        <v>1154</v>
      </c>
      <c r="DC296" s="40">
        <v>890959.8</v>
      </c>
      <c r="DD296" s="40">
        <v>1872466.45</v>
      </c>
      <c r="DE296" s="40">
        <v>1962509</v>
      </c>
      <c r="DF296" s="40">
        <v>1398157.56</v>
      </c>
      <c r="DG296" s="40">
        <v>1696516</v>
      </c>
      <c r="DH296" s="40">
        <v>2467047.9900000002</v>
      </c>
      <c r="DI296" s="40">
        <v>2403818.48</v>
      </c>
      <c r="DJ296" s="40">
        <v>7586623.2800000003</v>
      </c>
      <c r="DK296" s="40">
        <v>1723972.32</v>
      </c>
      <c r="DL296" s="40">
        <v>1558538.03</v>
      </c>
      <c r="DM296" s="40">
        <v>1768902.48</v>
      </c>
      <c r="DN296" s="40">
        <v>2230167</v>
      </c>
      <c r="DO296" s="40">
        <v>27559678.390000001</v>
      </c>
      <c r="DQ296" s="40" t="s">
        <v>1420</v>
      </c>
      <c r="DR296" s="40">
        <v>3340.54</v>
      </c>
      <c r="DS296" s="40">
        <v>3201.12</v>
      </c>
      <c r="DT296" s="40">
        <v>6463.91</v>
      </c>
      <c r="DU296" s="40">
        <v>3675.29</v>
      </c>
      <c r="DV296" s="40">
        <v>2951.98</v>
      </c>
      <c r="DW296" s="40">
        <v>1449.2</v>
      </c>
      <c r="DX296" s="40">
        <v>1459.52</v>
      </c>
      <c r="DZ296" s="40">
        <v>4360.68</v>
      </c>
      <c r="EA296" s="40">
        <v>868.84</v>
      </c>
      <c r="EB296" s="40">
        <v>1514.51</v>
      </c>
      <c r="EC296" s="40">
        <v>2466.77</v>
      </c>
      <c r="ED296" s="40">
        <v>31752.36</v>
      </c>
      <c r="EF296" s="40" t="s">
        <v>1154</v>
      </c>
      <c r="EG296" s="40">
        <v>4180620.87</v>
      </c>
      <c r="EH296" s="40">
        <v>4138879.91</v>
      </c>
      <c r="EI296" s="40">
        <v>6149032.4800000004</v>
      </c>
      <c r="EJ296" s="40">
        <v>4668911.5999999996</v>
      </c>
      <c r="EK296" s="40">
        <v>7832065.9699999997</v>
      </c>
      <c r="EL296" s="40">
        <v>6376294.7199999997</v>
      </c>
      <c r="EM296" s="40">
        <v>9593520.0500000007</v>
      </c>
      <c r="EN296" s="40">
        <v>8167128.1699999999</v>
      </c>
      <c r="EO296" s="40">
        <v>6298968.3899999997</v>
      </c>
      <c r="EP296" s="40">
        <v>8476302.8599999994</v>
      </c>
      <c r="EQ296" s="40">
        <v>7244334.6799999997</v>
      </c>
      <c r="ER296" s="40">
        <v>7023961.7199999997</v>
      </c>
      <c r="ES296" s="40">
        <v>80150021.420000002</v>
      </c>
      <c r="EU296" s="40" t="s">
        <v>1421</v>
      </c>
      <c r="EV296" s="40">
        <v>1197.1300000000001</v>
      </c>
      <c r="EX296" s="40">
        <v>957.47</v>
      </c>
      <c r="EY296" s="40">
        <v>2132.1799999999998</v>
      </c>
      <c r="EZ296" s="40">
        <v>4453.6499999999996</v>
      </c>
      <c r="FA296" s="40">
        <v>4539.67</v>
      </c>
      <c r="FB296" s="40">
        <v>2430.86</v>
      </c>
      <c r="FC296" s="40">
        <v>1954.82</v>
      </c>
      <c r="FD296" s="40">
        <v>3131.15</v>
      </c>
      <c r="FE296" s="40">
        <v>1768.99</v>
      </c>
      <c r="FF296" s="40">
        <v>2110.6799999999998</v>
      </c>
      <c r="FG296" s="40">
        <v>1370.66</v>
      </c>
      <c r="FH296" s="40">
        <v>26047.26</v>
      </c>
      <c r="FJ296" s="40" t="s">
        <v>1633</v>
      </c>
      <c r="FM296" s="40">
        <v>25246594.890000001</v>
      </c>
      <c r="FN296" s="40">
        <v>33573392.18</v>
      </c>
      <c r="FO296" s="40">
        <v>64188941.880000003</v>
      </c>
      <c r="FP296" s="40">
        <v>281105944.94</v>
      </c>
      <c r="FQ296" s="40">
        <v>11807980.199999999</v>
      </c>
      <c r="FR296" s="40">
        <v>14151686.710000001</v>
      </c>
      <c r="FS296" s="40">
        <v>54655880.579999998</v>
      </c>
      <c r="FT296" s="40">
        <v>6877925.5499999998</v>
      </c>
      <c r="FU296" s="40">
        <v>6674434.71</v>
      </c>
      <c r="FV296" s="40">
        <v>7748289.79</v>
      </c>
      <c r="FW296" s="40">
        <v>506031071.43000001</v>
      </c>
      <c r="FY296" s="40" t="s">
        <v>1141</v>
      </c>
      <c r="FZ296" s="40">
        <v>3922.6</v>
      </c>
      <c r="GA296" s="40">
        <v>20795.27</v>
      </c>
      <c r="GB296" s="40">
        <v>1754.7</v>
      </c>
      <c r="GC296" s="40">
        <v>24514.35</v>
      </c>
      <c r="GD296" s="40">
        <v>1279.3399999999999</v>
      </c>
      <c r="GE296" s="40">
        <v>23998.959999999999</v>
      </c>
      <c r="GF296" s="40">
        <v>8543.31</v>
      </c>
      <c r="GG296" s="40">
        <v>16995.5</v>
      </c>
      <c r="GH296" s="40">
        <v>32626.05</v>
      </c>
      <c r="GI296" s="40">
        <v>5410.29</v>
      </c>
      <c r="GJ296" s="40">
        <v>1209.0899999999999</v>
      </c>
      <c r="GK296" s="40">
        <v>2871.4</v>
      </c>
      <c r="GL296" s="40">
        <v>143920.85999999999</v>
      </c>
      <c r="GN296" s="40" t="s">
        <v>1415</v>
      </c>
      <c r="GO296" s="40">
        <v>582.47</v>
      </c>
      <c r="GP296" s="40">
        <v>23064.41</v>
      </c>
      <c r="GQ296" s="40">
        <v>723.04</v>
      </c>
      <c r="GR296" s="40">
        <v>1325.16</v>
      </c>
      <c r="GS296" s="40">
        <v>5660.55</v>
      </c>
      <c r="GT296" s="40">
        <v>1852.7</v>
      </c>
      <c r="GU296" s="40">
        <v>75.040000000000006</v>
      </c>
      <c r="GV296" s="40">
        <v>150.31</v>
      </c>
      <c r="GW296" s="40">
        <v>524.48</v>
      </c>
      <c r="GX296" s="40">
        <v>273.64</v>
      </c>
      <c r="GY296" s="40">
        <v>10004.709999999999</v>
      </c>
      <c r="GZ296" s="40">
        <v>179.19</v>
      </c>
      <c r="HA296" s="40">
        <v>44415.7</v>
      </c>
      <c r="HC296" s="40" t="s">
        <v>1415</v>
      </c>
      <c r="HD296" s="40">
        <v>84.41</v>
      </c>
      <c r="HE296" s="40">
        <v>82.53</v>
      </c>
      <c r="HG296" s="40">
        <v>79.95</v>
      </c>
      <c r="HH296" s="40">
        <v>426.49</v>
      </c>
      <c r="HI296" s="40">
        <v>20.77</v>
      </c>
      <c r="HJ296" s="40">
        <v>37.4</v>
      </c>
      <c r="HK296" s="40">
        <v>-135.55000000000001</v>
      </c>
      <c r="HL296" s="40">
        <v>59.54</v>
      </c>
      <c r="HM296" s="40">
        <v>683.16</v>
      </c>
      <c r="HN296" s="40">
        <v>40.1</v>
      </c>
      <c r="HO296" s="40">
        <v>249.05</v>
      </c>
      <c r="HP296" s="40">
        <v>1627.85</v>
      </c>
      <c r="HR296" s="40" t="s">
        <v>1143</v>
      </c>
      <c r="HS296" s="40">
        <v>96.21</v>
      </c>
      <c r="HT296" s="40">
        <v>222.25</v>
      </c>
      <c r="HU296" s="40">
        <v>1307.4100000000001</v>
      </c>
      <c r="HV296" s="40">
        <v>406.64</v>
      </c>
      <c r="HW296" s="40">
        <v>3362.91</v>
      </c>
      <c r="HX296" s="40">
        <v>588.77</v>
      </c>
      <c r="HY296" s="40">
        <v>3495.84</v>
      </c>
      <c r="HZ296" s="40">
        <v>2991.53</v>
      </c>
      <c r="IA296" s="40">
        <v>3463.01</v>
      </c>
      <c r="IB296" s="40">
        <v>134.46</v>
      </c>
      <c r="IC296" s="40">
        <v>1542.78</v>
      </c>
      <c r="ID296" s="40">
        <v>2518.3000000000002</v>
      </c>
      <c r="IE296" s="40">
        <v>20130.11</v>
      </c>
      <c r="IG296" s="40" t="s">
        <v>682</v>
      </c>
      <c r="IH296" s="42">
        <v>149.04518100000001</v>
      </c>
      <c r="II296" s="42">
        <v>117.19064853</v>
      </c>
      <c r="IJ296" s="42">
        <v>105.47545398</v>
      </c>
      <c r="IK296" s="42">
        <v>122.07870604999999</v>
      </c>
      <c r="IL296" s="42">
        <v>101.53168115000001</v>
      </c>
      <c r="IM296" s="42">
        <v>94.066834650000004</v>
      </c>
      <c r="IN296" s="42">
        <v>103.11910223000001</v>
      </c>
      <c r="IO296" s="42">
        <v>95.995318439999991</v>
      </c>
      <c r="IP296" s="42">
        <v>85.093569110000004</v>
      </c>
      <c r="IQ296" s="42">
        <v>121.76791546</v>
      </c>
      <c r="IR296" s="42">
        <v>102.04914787</v>
      </c>
      <c r="IS296" s="42">
        <v>93.689828980000001</v>
      </c>
      <c r="IT296" s="42">
        <v>1291.1033874500001</v>
      </c>
    </row>
    <row r="297" spans="1:254" x14ac:dyDescent="0.25">
      <c r="A297" s="40" t="s">
        <v>203</v>
      </c>
      <c r="B297" s="40">
        <v>2475688.7599999998</v>
      </c>
      <c r="C297" s="40">
        <v>-2319799.13</v>
      </c>
      <c r="D297" s="40">
        <v>2284518.17</v>
      </c>
      <c r="E297" s="40">
        <v>-47697.77</v>
      </c>
      <c r="F297" s="40">
        <v>353750.92</v>
      </c>
      <c r="G297" s="40">
        <v>605760.34</v>
      </c>
      <c r="H297" s="40">
        <v>1715271.92</v>
      </c>
      <c r="I297" s="40">
        <v>-1301804.8999999999</v>
      </c>
      <c r="J297" s="40">
        <v>3489491.42</v>
      </c>
      <c r="K297" s="40">
        <v>-756344.89</v>
      </c>
      <c r="L297" s="40">
        <v>-327051.15000000002</v>
      </c>
      <c r="M297" s="40">
        <v>-2951821.83</v>
      </c>
      <c r="N297" s="40">
        <v>3219961.86</v>
      </c>
      <c r="P297" s="40" t="s">
        <v>1042</v>
      </c>
      <c r="Q297" s="40">
        <v>177977.41</v>
      </c>
      <c r="R297" s="40">
        <v>109507.2</v>
      </c>
      <c r="S297" s="40">
        <v>103473.07</v>
      </c>
      <c r="T297" s="40">
        <v>101257.76</v>
      </c>
      <c r="U297" s="40">
        <v>116586.16</v>
      </c>
      <c r="V297" s="40">
        <v>99122.74</v>
      </c>
      <c r="W297" s="40">
        <v>117827.46</v>
      </c>
      <c r="X297" s="40">
        <v>91622.95</v>
      </c>
      <c r="Y297" s="40">
        <v>105276.54</v>
      </c>
      <c r="Z297" s="40">
        <v>144611.24</v>
      </c>
      <c r="AA297" s="40">
        <v>117440.06</v>
      </c>
      <c r="AB297" s="40">
        <v>-594044.91</v>
      </c>
      <c r="AC297" s="40">
        <v>690657.68</v>
      </c>
      <c r="AE297" s="40" t="s">
        <v>1195</v>
      </c>
      <c r="AM297" s="40">
        <v>1738.62</v>
      </c>
      <c r="AR297" s="40">
        <v>1738.62</v>
      </c>
      <c r="AT297" s="40" t="s">
        <v>743</v>
      </c>
      <c r="AU297" s="40">
        <v>17808541.68</v>
      </c>
      <c r="AV297" s="40">
        <v>17785120.609999999</v>
      </c>
      <c r="AW297" s="40">
        <v>23174599.940000001</v>
      </c>
      <c r="AX297" s="40">
        <v>17430049.949999999</v>
      </c>
      <c r="AY297" s="40">
        <v>17461275.41</v>
      </c>
      <c r="AZ297" s="40">
        <v>21534288.800000001</v>
      </c>
      <c r="BA297" s="40">
        <v>22342866.050000001</v>
      </c>
      <c r="BB297" s="40">
        <v>22448513.5</v>
      </c>
      <c r="BC297" s="40">
        <v>16863162.550000001</v>
      </c>
      <c r="BD297" s="40">
        <v>22090911.719999999</v>
      </c>
      <c r="BE297" s="40">
        <v>20919308.510000002</v>
      </c>
      <c r="BF297" s="40">
        <v>3085755.87</v>
      </c>
      <c r="BG297" s="40">
        <v>222944394.59</v>
      </c>
      <c r="BI297" s="40" t="s">
        <v>1188</v>
      </c>
      <c r="BJ297" s="40">
        <v>24712588.170000002</v>
      </c>
      <c r="BK297" s="40">
        <v>16121716.380000001</v>
      </c>
      <c r="BL297" s="40">
        <v>39904559.039999999</v>
      </c>
      <c r="BM297" s="40">
        <v>28367482.420000002</v>
      </c>
      <c r="BN297" s="40">
        <v>31561505.039999999</v>
      </c>
      <c r="BO297" s="40">
        <v>31125463.550000001</v>
      </c>
      <c r="BP297" s="40">
        <v>28947924.390000001</v>
      </c>
      <c r="BQ297" s="40">
        <v>42401699.049999997</v>
      </c>
      <c r="BR297" s="40">
        <v>23240100.579999998</v>
      </c>
      <c r="BS297" s="40">
        <v>52752433.100000001</v>
      </c>
      <c r="BT297" s="40">
        <v>33472025.469999999</v>
      </c>
      <c r="BU297" s="40">
        <v>61675218.600000001</v>
      </c>
      <c r="BV297" s="40">
        <v>414282715.79000002</v>
      </c>
      <c r="BX297" s="40" t="s">
        <v>1431</v>
      </c>
      <c r="BY297" s="40">
        <v>12269.67</v>
      </c>
      <c r="BZ297" s="40">
        <v>16298.72</v>
      </c>
      <c r="CA297" s="40">
        <v>1159535.1299999999</v>
      </c>
      <c r="CB297" s="40">
        <v>733763.68</v>
      </c>
      <c r="CC297" s="40">
        <v>860443.49</v>
      </c>
      <c r="CD297" s="40">
        <v>760841.54</v>
      </c>
      <c r="CE297" s="40">
        <v>784588.74</v>
      </c>
      <c r="CF297" s="40">
        <v>773804.16</v>
      </c>
      <c r="CG297" s="40">
        <v>770204.82</v>
      </c>
      <c r="CH297" s="40">
        <v>803124.7</v>
      </c>
      <c r="CI297" s="40">
        <v>779073.94</v>
      </c>
      <c r="CJ297" s="40">
        <v>-6359310.04</v>
      </c>
      <c r="CK297" s="40">
        <v>1094638.55</v>
      </c>
      <c r="CM297" s="40" t="s">
        <v>1430</v>
      </c>
      <c r="CN297" s="40">
        <v>86.76</v>
      </c>
      <c r="CO297" s="40">
        <v>33.29</v>
      </c>
      <c r="CP297" s="40">
        <v>122.96</v>
      </c>
      <c r="CQ297" s="40">
        <v>90.94</v>
      </c>
      <c r="CR297" s="40">
        <v>101.05</v>
      </c>
      <c r="CS297" s="40">
        <v>450.02</v>
      </c>
      <c r="CT297" s="40">
        <v>92.35</v>
      </c>
      <c r="CU297" s="40">
        <v>1857</v>
      </c>
      <c r="CV297" s="40">
        <v>662.36</v>
      </c>
      <c r="CW297" s="40">
        <v>310.41000000000003</v>
      </c>
      <c r="CX297" s="40">
        <v>323.17</v>
      </c>
      <c r="CY297" s="40">
        <v>648.86</v>
      </c>
      <c r="CZ297" s="40">
        <v>4779.17</v>
      </c>
      <c r="DB297" s="40" t="s">
        <v>1424</v>
      </c>
      <c r="DC297" s="40">
        <v>534575.88</v>
      </c>
      <c r="DD297" s="40">
        <v>1123479.8700000001</v>
      </c>
      <c r="DE297" s="40">
        <v>1177505.3999999999</v>
      </c>
      <c r="DF297" s="40">
        <v>825059.92</v>
      </c>
      <c r="DG297" s="40">
        <v>1031744.21</v>
      </c>
      <c r="DH297" s="40">
        <v>1480228.8</v>
      </c>
      <c r="DI297" s="40">
        <v>1442291.09</v>
      </c>
      <c r="DJ297" s="40">
        <v>4551973.96</v>
      </c>
      <c r="DK297" s="40">
        <v>1034383.4</v>
      </c>
      <c r="DL297" s="40">
        <v>935122.82</v>
      </c>
      <c r="DM297" s="40">
        <v>1061341.49</v>
      </c>
      <c r="DN297" s="40">
        <v>1338100.2</v>
      </c>
      <c r="DO297" s="40">
        <v>16535807.039999999</v>
      </c>
      <c r="DQ297" s="40" t="s">
        <v>1421</v>
      </c>
      <c r="DR297" s="40">
        <v>418.28</v>
      </c>
      <c r="DT297" s="40">
        <v>1341.23</v>
      </c>
      <c r="DU297" s="40">
        <v>572.02</v>
      </c>
      <c r="DX297" s="40">
        <v>343.53</v>
      </c>
      <c r="DZ297" s="40">
        <v>105.32</v>
      </c>
      <c r="EA297" s="40">
        <v>10.32</v>
      </c>
      <c r="EC297" s="40">
        <v>399.87</v>
      </c>
      <c r="ED297" s="40">
        <v>3190.57</v>
      </c>
      <c r="EF297" s="40" t="s">
        <v>1424</v>
      </c>
      <c r="EG297" s="40">
        <v>2508372.52</v>
      </c>
      <c r="EH297" s="40">
        <v>2483327.9500000002</v>
      </c>
      <c r="EI297" s="40">
        <v>3689419.49</v>
      </c>
      <c r="EJ297" s="40">
        <v>2801346.95</v>
      </c>
      <c r="EK297" s="40">
        <v>4699239.59</v>
      </c>
      <c r="EL297" s="40">
        <v>3825776.83</v>
      </c>
      <c r="EM297" s="40">
        <v>5756112.1200000001</v>
      </c>
      <c r="EN297" s="40">
        <v>4900276.82</v>
      </c>
      <c r="EO297" s="40">
        <v>3779381.03</v>
      </c>
      <c r="EP297" s="40">
        <v>5085781.82</v>
      </c>
      <c r="EQ297" s="40">
        <v>4346600.96</v>
      </c>
      <c r="ER297" s="40">
        <v>4214376.7699999996</v>
      </c>
      <c r="ES297" s="40">
        <v>48090012.850000001</v>
      </c>
      <c r="EU297" s="40" t="s">
        <v>1422</v>
      </c>
      <c r="EV297" s="40">
        <v>1496.51</v>
      </c>
      <c r="EX297" s="40">
        <v>1197.06</v>
      </c>
      <c r="EY297" s="40">
        <v>2665.37</v>
      </c>
      <c r="EZ297" s="40">
        <v>5567.28</v>
      </c>
      <c r="FA297" s="40">
        <v>5674.7</v>
      </c>
      <c r="FB297" s="40">
        <v>3038.79</v>
      </c>
      <c r="FC297" s="40">
        <v>2443.65</v>
      </c>
      <c r="FD297" s="40">
        <v>3913.98</v>
      </c>
      <c r="FE297" s="40">
        <v>2211.46</v>
      </c>
      <c r="FF297" s="40">
        <v>2638.48</v>
      </c>
      <c r="FG297" s="40">
        <v>1711.8</v>
      </c>
      <c r="FH297" s="40">
        <v>32559.08</v>
      </c>
      <c r="FJ297" s="40" t="s">
        <v>1357</v>
      </c>
      <c r="FO297" s="40">
        <v>407.56</v>
      </c>
      <c r="FW297" s="40">
        <v>407.56</v>
      </c>
      <c r="FY297" s="40" t="s">
        <v>1142</v>
      </c>
      <c r="FZ297" s="40">
        <v>1569.06</v>
      </c>
      <c r="GA297" s="40">
        <v>8318.1200000000008</v>
      </c>
      <c r="GB297" s="40">
        <v>701.88</v>
      </c>
      <c r="GC297" s="40">
        <v>9805.7800000000007</v>
      </c>
      <c r="GD297" s="40">
        <v>511.76</v>
      </c>
      <c r="GE297" s="40">
        <v>9599.6200000000008</v>
      </c>
      <c r="GF297" s="40">
        <v>3417.38</v>
      </c>
      <c r="GG297" s="40">
        <v>6798.24</v>
      </c>
      <c r="GH297" s="40">
        <v>13050.43</v>
      </c>
      <c r="GI297" s="40">
        <v>2164.15</v>
      </c>
      <c r="GJ297" s="40">
        <v>483.66</v>
      </c>
      <c r="GK297" s="40">
        <v>1148.26</v>
      </c>
      <c r="GL297" s="40">
        <v>57568.34</v>
      </c>
      <c r="GN297" s="40" t="s">
        <v>1144</v>
      </c>
      <c r="GO297" s="40">
        <v>89729020.200000003</v>
      </c>
      <c r="GP297" s="40">
        <v>82397039.939999998</v>
      </c>
      <c r="GQ297" s="40">
        <v>87881553.159999996</v>
      </c>
      <c r="GR297" s="40">
        <v>77819350.5</v>
      </c>
      <c r="GS297" s="40">
        <v>78196585.840000004</v>
      </c>
      <c r="GT297" s="40">
        <v>73960259.530000001</v>
      </c>
      <c r="GU297" s="40">
        <v>78686394.439999998</v>
      </c>
      <c r="GV297" s="40">
        <v>85010607.25</v>
      </c>
      <c r="GW297" s="40">
        <v>68954333.030000001</v>
      </c>
      <c r="GX297" s="40">
        <v>72935998.769999996</v>
      </c>
      <c r="GY297" s="40">
        <v>66911477.479999997</v>
      </c>
      <c r="GZ297" s="40">
        <v>358858378.06</v>
      </c>
      <c r="HA297" s="40">
        <v>1221340998.2</v>
      </c>
      <c r="HC297" s="40" t="s">
        <v>1144</v>
      </c>
      <c r="HD297" s="40">
        <v>74033099.129999995</v>
      </c>
      <c r="HE297" s="40">
        <v>107110696.34999999</v>
      </c>
      <c r="HF297" s="40">
        <v>225214666.97999999</v>
      </c>
      <c r="HG297" s="40">
        <v>75407203.209999993</v>
      </c>
      <c r="HH297" s="40">
        <v>85377151.469999999</v>
      </c>
      <c r="HI297" s="40">
        <v>74310355.900000006</v>
      </c>
      <c r="HJ297" s="40">
        <v>73848204.120000005</v>
      </c>
      <c r="HK297" s="40">
        <v>76594941.790000007</v>
      </c>
      <c r="HL297" s="40">
        <v>73618194.340000004</v>
      </c>
      <c r="HM297" s="40">
        <v>94675854.829999998</v>
      </c>
      <c r="HN297" s="40">
        <v>78522283.549999997</v>
      </c>
      <c r="HO297" s="40">
        <v>77401446.620000005</v>
      </c>
      <c r="HP297" s="40">
        <v>1116114098.29</v>
      </c>
      <c r="HR297" s="40" t="s">
        <v>1415</v>
      </c>
      <c r="HS297" s="40">
        <v>19.239999999999998</v>
      </c>
      <c r="HT297" s="40">
        <v>44.44</v>
      </c>
      <c r="HU297" s="40">
        <v>261.47000000000003</v>
      </c>
      <c r="HV297" s="40">
        <v>81.319999999999993</v>
      </c>
      <c r="HW297" s="40">
        <v>672.56</v>
      </c>
      <c r="HX297" s="40">
        <v>117.74</v>
      </c>
      <c r="HY297" s="40">
        <v>699.15</v>
      </c>
      <c r="HZ297" s="40">
        <v>598.28</v>
      </c>
      <c r="IA297" s="40">
        <v>692.61</v>
      </c>
      <c r="IB297" s="40">
        <v>26.89</v>
      </c>
      <c r="IC297" s="40">
        <v>308.55</v>
      </c>
      <c r="ID297" s="40">
        <v>503.78</v>
      </c>
      <c r="IE297" s="40">
        <v>4026.03</v>
      </c>
      <c r="IG297" s="40" t="s">
        <v>1139</v>
      </c>
      <c r="IH297" s="42">
        <v>10.174258099999999</v>
      </c>
      <c r="II297" s="42">
        <v>12.39748048</v>
      </c>
      <c r="IJ297" s="42">
        <v>16.761473509999998</v>
      </c>
      <c r="IK297" s="42">
        <v>16.616874460000002</v>
      </c>
      <c r="IL297" s="42">
        <v>18.14764044</v>
      </c>
      <c r="IM297" s="42">
        <v>16.432659749999999</v>
      </c>
      <c r="IN297" s="42">
        <v>17.097985390000002</v>
      </c>
      <c r="IO297" s="42">
        <v>19.348576680000001</v>
      </c>
      <c r="IP297" s="42">
        <v>15.97581347</v>
      </c>
      <c r="IQ297" s="42">
        <v>24.515176059999998</v>
      </c>
      <c r="IR297" s="42">
        <v>19.47278391</v>
      </c>
      <c r="IS297" s="42">
        <v>23.873622010000002</v>
      </c>
      <c r="IT297" s="42">
        <v>210.81434425999998</v>
      </c>
    </row>
    <row r="298" spans="1:254" x14ac:dyDescent="0.25">
      <c r="A298" s="40" t="s">
        <v>204</v>
      </c>
      <c r="B298" s="40">
        <v>2475688.7599999998</v>
      </c>
      <c r="C298" s="40">
        <v>-2319799.13</v>
      </c>
      <c r="D298" s="40">
        <v>2284518.17</v>
      </c>
      <c r="E298" s="40">
        <v>-47697.77</v>
      </c>
      <c r="F298" s="40">
        <v>353750.92</v>
      </c>
      <c r="G298" s="40">
        <v>605760.34</v>
      </c>
      <c r="H298" s="40">
        <v>1715271.92</v>
      </c>
      <c r="I298" s="40">
        <v>-1301804.8999999999</v>
      </c>
      <c r="J298" s="40">
        <v>3489491.42</v>
      </c>
      <c r="K298" s="40">
        <v>-756344.89</v>
      </c>
      <c r="L298" s="40">
        <v>-327051.15000000002</v>
      </c>
      <c r="M298" s="40">
        <v>-2951821.83</v>
      </c>
      <c r="N298" s="40">
        <v>3219961.86</v>
      </c>
      <c r="P298" s="40" t="s">
        <v>1043</v>
      </c>
      <c r="Q298" s="40">
        <v>177977.41</v>
      </c>
      <c r="R298" s="40">
        <v>109507.2</v>
      </c>
      <c r="S298" s="40">
        <v>103473.07</v>
      </c>
      <c r="T298" s="40">
        <v>101257.76</v>
      </c>
      <c r="U298" s="40">
        <v>116586.16</v>
      </c>
      <c r="V298" s="40">
        <v>99122.74</v>
      </c>
      <c r="W298" s="40">
        <v>117827.46</v>
      </c>
      <c r="X298" s="40">
        <v>91622.95</v>
      </c>
      <c r="Y298" s="40">
        <v>105276.54</v>
      </c>
      <c r="Z298" s="40">
        <v>144611.24</v>
      </c>
      <c r="AA298" s="40">
        <v>117440.06</v>
      </c>
      <c r="AB298" s="40">
        <v>-594044.91</v>
      </c>
      <c r="AC298" s="40">
        <v>690657.68</v>
      </c>
      <c r="AE298" s="40" t="s">
        <v>1196</v>
      </c>
      <c r="AF298" s="40">
        <v>17988.580000000002</v>
      </c>
      <c r="AG298" s="40">
        <v>17695.64</v>
      </c>
      <c r="AH298" s="40">
        <v>18095.3</v>
      </c>
      <c r="AI298" s="40">
        <v>17822.8</v>
      </c>
      <c r="AJ298" s="40">
        <v>17912.48</v>
      </c>
      <c r="AK298" s="40">
        <v>16044.18</v>
      </c>
      <c r="AL298" s="40">
        <v>16339.7</v>
      </c>
      <c r="AM298" s="40">
        <v>75566.320000000007</v>
      </c>
      <c r="AN298" s="40">
        <v>17975.8</v>
      </c>
      <c r="AO298" s="40">
        <v>16572.41</v>
      </c>
      <c r="AP298" s="40">
        <v>33868.81</v>
      </c>
      <c r="AQ298" s="40">
        <v>34083.050000000003</v>
      </c>
      <c r="AR298" s="40">
        <v>299965.07</v>
      </c>
      <c r="AT298" s="40" t="s">
        <v>1179</v>
      </c>
      <c r="AW298" s="40">
        <v>432780</v>
      </c>
      <c r="AX298" s="40">
        <v>413027.46</v>
      </c>
      <c r="AZ298" s="40">
        <v>-432780</v>
      </c>
      <c r="BA298" s="40">
        <v>-413027.46</v>
      </c>
      <c r="BF298" s="40">
        <v>362977.75</v>
      </c>
      <c r="BG298" s="40">
        <v>362977.75</v>
      </c>
      <c r="BI298" s="40" t="s">
        <v>1381</v>
      </c>
      <c r="BJ298" s="40">
        <v>636838.1</v>
      </c>
      <c r="BK298" s="40">
        <v>1664127.68</v>
      </c>
      <c r="BL298" s="40">
        <v>14433408.15</v>
      </c>
      <c r="BM298" s="40">
        <v>6769522.7699999996</v>
      </c>
      <c r="BN298" s="40">
        <v>2757254.27</v>
      </c>
      <c r="BO298" s="40">
        <v>8637715.5700000003</v>
      </c>
      <c r="BP298" s="40">
        <v>5981622</v>
      </c>
      <c r="BQ298" s="40">
        <v>17965124.210000001</v>
      </c>
      <c r="BR298" s="40">
        <v>671522.13</v>
      </c>
      <c r="BS298" s="40">
        <v>26990636.109999999</v>
      </c>
      <c r="BT298" s="40">
        <v>10208347.060000001</v>
      </c>
      <c r="BU298" s="40">
        <v>86604560.090000004</v>
      </c>
      <c r="BV298" s="40">
        <v>183320678.13999999</v>
      </c>
      <c r="BX298" s="40" t="s">
        <v>1432</v>
      </c>
      <c r="BY298" s="40">
        <v>12269.67</v>
      </c>
      <c r="BZ298" s="40">
        <v>16298.72</v>
      </c>
      <c r="CA298" s="40">
        <v>1159535.1299999999</v>
      </c>
      <c r="CB298" s="40">
        <v>733763.68</v>
      </c>
      <c r="CC298" s="40">
        <v>860443.49</v>
      </c>
      <c r="CD298" s="40">
        <v>760841.54</v>
      </c>
      <c r="CE298" s="40">
        <v>784588.74</v>
      </c>
      <c r="CF298" s="40">
        <v>773804.16</v>
      </c>
      <c r="CG298" s="40">
        <v>770204.82</v>
      </c>
      <c r="CH298" s="40">
        <v>803124.7</v>
      </c>
      <c r="CI298" s="40">
        <v>779073.94</v>
      </c>
      <c r="CJ298" s="40">
        <v>-6359310.04</v>
      </c>
      <c r="CK298" s="40">
        <v>1094638.55</v>
      </c>
      <c r="CM298" s="40" t="s">
        <v>1158</v>
      </c>
      <c r="CN298" s="40">
        <v>49791609.880000003</v>
      </c>
      <c r="CO298" s="40">
        <v>38119453.969999999</v>
      </c>
      <c r="CP298" s="40">
        <v>39448648.280000001</v>
      </c>
      <c r="CQ298" s="40">
        <v>42772802.270000003</v>
      </c>
      <c r="CR298" s="40">
        <v>47993480.520000003</v>
      </c>
      <c r="CS298" s="40">
        <v>49855127.090000004</v>
      </c>
      <c r="CT298" s="40">
        <v>60463029.490000002</v>
      </c>
      <c r="CU298" s="40">
        <v>55997644.049999997</v>
      </c>
      <c r="CV298" s="40">
        <v>59956717.520000003</v>
      </c>
      <c r="CW298" s="40">
        <v>64702500.93</v>
      </c>
      <c r="CX298" s="40">
        <v>50720907.130000003</v>
      </c>
      <c r="CY298" s="40">
        <v>12919600.800000001</v>
      </c>
      <c r="CZ298" s="40">
        <v>572741521.92999995</v>
      </c>
      <c r="DB298" s="40" t="s">
        <v>1425</v>
      </c>
      <c r="DC298" s="40">
        <v>10358859.539999999</v>
      </c>
      <c r="DD298" s="40">
        <v>8811.8700000000008</v>
      </c>
      <c r="DE298" s="40">
        <v>-10334978.73</v>
      </c>
      <c r="DF298" s="40">
        <v>10701.78</v>
      </c>
      <c r="DG298" s="40">
        <v>9591.23</v>
      </c>
      <c r="DH298" s="40">
        <v>14860.17</v>
      </c>
      <c r="DI298" s="40">
        <v>17063.669999999998</v>
      </c>
      <c r="DJ298" s="40">
        <v>10024.049999999999</v>
      </c>
      <c r="DK298" s="40">
        <v>60879.65</v>
      </c>
      <c r="DL298" s="40">
        <v>22050.54</v>
      </c>
      <c r="DM298" s="40">
        <v>41128.43</v>
      </c>
      <c r="DN298" s="40">
        <v>24610.81</v>
      </c>
      <c r="DO298" s="40">
        <v>243603.01</v>
      </c>
      <c r="DQ298" s="40" t="s">
        <v>1422</v>
      </c>
      <c r="DR298" s="40">
        <v>522.89</v>
      </c>
      <c r="DT298" s="40">
        <v>1676.55</v>
      </c>
      <c r="DU298" s="40">
        <v>715.07</v>
      </c>
      <c r="DX298" s="40">
        <v>429.42</v>
      </c>
      <c r="DZ298" s="40">
        <v>131.65</v>
      </c>
      <c r="EA298" s="40">
        <v>12.9</v>
      </c>
      <c r="EC298" s="40">
        <v>499.76</v>
      </c>
      <c r="ED298" s="40">
        <v>3988.24</v>
      </c>
      <c r="EF298" s="40" t="s">
        <v>1425</v>
      </c>
      <c r="EG298" s="40">
        <v>63605.24</v>
      </c>
      <c r="EH298" s="40">
        <v>82185.81</v>
      </c>
      <c r="EI298" s="40">
        <v>74817.490000000005</v>
      </c>
      <c r="EJ298" s="40">
        <v>54997.38</v>
      </c>
      <c r="EK298" s="40">
        <v>74648.11</v>
      </c>
      <c r="EL298" s="40">
        <v>72679.48</v>
      </c>
      <c r="EM298" s="40">
        <v>68453.86</v>
      </c>
      <c r="EN298" s="40">
        <v>103343.56</v>
      </c>
      <c r="EO298" s="40">
        <v>85284.06</v>
      </c>
      <c r="EP298" s="40">
        <v>87804.56</v>
      </c>
      <c r="EQ298" s="40">
        <v>110840.05</v>
      </c>
      <c r="ER298" s="40">
        <v>86240.84</v>
      </c>
      <c r="ES298" s="40">
        <v>964900.44</v>
      </c>
      <c r="EU298" s="40" t="s">
        <v>1423</v>
      </c>
      <c r="EV298" s="40">
        <v>299.26</v>
      </c>
      <c r="EX298" s="40">
        <v>239.32</v>
      </c>
      <c r="EY298" s="40">
        <v>533.01</v>
      </c>
      <c r="EZ298" s="40">
        <v>1113.3699999999999</v>
      </c>
      <c r="FA298" s="40">
        <v>1134.8800000000001</v>
      </c>
      <c r="FB298" s="40">
        <v>607.65</v>
      </c>
      <c r="FC298" s="40">
        <v>488.68</v>
      </c>
      <c r="FD298" s="40">
        <v>782.77</v>
      </c>
      <c r="FE298" s="40">
        <v>442.2</v>
      </c>
      <c r="FF298" s="40">
        <v>527.63</v>
      </c>
      <c r="FG298" s="40">
        <v>343.05</v>
      </c>
      <c r="FH298" s="40">
        <v>6511.82</v>
      </c>
      <c r="FJ298" s="40" t="s">
        <v>1358</v>
      </c>
      <c r="FO298" s="40">
        <v>407.56</v>
      </c>
      <c r="FW298" s="40">
        <v>407.56</v>
      </c>
      <c r="FY298" s="40" t="s">
        <v>1143</v>
      </c>
      <c r="FZ298" s="40">
        <v>1961.29</v>
      </c>
      <c r="GA298" s="40">
        <v>10397.620000000001</v>
      </c>
      <c r="GB298" s="40">
        <v>877.35</v>
      </c>
      <c r="GC298" s="40">
        <v>12257.16</v>
      </c>
      <c r="GD298" s="40">
        <v>639.66</v>
      </c>
      <c r="GE298" s="40">
        <v>11999.45</v>
      </c>
      <c r="GF298" s="40">
        <v>4271.62</v>
      </c>
      <c r="GG298" s="40">
        <v>8497.73</v>
      </c>
      <c r="GH298" s="40">
        <v>16313.01</v>
      </c>
      <c r="GI298" s="40">
        <v>2705.13</v>
      </c>
      <c r="GJ298" s="40">
        <v>604.54</v>
      </c>
      <c r="GK298" s="40">
        <v>1435.87</v>
      </c>
      <c r="GL298" s="40">
        <v>71960.429999999993</v>
      </c>
      <c r="GN298" s="40" t="s">
        <v>1145</v>
      </c>
      <c r="GO298" s="40">
        <v>20275738.399999999</v>
      </c>
      <c r="GP298" s="40">
        <v>17663772.289999999</v>
      </c>
      <c r="GQ298" s="40">
        <v>21528087.25</v>
      </c>
      <c r="GR298" s="40">
        <v>18503535.030000001</v>
      </c>
      <c r="GS298" s="40">
        <v>17421493.989999998</v>
      </c>
      <c r="GT298" s="40">
        <v>15849169.560000001</v>
      </c>
      <c r="GU298" s="40">
        <v>20314251.739999998</v>
      </c>
      <c r="GV298" s="40">
        <v>24417824.07</v>
      </c>
      <c r="GW298" s="40">
        <v>17260092.75</v>
      </c>
      <c r="GX298" s="40">
        <v>19997830.109999999</v>
      </c>
      <c r="GY298" s="40">
        <v>14722506.699999999</v>
      </c>
      <c r="GZ298" s="40">
        <v>22465980.670000002</v>
      </c>
      <c r="HA298" s="40">
        <v>230420282.56</v>
      </c>
      <c r="HC298" s="40" t="s">
        <v>1732</v>
      </c>
      <c r="HF298" s="40">
        <v>5065.79</v>
      </c>
      <c r="HG298" s="40">
        <v>7688.23</v>
      </c>
      <c r="HH298" s="40">
        <v>5397.51</v>
      </c>
      <c r="HI298" s="40">
        <v>15410.99</v>
      </c>
      <c r="HJ298" s="40">
        <v>5499.48</v>
      </c>
      <c r="HK298" s="40">
        <v>56665.55</v>
      </c>
      <c r="HL298" s="40">
        <v>697.44</v>
      </c>
      <c r="HM298" s="40">
        <v>2952.6</v>
      </c>
      <c r="HN298" s="40">
        <v>3179.27</v>
      </c>
      <c r="HO298" s="40">
        <v>6204.73</v>
      </c>
      <c r="HP298" s="40">
        <v>108761.59</v>
      </c>
      <c r="HR298" s="40" t="s">
        <v>1144</v>
      </c>
      <c r="HS298" s="40">
        <v>80343009.510000005</v>
      </c>
      <c r="HT298" s="40">
        <v>56015549.240000002</v>
      </c>
      <c r="HU298" s="40">
        <v>86392810.420000002</v>
      </c>
      <c r="HV298" s="40">
        <v>70110897.5</v>
      </c>
      <c r="HW298" s="40">
        <v>67988484.689999998</v>
      </c>
      <c r="HX298" s="40">
        <v>64591079.329999998</v>
      </c>
      <c r="HY298" s="40">
        <v>71285492.730000004</v>
      </c>
      <c r="HZ298" s="40">
        <v>655384731.53999996</v>
      </c>
      <c r="IA298" s="40">
        <v>90208908.719999999</v>
      </c>
      <c r="IB298" s="40">
        <v>89212019.829999998</v>
      </c>
      <c r="IC298" s="40">
        <v>82302418.129999995</v>
      </c>
      <c r="ID298" s="40">
        <v>137152696.97</v>
      </c>
      <c r="IE298" s="40">
        <v>1550988098.6099999</v>
      </c>
      <c r="IG298" s="40" t="s">
        <v>1413</v>
      </c>
      <c r="IH298" s="42">
        <v>8.1394064999999998</v>
      </c>
      <c r="II298" s="42">
        <v>9.9179843699999992</v>
      </c>
      <c r="IJ298" s="42">
        <v>13.409178800000001</v>
      </c>
      <c r="IK298" s="42">
        <v>13.293499599999999</v>
      </c>
      <c r="IL298" s="42">
        <v>14.51811242</v>
      </c>
      <c r="IM298" s="42">
        <v>13.146127699999999</v>
      </c>
      <c r="IN298" s="42">
        <v>13.678388310000001</v>
      </c>
      <c r="IO298" s="42">
        <v>15.478861349999999</v>
      </c>
      <c r="IP298" s="42">
        <v>12.780650769999999</v>
      </c>
      <c r="IQ298" s="42">
        <v>19.612140850000003</v>
      </c>
      <c r="IR298" s="42">
        <v>15.578227160000001</v>
      </c>
      <c r="IS298" s="42">
        <v>19.09889759</v>
      </c>
      <c r="IT298" s="42">
        <v>168.65147542</v>
      </c>
    </row>
    <row r="299" spans="1:254" x14ac:dyDescent="0.25">
      <c r="A299" s="40" t="s">
        <v>494</v>
      </c>
      <c r="B299" s="40">
        <v>955852</v>
      </c>
      <c r="C299" s="40">
        <v>66933.3</v>
      </c>
      <c r="D299" s="40">
        <v>166754.68</v>
      </c>
      <c r="E299" s="40">
        <v>123713.05</v>
      </c>
      <c r="F299" s="40">
        <v>506043.23</v>
      </c>
      <c r="G299" s="40">
        <v>126920.15</v>
      </c>
      <c r="H299" s="40">
        <v>114805.4</v>
      </c>
      <c r="I299" s="40">
        <v>142830.20000000001</v>
      </c>
      <c r="J299" s="40">
        <v>61011</v>
      </c>
      <c r="K299" s="40">
        <v>155133</v>
      </c>
      <c r="L299" s="40">
        <v>192489</v>
      </c>
      <c r="M299" s="40">
        <v>598776.97</v>
      </c>
      <c r="N299" s="40">
        <v>3211261.98</v>
      </c>
      <c r="P299" s="40" t="s">
        <v>1082</v>
      </c>
      <c r="Q299" s="40">
        <v>944871.47</v>
      </c>
      <c r="R299" s="40">
        <v>20514</v>
      </c>
      <c r="S299" s="40">
        <v>86740.02</v>
      </c>
      <c r="T299" s="40">
        <v>72452</v>
      </c>
      <c r="U299" s="40">
        <v>51123.5</v>
      </c>
      <c r="V299" s="40">
        <v>40427.47</v>
      </c>
      <c r="W299" s="40">
        <v>232350</v>
      </c>
      <c r="X299" s="40">
        <v>151670</v>
      </c>
      <c r="Y299" s="40">
        <v>69493.5</v>
      </c>
      <c r="Z299" s="40">
        <v>65350.5</v>
      </c>
      <c r="AA299" s="40">
        <v>43805</v>
      </c>
      <c r="AB299" s="40">
        <v>-1096539.8500000001</v>
      </c>
      <c r="AC299" s="40">
        <v>682257.61</v>
      </c>
      <c r="AE299" s="40" t="s">
        <v>1197</v>
      </c>
      <c r="AF299" s="40">
        <v>81915.5</v>
      </c>
      <c r="AG299" s="40">
        <v>53643.34</v>
      </c>
      <c r="AH299" s="40">
        <v>96705.71</v>
      </c>
      <c r="AI299" s="40">
        <v>123548.26</v>
      </c>
      <c r="AJ299" s="40">
        <v>94545.77</v>
      </c>
      <c r="AK299" s="40">
        <v>118341.26</v>
      </c>
      <c r="AL299" s="40">
        <v>105490.86</v>
      </c>
      <c r="AM299" s="40">
        <v>241177.67</v>
      </c>
      <c r="AN299" s="40">
        <v>114274.84</v>
      </c>
      <c r="AO299" s="40">
        <v>114549.11</v>
      </c>
      <c r="AP299" s="40">
        <v>157640.73000000001</v>
      </c>
      <c r="AQ299" s="40">
        <v>159651.29</v>
      </c>
      <c r="AR299" s="40">
        <v>1461484.34</v>
      </c>
      <c r="AT299" s="40" t="s">
        <v>1180</v>
      </c>
      <c r="AW299" s="40">
        <v>432780</v>
      </c>
      <c r="AX299" s="40">
        <v>413027.46</v>
      </c>
      <c r="AZ299" s="40">
        <v>-432780</v>
      </c>
      <c r="BA299" s="40">
        <v>-413027.46</v>
      </c>
      <c r="BG299" s="40">
        <v>0</v>
      </c>
      <c r="BI299" s="40" t="s">
        <v>1382</v>
      </c>
      <c r="BJ299" s="40">
        <v>636838.1</v>
      </c>
      <c r="BK299" s="40">
        <v>1664127.68</v>
      </c>
      <c r="BL299" s="40">
        <v>14433408.15</v>
      </c>
      <c r="BM299" s="40">
        <v>6769522.7699999996</v>
      </c>
      <c r="BN299" s="40">
        <v>2757254.27</v>
      </c>
      <c r="BO299" s="40">
        <v>8637715.5700000003</v>
      </c>
      <c r="BP299" s="40">
        <v>5981622</v>
      </c>
      <c r="BQ299" s="40">
        <v>17965124.210000001</v>
      </c>
      <c r="BR299" s="40">
        <v>671522.13</v>
      </c>
      <c r="BS299" s="40">
        <v>26990636.109999999</v>
      </c>
      <c r="BT299" s="40">
        <v>10208347.060000001</v>
      </c>
      <c r="BU299" s="40">
        <v>86604560.090000004</v>
      </c>
      <c r="BV299" s="40">
        <v>183320678.13999999</v>
      </c>
      <c r="BX299" s="40" t="s">
        <v>1159</v>
      </c>
      <c r="BY299" s="40">
        <v>1784387.38</v>
      </c>
      <c r="BZ299" s="40">
        <v>1438205.92</v>
      </c>
      <c r="CA299" s="40">
        <v>1829622.87</v>
      </c>
      <c r="CB299" s="40">
        <v>1701172.46</v>
      </c>
      <c r="CC299" s="40">
        <v>1663690.88</v>
      </c>
      <c r="CD299" s="40">
        <v>1594191.78</v>
      </c>
      <c r="CE299" s="40">
        <v>2206459.9</v>
      </c>
      <c r="CF299" s="40">
        <v>1946518.71</v>
      </c>
      <c r="CG299" s="40">
        <v>2091709.32</v>
      </c>
      <c r="CH299" s="40">
        <v>3182617.09</v>
      </c>
      <c r="CI299" s="40">
        <v>2981469.39</v>
      </c>
      <c r="CJ299" s="40">
        <v>1789056.45</v>
      </c>
      <c r="CK299" s="40">
        <v>24209102.149999999</v>
      </c>
      <c r="CM299" s="40" t="s">
        <v>1431</v>
      </c>
      <c r="CN299" s="40">
        <v>245834.83</v>
      </c>
      <c r="CO299" s="40">
        <v>877685.13</v>
      </c>
      <c r="CP299" s="40">
        <v>947265.86</v>
      </c>
      <c r="CQ299" s="40">
        <v>968620.65</v>
      </c>
      <c r="CR299" s="40">
        <v>955005.92</v>
      </c>
      <c r="CS299" s="40">
        <v>972325.27</v>
      </c>
      <c r="CT299" s="40">
        <v>995443.39</v>
      </c>
      <c r="CU299" s="40">
        <v>967646.35</v>
      </c>
      <c r="CV299" s="40">
        <v>992911.57</v>
      </c>
      <c r="CW299" s="40">
        <v>994891.06</v>
      </c>
      <c r="CX299" s="40">
        <v>990538.35</v>
      </c>
      <c r="CY299" s="40">
        <v>-8826172.9000000004</v>
      </c>
      <c r="CZ299" s="40">
        <v>1081995.48</v>
      </c>
      <c r="DB299" s="40" t="s">
        <v>1426</v>
      </c>
      <c r="DC299" s="40">
        <v>10358859.539999999</v>
      </c>
      <c r="DD299" s="40">
        <v>8811.8700000000008</v>
      </c>
      <c r="DE299" s="40">
        <v>-10334978.73</v>
      </c>
      <c r="DF299" s="40">
        <v>10701.78</v>
      </c>
      <c r="DG299" s="40">
        <v>9591.23</v>
      </c>
      <c r="DH299" s="40">
        <v>14860.17</v>
      </c>
      <c r="DI299" s="40">
        <v>17063.669999999998</v>
      </c>
      <c r="DJ299" s="40">
        <v>10024.049999999999</v>
      </c>
      <c r="DK299" s="40">
        <v>60879.65</v>
      </c>
      <c r="DL299" s="40">
        <v>22050.54</v>
      </c>
      <c r="DM299" s="40">
        <v>41128.43</v>
      </c>
      <c r="DN299" s="40">
        <v>24610.81</v>
      </c>
      <c r="DO299" s="40">
        <v>243603.01</v>
      </c>
      <c r="DQ299" s="40" t="s">
        <v>1423</v>
      </c>
      <c r="DR299" s="40">
        <v>104.55</v>
      </c>
      <c r="DT299" s="40">
        <v>335.3</v>
      </c>
      <c r="DU299" s="40">
        <v>142.99</v>
      </c>
      <c r="DX299" s="40">
        <v>85.88</v>
      </c>
      <c r="DZ299" s="40">
        <v>26.33</v>
      </c>
      <c r="EA299" s="40">
        <v>2.58</v>
      </c>
      <c r="EC299" s="40">
        <v>100.01</v>
      </c>
      <c r="ED299" s="40">
        <v>797.64</v>
      </c>
      <c r="EF299" s="40" t="s">
        <v>1426</v>
      </c>
      <c r="EG299" s="40">
        <v>63605.24</v>
      </c>
      <c r="EH299" s="40">
        <v>82185.81</v>
      </c>
      <c r="EI299" s="40">
        <v>74817.490000000005</v>
      </c>
      <c r="EJ299" s="40">
        <v>54997.38</v>
      </c>
      <c r="EK299" s="40">
        <v>74648.11</v>
      </c>
      <c r="EL299" s="40">
        <v>72679.48</v>
      </c>
      <c r="EM299" s="40">
        <v>68453.86</v>
      </c>
      <c r="EN299" s="40">
        <v>103343.56</v>
      </c>
      <c r="EO299" s="40">
        <v>85284.06</v>
      </c>
      <c r="EP299" s="40">
        <v>87804.56</v>
      </c>
      <c r="EQ299" s="40">
        <v>110840.05</v>
      </c>
      <c r="ER299" s="40">
        <v>86240.84</v>
      </c>
      <c r="ES299" s="40">
        <v>964900.44</v>
      </c>
      <c r="EU299" s="40" t="s">
        <v>1526</v>
      </c>
      <c r="EV299" s="40">
        <v>139.47999999999999</v>
      </c>
      <c r="EW299" s="40">
        <v>210.31</v>
      </c>
      <c r="EX299" s="40">
        <v>245.4</v>
      </c>
      <c r="EY299" s="40">
        <v>145.41</v>
      </c>
      <c r="EZ299" s="40">
        <v>226.8</v>
      </c>
      <c r="FA299" s="40">
        <v>131.91999999999999</v>
      </c>
      <c r="FB299" s="40">
        <v>219.08</v>
      </c>
      <c r="FC299" s="40">
        <v>440.75</v>
      </c>
      <c r="FD299" s="40">
        <v>347.73</v>
      </c>
      <c r="FE299" s="40">
        <v>370.64</v>
      </c>
      <c r="FF299" s="40">
        <v>350.86</v>
      </c>
      <c r="FG299" s="40">
        <v>335.65</v>
      </c>
      <c r="FH299" s="40">
        <v>3164.03</v>
      </c>
      <c r="FJ299" s="40" t="s">
        <v>1148</v>
      </c>
      <c r="FK299" s="40">
        <v>2227.5100000000002</v>
      </c>
      <c r="FL299" s="40">
        <v>594.04999999999995</v>
      </c>
      <c r="FM299" s="40">
        <v>1619.81</v>
      </c>
      <c r="FN299" s="40">
        <v>1258.3</v>
      </c>
      <c r="FO299" s="40">
        <v>23141.3</v>
      </c>
      <c r="FP299" s="40">
        <v>3763.05</v>
      </c>
      <c r="FQ299" s="40">
        <v>26723.23</v>
      </c>
      <c r="FR299" s="40">
        <v>28375.26</v>
      </c>
      <c r="FS299" s="40">
        <v>4966.6400000000003</v>
      </c>
      <c r="FT299" s="40">
        <v>4263.3500000000004</v>
      </c>
      <c r="FU299" s="40">
        <v>4807.63</v>
      </c>
      <c r="FV299" s="40">
        <v>2078.37</v>
      </c>
      <c r="FW299" s="40">
        <v>103818.5</v>
      </c>
      <c r="FY299" s="40" t="s">
        <v>1415</v>
      </c>
      <c r="FZ299" s="40">
        <v>392.25</v>
      </c>
      <c r="GA299" s="40">
        <v>2079.5300000000002</v>
      </c>
      <c r="GB299" s="40">
        <v>175.47</v>
      </c>
      <c r="GC299" s="40">
        <v>2451.41</v>
      </c>
      <c r="GD299" s="40">
        <v>127.92</v>
      </c>
      <c r="GE299" s="40">
        <v>2399.89</v>
      </c>
      <c r="GF299" s="40">
        <v>854.31</v>
      </c>
      <c r="GG299" s="40">
        <v>1699.53</v>
      </c>
      <c r="GH299" s="40">
        <v>3262.61</v>
      </c>
      <c r="GI299" s="40">
        <v>541.01</v>
      </c>
      <c r="GJ299" s="40">
        <v>120.89</v>
      </c>
      <c r="GK299" s="40">
        <v>287.27</v>
      </c>
      <c r="GL299" s="40">
        <v>14392.09</v>
      </c>
      <c r="GN299" s="40" t="s">
        <v>1146</v>
      </c>
      <c r="GO299" s="40">
        <v>8448224.2599999998</v>
      </c>
      <c r="GP299" s="40">
        <v>7359905.2000000002</v>
      </c>
      <c r="GQ299" s="40">
        <v>8970036.3499999996</v>
      </c>
      <c r="GR299" s="40">
        <v>7709806.2599999998</v>
      </c>
      <c r="GS299" s="40">
        <v>7258955.7300000004</v>
      </c>
      <c r="GT299" s="40">
        <v>6603820.7599999998</v>
      </c>
      <c r="GU299" s="40">
        <v>8464271.5500000007</v>
      </c>
      <c r="GV299" s="40">
        <v>10174093.359999999</v>
      </c>
      <c r="GW299" s="40">
        <v>7191705.3099999996</v>
      </c>
      <c r="GX299" s="40">
        <v>8332429.2199999997</v>
      </c>
      <c r="GY299" s="40">
        <v>6134377.79</v>
      </c>
      <c r="GZ299" s="40">
        <v>9360825.2699999996</v>
      </c>
      <c r="HA299" s="40">
        <v>96008451.060000002</v>
      </c>
      <c r="HC299" s="40" t="s">
        <v>1733</v>
      </c>
      <c r="HF299" s="40">
        <v>1266.5</v>
      </c>
      <c r="HG299" s="40">
        <v>1922.14</v>
      </c>
      <c r="HH299" s="40">
        <v>1349.47</v>
      </c>
      <c r="HI299" s="40">
        <v>3852.85</v>
      </c>
      <c r="HJ299" s="40">
        <v>1374.96</v>
      </c>
      <c r="HK299" s="40">
        <v>14166.48</v>
      </c>
      <c r="HL299" s="40">
        <v>174.45</v>
      </c>
      <c r="HM299" s="40">
        <v>738.24</v>
      </c>
      <c r="HN299" s="40">
        <v>794.93</v>
      </c>
      <c r="HO299" s="40">
        <v>1551.24</v>
      </c>
      <c r="HP299" s="40">
        <v>27191.26</v>
      </c>
      <c r="HR299" s="40" t="s">
        <v>1732</v>
      </c>
      <c r="HS299" s="40">
        <v>5283.02</v>
      </c>
      <c r="HT299" s="40">
        <v>11449.4</v>
      </c>
      <c r="HU299" s="40">
        <v>3937.39</v>
      </c>
      <c r="HV299" s="40">
        <v>3888.81</v>
      </c>
      <c r="HW299" s="40">
        <v>13992.92</v>
      </c>
      <c r="HX299" s="40">
        <v>108662.35</v>
      </c>
      <c r="HY299" s="40">
        <v>4944.6499999999996</v>
      </c>
      <c r="HZ299" s="40">
        <v>3009.4</v>
      </c>
      <c r="IA299" s="40">
        <v>5618.7</v>
      </c>
      <c r="IB299" s="40">
        <v>81684.86</v>
      </c>
      <c r="IC299" s="40">
        <v>94840.61</v>
      </c>
      <c r="ID299" s="40">
        <v>6518.62</v>
      </c>
      <c r="IE299" s="40">
        <v>343830.73</v>
      </c>
      <c r="IG299" s="40" t="s">
        <v>1414</v>
      </c>
      <c r="IH299" s="42">
        <v>2.0348516000000001</v>
      </c>
      <c r="II299" s="42">
        <v>2.4794961099999999</v>
      </c>
      <c r="IJ299" s="42">
        <v>3.3522947099999998</v>
      </c>
      <c r="IK299" s="42">
        <v>3.3233748599999999</v>
      </c>
      <c r="IL299" s="42">
        <v>3.62952802</v>
      </c>
      <c r="IM299" s="42">
        <v>3.2865320499999999</v>
      </c>
      <c r="IN299" s="42">
        <v>3.41959708</v>
      </c>
      <c r="IO299" s="42">
        <v>3.86971533</v>
      </c>
      <c r="IP299" s="42">
        <v>3.1951627</v>
      </c>
      <c r="IQ299" s="42">
        <v>4.9030352099999996</v>
      </c>
      <c r="IR299" s="42">
        <v>3.89455675</v>
      </c>
      <c r="IS299" s="42">
        <v>4.7747244200000001</v>
      </c>
      <c r="IT299" s="42">
        <v>42.162868840000002</v>
      </c>
    </row>
    <row r="300" spans="1:254" x14ac:dyDescent="0.25">
      <c r="A300" s="40" t="s">
        <v>793</v>
      </c>
      <c r="B300" s="40">
        <v>177474.01</v>
      </c>
      <c r="C300" s="40">
        <v>189243.38</v>
      </c>
      <c r="D300" s="40">
        <v>250540.65</v>
      </c>
      <c r="E300" s="40">
        <v>237475.07</v>
      </c>
      <c r="F300" s="40">
        <v>266217.95</v>
      </c>
      <c r="G300" s="40">
        <v>240500.54</v>
      </c>
      <c r="H300" s="40">
        <v>234055.98</v>
      </c>
      <c r="I300" s="40">
        <v>194970</v>
      </c>
      <c r="J300" s="40">
        <v>282795.24</v>
      </c>
      <c r="K300" s="40">
        <v>296299.56</v>
      </c>
      <c r="L300" s="40">
        <v>296508.28000000003</v>
      </c>
      <c r="M300" s="40">
        <v>301499.53999999998</v>
      </c>
      <c r="N300" s="40">
        <v>2967580.2</v>
      </c>
      <c r="P300" s="40" t="s">
        <v>1083</v>
      </c>
      <c r="Q300" s="40">
        <v>944871.47</v>
      </c>
      <c r="R300" s="40">
        <v>20514</v>
      </c>
      <c r="S300" s="40">
        <v>86740.02</v>
      </c>
      <c r="T300" s="40">
        <v>72452</v>
      </c>
      <c r="U300" s="40">
        <v>51123.5</v>
      </c>
      <c r="V300" s="40">
        <v>40427.47</v>
      </c>
      <c r="W300" s="40">
        <v>232350</v>
      </c>
      <c r="X300" s="40">
        <v>151670</v>
      </c>
      <c r="Y300" s="40">
        <v>69493.5</v>
      </c>
      <c r="Z300" s="40">
        <v>65350.5</v>
      </c>
      <c r="AA300" s="40">
        <v>43805</v>
      </c>
      <c r="AB300" s="40">
        <v>-1096539.8500000001</v>
      </c>
      <c r="AC300" s="40">
        <v>682257.61</v>
      </c>
      <c r="AE300" s="40" t="s">
        <v>1198</v>
      </c>
      <c r="AF300" s="40">
        <v>7831466.2000000002</v>
      </c>
      <c r="AG300" s="40">
        <v>8354339.6500000004</v>
      </c>
      <c r="AH300" s="40">
        <v>9390550.1500000004</v>
      </c>
      <c r="AI300" s="40">
        <v>12464706.810000001</v>
      </c>
      <c r="AJ300" s="40">
        <v>9424959.5999999996</v>
      </c>
      <c r="AK300" s="40">
        <v>7633387.0700000003</v>
      </c>
      <c r="AL300" s="40">
        <v>9026870.1600000001</v>
      </c>
      <c r="AM300" s="40">
        <v>9335741.4100000001</v>
      </c>
      <c r="AN300" s="40">
        <v>6564557.2800000003</v>
      </c>
      <c r="AO300" s="40">
        <v>10454585.16</v>
      </c>
      <c r="AP300" s="40">
        <v>11512597.119999999</v>
      </c>
      <c r="AQ300" s="40">
        <v>14417191.5</v>
      </c>
      <c r="AR300" s="40">
        <v>116410952.11</v>
      </c>
      <c r="AT300" s="40" t="s">
        <v>1181</v>
      </c>
      <c r="AX300" s="40">
        <v>413027.46</v>
      </c>
      <c r="BA300" s="40">
        <v>-413027.46</v>
      </c>
      <c r="BG300" s="40">
        <v>0</v>
      </c>
      <c r="BI300" s="40" t="s">
        <v>1189</v>
      </c>
      <c r="BJ300" s="40">
        <v>24075750.07</v>
      </c>
      <c r="BK300" s="40">
        <v>14457588.699999999</v>
      </c>
      <c r="BL300" s="40">
        <v>25471150.890000001</v>
      </c>
      <c r="BM300" s="40">
        <v>21597959.649999999</v>
      </c>
      <c r="BN300" s="40">
        <v>28804250.77</v>
      </c>
      <c r="BO300" s="40">
        <v>22487747.98</v>
      </c>
      <c r="BP300" s="40">
        <v>22966302.390000001</v>
      </c>
      <c r="BQ300" s="40">
        <v>24436574.84</v>
      </c>
      <c r="BR300" s="40">
        <v>22568578.449999999</v>
      </c>
      <c r="BS300" s="40">
        <v>25761796.989999998</v>
      </c>
      <c r="BT300" s="40">
        <v>23263678.41</v>
      </c>
      <c r="BU300" s="40">
        <v>-24929341.489999998</v>
      </c>
      <c r="BV300" s="40">
        <v>230962037.65000001</v>
      </c>
      <c r="BX300" s="40" t="s">
        <v>1160</v>
      </c>
      <c r="BY300" s="40">
        <v>1059975.56</v>
      </c>
      <c r="BZ300" s="40">
        <v>615069.59</v>
      </c>
      <c r="CA300" s="40">
        <v>666420.16</v>
      </c>
      <c r="CB300" s="40">
        <v>689566.11</v>
      </c>
      <c r="CC300" s="40">
        <v>726743.95</v>
      </c>
      <c r="CD300" s="40">
        <v>677007.65</v>
      </c>
      <c r="CE300" s="40">
        <v>846561.45</v>
      </c>
      <c r="CF300" s="40">
        <v>916704.72</v>
      </c>
      <c r="CG300" s="40">
        <v>1010935.21</v>
      </c>
      <c r="CH300" s="40">
        <v>1568800.88</v>
      </c>
      <c r="CI300" s="40">
        <v>1622767.81</v>
      </c>
      <c r="CJ300" s="40">
        <v>439296.63</v>
      </c>
      <c r="CK300" s="40">
        <v>10839849.720000001</v>
      </c>
      <c r="CM300" s="40" t="s">
        <v>1432</v>
      </c>
      <c r="CN300" s="40">
        <v>245834.83</v>
      </c>
      <c r="CO300" s="40">
        <v>877685.13</v>
      </c>
      <c r="CP300" s="40">
        <v>947265.86</v>
      </c>
      <c r="CQ300" s="40">
        <v>968620.65</v>
      </c>
      <c r="CR300" s="40">
        <v>955005.92</v>
      </c>
      <c r="CS300" s="40">
        <v>972325.27</v>
      </c>
      <c r="CT300" s="40">
        <v>995443.39</v>
      </c>
      <c r="CU300" s="40">
        <v>967646.35</v>
      </c>
      <c r="CV300" s="40">
        <v>992911.57</v>
      </c>
      <c r="CW300" s="40">
        <v>994891.06</v>
      </c>
      <c r="CX300" s="40">
        <v>990538.35</v>
      </c>
      <c r="CY300" s="40">
        <v>-8826172.9000000004</v>
      </c>
      <c r="CZ300" s="40">
        <v>1081995.48</v>
      </c>
      <c r="DB300" s="40" t="s">
        <v>1156</v>
      </c>
      <c r="DC300" s="40">
        <v>4125.2</v>
      </c>
      <c r="DD300" s="40">
        <v>868.75</v>
      </c>
      <c r="DE300" s="40">
        <v>2625.61</v>
      </c>
      <c r="DF300" s="40">
        <v>1118.0899999999999</v>
      </c>
      <c r="DG300" s="40">
        <v>4308.75</v>
      </c>
      <c r="DH300" s="40">
        <v>2591.87</v>
      </c>
      <c r="DI300" s="40">
        <v>3934.17</v>
      </c>
      <c r="DJ300" s="40">
        <v>2830.46</v>
      </c>
      <c r="DK300" s="40">
        <v>5400.33</v>
      </c>
      <c r="DL300" s="40">
        <v>12598.75</v>
      </c>
      <c r="DM300" s="40">
        <v>13503.58</v>
      </c>
      <c r="DN300" s="40">
        <v>8341.65</v>
      </c>
      <c r="DO300" s="40">
        <v>62247.21</v>
      </c>
      <c r="DQ300" s="40" t="s">
        <v>1526</v>
      </c>
      <c r="DR300" s="40">
        <v>917.92</v>
      </c>
      <c r="DS300" s="40">
        <v>1280.44</v>
      </c>
      <c r="DT300" s="40">
        <v>1244.32</v>
      </c>
      <c r="DU300" s="40">
        <v>898.07</v>
      </c>
      <c r="DV300" s="40">
        <v>1180.78</v>
      </c>
      <c r="DW300" s="40">
        <v>579.66999999999996</v>
      </c>
      <c r="DX300" s="40">
        <v>240.27</v>
      </c>
      <c r="DZ300" s="40">
        <v>1638.94</v>
      </c>
      <c r="EA300" s="40">
        <v>337.2</v>
      </c>
      <c r="EB300" s="40">
        <v>605.79999999999995</v>
      </c>
      <c r="EC300" s="40">
        <v>586.94000000000005</v>
      </c>
      <c r="ED300" s="40">
        <v>9510.35</v>
      </c>
      <c r="EF300" s="40" t="s">
        <v>1156</v>
      </c>
      <c r="EG300" s="40">
        <v>131026.05</v>
      </c>
      <c r="EH300" s="40">
        <v>52858.57</v>
      </c>
      <c r="EI300" s="40">
        <v>62435.83</v>
      </c>
      <c r="EJ300" s="40">
        <v>148167.43</v>
      </c>
      <c r="EK300" s="40">
        <v>162659.56</v>
      </c>
      <c r="EL300" s="40">
        <v>811707.34</v>
      </c>
      <c r="EM300" s="40">
        <v>144145.85999999999</v>
      </c>
      <c r="EN300" s="40">
        <v>153823.91</v>
      </c>
      <c r="EO300" s="40">
        <v>120185.12</v>
      </c>
      <c r="EP300" s="40">
        <v>118891.89</v>
      </c>
      <c r="EQ300" s="40">
        <v>154155.5</v>
      </c>
      <c r="ER300" s="40">
        <v>176514.05</v>
      </c>
      <c r="ES300" s="40">
        <v>2236571.11</v>
      </c>
      <c r="EU300" s="40" t="s">
        <v>1527</v>
      </c>
      <c r="EV300" s="40">
        <v>174.35</v>
      </c>
      <c r="EW300" s="40">
        <v>262.89</v>
      </c>
      <c r="EX300" s="40">
        <v>306.75</v>
      </c>
      <c r="EY300" s="40">
        <v>181.76</v>
      </c>
      <c r="EZ300" s="40">
        <v>283.51</v>
      </c>
      <c r="FA300" s="40">
        <v>164.9</v>
      </c>
      <c r="FB300" s="40">
        <v>273.83999999999997</v>
      </c>
      <c r="FC300" s="40">
        <v>550.92999999999995</v>
      </c>
      <c r="FD300" s="40">
        <v>434.66</v>
      </c>
      <c r="FE300" s="40">
        <v>463.3</v>
      </c>
      <c r="FF300" s="40">
        <v>438.57</v>
      </c>
      <c r="FG300" s="40">
        <v>419.57</v>
      </c>
      <c r="FH300" s="40">
        <v>3955.03</v>
      </c>
      <c r="FJ300" s="40" t="s">
        <v>1524</v>
      </c>
      <c r="FK300" s="40">
        <v>2152.94</v>
      </c>
      <c r="FL300" s="40">
        <v>594.04999999999995</v>
      </c>
      <c r="FM300" s="40">
        <v>1619.81</v>
      </c>
      <c r="FN300" s="40">
        <v>1258.3</v>
      </c>
      <c r="FO300" s="40">
        <v>11440</v>
      </c>
      <c r="FP300" s="40">
        <v>3646.48</v>
      </c>
      <c r="FQ300" s="40">
        <v>20448.5</v>
      </c>
      <c r="FR300" s="40">
        <v>28375.26</v>
      </c>
      <c r="FS300" s="40">
        <v>4966.6400000000003</v>
      </c>
      <c r="FT300" s="40">
        <v>3552.27</v>
      </c>
      <c r="FU300" s="40">
        <v>4807.63</v>
      </c>
      <c r="FV300" s="40">
        <v>2078.37</v>
      </c>
      <c r="FW300" s="40">
        <v>84940.25</v>
      </c>
      <c r="FY300" s="40" t="s">
        <v>1144</v>
      </c>
      <c r="FZ300" s="40">
        <v>79906208.530000001</v>
      </c>
      <c r="GA300" s="40">
        <v>92814670.099999994</v>
      </c>
      <c r="GB300" s="40">
        <v>86508503.379999995</v>
      </c>
      <c r="GC300" s="40">
        <v>92223542.409999996</v>
      </c>
      <c r="GD300" s="40">
        <v>96309410.140000001</v>
      </c>
      <c r="GE300" s="40">
        <v>130960828.33</v>
      </c>
      <c r="GF300" s="40">
        <v>300544340.12</v>
      </c>
      <c r="GG300" s="40">
        <v>110897651.83</v>
      </c>
      <c r="GH300" s="40">
        <v>275296455.68000001</v>
      </c>
      <c r="GI300" s="40">
        <v>106792282.98999999</v>
      </c>
      <c r="GJ300" s="40">
        <v>97228631.540000007</v>
      </c>
      <c r="GK300" s="40">
        <v>114322348.53</v>
      </c>
      <c r="GL300" s="40">
        <v>1583804873.5799999</v>
      </c>
      <c r="GN300" s="40" t="s">
        <v>1416</v>
      </c>
      <c r="GO300" s="40">
        <v>5068935.17</v>
      </c>
      <c r="GP300" s="40">
        <v>4415942.5</v>
      </c>
      <c r="GQ300" s="40">
        <v>5382021.8200000003</v>
      </c>
      <c r="GR300" s="40">
        <v>4625883.76</v>
      </c>
      <c r="GS300" s="40">
        <v>4355373.99</v>
      </c>
      <c r="GT300" s="40">
        <v>3962291.88</v>
      </c>
      <c r="GU300" s="40">
        <v>5078562.9400000004</v>
      </c>
      <c r="GV300" s="40">
        <v>6104456.0199999996</v>
      </c>
      <c r="GW300" s="40">
        <v>4315023.1900000004</v>
      </c>
      <c r="GX300" s="40">
        <v>4999457.53</v>
      </c>
      <c r="GY300" s="40">
        <v>3680626.67</v>
      </c>
      <c r="GZ300" s="40">
        <v>5616495.1699999999</v>
      </c>
      <c r="HA300" s="40">
        <v>57605070.640000001</v>
      </c>
      <c r="HC300" s="40" t="s">
        <v>1145</v>
      </c>
      <c r="HD300" s="40">
        <v>13910495.52</v>
      </c>
      <c r="HE300" s="40">
        <v>19999281.34</v>
      </c>
      <c r="HF300" s="40">
        <v>19117795.41</v>
      </c>
      <c r="HG300" s="40">
        <v>16798076.43</v>
      </c>
      <c r="HH300" s="40">
        <v>17421268.170000002</v>
      </c>
      <c r="HI300" s="40">
        <v>16546584.01</v>
      </c>
      <c r="HJ300" s="40">
        <v>17095340.449999999</v>
      </c>
      <c r="HK300" s="40">
        <v>19669932.190000001</v>
      </c>
      <c r="HL300" s="40">
        <v>18186859.239999998</v>
      </c>
      <c r="HM300" s="40">
        <v>27783543.960000001</v>
      </c>
      <c r="HN300" s="40">
        <v>18969430.719999999</v>
      </c>
      <c r="HO300" s="40">
        <v>22664450.800000001</v>
      </c>
      <c r="HP300" s="40">
        <v>228163058.24000001</v>
      </c>
      <c r="HR300" s="40" t="s">
        <v>1733</v>
      </c>
      <c r="HS300" s="40">
        <v>1320.85</v>
      </c>
      <c r="HT300" s="40">
        <v>2862.43</v>
      </c>
      <c r="HU300" s="40">
        <v>984.45</v>
      </c>
      <c r="HV300" s="40">
        <v>972.25</v>
      </c>
      <c r="HW300" s="40">
        <v>3498.32</v>
      </c>
      <c r="HX300" s="40">
        <v>27165.69</v>
      </c>
      <c r="HY300" s="40">
        <v>1235.6400000000001</v>
      </c>
      <c r="HZ300" s="40">
        <v>752.41</v>
      </c>
      <c r="IA300" s="40">
        <v>1404.8</v>
      </c>
      <c r="IB300" s="40">
        <v>20421.3</v>
      </c>
      <c r="IC300" s="40">
        <v>23710.240000000002</v>
      </c>
      <c r="ID300" s="40">
        <v>1629.3</v>
      </c>
      <c r="IE300" s="40">
        <v>85957.68</v>
      </c>
      <c r="IG300" s="40" t="s">
        <v>1141</v>
      </c>
      <c r="IH300" s="42">
        <v>5.4079499999999999E-3</v>
      </c>
      <c r="II300" s="42">
        <v>2.5388E-4</v>
      </c>
      <c r="IJ300" s="42">
        <v>9.4801999999999994E-4</v>
      </c>
      <c r="IK300" s="42">
        <v>2.7010300000000001E-3</v>
      </c>
      <c r="IL300" s="42">
        <v>2.8242699999999998E-3</v>
      </c>
      <c r="IM300" s="42">
        <v>3.10809E-3</v>
      </c>
      <c r="IN300" s="42">
        <v>3.61291E-3</v>
      </c>
      <c r="IO300" s="42">
        <v>-1.2543900000000002E-3</v>
      </c>
      <c r="IP300" s="42">
        <v>1.5969700000000001E-3</v>
      </c>
      <c r="IQ300" s="42">
        <v>-4.0575999999999996E-4</v>
      </c>
      <c r="IR300" s="42">
        <v>2.2417799999999998E-2</v>
      </c>
      <c r="IS300" s="42">
        <v>5.9979500000000002E-3</v>
      </c>
      <c r="IT300" s="42">
        <v>4.7208720000000003E-2</v>
      </c>
    </row>
    <row r="301" spans="1:254" x14ac:dyDescent="0.25">
      <c r="A301" s="40" t="s">
        <v>733</v>
      </c>
      <c r="B301" s="40">
        <v>6000410.5800000001</v>
      </c>
      <c r="C301" s="40">
        <v>-5759289.4699999997</v>
      </c>
      <c r="D301" s="40">
        <v>204023.79</v>
      </c>
      <c r="E301" s="40">
        <v>220684.61</v>
      </c>
      <c r="F301" s="40">
        <v>6159826.7300000004</v>
      </c>
      <c r="G301" s="40">
        <v>246618.76</v>
      </c>
      <c r="H301" s="40">
        <v>275158.28000000003</v>
      </c>
      <c r="I301" s="40">
        <v>252130.99</v>
      </c>
      <c r="J301" s="40">
        <v>274139</v>
      </c>
      <c r="K301" s="40">
        <v>292729.38</v>
      </c>
      <c r="L301" s="40">
        <v>261121.05</v>
      </c>
      <c r="M301" s="40">
        <v>-5590400.96</v>
      </c>
      <c r="N301" s="40">
        <v>2837152.74</v>
      </c>
      <c r="P301" s="40" t="s">
        <v>971</v>
      </c>
      <c r="Q301" s="40">
        <v>458288.8</v>
      </c>
      <c r="R301" s="40">
        <v>691576.24</v>
      </c>
      <c r="S301" s="40">
        <v>658675.82999999996</v>
      </c>
      <c r="T301" s="40">
        <v>760466.52</v>
      </c>
      <c r="U301" s="40">
        <v>947268.43</v>
      </c>
      <c r="V301" s="40">
        <v>899379.25</v>
      </c>
      <c r="W301" s="40">
        <v>1032854.71</v>
      </c>
      <c r="X301" s="40">
        <v>2087741.09</v>
      </c>
      <c r="Y301" s="40">
        <v>-146282.87</v>
      </c>
      <c r="Z301" s="40">
        <v>1062317.0900000001</v>
      </c>
      <c r="AA301" s="40">
        <v>875958.44</v>
      </c>
      <c r="AB301" s="40">
        <v>-8650896.8800000008</v>
      </c>
      <c r="AC301" s="40">
        <v>677346.65</v>
      </c>
      <c r="AE301" s="40" t="s">
        <v>1199</v>
      </c>
      <c r="AF301" s="40">
        <v>66370.69</v>
      </c>
      <c r="AG301" s="40">
        <v>101171.89</v>
      </c>
      <c r="AH301" s="40">
        <v>161045.44</v>
      </c>
      <c r="AI301" s="40">
        <v>177517.31</v>
      </c>
      <c r="AJ301" s="40">
        <v>153054.48000000001</v>
      </c>
      <c r="AK301" s="40">
        <v>135839.17000000001</v>
      </c>
      <c r="AL301" s="40">
        <v>133044.1</v>
      </c>
      <c r="AM301" s="40">
        <v>157663.82999999999</v>
      </c>
      <c r="AN301" s="40">
        <v>101014.02</v>
      </c>
      <c r="AO301" s="40">
        <v>178890.88</v>
      </c>
      <c r="AP301" s="40">
        <v>219516.91</v>
      </c>
      <c r="AQ301" s="40">
        <v>274881.19</v>
      </c>
      <c r="AR301" s="40">
        <v>1860009.91</v>
      </c>
      <c r="AT301" s="40" t="s">
        <v>1313</v>
      </c>
      <c r="AW301" s="40">
        <v>432780</v>
      </c>
      <c r="AZ301" s="40">
        <v>-432780</v>
      </c>
      <c r="BG301" s="40">
        <v>0</v>
      </c>
      <c r="BI301" s="40" t="s">
        <v>1190</v>
      </c>
      <c r="BL301" s="40">
        <v>2788.05</v>
      </c>
      <c r="BO301" s="40">
        <v>7221.39</v>
      </c>
      <c r="BQ301" s="40">
        <v>98.13</v>
      </c>
      <c r="BR301" s="40">
        <v>2712.54</v>
      </c>
      <c r="BT301" s="40">
        <v>4.01</v>
      </c>
      <c r="BU301" s="40">
        <v>-4.01</v>
      </c>
      <c r="BV301" s="40">
        <v>12820.11</v>
      </c>
      <c r="BX301" s="40" t="s">
        <v>1161</v>
      </c>
      <c r="BY301" s="40">
        <v>111290.19</v>
      </c>
      <c r="BZ301" s="40">
        <v>93973.17</v>
      </c>
      <c r="CA301" s="40">
        <v>223012.5</v>
      </c>
      <c r="CB301" s="40">
        <v>182891.62</v>
      </c>
      <c r="CC301" s="40">
        <v>289052.88</v>
      </c>
      <c r="CD301" s="40">
        <v>219198.31</v>
      </c>
      <c r="CE301" s="40">
        <v>413926.77</v>
      </c>
      <c r="CF301" s="40">
        <v>311578.89</v>
      </c>
      <c r="CG301" s="40">
        <v>245338.4</v>
      </c>
      <c r="CH301" s="40">
        <v>339461.06</v>
      </c>
      <c r="CI301" s="40">
        <v>324159.77</v>
      </c>
      <c r="CJ301" s="40">
        <v>449668.72</v>
      </c>
      <c r="CK301" s="40">
        <v>3203552.28</v>
      </c>
      <c r="CM301" s="40" t="s">
        <v>1159</v>
      </c>
      <c r="CN301" s="40">
        <v>3174724.81</v>
      </c>
      <c r="CO301" s="40">
        <v>1581320.92</v>
      </c>
      <c r="CP301" s="40">
        <v>1767473.93</v>
      </c>
      <c r="CQ301" s="40">
        <v>1499386.32</v>
      </c>
      <c r="CR301" s="40">
        <v>2508033.3199999998</v>
      </c>
      <c r="CS301" s="40">
        <v>854918.53</v>
      </c>
      <c r="CT301" s="40">
        <v>2671466.85</v>
      </c>
      <c r="CU301" s="40">
        <v>1716730.36</v>
      </c>
      <c r="CV301" s="40">
        <v>2740730.49</v>
      </c>
      <c r="CW301" s="40">
        <v>2747678.07</v>
      </c>
      <c r="CX301" s="40">
        <v>2409018.5499999998</v>
      </c>
      <c r="CY301" s="40">
        <v>-6103473.6699999999</v>
      </c>
      <c r="CZ301" s="40">
        <v>17568008.48</v>
      </c>
      <c r="DB301" s="40" t="s">
        <v>1427</v>
      </c>
      <c r="DC301" s="40">
        <v>3300.19</v>
      </c>
      <c r="DD301" s="40">
        <v>695.02</v>
      </c>
      <c r="DE301" s="40">
        <v>2100.54</v>
      </c>
      <c r="DF301" s="40">
        <v>894.51</v>
      </c>
      <c r="DG301" s="40">
        <v>3447.05</v>
      </c>
      <c r="DH301" s="40">
        <v>2073.56</v>
      </c>
      <c r="DI301" s="40">
        <v>3147.4</v>
      </c>
      <c r="DJ301" s="40">
        <v>2264.42</v>
      </c>
      <c r="DK301" s="40">
        <v>4319.8900000000003</v>
      </c>
      <c r="DL301" s="40">
        <v>10079.1</v>
      </c>
      <c r="DM301" s="40">
        <v>10802.96</v>
      </c>
      <c r="DN301" s="40">
        <v>6673.37</v>
      </c>
      <c r="DO301" s="40">
        <v>49798.01</v>
      </c>
      <c r="DQ301" s="40" t="s">
        <v>1527</v>
      </c>
      <c r="DR301" s="40">
        <v>1147.4100000000001</v>
      </c>
      <c r="DS301" s="40">
        <v>1600.55</v>
      </c>
      <c r="DT301" s="40">
        <v>1555.41</v>
      </c>
      <c r="DU301" s="40">
        <v>1122.5999999999999</v>
      </c>
      <c r="DV301" s="40">
        <v>1475.99</v>
      </c>
      <c r="DW301" s="40">
        <v>724.59</v>
      </c>
      <c r="DX301" s="40">
        <v>300.33999999999997</v>
      </c>
      <c r="DZ301" s="40">
        <v>2048.69</v>
      </c>
      <c r="EA301" s="40">
        <v>421.51</v>
      </c>
      <c r="EB301" s="40">
        <v>757.25</v>
      </c>
      <c r="EC301" s="40">
        <v>733.61</v>
      </c>
      <c r="ED301" s="40">
        <v>11887.95</v>
      </c>
      <c r="EF301" s="40" t="s">
        <v>1427</v>
      </c>
      <c r="EG301" s="40">
        <v>104820.94</v>
      </c>
      <c r="EH301" s="40">
        <v>42286.94</v>
      </c>
      <c r="EI301" s="40">
        <v>49948.480000000003</v>
      </c>
      <c r="EJ301" s="40">
        <v>118534.05</v>
      </c>
      <c r="EK301" s="40">
        <v>130127.8</v>
      </c>
      <c r="EL301" s="40">
        <v>649365.97</v>
      </c>
      <c r="EM301" s="40">
        <v>115316.77</v>
      </c>
      <c r="EN301" s="40">
        <v>123059.25</v>
      </c>
      <c r="EO301" s="40">
        <v>96148.18</v>
      </c>
      <c r="EP301" s="40">
        <v>95113.64</v>
      </c>
      <c r="EQ301" s="40">
        <v>123324.49</v>
      </c>
      <c r="ER301" s="40">
        <v>141210.38</v>
      </c>
      <c r="ES301" s="40">
        <v>1789256.89</v>
      </c>
      <c r="EU301" s="40" t="s">
        <v>1528</v>
      </c>
      <c r="EV301" s="40">
        <v>34.89</v>
      </c>
      <c r="EW301" s="40">
        <v>52.6</v>
      </c>
      <c r="EX301" s="40">
        <v>61.36</v>
      </c>
      <c r="EY301" s="40">
        <v>36.369999999999997</v>
      </c>
      <c r="EZ301" s="40">
        <v>56.72</v>
      </c>
      <c r="FA301" s="40">
        <v>33</v>
      </c>
      <c r="FB301" s="40">
        <v>54.78</v>
      </c>
      <c r="FC301" s="40">
        <v>110.2</v>
      </c>
      <c r="FD301" s="40">
        <v>86.95</v>
      </c>
      <c r="FE301" s="40">
        <v>92.67</v>
      </c>
      <c r="FF301" s="40">
        <v>87.73</v>
      </c>
      <c r="FG301" s="40">
        <v>83.74</v>
      </c>
      <c r="FH301" s="40">
        <v>791.01</v>
      </c>
      <c r="FJ301" s="40" t="s">
        <v>1525</v>
      </c>
      <c r="FK301" s="40">
        <v>2152.94</v>
      </c>
      <c r="FL301" s="40">
        <v>594.04999999999995</v>
      </c>
      <c r="FM301" s="40">
        <v>1619.81</v>
      </c>
      <c r="FN301" s="40">
        <v>1258.3</v>
      </c>
      <c r="FO301" s="40">
        <v>11440</v>
      </c>
      <c r="FP301" s="40">
        <v>3646.48</v>
      </c>
      <c r="FQ301" s="40">
        <v>20448.5</v>
      </c>
      <c r="FR301" s="40">
        <v>28375.26</v>
      </c>
      <c r="FS301" s="40">
        <v>4966.6400000000003</v>
      </c>
      <c r="FT301" s="40">
        <v>3552.27</v>
      </c>
      <c r="FU301" s="40">
        <v>4807.63</v>
      </c>
      <c r="FV301" s="40">
        <v>2078.37</v>
      </c>
      <c r="FW301" s="40">
        <v>84940.25</v>
      </c>
      <c r="FY301" s="40" t="s">
        <v>1145</v>
      </c>
      <c r="FZ301" s="40">
        <v>16104372</v>
      </c>
      <c r="GA301" s="40">
        <v>16964450.989999998</v>
      </c>
      <c r="GB301" s="40">
        <v>20446149.960000001</v>
      </c>
      <c r="GC301" s="40">
        <v>22731770.350000001</v>
      </c>
      <c r="GD301" s="40">
        <v>19018438.899999999</v>
      </c>
      <c r="GE301" s="40">
        <v>11421539.99</v>
      </c>
      <c r="GF301" s="40">
        <v>11062715.74</v>
      </c>
      <c r="GG301" s="40">
        <v>12248723.039999999</v>
      </c>
      <c r="GH301" s="40">
        <v>14083470.15</v>
      </c>
      <c r="GI301" s="40">
        <v>18862568.859999999</v>
      </c>
      <c r="GJ301" s="40">
        <v>17983728.620000001</v>
      </c>
      <c r="GK301" s="40">
        <v>32673153.280000001</v>
      </c>
      <c r="GL301" s="40">
        <v>213601081.88</v>
      </c>
      <c r="GN301" s="40" t="s">
        <v>1417</v>
      </c>
      <c r="GO301" s="40">
        <v>5099414.97</v>
      </c>
      <c r="GP301" s="40">
        <v>5069670.0199999996</v>
      </c>
      <c r="GQ301" s="40">
        <v>5095549.45</v>
      </c>
      <c r="GR301" s="40">
        <v>4866357.0599999996</v>
      </c>
      <c r="GS301" s="40">
        <v>5319677.3899999997</v>
      </c>
      <c r="GT301" s="40">
        <v>4678746.57</v>
      </c>
      <c r="GU301" s="40">
        <v>4769142.4800000004</v>
      </c>
      <c r="GV301" s="40">
        <v>4548535.2</v>
      </c>
      <c r="GW301" s="40">
        <v>4816827.93</v>
      </c>
      <c r="GX301" s="40">
        <v>4839798.76</v>
      </c>
      <c r="GY301" s="40">
        <v>4732547.5999999996</v>
      </c>
      <c r="GZ301" s="40">
        <v>4611832.53</v>
      </c>
      <c r="HA301" s="40">
        <v>58448099.960000001</v>
      </c>
      <c r="HC301" s="40" t="s">
        <v>1146</v>
      </c>
      <c r="HD301" s="40">
        <v>5796039.7000000002</v>
      </c>
      <c r="HE301" s="40">
        <v>8333033.9900000002</v>
      </c>
      <c r="HF301" s="40">
        <v>7965748</v>
      </c>
      <c r="HG301" s="40">
        <v>6999198.5999999996</v>
      </c>
      <c r="HH301" s="40">
        <v>7258861.6200000001</v>
      </c>
      <c r="HI301" s="40">
        <v>6894410.1200000001</v>
      </c>
      <c r="HJ301" s="40">
        <v>7123058.54</v>
      </c>
      <c r="HK301" s="40">
        <v>8195805.0599999996</v>
      </c>
      <c r="HL301" s="40">
        <v>7577857.9100000001</v>
      </c>
      <c r="HM301" s="40">
        <v>11576476.539999999</v>
      </c>
      <c r="HN301" s="40">
        <v>7903929.6799999997</v>
      </c>
      <c r="HO301" s="40">
        <v>9443521.1799999997</v>
      </c>
      <c r="HP301" s="40">
        <v>95067940.939999998</v>
      </c>
      <c r="HR301" s="40" t="s">
        <v>1145</v>
      </c>
      <c r="HS301" s="40">
        <v>24741209.260000002</v>
      </c>
      <c r="HT301" s="40">
        <v>17602543.800000001</v>
      </c>
      <c r="HU301" s="40">
        <v>26164013.370000001</v>
      </c>
      <c r="HV301" s="40">
        <v>22116576.309999999</v>
      </c>
      <c r="HW301" s="40">
        <v>20316406.149999999</v>
      </c>
      <c r="HX301" s="40">
        <v>19790456.43</v>
      </c>
      <c r="HY301" s="40">
        <v>19729490.390000001</v>
      </c>
      <c r="HZ301" s="40">
        <v>17756951.140000001</v>
      </c>
      <c r="IA301" s="40">
        <v>16349139.310000001</v>
      </c>
      <c r="IB301" s="40">
        <v>18115300.289999999</v>
      </c>
      <c r="IC301" s="40">
        <v>18965198.100000001</v>
      </c>
      <c r="ID301" s="40">
        <v>32635743.82</v>
      </c>
      <c r="IE301" s="40">
        <v>254283028.37</v>
      </c>
      <c r="IG301" s="40" t="s">
        <v>1142</v>
      </c>
      <c r="IH301" s="42">
        <v>2.1631999999999997E-3</v>
      </c>
      <c r="II301" s="42">
        <v>1.0156E-4</v>
      </c>
      <c r="IJ301" s="42">
        <v>3.7923000000000004E-4</v>
      </c>
      <c r="IK301" s="42">
        <v>1.08044E-3</v>
      </c>
      <c r="IL301" s="42">
        <v>1.1296300000000002E-3</v>
      </c>
      <c r="IM301" s="42">
        <v>1.2432400000000001E-3</v>
      </c>
      <c r="IN301" s="42">
        <v>1.4452E-3</v>
      </c>
      <c r="IO301" s="42">
        <v>-5.0175000000000003E-4</v>
      </c>
      <c r="IP301" s="42">
        <v>6.3880999999999996E-4</v>
      </c>
      <c r="IQ301" s="42">
        <v>-1.6228E-4</v>
      </c>
      <c r="IR301" s="42">
        <v>8.9671299999999985E-3</v>
      </c>
      <c r="IS301" s="42">
        <v>2.3989699999999998E-3</v>
      </c>
      <c r="IT301" s="42">
        <v>1.8883380000000002E-2</v>
      </c>
    </row>
    <row r="302" spans="1:254" x14ac:dyDescent="0.25">
      <c r="A302" s="40" t="s">
        <v>734</v>
      </c>
      <c r="B302" s="40">
        <v>6000410.5800000001</v>
      </c>
      <c r="C302" s="40">
        <v>-5759289.4699999997</v>
      </c>
      <c r="D302" s="40">
        <v>204023.79</v>
      </c>
      <c r="E302" s="40">
        <v>220684.61</v>
      </c>
      <c r="F302" s="40">
        <v>6159826.7300000004</v>
      </c>
      <c r="G302" s="40">
        <v>246618.76</v>
      </c>
      <c r="H302" s="40">
        <v>275158.28000000003</v>
      </c>
      <c r="I302" s="40">
        <v>252130.99</v>
      </c>
      <c r="J302" s="40">
        <v>274139</v>
      </c>
      <c r="K302" s="40">
        <v>292729.38</v>
      </c>
      <c r="L302" s="40">
        <v>261121.05</v>
      </c>
      <c r="M302" s="40">
        <v>-5590400.96</v>
      </c>
      <c r="N302" s="40">
        <v>2837152.74</v>
      </c>
      <c r="P302" s="40" t="s">
        <v>1141</v>
      </c>
      <c r="Q302" s="40">
        <v>238698.11</v>
      </c>
      <c r="R302" s="40">
        <v>155341.26</v>
      </c>
      <c r="S302" s="40">
        <v>123216.33</v>
      </c>
      <c r="T302" s="40">
        <v>126987.78</v>
      </c>
      <c r="U302" s="40">
        <v>163115.31</v>
      </c>
      <c r="V302" s="40">
        <v>168246.58</v>
      </c>
      <c r="W302" s="40">
        <v>209005.97</v>
      </c>
      <c r="X302" s="40">
        <v>274983.46000000002</v>
      </c>
      <c r="Y302" s="40">
        <v>207097.87</v>
      </c>
      <c r="Z302" s="40">
        <v>107525.02</v>
      </c>
      <c r="AA302" s="40">
        <v>28624.42</v>
      </c>
      <c r="AB302" s="40">
        <v>-1171880.1100000001</v>
      </c>
      <c r="AC302" s="40">
        <v>630962</v>
      </c>
      <c r="AE302" s="40" t="s">
        <v>796</v>
      </c>
      <c r="AF302" s="40">
        <v>16007640.67</v>
      </c>
      <c r="AG302" s="40">
        <v>12924049.58</v>
      </c>
      <c r="AH302" s="40">
        <v>17780943.93</v>
      </c>
      <c r="AI302" s="40">
        <v>19853134.68</v>
      </c>
      <c r="AJ302" s="40">
        <v>19806123.780000001</v>
      </c>
      <c r="AK302" s="40">
        <v>24115799.780000001</v>
      </c>
      <c r="AL302" s="40">
        <v>20344673.440000001</v>
      </c>
      <c r="AM302" s="40">
        <v>21818402.350000001</v>
      </c>
      <c r="AN302" s="40">
        <v>21584992.5</v>
      </c>
      <c r="AO302" s="40">
        <v>24135881.23</v>
      </c>
      <c r="AP302" s="40">
        <v>22956246.809999999</v>
      </c>
      <c r="AQ302" s="40">
        <v>39380439.549999997</v>
      </c>
      <c r="AR302" s="40">
        <v>260708328.30000001</v>
      </c>
      <c r="AT302" s="40" t="s">
        <v>1361</v>
      </c>
      <c r="BF302" s="40">
        <v>362977.75</v>
      </c>
      <c r="BG302" s="40">
        <v>362977.75</v>
      </c>
      <c r="BI302" s="40" t="s">
        <v>1191</v>
      </c>
      <c r="BJ302" s="40">
        <v>6014556.1600000001</v>
      </c>
      <c r="BK302" s="40">
        <v>4311242.92</v>
      </c>
      <c r="BL302" s="40">
        <v>7607728.0800000001</v>
      </c>
      <c r="BM302" s="40">
        <v>9152807.8499999996</v>
      </c>
      <c r="BN302" s="40">
        <v>12111107.859999999</v>
      </c>
      <c r="BO302" s="40">
        <v>11441257.220000001</v>
      </c>
      <c r="BP302" s="40">
        <v>8104722.2599999998</v>
      </c>
      <c r="BQ302" s="40">
        <v>9275873.1099999994</v>
      </c>
      <c r="BR302" s="40">
        <v>9946005.9000000004</v>
      </c>
      <c r="BS302" s="40">
        <v>9820653.1999999993</v>
      </c>
      <c r="BT302" s="40">
        <v>9315183.8100000005</v>
      </c>
      <c r="BU302" s="40">
        <v>-43053376.939999998</v>
      </c>
      <c r="BV302" s="40">
        <v>54047761.43</v>
      </c>
      <c r="BX302" s="40" t="s">
        <v>1360</v>
      </c>
      <c r="BY302" s="40">
        <v>613121.63</v>
      </c>
      <c r="BZ302" s="40">
        <v>729163.16</v>
      </c>
      <c r="CA302" s="40">
        <v>940190.21</v>
      </c>
      <c r="CB302" s="40">
        <v>828714.73</v>
      </c>
      <c r="CC302" s="40">
        <v>647894.05000000005</v>
      </c>
      <c r="CD302" s="40">
        <v>697985.82</v>
      </c>
      <c r="CE302" s="40">
        <v>945971.68</v>
      </c>
      <c r="CF302" s="40">
        <v>718235.1</v>
      </c>
      <c r="CG302" s="40">
        <v>835435.71</v>
      </c>
      <c r="CH302" s="40">
        <v>1274355.1499999999</v>
      </c>
      <c r="CI302" s="40">
        <v>1034541.81</v>
      </c>
      <c r="CJ302" s="40">
        <v>900091.1</v>
      </c>
      <c r="CK302" s="40">
        <v>10165700.15</v>
      </c>
      <c r="CM302" s="40" t="s">
        <v>1160</v>
      </c>
      <c r="CN302" s="40">
        <v>2238275.0499999998</v>
      </c>
      <c r="CO302" s="40">
        <v>699218.11</v>
      </c>
      <c r="CP302" s="40">
        <v>730859.17</v>
      </c>
      <c r="CQ302" s="40">
        <v>657092.63</v>
      </c>
      <c r="CR302" s="40">
        <v>794564.56</v>
      </c>
      <c r="CS302" s="40">
        <v>680442.4</v>
      </c>
      <c r="CT302" s="40">
        <v>929482.12</v>
      </c>
      <c r="CU302" s="40">
        <v>877708.28</v>
      </c>
      <c r="CV302" s="40">
        <v>1235098.2</v>
      </c>
      <c r="CW302" s="40">
        <v>1740499.84</v>
      </c>
      <c r="CX302" s="40">
        <v>1587430.15</v>
      </c>
      <c r="CY302" s="40">
        <v>1522266.97</v>
      </c>
      <c r="CZ302" s="40">
        <v>13692937.48</v>
      </c>
      <c r="DB302" s="40" t="s">
        <v>1428</v>
      </c>
      <c r="DC302" s="40">
        <v>825.01</v>
      </c>
      <c r="DD302" s="40">
        <v>173.73</v>
      </c>
      <c r="DE302" s="40">
        <v>525.07000000000005</v>
      </c>
      <c r="DF302" s="40">
        <v>223.58</v>
      </c>
      <c r="DG302" s="40">
        <v>861.7</v>
      </c>
      <c r="DH302" s="40">
        <v>518.30999999999995</v>
      </c>
      <c r="DI302" s="40">
        <v>786.77</v>
      </c>
      <c r="DJ302" s="40">
        <v>566.04</v>
      </c>
      <c r="DK302" s="40">
        <v>1080.44</v>
      </c>
      <c r="DL302" s="40">
        <v>2519.65</v>
      </c>
      <c r="DM302" s="40">
        <v>2700.62</v>
      </c>
      <c r="DN302" s="40">
        <v>1668.28</v>
      </c>
      <c r="DO302" s="40">
        <v>12449.2</v>
      </c>
      <c r="DQ302" s="40" t="s">
        <v>1528</v>
      </c>
      <c r="DR302" s="40">
        <v>229.49</v>
      </c>
      <c r="DS302" s="40">
        <v>320.13</v>
      </c>
      <c r="DT302" s="40">
        <v>311.10000000000002</v>
      </c>
      <c r="DU302" s="40">
        <v>224.54</v>
      </c>
      <c r="DV302" s="40">
        <v>295.20999999999998</v>
      </c>
      <c r="DW302" s="40">
        <v>144.94</v>
      </c>
      <c r="DX302" s="40">
        <v>60.08</v>
      </c>
      <c r="DZ302" s="40">
        <v>409.75</v>
      </c>
      <c r="EA302" s="40">
        <v>84.33</v>
      </c>
      <c r="EB302" s="40">
        <v>151.46</v>
      </c>
      <c r="EC302" s="40">
        <v>146.58000000000001</v>
      </c>
      <c r="ED302" s="40">
        <v>2377.61</v>
      </c>
      <c r="EF302" s="40" t="s">
        <v>1428</v>
      </c>
      <c r="EG302" s="40">
        <v>26205.11</v>
      </c>
      <c r="EH302" s="40">
        <v>10571.63</v>
      </c>
      <c r="EI302" s="40">
        <v>12487.35</v>
      </c>
      <c r="EJ302" s="40">
        <v>29633.38</v>
      </c>
      <c r="EK302" s="40">
        <v>32531.759999999998</v>
      </c>
      <c r="EL302" s="40">
        <v>162341.37</v>
      </c>
      <c r="EM302" s="40">
        <v>28829.09</v>
      </c>
      <c r="EN302" s="40">
        <v>30764.66</v>
      </c>
      <c r="EO302" s="40">
        <v>24036.94</v>
      </c>
      <c r="EP302" s="40">
        <v>23778.25</v>
      </c>
      <c r="EQ302" s="40">
        <v>30831.01</v>
      </c>
      <c r="ER302" s="40">
        <v>35303.67</v>
      </c>
      <c r="ES302" s="40">
        <v>447314.22</v>
      </c>
      <c r="EU302" s="40" t="s">
        <v>1152</v>
      </c>
      <c r="EV302" s="40">
        <v>23644523.460000001</v>
      </c>
      <c r="EW302" s="40">
        <v>25611961.07</v>
      </c>
      <c r="EX302" s="40">
        <v>29424429.510000002</v>
      </c>
      <c r="EY302" s="40">
        <v>37693269.719999999</v>
      </c>
      <c r="EZ302" s="40">
        <v>29960256.280000001</v>
      </c>
      <c r="FA302" s="40">
        <v>31404086.699999999</v>
      </c>
      <c r="FB302" s="40">
        <v>29796338.239999998</v>
      </c>
      <c r="FC302" s="40">
        <v>27578862.469999999</v>
      </c>
      <c r="FD302" s="40">
        <v>29953407.789999999</v>
      </c>
      <c r="FE302" s="40">
        <v>27745426.140000001</v>
      </c>
      <c r="FF302" s="40">
        <v>20499898.640000001</v>
      </c>
      <c r="FG302" s="40">
        <v>20063295.98</v>
      </c>
      <c r="FH302" s="40">
        <v>333375756</v>
      </c>
      <c r="FJ302" s="40" t="s">
        <v>1149</v>
      </c>
      <c r="FK302" s="40">
        <v>74.569999999999993</v>
      </c>
      <c r="FO302" s="40">
        <v>11701.3</v>
      </c>
      <c r="FP302" s="40">
        <v>116.57</v>
      </c>
      <c r="FQ302" s="40">
        <v>6274.73</v>
      </c>
      <c r="FT302" s="40">
        <v>711.08</v>
      </c>
      <c r="FW302" s="40">
        <v>18878.25</v>
      </c>
      <c r="FY302" s="40" t="s">
        <v>1146</v>
      </c>
      <c r="FZ302" s="40">
        <v>6710154.9199999999</v>
      </c>
      <c r="GA302" s="40">
        <v>7068521.3300000001</v>
      </c>
      <c r="GB302" s="40">
        <v>8519229</v>
      </c>
      <c r="GC302" s="40">
        <v>9471571.1300000008</v>
      </c>
      <c r="GD302" s="40">
        <v>7924349.3499999996</v>
      </c>
      <c r="GE302" s="40">
        <v>4758974.93</v>
      </c>
      <c r="GF302" s="40">
        <v>4609464.7300000004</v>
      </c>
      <c r="GG302" s="40">
        <v>5103634.4400000004</v>
      </c>
      <c r="GH302" s="40">
        <v>5868112.4199999999</v>
      </c>
      <c r="GI302" s="40">
        <v>7859403.5700000003</v>
      </c>
      <c r="GJ302" s="40">
        <v>7493220.1299999999</v>
      </c>
      <c r="GK302" s="40">
        <v>13613814.83</v>
      </c>
      <c r="GL302" s="40">
        <v>89000450.780000001</v>
      </c>
      <c r="GN302" s="40" t="s">
        <v>1418</v>
      </c>
      <c r="GO302" s="40">
        <v>2124756.14</v>
      </c>
      <c r="GP302" s="40">
        <v>2112362.6</v>
      </c>
      <c r="GQ302" s="40">
        <v>2123145.61</v>
      </c>
      <c r="GR302" s="40">
        <v>2027648.78</v>
      </c>
      <c r="GS302" s="40">
        <v>2216532.16</v>
      </c>
      <c r="GT302" s="40">
        <v>1949477.62</v>
      </c>
      <c r="GU302" s="40">
        <v>1987142.89</v>
      </c>
      <c r="GV302" s="40">
        <v>1895222.87</v>
      </c>
      <c r="GW302" s="40">
        <v>2007011.54</v>
      </c>
      <c r="GX302" s="40">
        <v>2016583.06</v>
      </c>
      <c r="GY302" s="40">
        <v>1971894.74</v>
      </c>
      <c r="GZ302" s="40">
        <v>1921596.97</v>
      </c>
      <c r="HA302" s="40">
        <v>24353374.98</v>
      </c>
      <c r="HC302" s="40" t="s">
        <v>1416</v>
      </c>
      <c r="HD302" s="40">
        <v>3477624.27</v>
      </c>
      <c r="HE302" s="40">
        <v>4999819.95</v>
      </c>
      <c r="HF302" s="40">
        <v>4779449.4000000004</v>
      </c>
      <c r="HG302" s="40">
        <v>4199518.55</v>
      </c>
      <c r="HH302" s="40">
        <v>4355317.7300000004</v>
      </c>
      <c r="HI302" s="40">
        <v>4136645.32</v>
      </c>
      <c r="HJ302" s="40">
        <v>4273835.59</v>
      </c>
      <c r="HK302" s="40">
        <v>4917482.57</v>
      </c>
      <c r="HL302" s="40">
        <v>4546715.24</v>
      </c>
      <c r="HM302" s="40">
        <v>6945886.6399999997</v>
      </c>
      <c r="HN302" s="40">
        <v>4742356.5999999996</v>
      </c>
      <c r="HO302" s="40">
        <v>5666112.7000000002</v>
      </c>
      <c r="HP302" s="40">
        <v>57040764.560000002</v>
      </c>
      <c r="HR302" s="40" t="s">
        <v>1146</v>
      </c>
      <c r="HS302" s="40">
        <v>10308837.189999999</v>
      </c>
      <c r="HT302" s="40">
        <v>7334393.1100000003</v>
      </c>
      <c r="HU302" s="40">
        <v>10901672.380000001</v>
      </c>
      <c r="HV302" s="40">
        <v>9215240.0399999991</v>
      </c>
      <c r="HW302" s="40">
        <v>8465169.1400000006</v>
      </c>
      <c r="HX302" s="40">
        <v>8246023.3700000001</v>
      </c>
      <c r="HY302" s="40">
        <v>8220621.3200000003</v>
      </c>
      <c r="HZ302" s="40">
        <v>7398729.54</v>
      </c>
      <c r="IA302" s="40">
        <v>6812141.3099999996</v>
      </c>
      <c r="IB302" s="40">
        <v>7548041.6600000001</v>
      </c>
      <c r="IC302" s="40">
        <v>7902165.8499999996</v>
      </c>
      <c r="ID302" s="40">
        <v>13598226.91</v>
      </c>
      <c r="IE302" s="40">
        <v>105951261.81999999</v>
      </c>
      <c r="IG302" s="40" t="s">
        <v>1143</v>
      </c>
      <c r="IH302" s="42">
        <v>2.70396E-3</v>
      </c>
      <c r="II302" s="42">
        <v>1.2693000000000001E-4</v>
      </c>
      <c r="IJ302" s="42">
        <v>4.7399000000000003E-4</v>
      </c>
      <c r="IK302" s="42">
        <v>1.3504999999999999E-3</v>
      </c>
      <c r="IL302" s="42">
        <v>1.41219E-3</v>
      </c>
      <c r="IM302" s="42">
        <v>1.55404E-3</v>
      </c>
      <c r="IN302" s="42">
        <v>1.80642E-3</v>
      </c>
      <c r="IO302" s="42">
        <v>-6.2719000000000002E-4</v>
      </c>
      <c r="IP302" s="42">
        <v>7.9847000000000002E-4</v>
      </c>
      <c r="IQ302" s="42">
        <v>-2.0288999999999998E-4</v>
      </c>
      <c r="IR302" s="42">
        <v>1.1208879999999999E-2</v>
      </c>
      <c r="IS302" s="42">
        <v>2.9991900000000001E-3</v>
      </c>
      <c r="IT302" s="42">
        <v>2.3604490000000002E-2</v>
      </c>
    </row>
    <row r="303" spans="1:254" x14ac:dyDescent="0.25">
      <c r="A303" s="40" t="s">
        <v>524</v>
      </c>
      <c r="B303" s="40">
        <v>237786.95</v>
      </c>
      <c r="C303" s="40">
        <v>18487.66</v>
      </c>
      <c r="D303" s="40">
        <v>305970.63</v>
      </c>
      <c r="E303" s="40">
        <v>507672.28</v>
      </c>
      <c r="F303" s="40">
        <v>286262.40000000002</v>
      </c>
      <c r="G303" s="40">
        <v>327399.82</v>
      </c>
      <c r="H303" s="40">
        <v>169738.31</v>
      </c>
      <c r="I303" s="40">
        <v>67425.91</v>
      </c>
      <c r="J303" s="40">
        <v>383099.55</v>
      </c>
      <c r="K303" s="40">
        <v>258559.07</v>
      </c>
      <c r="L303" s="40">
        <v>218431.9</v>
      </c>
      <c r="M303" s="40">
        <v>-56081.83</v>
      </c>
      <c r="N303" s="40">
        <v>2724752.65</v>
      </c>
      <c r="P303" s="40" t="s">
        <v>1130</v>
      </c>
      <c r="Z303" s="40">
        <v>108414806.84999999</v>
      </c>
      <c r="AA303" s="40">
        <v>-107868806.84999999</v>
      </c>
      <c r="AC303" s="40">
        <v>546000</v>
      </c>
      <c r="AE303" s="40" t="s">
        <v>797</v>
      </c>
      <c r="AF303" s="40">
        <v>15814917.869999999</v>
      </c>
      <c r="AG303" s="40">
        <v>12792820.1</v>
      </c>
      <c r="AH303" s="40">
        <v>17644341.960000001</v>
      </c>
      <c r="AI303" s="40">
        <v>19774203</v>
      </c>
      <c r="AJ303" s="40">
        <v>19490413.280000001</v>
      </c>
      <c r="AK303" s="40">
        <v>23965383.66</v>
      </c>
      <c r="AL303" s="40">
        <v>20238800.73</v>
      </c>
      <c r="AM303" s="40">
        <v>21654863.460000001</v>
      </c>
      <c r="AN303" s="40">
        <v>21457045.899999999</v>
      </c>
      <c r="AO303" s="40">
        <v>24070411.34</v>
      </c>
      <c r="AP303" s="40">
        <v>22796200.93</v>
      </c>
      <c r="AQ303" s="40">
        <v>39157036.659999996</v>
      </c>
      <c r="AR303" s="40">
        <v>258856438.88999999</v>
      </c>
      <c r="AT303" s="40" t="s">
        <v>1362</v>
      </c>
      <c r="BF303" s="40">
        <v>362977.75</v>
      </c>
      <c r="BG303" s="40">
        <v>362977.75</v>
      </c>
      <c r="BI303" s="40" t="s">
        <v>1193</v>
      </c>
      <c r="BJ303" s="40">
        <v>130186.14</v>
      </c>
      <c r="BK303" s="40">
        <v>279110.81</v>
      </c>
      <c r="BL303" s="40">
        <v>152285.72</v>
      </c>
      <c r="BM303" s="40">
        <v>175224.61</v>
      </c>
      <c r="BN303" s="40">
        <v>207834.27</v>
      </c>
      <c r="BO303" s="40">
        <v>179480.39</v>
      </c>
      <c r="BP303" s="40">
        <v>222283.73</v>
      </c>
      <c r="BQ303" s="40">
        <v>222852.68</v>
      </c>
      <c r="BR303" s="40">
        <v>216361.84</v>
      </c>
      <c r="BS303" s="40">
        <v>198418.73</v>
      </c>
      <c r="BT303" s="40">
        <v>219026.78</v>
      </c>
      <c r="BU303" s="40">
        <v>279358.75</v>
      </c>
      <c r="BV303" s="40">
        <v>2482424.4500000002</v>
      </c>
      <c r="BX303" s="40" t="s">
        <v>1162</v>
      </c>
      <c r="BY303" s="40">
        <v>48541465.579999998</v>
      </c>
      <c r="BZ303" s="40">
        <v>35555123.560000002</v>
      </c>
      <c r="CA303" s="40">
        <v>39587178.509999998</v>
      </c>
      <c r="CB303" s="40">
        <v>47631620.75</v>
      </c>
      <c r="CC303" s="40">
        <v>50873963.100000001</v>
      </c>
      <c r="CD303" s="40">
        <v>47546574.780000001</v>
      </c>
      <c r="CE303" s="40">
        <v>50210176.039999999</v>
      </c>
      <c r="CF303" s="40">
        <v>60968072.640000001</v>
      </c>
      <c r="CG303" s="40">
        <v>52091040.280000001</v>
      </c>
      <c r="CH303" s="40">
        <v>54553205.93</v>
      </c>
      <c r="CI303" s="40">
        <v>59086037.469999999</v>
      </c>
      <c r="CJ303" s="40">
        <v>-5198001.28</v>
      </c>
      <c r="CK303" s="40">
        <v>541446457.36000001</v>
      </c>
      <c r="CM303" s="40" t="s">
        <v>1161</v>
      </c>
      <c r="CN303" s="40">
        <v>152621.51</v>
      </c>
      <c r="CO303" s="40">
        <v>109666.65</v>
      </c>
      <c r="CP303" s="40">
        <v>124649.37</v>
      </c>
      <c r="CQ303" s="40">
        <v>159351.37</v>
      </c>
      <c r="CR303" s="40">
        <v>164963.66</v>
      </c>
      <c r="CS303" s="40">
        <v>174476.13</v>
      </c>
      <c r="CT303" s="40">
        <v>115540.03</v>
      </c>
      <c r="CU303" s="40">
        <v>67706.78</v>
      </c>
      <c r="CV303" s="40">
        <v>278964.87</v>
      </c>
      <c r="CW303" s="40">
        <v>262287.03999999998</v>
      </c>
      <c r="CX303" s="40">
        <v>106291.7</v>
      </c>
      <c r="CY303" s="40">
        <v>114497.9</v>
      </c>
      <c r="CZ303" s="40">
        <v>1831017.01</v>
      </c>
      <c r="DB303" s="40" t="s">
        <v>1429</v>
      </c>
      <c r="DC303" s="40">
        <v>204.76</v>
      </c>
      <c r="DD303" s="40">
        <v>389.23</v>
      </c>
      <c r="DE303" s="40">
        <v>518.66999999999996</v>
      </c>
      <c r="DF303" s="40">
        <v>222.24</v>
      </c>
      <c r="DG303" s="40">
        <v>816.48</v>
      </c>
      <c r="DH303" s="40">
        <v>233.9</v>
      </c>
      <c r="DI303" s="40">
        <v>203.31</v>
      </c>
      <c r="DJ303" s="40">
        <v>524.67999999999995</v>
      </c>
      <c r="DK303" s="40">
        <v>2307.52</v>
      </c>
      <c r="DL303" s="40">
        <v>3251.48</v>
      </c>
      <c r="DM303" s="40">
        <v>317.26</v>
      </c>
      <c r="DN303" s="40">
        <v>1372.87</v>
      </c>
      <c r="DO303" s="40">
        <v>10362.4</v>
      </c>
      <c r="DQ303" s="40" t="s">
        <v>1152</v>
      </c>
      <c r="DR303" s="40">
        <v>7462662.9699999997</v>
      </c>
      <c r="DS303" s="40">
        <v>10746642.09</v>
      </c>
      <c r="DT303" s="40">
        <v>13985511.949999999</v>
      </c>
      <c r="DU303" s="40">
        <v>14475804.4</v>
      </c>
      <c r="DV303" s="40">
        <v>12148740.92</v>
      </c>
      <c r="DW303" s="40">
        <v>10564415.880000001</v>
      </c>
      <c r="DX303" s="40">
        <v>13320538.529999999</v>
      </c>
      <c r="DY303" s="40">
        <v>13839062.300000001</v>
      </c>
      <c r="DZ303" s="40">
        <v>19828705.129999999</v>
      </c>
      <c r="EA303" s="40">
        <v>15671363.1</v>
      </c>
      <c r="EB303" s="40">
        <v>16339512.01</v>
      </c>
      <c r="EC303" s="40">
        <v>28726972.93</v>
      </c>
      <c r="ED303" s="40">
        <v>177109932.21000001</v>
      </c>
      <c r="EF303" s="40" t="s">
        <v>1429</v>
      </c>
      <c r="EH303" s="40">
        <v>233.92</v>
      </c>
      <c r="EI303" s="40">
        <v>251</v>
      </c>
      <c r="EJ303" s="40">
        <v>247.93</v>
      </c>
      <c r="EK303" s="40">
        <v>11.59</v>
      </c>
      <c r="EL303" s="40">
        <v>664.5</v>
      </c>
      <c r="EM303" s="40">
        <v>321.17</v>
      </c>
      <c r="EN303" s="40">
        <v>9.93</v>
      </c>
      <c r="EO303" s="40">
        <v>425.77</v>
      </c>
      <c r="EP303" s="40">
        <v>8.2799999999999994</v>
      </c>
      <c r="EQ303" s="40">
        <v>7.45</v>
      </c>
      <c r="ER303" s="40">
        <v>45.69</v>
      </c>
      <c r="ES303" s="40">
        <v>2227.23</v>
      </c>
      <c r="EU303" s="40" t="s">
        <v>1153</v>
      </c>
      <c r="EV303" s="40">
        <v>14186714.02</v>
      </c>
      <c r="EW303" s="40">
        <v>15367176.609999999</v>
      </c>
      <c r="EX303" s="40">
        <v>17654657.649999999</v>
      </c>
      <c r="EY303" s="40">
        <v>22615961.760000002</v>
      </c>
      <c r="EZ303" s="40">
        <v>17976153.710000001</v>
      </c>
      <c r="FA303" s="40">
        <v>18842451.960000001</v>
      </c>
      <c r="FB303" s="40">
        <v>17877803.280000001</v>
      </c>
      <c r="FC303" s="40">
        <v>16547317.4</v>
      </c>
      <c r="FD303" s="40">
        <v>17972044.600000001</v>
      </c>
      <c r="FE303" s="40">
        <v>16647255.6</v>
      </c>
      <c r="FF303" s="40">
        <v>12299630.939999999</v>
      </c>
      <c r="FG303" s="40">
        <v>12038361.01</v>
      </c>
      <c r="FH303" s="40">
        <v>200025528.53999999</v>
      </c>
      <c r="FJ303" s="40" t="s">
        <v>1359</v>
      </c>
      <c r="FK303" s="40">
        <v>74.569999999999993</v>
      </c>
      <c r="FO303" s="40">
        <v>11701.3</v>
      </c>
      <c r="FP303" s="40">
        <v>116.57</v>
      </c>
      <c r="FQ303" s="40">
        <v>6274.73</v>
      </c>
      <c r="FT303" s="40">
        <v>711.08</v>
      </c>
      <c r="FW303" s="40">
        <v>18878.25</v>
      </c>
      <c r="FY303" s="40" t="s">
        <v>1416</v>
      </c>
      <c r="FZ303" s="40">
        <v>4026093.66</v>
      </c>
      <c r="GA303" s="40">
        <v>4241112.08</v>
      </c>
      <c r="GB303" s="40">
        <v>5111538.26</v>
      </c>
      <c r="GC303" s="40">
        <v>5682941.8300000001</v>
      </c>
      <c r="GD303" s="40">
        <v>4754610.47</v>
      </c>
      <c r="GE303" s="40">
        <v>2855385.72</v>
      </c>
      <c r="GF303" s="40">
        <v>2765679.54</v>
      </c>
      <c r="GG303" s="40">
        <v>3062181.35</v>
      </c>
      <c r="GH303" s="40">
        <v>3520868.14</v>
      </c>
      <c r="GI303" s="40">
        <v>4715642.8</v>
      </c>
      <c r="GJ303" s="40">
        <v>4495932.7699999996</v>
      </c>
      <c r="GK303" s="40">
        <v>8168283.8499999996</v>
      </c>
      <c r="GL303" s="40">
        <v>53400270.469999999</v>
      </c>
      <c r="GN303" s="40" t="s">
        <v>1419</v>
      </c>
      <c r="GO303" s="40">
        <v>1274853.6599999999</v>
      </c>
      <c r="GP303" s="40">
        <v>1267417.5900000001</v>
      </c>
      <c r="GQ303" s="40">
        <v>1273887.3600000001</v>
      </c>
      <c r="GR303" s="40">
        <v>1216589.27</v>
      </c>
      <c r="GS303" s="40">
        <v>1329919.26</v>
      </c>
      <c r="GT303" s="40">
        <v>1169686.54</v>
      </c>
      <c r="GU303" s="40">
        <v>1192285.8</v>
      </c>
      <c r="GV303" s="40">
        <v>1137133.7</v>
      </c>
      <c r="GW303" s="40">
        <v>1204206.8999999999</v>
      </c>
      <c r="GX303" s="40">
        <v>1209949.8799999999</v>
      </c>
      <c r="GY303" s="40">
        <v>1183136.8</v>
      </c>
      <c r="GZ303" s="40">
        <v>1152958.23</v>
      </c>
      <c r="HA303" s="40">
        <v>14612024.99</v>
      </c>
      <c r="HC303" s="40" t="s">
        <v>1417</v>
      </c>
      <c r="HD303" s="40">
        <v>4237314.78</v>
      </c>
      <c r="HE303" s="40">
        <v>4429656.1100000003</v>
      </c>
      <c r="HF303" s="40">
        <v>4698699.76</v>
      </c>
      <c r="HG303" s="40">
        <v>4136098.58</v>
      </c>
      <c r="HH303" s="40">
        <v>4289156.6900000004</v>
      </c>
      <c r="HI303" s="40">
        <v>4252486.24</v>
      </c>
      <c r="HJ303" s="40">
        <v>4141871.34</v>
      </c>
      <c r="HK303" s="40">
        <v>4127541.35</v>
      </c>
      <c r="HL303" s="40">
        <v>4152800.9</v>
      </c>
      <c r="HM303" s="40">
        <v>3985105.86</v>
      </c>
      <c r="HN303" s="40">
        <v>3868009.75</v>
      </c>
      <c r="HO303" s="40">
        <v>4247326.0999999996</v>
      </c>
      <c r="HP303" s="40">
        <v>50566067.460000001</v>
      </c>
      <c r="HR303" s="40" t="s">
        <v>1416</v>
      </c>
      <c r="HS303" s="40">
        <v>6185302.3099999996</v>
      </c>
      <c r="HT303" s="40">
        <v>4400636.45</v>
      </c>
      <c r="HU303" s="40">
        <v>6541002.8499999996</v>
      </c>
      <c r="HV303" s="40">
        <v>5529144.6399999997</v>
      </c>
      <c r="HW303" s="40">
        <v>5079102.13</v>
      </c>
      <c r="HX303" s="40">
        <v>4947614.67</v>
      </c>
      <c r="HY303" s="40">
        <v>4932370.87</v>
      </c>
      <c r="HZ303" s="40">
        <v>4439238.34</v>
      </c>
      <c r="IA303" s="40">
        <v>4087285.23</v>
      </c>
      <c r="IB303" s="40">
        <v>4528825.67</v>
      </c>
      <c r="IC303" s="40">
        <v>4741299.9400000004</v>
      </c>
      <c r="ID303" s="40">
        <v>8158933.9900000002</v>
      </c>
      <c r="IE303" s="40">
        <v>63570757.090000004</v>
      </c>
      <c r="IG303" s="40" t="s">
        <v>1415</v>
      </c>
      <c r="IH303" s="42">
        <v>5.4078999999999998E-4</v>
      </c>
      <c r="II303" s="42">
        <v>2.5389999999999999E-5</v>
      </c>
      <c r="IJ303" s="42">
        <v>9.48E-5</v>
      </c>
      <c r="IK303" s="42">
        <v>2.7008999999999996E-4</v>
      </c>
      <c r="IL303" s="42">
        <v>2.8245000000000001E-4</v>
      </c>
      <c r="IM303" s="42">
        <v>3.1081000000000001E-4</v>
      </c>
      <c r="IN303" s="42">
        <v>3.6129000000000001E-4</v>
      </c>
      <c r="IO303" s="42">
        <v>-1.2545000000000001E-4</v>
      </c>
      <c r="IP303" s="42">
        <v>1.5969000000000001E-4</v>
      </c>
      <c r="IQ303" s="42">
        <v>-4.0590000000000003E-5</v>
      </c>
      <c r="IR303" s="42">
        <v>2.24179E-3</v>
      </c>
      <c r="IS303" s="42">
        <v>5.9979E-4</v>
      </c>
      <c r="IT303" s="42">
        <v>4.7208500000000004E-3</v>
      </c>
    </row>
    <row r="304" spans="1:254" x14ac:dyDescent="0.25">
      <c r="A304" s="40" t="s">
        <v>687</v>
      </c>
      <c r="B304" s="40">
        <v>297501.28000000003</v>
      </c>
      <c r="C304" s="40">
        <v>243686.73</v>
      </c>
      <c r="D304" s="40">
        <v>236483.57</v>
      </c>
      <c r="E304" s="40">
        <v>201253.24</v>
      </c>
      <c r="F304" s="40">
        <v>226950.22</v>
      </c>
      <c r="G304" s="40">
        <v>226361.99</v>
      </c>
      <c r="H304" s="40">
        <v>194663.67</v>
      </c>
      <c r="I304" s="40">
        <v>301158.87</v>
      </c>
      <c r="J304" s="40">
        <v>258835.20000000001</v>
      </c>
      <c r="K304" s="40">
        <v>270197.59999999998</v>
      </c>
      <c r="L304" s="40">
        <v>198415.21</v>
      </c>
      <c r="M304" s="40">
        <v>14493.51</v>
      </c>
      <c r="N304" s="40">
        <v>2670001.09</v>
      </c>
      <c r="P304" s="40" t="s">
        <v>1196</v>
      </c>
      <c r="Q304" s="40">
        <v>17495.86</v>
      </c>
      <c r="R304" s="40">
        <v>17456.64</v>
      </c>
      <c r="S304" s="40">
        <v>110286.02</v>
      </c>
      <c r="T304" s="40">
        <v>43925.66</v>
      </c>
      <c r="U304" s="40">
        <v>45002.74</v>
      </c>
      <c r="V304" s="40">
        <v>45239.57</v>
      </c>
      <c r="W304" s="40">
        <v>17458.7</v>
      </c>
      <c r="X304" s="40">
        <v>17363.71</v>
      </c>
      <c r="Y304" s="40">
        <v>95680.49</v>
      </c>
      <c r="Z304" s="40">
        <v>17244.099999999999</v>
      </c>
      <c r="AA304" s="40">
        <v>16858.330000000002</v>
      </c>
      <c r="AB304" s="40">
        <v>57598.74</v>
      </c>
      <c r="AC304" s="40">
        <v>501610.56</v>
      </c>
      <c r="AE304" s="40" t="s">
        <v>1201</v>
      </c>
      <c r="AF304" s="40">
        <v>15814917.869999999</v>
      </c>
      <c r="AG304" s="40">
        <v>12792820.1</v>
      </c>
      <c r="AH304" s="40">
        <v>17644341.960000001</v>
      </c>
      <c r="AI304" s="40">
        <v>19774203</v>
      </c>
      <c r="AJ304" s="40">
        <v>19490413.280000001</v>
      </c>
      <c r="AK304" s="40">
        <v>23965383.66</v>
      </c>
      <c r="AL304" s="40">
        <v>20238800.73</v>
      </c>
      <c r="AM304" s="40">
        <v>21654863.460000001</v>
      </c>
      <c r="AN304" s="40">
        <v>21457045.899999999</v>
      </c>
      <c r="AO304" s="40">
        <v>24070411.34</v>
      </c>
      <c r="AP304" s="40">
        <v>22796200.93</v>
      </c>
      <c r="AQ304" s="40">
        <v>39157036.659999996</v>
      </c>
      <c r="AR304" s="40">
        <v>258856438.88999999</v>
      </c>
      <c r="AT304" s="40" t="s">
        <v>1188</v>
      </c>
      <c r="AU304" s="40">
        <v>17808541.68</v>
      </c>
      <c r="AV304" s="40">
        <v>17785120.609999999</v>
      </c>
      <c r="AW304" s="40">
        <v>22741819.940000001</v>
      </c>
      <c r="AX304" s="40">
        <v>17017022.489999998</v>
      </c>
      <c r="AY304" s="40">
        <v>17461275.41</v>
      </c>
      <c r="AZ304" s="40">
        <v>21967068.800000001</v>
      </c>
      <c r="BA304" s="40">
        <v>22755893.510000002</v>
      </c>
      <c r="BB304" s="40">
        <v>22448513.5</v>
      </c>
      <c r="BC304" s="40">
        <v>16863162.550000001</v>
      </c>
      <c r="BD304" s="40">
        <v>22090911.719999999</v>
      </c>
      <c r="BE304" s="40">
        <v>20919308.510000002</v>
      </c>
      <c r="BF304" s="40">
        <v>2722778.12</v>
      </c>
      <c r="BG304" s="40">
        <v>222581416.84</v>
      </c>
      <c r="BI304" s="40" t="s">
        <v>1194</v>
      </c>
      <c r="BJ304" s="40">
        <v>100960.74</v>
      </c>
      <c r="BK304" s="40">
        <v>203666.28</v>
      </c>
      <c r="BL304" s="40">
        <v>183058.53</v>
      </c>
      <c r="BM304" s="40">
        <v>141602.43</v>
      </c>
      <c r="BN304" s="40">
        <v>150994.32</v>
      </c>
      <c r="BO304" s="40">
        <v>119068.46</v>
      </c>
      <c r="BP304" s="40">
        <v>155292.88</v>
      </c>
      <c r="BQ304" s="40">
        <v>187717.31</v>
      </c>
      <c r="BR304" s="40">
        <v>160080.70000000001</v>
      </c>
      <c r="BS304" s="40">
        <v>118642.3</v>
      </c>
      <c r="BT304" s="40">
        <v>142360.57</v>
      </c>
      <c r="BU304" s="40">
        <v>96516.95</v>
      </c>
      <c r="BV304" s="40">
        <v>1759961.47</v>
      </c>
      <c r="BX304" s="40" t="s">
        <v>1163</v>
      </c>
      <c r="BY304" s="40">
        <v>1175082.75</v>
      </c>
      <c r="BZ304" s="40">
        <v>1811598.24</v>
      </c>
      <c r="CA304" s="40">
        <v>2847641.92</v>
      </c>
      <c r="CB304" s="40">
        <v>2099984.7000000002</v>
      </c>
      <c r="CC304" s="40">
        <v>2500698.46</v>
      </c>
      <c r="CD304" s="40">
        <v>3140592.32</v>
      </c>
      <c r="CE304" s="40">
        <v>3795576.69</v>
      </c>
      <c r="CF304" s="40">
        <v>1076710.1599999999</v>
      </c>
      <c r="CG304" s="40">
        <v>2639733.06</v>
      </c>
      <c r="CH304" s="40">
        <v>3041986.55</v>
      </c>
      <c r="CI304" s="40">
        <v>3046318.89</v>
      </c>
      <c r="CJ304" s="40">
        <v>-15700478.060000001</v>
      </c>
      <c r="CK304" s="40">
        <v>11475445.68</v>
      </c>
      <c r="CM304" s="40" t="s">
        <v>1360</v>
      </c>
      <c r="CN304" s="40">
        <v>783828.25</v>
      </c>
      <c r="CO304" s="40">
        <v>772436.16</v>
      </c>
      <c r="CP304" s="40">
        <v>911965.39</v>
      </c>
      <c r="CQ304" s="40">
        <v>682942.32</v>
      </c>
      <c r="CR304" s="40">
        <v>1548505.1</v>
      </c>
      <c r="CT304" s="40">
        <v>1626444.7</v>
      </c>
      <c r="CU304" s="40">
        <v>771315.3</v>
      </c>
      <c r="CV304" s="40">
        <v>1226667.42</v>
      </c>
      <c r="CW304" s="40">
        <v>744891.19</v>
      </c>
      <c r="CX304" s="40">
        <v>715296.7</v>
      </c>
      <c r="CY304" s="40">
        <v>-7740238.54</v>
      </c>
      <c r="CZ304" s="40">
        <v>2044053.99</v>
      </c>
      <c r="DB304" s="40" t="s">
        <v>1430</v>
      </c>
      <c r="DC304" s="40">
        <v>204.76</v>
      </c>
      <c r="DD304" s="40">
        <v>389.23</v>
      </c>
      <c r="DE304" s="40">
        <v>518.66999999999996</v>
      </c>
      <c r="DF304" s="40">
        <v>222.24</v>
      </c>
      <c r="DG304" s="40">
        <v>816.48</v>
      </c>
      <c r="DH304" s="40">
        <v>233.9</v>
      </c>
      <c r="DI304" s="40">
        <v>203.31</v>
      </c>
      <c r="DJ304" s="40">
        <v>524.67999999999995</v>
      </c>
      <c r="DK304" s="40">
        <v>2307.52</v>
      </c>
      <c r="DL304" s="40">
        <v>3251.48</v>
      </c>
      <c r="DM304" s="40">
        <v>317.26</v>
      </c>
      <c r="DN304" s="40">
        <v>1372.87</v>
      </c>
      <c r="DO304" s="40">
        <v>10362.4</v>
      </c>
      <c r="DQ304" s="40" t="s">
        <v>1153</v>
      </c>
      <c r="DR304" s="40">
        <v>4477597.78</v>
      </c>
      <c r="DS304" s="40">
        <v>6447985.2599999998</v>
      </c>
      <c r="DT304" s="40">
        <v>8391307.1699999999</v>
      </c>
      <c r="DU304" s="40">
        <v>8685482.6400000006</v>
      </c>
      <c r="DV304" s="40">
        <v>7289244.5499999998</v>
      </c>
      <c r="DW304" s="40">
        <v>6338649.5300000003</v>
      </c>
      <c r="DX304" s="40">
        <v>7992323.1100000003</v>
      </c>
      <c r="DY304" s="40">
        <v>8303437.3799999999</v>
      </c>
      <c r="DZ304" s="40">
        <v>11897223.08</v>
      </c>
      <c r="EA304" s="40">
        <v>9402817.8599999994</v>
      </c>
      <c r="EB304" s="40">
        <v>9803707.2100000009</v>
      </c>
      <c r="EC304" s="40">
        <v>17236183.760000002</v>
      </c>
      <c r="ED304" s="40">
        <v>106265959.33</v>
      </c>
      <c r="EF304" s="40" t="s">
        <v>1430</v>
      </c>
      <c r="EH304" s="40">
        <v>233.92</v>
      </c>
      <c r="EI304" s="40">
        <v>251</v>
      </c>
      <c r="EJ304" s="40">
        <v>247.93</v>
      </c>
      <c r="EK304" s="40">
        <v>11.59</v>
      </c>
      <c r="EL304" s="40">
        <v>664.5</v>
      </c>
      <c r="EM304" s="40">
        <v>321.17</v>
      </c>
      <c r="EN304" s="40">
        <v>9.93</v>
      </c>
      <c r="EO304" s="40">
        <v>425.77</v>
      </c>
      <c r="EP304" s="40">
        <v>8.2799999999999994</v>
      </c>
      <c r="EQ304" s="40">
        <v>7.45</v>
      </c>
      <c r="ER304" s="40">
        <v>45.69</v>
      </c>
      <c r="ES304" s="40">
        <v>2227.23</v>
      </c>
      <c r="EU304" s="40" t="s">
        <v>1154</v>
      </c>
      <c r="EV304" s="40">
        <v>5911130.8200000003</v>
      </c>
      <c r="EW304" s="40">
        <v>6402990.2400000002</v>
      </c>
      <c r="EX304" s="40">
        <v>7356107.3499999996</v>
      </c>
      <c r="EY304" s="40">
        <v>9423317.3900000006</v>
      </c>
      <c r="EZ304" s="40">
        <v>7490064.0499999998</v>
      </c>
      <c r="FA304" s="40">
        <v>7851021.6299999999</v>
      </c>
      <c r="FB304" s="40">
        <v>7449084.7599999998</v>
      </c>
      <c r="FC304" s="40">
        <v>6894715.5599999996</v>
      </c>
      <c r="FD304" s="40">
        <v>7488351.9199999999</v>
      </c>
      <c r="FE304" s="40">
        <v>6936356.5599999996</v>
      </c>
      <c r="FF304" s="40">
        <v>5125283.21</v>
      </c>
      <c r="FG304" s="40">
        <v>5015515.51</v>
      </c>
      <c r="FH304" s="40">
        <v>83343939</v>
      </c>
      <c r="FJ304" s="40" t="s">
        <v>1151</v>
      </c>
      <c r="FK304" s="40">
        <v>17272609.559999999</v>
      </c>
      <c r="FL304" s="40">
        <v>15462185.42</v>
      </c>
      <c r="FM304" s="40">
        <v>18824895.989999998</v>
      </c>
      <c r="FN304" s="40">
        <v>16691158.48</v>
      </c>
      <c r="FO304" s="40">
        <v>13667373.66</v>
      </c>
      <c r="FP304" s="40">
        <v>9475977.8699999992</v>
      </c>
      <c r="FQ304" s="40">
        <v>16634484.42</v>
      </c>
      <c r="FR304" s="40">
        <v>11024970.73</v>
      </c>
      <c r="FS304" s="40">
        <v>12223625.91</v>
      </c>
      <c r="FT304" s="40">
        <v>8883288.6699999999</v>
      </c>
      <c r="FU304" s="40">
        <v>10747153.039999999</v>
      </c>
      <c r="FV304" s="40">
        <v>10580614.5</v>
      </c>
      <c r="FW304" s="40">
        <v>161488338.25</v>
      </c>
      <c r="FY304" s="40" t="s">
        <v>1417</v>
      </c>
      <c r="FZ304" s="40">
        <v>5708176.5800000001</v>
      </c>
      <c r="GA304" s="40">
        <v>6153198.1200000001</v>
      </c>
      <c r="GB304" s="40">
        <v>5950164.6500000004</v>
      </c>
      <c r="GC304" s="40">
        <v>5689278.0800000001</v>
      </c>
      <c r="GD304" s="40">
        <v>5873846.1500000004</v>
      </c>
      <c r="GE304" s="40">
        <v>5567137.6399999997</v>
      </c>
      <c r="GF304" s="40">
        <v>5416153.1399999997</v>
      </c>
      <c r="GG304" s="40">
        <v>5860906.9800000004</v>
      </c>
      <c r="GH304" s="40">
        <v>5499922.3300000001</v>
      </c>
      <c r="GI304" s="40">
        <v>5292113.18</v>
      </c>
      <c r="GJ304" s="40">
        <v>5132549.37</v>
      </c>
      <c r="GK304" s="40">
        <v>5223383.3899999997</v>
      </c>
      <c r="GL304" s="40">
        <v>67366829.609999999</v>
      </c>
      <c r="GN304" s="40" t="s">
        <v>1631</v>
      </c>
      <c r="GO304" s="40">
        <v>28462258.52</v>
      </c>
      <c r="GP304" s="40">
        <v>26704781.879999999</v>
      </c>
      <c r="GQ304" s="40">
        <v>26105295.199999999</v>
      </c>
      <c r="GR304" s="40">
        <v>23321718.199999999</v>
      </c>
      <c r="GS304" s="40">
        <v>24176779.940000001</v>
      </c>
      <c r="GT304" s="40">
        <v>23848239.899999999</v>
      </c>
      <c r="GU304" s="40">
        <v>22128442.34</v>
      </c>
      <c r="GV304" s="40">
        <v>22040005.170000002</v>
      </c>
      <c r="GW304" s="40">
        <v>19295679.289999999</v>
      </c>
      <c r="GX304" s="40">
        <v>18923970.079999998</v>
      </c>
      <c r="GY304" s="40">
        <v>18557365.190000001</v>
      </c>
      <c r="GZ304" s="40">
        <v>17450606.989999998</v>
      </c>
      <c r="HA304" s="40">
        <v>271015142.69999999</v>
      </c>
      <c r="HC304" s="40" t="s">
        <v>1418</v>
      </c>
      <c r="HD304" s="40">
        <v>1765547.76</v>
      </c>
      <c r="HE304" s="40">
        <v>1845689.97</v>
      </c>
      <c r="HF304" s="40">
        <v>1957791.48</v>
      </c>
      <c r="HG304" s="40">
        <v>1723374.63</v>
      </c>
      <c r="HH304" s="40">
        <v>1787148.54</v>
      </c>
      <c r="HI304" s="40">
        <v>1771869.35</v>
      </c>
      <c r="HJ304" s="40">
        <v>1725779.63</v>
      </c>
      <c r="HK304" s="40">
        <v>1719808.99</v>
      </c>
      <c r="HL304" s="40">
        <v>1730333.63</v>
      </c>
      <c r="HM304" s="40">
        <v>1660460.7</v>
      </c>
      <c r="HN304" s="40">
        <v>1611670.64</v>
      </c>
      <c r="HO304" s="40">
        <v>1769719.46</v>
      </c>
      <c r="HP304" s="40">
        <v>21069194.780000001</v>
      </c>
      <c r="HR304" s="40" t="s">
        <v>1417</v>
      </c>
      <c r="HS304" s="40">
        <v>3831743.39</v>
      </c>
      <c r="HT304" s="40">
        <v>3364074.28</v>
      </c>
      <c r="HU304" s="40">
        <v>4392054.07</v>
      </c>
      <c r="HV304" s="40">
        <v>3775068.55</v>
      </c>
      <c r="HW304" s="40">
        <v>3744112.9</v>
      </c>
      <c r="HX304" s="40">
        <v>3733704.02</v>
      </c>
      <c r="HY304" s="40">
        <v>3761820.77</v>
      </c>
      <c r="HZ304" s="40">
        <v>3745406.31</v>
      </c>
      <c r="IA304" s="40">
        <v>2946473.63</v>
      </c>
      <c r="IB304" s="40">
        <v>2080044.94</v>
      </c>
      <c r="IC304" s="40">
        <v>1651620.79</v>
      </c>
      <c r="ID304" s="40">
        <v>1407483.45</v>
      </c>
      <c r="IE304" s="40">
        <v>38433607.100000001</v>
      </c>
      <c r="IG304" s="40" t="s">
        <v>1144</v>
      </c>
      <c r="IH304" s="42">
        <v>138.86551494999998</v>
      </c>
      <c r="II304" s="42">
        <v>104.79291417</v>
      </c>
      <c r="IJ304" s="42">
        <v>88.71303245</v>
      </c>
      <c r="IK304" s="42">
        <v>105.45913056000001</v>
      </c>
      <c r="IL304" s="42">
        <v>83.381216440000003</v>
      </c>
      <c r="IM304" s="42">
        <v>77.631066810000007</v>
      </c>
      <c r="IN304" s="42">
        <v>86.017503930000004</v>
      </c>
      <c r="IO304" s="42">
        <v>76.640596269999989</v>
      </c>
      <c r="IP304" s="42">
        <v>69.116158670000004</v>
      </c>
      <c r="IQ304" s="42">
        <v>97.253145160000003</v>
      </c>
      <c r="IR304" s="42">
        <v>82.553946159999995</v>
      </c>
      <c r="IS304" s="42">
        <v>69.81760890000001</v>
      </c>
      <c r="IT304" s="42">
        <v>1080.24183447</v>
      </c>
    </row>
    <row r="305" spans="1:254" x14ac:dyDescent="0.25">
      <c r="A305" s="40" t="s">
        <v>497</v>
      </c>
      <c r="B305" s="40">
        <v>170161.7</v>
      </c>
      <c r="C305" s="40">
        <v>187827.72</v>
      </c>
      <c r="D305" s="40">
        <v>115796.09</v>
      </c>
      <c r="E305" s="40">
        <v>267056.09999999998</v>
      </c>
      <c r="F305" s="40">
        <v>163057.5</v>
      </c>
      <c r="G305" s="40">
        <v>155832.57999999999</v>
      </c>
      <c r="H305" s="40">
        <v>378898.76</v>
      </c>
      <c r="I305" s="40">
        <v>168660</v>
      </c>
      <c r="J305" s="40">
        <v>210476.11</v>
      </c>
      <c r="K305" s="40">
        <v>307523.92</v>
      </c>
      <c r="L305" s="40">
        <v>192075.08</v>
      </c>
      <c r="M305" s="40">
        <v>152493.53</v>
      </c>
      <c r="N305" s="40">
        <v>2469859.09</v>
      </c>
      <c r="P305" s="40" t="s">
        <v>1059</v>
      </c>
      <c r="Q305" s="40">
        <v>107872.41</v>
      </c>
      <c r="R305" s="40">
        <v>77686.95</v>
      </c>
      <c r="S305" s="40">
        <v>32896.660000000003</v>
      </c>
      <c r="T305" s="40">
        <v>39314.67</v>
      </c>
      <c r="U305" s="40">
        <v>37923.65</v>
      </c>
      <c r="V305" s="40">
        <v>38319.61</v>
      </c>
      <c r="W305" s="40">
        <v>35143.279999999999</v>
      </c>
      <c r="X305" s="40">
        <v>57632.69</v>
      </c>
      <c r="Y305" s="40">
        <v>35140.370000000003</v>
      </c>
      <c r="Z305" s="40">
        <v>34884.49</v>
      </c>
      <c r="AA305" s="40">
        <v>42853.98</v>
      </c>
      <c r="AB305" s="40">
        <v>-38344</v>
      </c>
      <c r="AC305" s="40">
        <v>501324.76</v>
      </c>
      <c r="AE305" s="40" t="s">
        <v>1202</v>
      </c>
      <c r="AF305" s="40">
        <v>8282683.2999999998</v>
      </c>
      <c r="AG305" s="40">
        <v>6354831.7300000004</v>
      </c>
      <c r="AH305" s="40">
        <v>8913857.3000000007</v>
      </c>
      <c r="AI305" s="40">
        <v>10212153.98</v>
      </c>
      <c r="AJ305" s="40">
        <v>10066657.939999999</v>
      </c>
      <c r="AK305" s="40">
        <v>12700303.9</v>
      </c>
      <c r="AL305" s="40">
        <v>10247947.560000001</v>
      </c>
      <c r="AM305" s="40">
        <v>10947973.279999999</v>
      </c>
      <c r="AN305" s="40">
        <v>10860131.35</v>
      </c>
      <c r="AO305" s="40">
        <v>12454008.43</v>
      </c>
      <c r="AP305" s="40">
        <v>11526715.74</v>
      </c>
      <c r="AQ305" s="40">
        <v>21354959.699999999</v>
      </c>
      <c r="AR305" s="40">
        <v>133922224.20999999</v>
      </c>
      <c r="AT305" s="40" t="s">
        <v>1189</v>
      </c>
      <c r="AU305" s="40">
        <v>17808541.68</v>
      </c>
      <c r="AV305" s="40">
        <v>17785120.609999999</v>
      </c>
      <c r="AW305" s="40">
        <v>22741819.940000001</v>
      </c>
      <c r="AX305" s="40">
        <v>17017022.489999998</v>
      </c>
      <c r="AY305" s="40">
        <v>17461275.41</v>
      </c>
      <c r="AZ305" s="40">
        <v>21967068.800000001</v>
      </c>
      <c r="BA305" s="40">
        <v>22755893.510000002</v>
      </c>
      <c r="BB305" s="40">
        <v>22448513.5</v>
      </c>
      <c r="BC305" s="40">
        <v>16863162.550000001</v>
      </c>
      <c r="BD305" s="40">
        <v>22090911.719999999</v>
      </c>
      <c r="BE305" s="40">
        <v>20919308.510000002</v>
      </c>
      <c r="BF305" s="40">
        <v>2722778.12</v>
      </c>
      <c r="BG305" s="40">
        <v>222581416.84</v>
      </c>
      <c r="BI305" s="40" t="s">
        <v>1196</v>
      </c>
      <c r="BJ305" s="40">
        <v>16706.099999999999</v>
      </c>
      <c r="BK305" s="40">
        <v>14891.7</v>
      </c>
      <c r="BL305" s="40">
        <v>18526.78</v>
      </c>
      <c r="BM305" s="40">
        <v>17532.28</v>
      </c>
      <c r="BN305" s="40">
        <v>17804.3</v>
      </c>
      <c r="BO305" s="40">
        <v>17889.919999999998</v>
      </c>
      <c r="BP305" s="40">
        <v>18697.38</v>
      </c>
      <c r="BQ305" s="40">
        <v>18733.939999999999</v>
      </c>
      <c r="BR305" s="40">
        <v>19163.900000000001</v>
      </c>
      <c r="BS305" s="40">
        <v>19189.23</v>
      </c>
      <c r="BT305" s="40">
        <v>19025.77</v>
      </c>
      <c r="BU305" s="40">
        <v>15646.42</v>
      </c>
      <c r="BV305" s="40">
        <v>213807.72</v>
      </c>
      <c r="BX305" s="40" t="s">
        <v>1164</v>
      </c>
      <c r="BY305" s="40">
        <v>7837701.6900000004</v>
      </c>
      <c r="BZ305" s="40">
        <v>5329740</v>
      </c>
      <c r="CA305" s="40">
        <v>5635753.5700000003</v>
      </c>
      <c r="CB305" s="40">
        <v>5676524.4100000001</v>
      </c>
      <c r="CC305" s="40">
        <v>6713123.5099999998</v>
      </c>
      <c r="CD305" s="40">
        <v>6656620.3899999997</v>
      </c>
      <c r="CE305" s="40">
        <v>7485556.8799999999</v>
      </c>
      <c r="CF305" s="40">
        <v>9235655.0700000003</v>
      </c>
      <c r="CG305" s="40">
        <v>8456457.2599999998</v>
      </c>
      <c r="CH305" s="40">
        <v>9268282.5999999996</v>
      </c>
      <c r="CI305" s="40">
        <v>8328583.9500000002</v>
      </c>
      <c r="CJ305" s="40">
        <v>10462111.9</v>
      </c>
      <c r="CK305" s="40">
        <v>91086111.230000004</v>
      </c>
      <c r="CM305" s="40" t="s">
        <v>1162</v>
      </c>
      <c r="CN305" s="40">
        <v>46371050.240000002</v>
      </c>
      <c r="CO305" s="40">
        <v>35660447.920000002</v>
      </c>
      <c r="CP305" s="40">
        <v>36733908.490000002</v>
      </c>
      <c r="CQ305" s="40">
        <v>40304795.299999997</v>
      </c>
      <c r="CR305" s="40">
        <v>44530441.280000001</v>
      </c>
      <c r="CS305" s="40">
        <v>48027883.289999999</v>
      </c>
      <c r="CT305" s="40">
        <v>56796119.25</v>
      </c>
      <c r="CU305" s="40">
        <v>53313267.340000004</v>
      </c>
      <c r="CV305" s="40">
        <v>56223075.460000001</v>
      </c>
      <c r="CW305" s="40">
        <v>60959931.799999997</v>
      </c>
      <c r="CX305" s="40">
        <v>47321350.229999997</v>
      </c>
      <c r="CY305" s="40">
        <v>27849247.370000001</v>
      </c>
      <c r="CZ305" s="40">
        <v>554091517.97000003</v>
      </c>
      <c r="DB305" s="40" t="s">
        <v>1529</v>
      </c>
      <c r="DF305" s="40">
        <v>981.81</v>
      </c>
      <c r="DO305" s="40">
        <v>981.81</v>
      </c>
      <c r="DQ305" s="40" t="s">
        <v>1154</v>
      </c>
      <c r="DR305" s="40">
        <v>1865665.74</v>
      </c>
      <c r="DS305" s="40">
        <v>2686660.52</v>
      </c>
      <c r="DT305" s="40">
        <v>3496377.99</v>
      </c>
      <c r="DU305" s="40">
        <v>3618951.1</v>
      </c>
      <c r="DV305" s="40">
        <v>3037185.23</v>
      </c>
      <c r="DW305" s="40">
        <v>2641103.9700000002</v>
      </c>
      <c r="DX305" s="40">
        <v>3330134.64</v>
      </c>
      <c r="DY305" s="40">
        <v>3459765.57</v>
      </c>
      <c r="DZ305" s="40">
        <v>4957176.28</v>
      </c>
      <c r="EA305" s="40">
        <v>3917840.78</v>
      </c>
      <c r="EB305" s="40">
        <v>4084878</v>
      </c>
      <c r="EC305" s="40">
        <v>7181743.2300000004</v>
      </c>
      <c r="ED305" s="40">
        <v>44277483.049999997</v>
      </c>
      <c r="EF305" s="40" t="s">
        <v>1158</v>
      </c>
      <c r="EG305" s="40">
        <v>90948891.25</v>
      </c>
      <c r="EH305" s="40">
        <v>95086698.689999998</v>
      </c>
      <c r="EI305" s="40">
        <v>80304161.900000006</v>
      </c>
      <c r="EJ305" s="40">
        <v>66152393.899999999</v>
      </c>
      <c r="EK305" s="40">
        <v>74317273.629999995</v>
      </c>
      <c r="EL305" s="40">
        <v>85240127.469999999</v>
      </c>
      <c r="EM305" s="40">
        <v>82926916.150000006</v>
      </c>
      <c r="EN305" s="40">
        <v>86993233.659999996</v>
      </c>
      <c r="EO305" s="40">
        <v>85088710.209999993</v>
      </c>
      <c r="EP305" s="40">
        <v>86593282.150000006</v>
      </c>
      <c r="EQ305" s="40">
        <v>73461120.109999999</v>
      </c>
      <c r="ER305" s="40">
        <v>-94171118.549999997</v>
      </c>
      <c r="ES305" s="40">
        <v>812941690.57000005</v>
      </c>
      <c r="EU305" s="40" t="s">
        <v>1424</v>
      </c>
      <c r="EV305" s="40">
        <v>3546678.62</v>
      </c>
      <c r="EW305" s="40">
        <v>3841794.22</v>
      </c>
      <c r="EX305" s="40">
        <v>4413664.51</v>
      </c>
      <c r="EY305" s="40">
        <v>5653990.5700000003</v>
      </c>
      <c r="EZ305" s="40">
        <v>4494038.5199999996</v>
      </c>
      <c r="FA305" s="40">
        <v>4710613.1100000003</v>
      </c>
      <c r="FB305" s="40">
        <v>4469450.2</v>
      </c>
      <c r="FC305" s="40">
        <v>4136829.51</v>
      </c>
      <c r="FD305" s="40">
        <v>4493011.2699999996</v>
      </c>
      <c r="FE305" s="40">
        <v>4161813.98</v>
      </c>
      <c r="FF305" s="40">
        <v>3074984.49</v>
      </c>
      <c r="FG305" s="40">
        <v>3009419.46</v>
      </c>
      <c r="FH305" s="40">
        <v>50006288.460000001</v>
      </c>
      <c r="FJ305" s="40" t="s">
        <v>1420</v>
      </c>
      <c r="FK305" s="40">
        <v>3808.73</v>
      </c>
      <c r="FL305" s="40">
        <v>1555.47</v>
      </c>
      <c r="FM305" s="40">
        <v>782.26</v>
      </c>
      <c r="FN305" s="40">
        <v>947.58</v>
      </c>
      <c r="FO305" s="40">
        <v>201.92</v>
      </c>
      <c r="FP305" s="40">
        <v>3247.96</v>
      </c>
      <c r="FQ305" s="40">
        <v>1061.31</v>
      </c>
      <c r="FR305" s="40">
        <v>1017.07</v>
      </c>
      <c r="FS305" s="40">
        <v>6213.07</v>
      </c>
      <c r="FT305" s="40">
        <v>2721.54</v>
      </c>
      <c r="FU305" s="40">
        <v>2148.81</v>
      </c>
      <c r="FV305" s="40">
        <v>1214.24</v>
      </c>
      <c r="FW305" s="40">
        <v>24919.96</v>
      </c>
      <c r="FY305" s="40" t="s">
        <v>1418</v>
      </c>
      <c r="FZ305" s="40">
        <v>2378406.7999999998</v>
      </c>
      <c r="GA305" s="40">
        <v>2563832.44</v>
      </c>
      <c r="GB305" s="40">
        <v>2479235.17</v>
      </c>
      <c r="GC305" s="40">
        <v>2370532.39</v>
      </c>
      <c r="GD305" s="40">
        <v>2447435.7999999998</v>
      </c>
      <c r="GE305" s="40">
        <v>2319640.54</v>
      </c>
      <c r="GF305" s="40">
        <v>2256730.37</v>
      </c>
      <c r="GG305" s="40">
        <v>2442044.4700000002</v>
      </c>
      <c r="GH305" s="40">
        <v>2291634.23</v>
      </c>
      <c r="GI305" s="40">
        <v>2205047.06</v>
      </c>
      <c r="GJ305" s="40">
        <v>2138562.12</v>
      </c>
      <c r="GK305" s="40">
        <v>2176410.9500000002</v>
      </c>
      <c r="GL305" s="40">
        <v>28069512.34</v>
      </c>
      <c r="GN305" s="40" t="s">
        <v>1632</v>
      </c>
      <c r="GO305" s="40">
        <v>11859274.359999999</v>
      </c>
      <c r="GP305" s="40">
        <v>11126992.48</v>
      </c>
      <c r="GQ305" s="40">
        <v>10877206.33</v>
      </c>
      <c r="GR305" s="40">
        <v>9717382.5800000001</v>
      </c>
      <c r="GS305" s="40">
        <v>10073658.27</v>
      </c>
      <c r="GT305" s="40">
        <v>9936766.5999999996</v>
      </c>
      <c r="GU305" s="40">
        <v>9220184.3699999992</v>
      </c>
      <c r="GV305" s="40">
        <v>9183335.4600000009</v>
      </c>
      <c r="GW305" s="40">
        <v>8039866.4000000004</v>
      </c>
      <c r="GX305" s="40">
        <v>7884987.5199999996</v>
      </c>
      <c r="GY305" s="40">
        <v>7732235.46</v>
      </c>
      <c r="GZ305" s="40">
        <v>7271086.29</v>
      </c>
      <c r="HA305" s="40">
        <v>112922976.12</v>
      </c>
      <c r="HC305" s="40" t="s">
        <v>1419</v>
      </c>
      <c r="HD305" s="40">
        <v>1059328.6299999999</v>
      </c>
      <c r="HE305" s="40">
        <v>1107413.94</v>
      </c>
      <c r="HF305" s="40">
        <v>1174674.8700000001</v>
      </c>
      <c r="HG305" s="40">
        <v>1034024.87</v>
      </c>
      <c r="HH305" s="40">
        <v>1072289.0900000001</v>
      </c>
      <c r="HI305" s="40">
        <v>1063121.6399999999</v>
      </c>
      <c r="HJ305" s="40">
        <v>1035467.75</v>
      </c>
      <c r="HK305" s="40">
        <v>1031885.42</v>
      </c>
      <c r="HL305" s="40">
        <v>1038200.17</v>
      </c>
      <c r="HM305" s="40">
        <v>996276.38</v>
      </c>
      <c r="HN305" s="40">
        <v>967002.34</v>
      </c>
      <c r="HO305" s="40">
        <v>1061831.77</v>
      </c>
      <c r="HP305" s="40">
        <v>12641516.869999999</v>
      </c>
      <c r="HR305" s="40" t="s">
        <v>1418</v>
      </c>
      <c r="HS305" s="40">
        <v>1596559.75</v>
      </c>
      <c r="HT305" s="40">
        <v>1401697.52</v>
      </c>
      <c r="HU305" s="40">
        <v>1830022.42</v>
      </c>
      <c r="HV305" s="40">
        <v>1572945.13</v>
      </c>
      <c r="HW305" s="40">
        <v>1560046.94</v>
      </c>
      <c r="HX305" s="40">
        <v>1555709.93</v>
      </c>
      <c r="HY305" s="40">
        <v>1567425.8</v>
      </c>
      <c r="HZ305" s="40">
        <v>1560585.85</v>
      </c>
      <c r="IA305" s="40">
        <v>1227697.26</v>
      </c>
      <c r="IB305" s="40">
        <v>866685.31</v>
      </c>
      <c r="IC305" s="40">
        <v>688175.24</v>
      </c>
      <c r="ID305" s="40">
        <v>586451.80000000005</v>
      </c>
      <c r="IE305" s="40">
        <v>16014002.949999999</v>
      </c>
      <c r="IG305" s="40" t="s">
        <v>1732</v>
      </c>
      <c r="IH305" s="42">
        <v>3.6959800000000002E-3</v>
      </c>
      <c r="II305" s="42">
        <v>0.46269080000000001</v>
      </c>
      <c r="IJ305" s="42">
        <v>0.14777061</v>
      </c>
      <c r="IK305" s="42">
        <v>4.3976599999999998E-2</v>
      </c>
      <c r="IL305" s="42">
        <v>5.7858819999999998E-2</v>
      </c>
      <c r="IM305" s="42">
        <v>4.1855699999999996E-3</v>
      </c>
      <c r="IN305" s="42">
        <v>8.3920799999999997E-3</v>
      </c>
      <c r="IO305" s="42">
        <v>2.4435199999999998E-3</v>
      </c>
      <c r="IP305" s="42">
        <v>8.9985599999999992E-3</v>
      </c>
      <c r="IQ305" s="42">
        <v>1.4720570000000001E-2</v>
      </c>
      <c r="IR305" s="42">
        <v>1.973279E-2</v>
      </c>
      <c r="IS305" s="42">
        <v>6.0011349999999998E-2</v>
      </c>
      <c r="IT305" s="42">
        <v>0.83447724999999995</v>
      </c>
    </row>
    <row r="306" spans="1:254" x14ac:dyDescent="0.25">
      <c r="A306" s="40" t="s">
        <v>499</v>
      </c>
      <c r="B306" s="40">
        <v>137529.9</v>
      </c>
      <c r="C306" s="40">
        <v>187104.42</v>
      </c>
      <c r="D306" s="40">
        <v>114876.09</v>
      </c>
      <c r="E306" s="40">
        <v>266136.5</v>
      </c>
      <c r="F306" s="40">
        <v>163017.5</v>
      </c>
      <c r="G306" s="40">
        <v>154564.34</v>
      </c>
      <c r="H306" s="40">
        <v>371613.56</v>
      </c>
      <c r="I306" s="40">
        <v>162658.29999999999</v>
      </c>
      <c r="J306" s="40">
        <v>208971.76</v>
      </c>
      <c r="K306" s="40">
        <v>305788.71999999997</v>
      </c>
      <c r="L306" s="40">
        <v>192343.43</v>
      </c>
      <c r="M306" s="40">
        <v>180482.24</v>
      </c>
      <c r="N306" s="40">
        <v>2445086.7599999998</v>
      </c>
      <c r="P306" s="40" t="s">
        <v>1060</v>
      </c>
      <c r="Q306" s="40">
        <v>107872.41</v>
      </c>
      <c r="R306" s="40">
        <v>77686.95</v>
      </c>
      <c r="S306" s="40">
        <v>32896.660000000003</v>
      </c>
      <c r="T306" s="40">
        <v>39314.67</v>
      </c>
      <c r="U306" s="40">
        <v>37923.65</v>
      </c>
      <c r="V306" s="40">
        <v>38319.61</v>
      </c>
      <c r="W306" s="40">
        <v>35143.279999999999</v>
      </c>
      <c r="X306" s="40">
        <v>57632.69</v>
      </c>
      <c r="Y306" s="40">
        <v>35140.370000000003</v>
      </c>
      <c r="Z306" s="40">
        <v>34884.49</v>
      </c>
      <c r="AA306" s="40">
        <v>42853.98</v>
      </c>
      <c r="AB306" s="40">
        <v>-38344</v>
      </c>
      <c r="AC306" s="40">
        <v>501324.76</v>
      </c>
      <c r="AE306" s="40" t="s">
        <v>1203</v>
      </c>
      <c r="AF306" s="40">
        <v>3248111.11</v>
      </c>
      <c r="AG306" s="40">
        <v>2492090.94</v>
      </c>
      <c r="AH306" s="40">
        <v>3495630.38</v>
      </c>
      <c r="AI306" s="40">
        <v>4139588.1</v>
      </c>
      <c r="AJ306" s="40">
        <v>3947708.99</v>
      </c>
      <c r="AK306" s="40">
        <v>4980511.46</v>
      </c>
      <c r="AL306" s="40">
        <v>4018722.21</v>
      </c>
      <c r="AM306" s="40">
        <v>4293322.88</v>
      </c>
      <c r="AN306" s="40">
        <v>4259305.6500000004</v>
      </c>
      <c r="AO306" s="40">
        <v>4883494.92</v>
      </c>
      <c r="AP306" s="40">
        <v>4520280.82</v>
      </c>
      <c r="AQ306" s="40">
        <v>8239751.8399999999</v>
      </c>
      <c r="AR306" s="40">
        <v>52518519.299999997</v>
      </c>
      <c r="AT306" s="40" t="s">
        <v>1190</v>
      </c>
      <c r="AX306" s="40">
        <v>1152.94</v>
      </c>
      <c r="AY306" s="40">
        <v>-59.34</v>
      </c>
      <c r="AZ306" s="40">
        <v>7457.83</v>
      </c>
      <c r="BA306" s="40">
        <v>0.01</v>
      </c>
      <c r="BB306" s="40">
        <v>-562.46</v>
      </c>
      <c r="BC306" s="40">
        <v>-7883.85</v>
      </c>
      <c r="BD306" s="40">
        <v>1859.43</v>
      </c>
      <c r="BF306" s="40">
        <v>46912.480000000003</v>
      </c>
      <c r="BG306" s="40">
        <v>48877.04</v>
      </c>
      <c r="BI306" s="40" t="s">
        <v>1197</v>
      </c>
      <c r="BJ306" s="40">
        <v>110092.06</v>
      </c>
      <c r="BK306" s="40">
        <v>116644.33</v>
      </c>
      <c r="BL306" s="40">
        <v>133732.01</v>
      </c>
      <c r="BM306" s="40">
        <v>96085.43</v>
      </c>
      <c r="BN306" s="40">
        <v>124549.62</v>
      </c>
      <c r="BO306" s="40">
        <v>93225.05</v>
      </c>
      <c r="BP306" s="40">
        <v>130233.44</v>
      </c>
      <c r="BQ306" s="40">
        <v>160235.25</v>
      </c>
      <c r="BR306" s="40">
        <v>102632.4</v>
      </c>
      <c r="BS306" s="40">
        <v>114543.08</v>
      </c>
      <c r="BT306" s="40">
        <v>134449.71</v>
      </c>
      <c r="BU306" s="40">
        <v>123035.89</v>
      </c>
      <c r="BV306" s="40">
        <v>1439458.27</v>
      </c>
      <c r="BX306" s="40" t="s">
        <v>1165</v>
      </c>
      <c r="BY306" s="40">
        <v>398477.68</v>
      </c>
      <c r="BZ306" s="40">
        <v>270624.64000000001</v>
      </c>
      <c r="CA306" s="40">
        <v>283749.46000000002</v>
      </c>
      <c r="CB306" s="40">
        <v>288166.55</v>
      </c>
      <c r="CC306" s="40">
        <v>340596.43</v>
      </c>
      <c r="CD306" s="40">
        <v>336958.24</v>
      </c>
      <c r="CE306" s="40">
        <v>380091.12</v>
      </c>
      <c r="CF306" s="40">
        <v>471613.08</v>
      </c>
      <c r="CG306" s="40">
        <v>434010.26</v>
      </c>
      <c r="CH306" s="40">
        <v>474520.26</v>
      </c>
      <c r="CI306" s="40">
        <v>425705.1</v>
      </c>
      <c r="CJ306" s="40">
        <v>534920.52</v>
      </c>
      <c r="CK306" s="40">
        <v>4639433.34</v>
      </c>
      <c r="CM306" s="40" t="s">
        <v>1163</v>
      </c>
      <c r="CN306" s="40">
        <v>883486.15</v>
      </c>
      <c r="CO306" s="40">
        <v>2625190.7599999998</v>
      </c>
      <c r="CP306" s="40">
        <v>2318040.61</v>
      </c>
      <c r="CQ306" s="40">
        <v>3324192.16</v>
      </c>
      <c r="CR306" s="40">
        <v>2719953.63</v>
      </c>
      <c r="CS306" s="40">
        <v>2439460.9300000002</v>
      </c>
      <c r="CT306" s="40">
        <v>2575025.16</v>
      </c>
      <c r="CU306" s="40">
        <v>2426598.86</v>
      </c>
      <c r="CV306" s="40">
        <v>2861811.68</v>
      </c>
      <c r="CW306" s="40">
        <v>2660836.63</v>
      </c>
      <c r="CX306" s="40">
        <v>2761156.12</v>
      </c>
      <c r="CY306" s="40">
        <v>-18716693.52</v>
      </c>
      <c r="CZ306" s="40">
        <v>8879059.1699999999</v>
      </c>
      <c r="DB306" s="40" t="s">
        <v>1530</v>
      </c>
      <c r="DF306" s="40">
        <v>981.81</v>
      </c>
      <c r="DO306" s="40">
        <v>981.81</v>
      </c>
      <c r="DQ306" s="40" t="s">
        <v>1424</v>
      </c>
      <c r="DR306" s="40">
        <v>1119399.45</v>
      </c>
      <c r="DS306" s="40">
        <v>1611996.31</v>
      </c>
      <c r="DT306" s="40">
        <v>2097826.79</v>
      </c>
      <c r="DU306" s="40">
        <v>2171370.66</v>
      </c>
      <c r="DV306" s="40">
        <v>1822311.14</v>
      </c>
      <c r="DW306" s="40">
        <v>1584662.38</v>
      </c>
      <c r="DX306" s="40">
        <v>1998080.78</v>
      </c>
      <c r="DY306" s="40">
        <v>2075859.35</v>
      </c>
      <c r="DZ306" s="40">
        <v>2974305.77</v>
      </c>
      <c r="EA306" s="40">
        <v>2350704.46</v>
      </c>
      <c r="EB306" s="40">
        <v>2450926.7999999998</v>
      </c>
      <c r="EC306" s="40">
        <v>4309045.9400000004</v>
      </c>
      <c r="ED306" s="40">
        <v>26566489.829999998</v>
      </c>
      <c r="EF306" s="40" t="s">
        <v>1431</v>
      </c>
      <c r="EG306" s="40">
        <v>381474.84</v>
      </c>
      <c r="EH306" s="40">
        <v>2883618.41</v>
      </c>
      <c r="EI306" s="40">
        <v>1718939.73</v>
      </c>
      <c r="EJ306" s="40">
        <v>1706043.85</v>
      </c>
      <c r="EK306" s="40">
        <v>1788419.23</v>
      </c>
      <c r="EL306" s="40">
        <v>1776964.55</v>
      </c>
      <c r="EM306" s="40">
        <v>1818719.67</v>
      </c>
      <c r="EN306" s="40">
        <v>1818952.98</v>
      </c>
      <c r="EO306" s="40">
        <v>1776414.97</v>
      </c>
      <c r="EP306" s="40">
        <v>1738945.55</v>
      </c>
      <c r="EQ306" s="40">
        <v>1822082.91</v>
      </c>
      <c r="ER306" s="40">
        <v>-16843459.789999999</v>
      </c>
      <c r="ES306" s="40">
        <v>2387116.9</v>
      </c>
      <c r="EU306" s="40" t="s">
        <v>1425</v>
      </c>
      <c r="EV306" s="40">
        <v>66072.7</v>
      </c>
      <c r="EW306" s="40">
        <v>70213.320000000007</v>
      </c>
      <c r="EX306" s="40">
        <v>146871.37</v>
      </c>
      <c r="EY306" s="40">
        <v>102488.14</v>
      </c>
      <c r="EZ306" s="40">
        <v>78838.149999999994</v>
      </c>
      <c r="FA306" s="40">
        <v>86617.15</v>
      </c>
      <c r="FB306" s="40">
        <v>84392.08</v>
      </c>
      <c r="FC306" s="40">
        <v>95937</v>
      </c>
      <c r="FD306" s="40">
        <v>110804.62</v>
      </c>
      <c r="FE306" s="40">
        <v>84280.02</v>
      </c>
      <c r="FF306" s="40">
        <v>71474.559999999998</v>
      </c>
      <c r="FG306" s="40">
        <v>84572.81</v>
      </c>
      <c r="FH306" s="40">
        <v>1082561.92</v>
      </c>
      <c r="FJ306" s="40" t="s">
        <v>1421</v>
      </c>
      <c r="FK306" s="40">
        <v>1173.8399999999999</v>
      </c>
      <c r="FL306" s="40">
        <v>276.91000000000003</v>
      </c>
      <c r="FN306" s="40">
        <v>132.5</v>
      </c>
      <c r="FP306" s="40">
        <v>1041.33</v>
      </c>
      <c r="FQ306" s="40">
        <v>262.13</v>
      </c>
      <c r="FR306" s="40">
        <v>255.24</v>
      </c>
      <c r="FS306" s="40">
        <v>2423.2199999999998</v>
      </c>
      <c r="FT306" s="40">
        <v>942.52</v>
      </c>
      <c r="FU306" s="40">
        <v>816.21</v>
      </c>
      <c r="FV306" s="40">
        <v>426.15</v>
      </c>
      <c r="FW306" s="40">
        <v>7750.05</v>
      </c>
      <c r="FY306" s="40" t="s">
        <v>1419</v>
      </c>
      <c r="FZ306" s="40">
        <v>1427044.04</v>
      </c>
      <c r="GA306" s="40">
        <v>1538299.42</v>
      </c>
      <c r="GB306" s="40">
        <v>1487541.05</v>
      </c>
      <c r="GC306" s="40">
        <v>1422319.4</v>
      </c>
      <c r="GD306" s="40">
        <v>1468461.45</v>
      </c>
      <c r="GE306" s="40">
        <v>1391784.3</v>
      </c>
      <c r="GF306" s="40">
        <v>1354038.21</v>
      </c>
      <c r="GG306" s="40">
        <v>1465226.66</v>
      </c>
      <c r="GH306" s="40">
        <v>1374980.51</v>
      </c>
      <c r="GI306" s="40">
        <v>1323028.21</v>
      </c>
      <c r="GJ306" s="40">
        <v>1283137.25</v>
      </c>
      <c r="GK306" s="40">
        <v>1305846.8999999999</v>
      </c>
      <c r="GL306" s="40">
        <v>16841707.399999999</v>
      </c>
      <c r="GN306" s="40" t="s">
        <v>1633</v>
      </c>
      <c r="GO306" s="40">
        <v>7115564.7199999997</v>
      </c>
      <c r="GP306" s="40">
        <v>6676195.3799999999</v>
      </c>
      <c r="GQ306" s="40">
        <v>6526323.79</v>
      </c>
      <c r="GR306" s="40">
        <v>5830429.5599999996</v>
      </c>
      <c r="GS306" s="40">
        <v>6044195.1100000003</v>
      </c>
      <c r="GT306" s="40">
        <v>5962060.0999999996</v>
      </c>
      <c r="GU306" s="40">
        <v>5532110.3300000001</v>
      </c>
      <c r="GV306" s="40">
        <v>5510001.4000000004</v>
      </c>
      <c r="GW306" s="40">
        <v>4823919.72</v>
      </c>
      <c r="GX306" s="40">
        <v>4730992.6100000003</v>
      </c>
      <c r="GY306" s="40">
        <v>4639341.38</v>
      </c>
      <c r="GZ306" s="40">
        <v>4362651.57</v>
      </c>
      <c r="HA306" s="40">
        <v>67753785.670000002</v>
      </c>
      <c r="HC306" s="40" t="s">
        <v>1631</v>
      </c>
      <c r="HD306" s="40">
        <v>18176319.190000001</v>
      </c>
      <c r="HE306" s="40">
        <v>16554026.42</v>
      </c>
      <c r="HF306" s="40">
        <v>14912719.039999999</v>
      </c>
      <c r="HG306" s="40">
        <v>14928860.109999999</v>
      </c>
      <c r="HH306" s="40">
        <v>20090755.859999999</v>
      </c>
      <c r="HI306" s="40">
        <v>14556506.49</v>
      </c>
      <c r="HJ306" s="40">
        <v>14204780.07</v>
      </c>
      <c r="HK306" s="40">
        <v>13420521.65</v>
      </c>
      <c r="HL306" s="40">
        <v>12567609.609999999</v>
      </c>
      <c r="HM306" s="40">
        <v>11950731</v>
      </c>
      <c r="HN306" s="40">
        <v>11842145.470000001</v>
      </c>
      <c r="HO306" s="40">
        <v>11692759.439999999</v>
      </c>
      <c r="HP306" s="40">
        <v>174897734.34999999</v>
      </c>
      <c r="HR306" s="40" t="s">
        <v>1419</v>
      </c>
      <c r="HS306" s="40">
        <v>957935.85</v>
      </c>
      <c r="HT306" s="40">
        <v>841018.5</v>
      </c>
      <c r="HU306" s="40">
        <v>1098013.4099999999</v>
      </c>
      <c r="HV306" s="40">
        <v>943767.06</v>
      </c>
      <c r="HW306" s="40">
        <v>936028.14</v>
      </c>
      <c r="HX306" s="40">
        <v>933425.93</v>
      </c>
      <c r="HY306" s="40">
        <v>940455.6</v>
      </c>
      <c r="HZ306" s="40">
        <v>936351.47</v>
      </c>
      <c r="IA306" s="40">
        <v>736618.34</v>
      </c>
      <c r="IB306" s="40">
        <v>520011.17</v>
      </c>
      <c r="IC306" s="40">
        <v>412905.1</v>
      </c>
      <c r="ID306" s="40">
        <v>351871.2</v>
      </c>
      <c r="IE306" s="40">
        <v>9608401.7699999996</v>
      </c>
      <c r="IG306" s="40" t="s">
        <v>1733</v>
      </c>
      <c r="IH306" s="42">
        <v>9.2408000000000008E-4</v>
      </c>
      <c r="II306" s="42">
        <v>0.11567275</v>
      </c>
      <c r="IJ306" s="42">
        <v>3.694273E-2</v>
      </c>
      <c r="IK306" s="42">
        <v>1.0994240000000001E-2</v>
      </c>
      <c r="IL306" s="42">
        <v>1.4464399999999999E-2</v>
      </c>
      <c r="IM306" s="42">
        <v>1.0464999999999999E-3</v>
      </c>
      <c r="IN306" s="42">
        <v>2.0981100000000003E-3</v>
      </c>
      <c r="IO306" s="42">
        <v>6.1098000000000001E-4</v>
      </c>
      <c r="IP306" s="42">
        <v>2.2493400000000003E-3</v>
      </c>
      <c r="IQ306" s="42">
        <v>3.6801500000000001E-3</v>
      </c>
      <c r="IR306" s="42">
        <v>4.9332999999999998E-3</v>
      </c>
      <c r="IS306" s="42">
        <v>1.5002729999999999E-2</v>
      </c>
      <c r="IT306" s="42">
        <v>0.20861931</v>
      </c>
    </row>
    <row r="307" spans="1:254" x14ac:dyDescent="0.25">
      <c r="A307" s="40" t="s">
        <v>688</v>
      </c>
      <c r="B307" s="40">
        <v>275548.71000000002</v>
      </c>
      <c r="C307" s="40">
        <v>213838.3</v>
      </c>
      <c r="D307" s="40">
        <v>210986.92</v>
      </c>
      <c r="E307" s="40">
        <v>188496.75</v>
      </c>
      <c r="F307" s="40">
        <v>208115.24</v>
      </c>
      <c r="G307" s="40">
        <v>203890.04</v>
      </c>
      <c r="H307" s="40">
        <v>180732.81</v>
      </c>
      <c r="I307" s="40">
        <v>263927.2</v>
      </c>
      <c r="J307" s="40">
        <v>241475.81</v>
      </c>
      <c r="K307" s="40">
        <v>257228.49</v>
      </c>
      <c r="L307" s="40">
        <v>187575.67</v>
      </c>
      <c r="M307" s="40">
        <v>7595.91</v>
      </c>
      <c r="N307" s="40">
        <v>2439411.85</v>
      </c>
      <c r="P307" s="40" t="s">
        <v>1266</v>
      </c>
      <c r="Q307" s="40">
        <v>44116.79</v>
      </c>
      <c r="R307" s="40">
        <v>140000</v>
      </c>
      <c r="S307" s="40">
        <v>45594.31</v>
      </c>
      <c r="U307" s="40">
        <v>10242.459999999999</v>
      </c>
      <c r="W307" s="40">
        <v>26500</v>
      </c>
      <c r="X307" s="40">
        <v>490.07</v>
      </c>
      <c r="Y307" s="40">
        <v>26990.07</v>
      </c>
      <c r="Z307" s="40">
        <v>53980.14</v>
      </c>
      <c r="AA307" s="40">
        <v>26990.07</v>
      </c>
      <c r="AB307" s="40">
        <v>82259.570000000007</v>
      </c>
      <c r="AC307" s="40">
        <v>457163.48</v>
      </c>
      <c r="AE307" s="40" t="s">
        <v>1204</v>
      </c>
      <c r="AF307" s="40">
        <v>1461650.01</v>
      </c>
      <c r="AG307" s="40">
        <v>1121440.8600000001</v>
      </c>
      <c r="AH307" s="40">
        <v>1573033.59</v>
      </c>
      <c r="AI307" s="40">
        <v>1802144.89</v>
      </c>
      <c r="AJ307" s="40">
        <v>1776469.06</v>
      </c>
      <c r="AK307" s="40">
        <v>2241229.92</v>
      </c>
      <c r="AL307" s="40">
        <v>1808461.5</v>
      </c>
      <c r="AM307" s="40">
        <v>1931995.27</v>
      </c>
      <c r="AN307" s="40">
        <v>1916548.2</v>
      </c>
      <c r="AO307" s="40">
        <v>2197711.83</v>
      </c>
      <c r="AP307" s="40">
        <v>2034126.19</v>
      </c>
      <c r="AQ307" s="40">
        <v>3768522.36</v>
      </c>
      <c r="AR307" s="40">
        <v>23633333.68</v>
      </c>
      <c r="AT307" s="40" t="s">
        <v>1191</v>
      </c>
      <c r="AU307" s="40">
        <v>9580257.7400000002</v>
      </c>
      <c r="AV307" s="40">
        <v>8601201.0700000003</v>
      </c>
      <c r="AW307" s="40">
        <v>6800919.5999999996</v>
      </c>
      <c r="AX307" s="40">
        <v>6402417.0499999998</v>
      </c>
      <c r="AY307" s="40">
        <v>9929680.8100000005</v>
      </c>
      <c r="AZ307" s="40">
        <v>8308299.7999999998</v>
      </c>
      <c r="BA307" s="40">
        <v>11641483.57</v>
      </c>
      <c r="BB307" s="40">
        <v>10177853.439999999</v>
      </c>
      <c r="BC307" s="40">
        <v>7656793.0300000003</v>
      </c>
      <c r="BD307" s="40">
        <v>8850626.9600000009</v>
      </c>
      <c r="BE307" s="40">
        <v>7688432.0300000003</v>
      </c>
      <c r="BF307" s="40">
        <v>-17365313.73</v>
      </c>
      <c r="BG307" s="40">
        <v>78272651.370000005</v>
      </c>
      <c r="BI307" s="40" t="s">
        <v>1198</v>
      </c>
      <c r="BJ307" s="40">
        <v>17325948.66</v>
      </c>
      <c r="BK307" s="40">
        <v>9405297.2200000007</v>
      </c>
      <c r="BL307" s="40">
        <v>16957836.559999999</v>
      </c>
      <c r="BM307" s="40">
        <v>11768955.92</v>
      </c>
      <c r="BN307" s="40">
        <v>15823087.35</v>
      </c>
      <c r="BO307" s="40">
        <v>10394804.01</v>
      </c>
      <c r="BP307" s="40">
        <v>14025485.9</v>
      </c>
      <c r="BQ307" s="40">
        <v>14273810.67</v>
      </c>
      <c r="BR307" s="40">
        <v>11810089.060000001</v>
      </c>
      <c r="BS307" s="40">
        <v>15130591.09</v>
      </c>
      <c r="BT307" s="40">
        <v>13095052.98</v>
      </c>
      <c r="BU307" s="40">
        <v>17251685.870000001</v>
      </c>
      <c r="BV307" s="40">
        <v>167262645.28999999</v>
      </c>
      <c r="BX307" s="40" t="s">
        <v>1166</v>
      </c>
      <c r="BY307" s="40">
        <v>607374.28</v>
      </c>
      <c r="BZ307" s="40">
        <v>423608.82</v>
      </c>
      <c r="CA307" s="40">
        <v>513310.32</v>
      </c>
      <c r="CB307" s="40">
        <v>428790.21</v>
      </c>
      <c r="CC307" s="40">
        <v>477458.97</v>
      </c>
      <c r="CD307" s="40">
        <v>487309.86</v>
      </c>
      <c r="CE307" s="40">
        <v>522331.07</v>
      </c>
      <c r="CF307" s="40">
        <v>651476.39</v>
      </c>
      <c r="CG307" s="40">
        <v>516973.26</v>
      </c>
      <c r="CH307" s="40">
        <v>560945.6</v>
      </c>
      <c r="CI307" s="40">
        <v>518105.33</v>
      </c>
      <c r="CJ307" s="40">
        <v>17958.38</v>
      </c>
      <c r="CK307" s="40">
        <v>5725642.4900000002</v>
      </c>
      <c r="CM307" s="40" t="s">
        <v>1164</v>
      </c>
      <c r="CN307" s="40">
        <v>9542550.9299999997</v>
      </c>
      <c r="CO307" s="40">
        <v>6709109.0199999996</v>
      </c>
      <c r="CP307" s="40">
        <v>6738924.8200000003</v>
      </c>
      <c r="CQ307" s="40">
        <v>7686175.5499999998</v>
      </c>
      <c r="CR307" s="40">
        <v>8130560.5199999996</v>
      </c>
      <c r="CS307" s="40">
        <v>8990930.7699999996</v>
      </c>
      <c r="CT307" s="40">
        <v>11067839.17</v>
      </c>
      <c r="CU307" s="40">
        <v>10908697.119999999</v>
      </c>
      <c r="CV307" s="40">
        <v>11965294.359999999</v>
      </c>
      <c r="CW307" s="40">
        <v>10613529.77</v>
      </c>
      <c r="CX307" s="40">
        <v>9619955.8499999996</v>
      </c>
      <c r="CY307" s="40">
        <v>13032516.48</v>
      </c>
      <c r="CZ307" s="40">
        <v>115006084.36</v>
      </c>
      <c r="DB307" s="40" t="s">
        <v>1531</v>
      </c>
      <c r="DF307" s="40">
        <v>981.81</v>
      </c>
      <c r="DO307" s="40">
        <v>981.81</v>
      </c>
      <c r="DQ307" s="40" t="s">
        <v>1425</v>
      </c>
      <c r="DR307" s="40">
        <v>13588.46</v>
      </c>
      <c r="DS307" s="40">
        <v>24900.82</v>
      </c>
      <c r="DT307" s="40">
        <v>43603.79</v>
      </c>
      <c r="DU307" s="40">
        <v>40800.35</v>
      </c>
      <c r="DV307" s="40">
        <v>28548.26</v>
      </c>
      <c r="DW307" s="40">
        <v>26803.84</v>
      </c>
      <c r="DX307" s="40">
        <v>29254.16</v>
      </c>
      <c r="DY307" s="40">
        <v>23162.240000000002</v>
      </c>
      <c r="DZ307" s="40">
        <v>72380.350000000006</v>
      </c>
      <c r="EA307" s="40">
        <v>38075.120000000003</v>
      </c>
      <c r="EB307" s="40">
        <v>59008.87</v>
      </c>
      <c r="EC307" s="40">
        <v>83487.3</v>
      </c>
      <c r="ED307" s="40">
        <v>483613.56</v>
      </c>
      <c r="EF307" s="40" t="s">
        <v>1432</v>
      </c>
      <c r="EG307" s="40">
        <v>381474.84</v>
      </c>
      <c r="EH307" s="40">
        <v>2883618.41</v>
      </c>
      <c r="EI307" s="40">
        <v>1718939.73</v>
      </c>
      <c r="EJ307" s="40">
        <v>1706043.85</v>
      </c>
      <c r="EK307" s="40">
        <v>1788419.23</v>
      </c>
      <c r="EL307" s="40">
        <v>1776964.55</v>
      </c>
      <c r="EM307" s="40">
        <v>1818719.67</v>
      </c>
      <c r="EN307" s="40">
        <v>1818952.98</v>
      </c>
      <c r="EO307" s="40">
        <v>1776414.97</v>
      </c>
      <c r="EP307" s="40">
        <v>1738945.55</v>
      </c>
      <c r="EQ307" s="40">
        <v>1822082.91</v>
      </c>
      <c r="ER307" s="40">
        <v>-16843459.789999999</v>
      </c>
      <c r="ES307" s="40">
        <v>2387116.9</v>
      </c>
      <c r="EU307" s="40" t="s">
        <v>1426</v>
      </c>
      <c r="EV307" s="40">
        <v>66072.7</v>
      </c>
      <c r="EW307" s="40">
        <v>70213.320000000007</v>
      </c>
      <c r="EX307" s="40">
        <v>146871.37</v>
      </c>
      <c r="EY307" s="40">
        <v>102488.14</v>
      </c>
      <c r="EZ307" s="40">
        <v>78838.149999999994</v>
      </c>
      <c r="FA307" s="40">
        <v>86617.15</v>
      </c>
      <c r="FB307" s="40">
        <v>84392.08</v>
      </c>
      <c r="FC307" s="40">
        <v>95937</v>
      </c>
      <c r="FD307" s="40">
        <v>110804.62</v>
      </c>
      <c r="FE307" s="40">
        <v>84280.02</v>
      </c>
      <c r="FF307" s="40">
        <v>71474.559999999998</v>
      </c>
      <c r="FG307" s="40">
        <v>84572.81</v>
      </c>
      <c r="FH307" s="40">
        <v>1082561.92</v>
      </c>
      <c r="FJ307" s="40" t="s">
        <v>1422</v>
      </c>
      <c r="FK307" s="40">
        <v>1467.42</v>
      </c>
      <c r="FL307" s="40">
        <v>346.15</v>
      </c>
      <c r="FN307" s="40">
        <v>165.67</v>
      </c>
      <c r="FP307" s="40">
        <v>1301.69</v>
      </c>
      <c r="FQ307" s="40">
        <v>327.69</v>
      </c>
      <c r="FR307" s="40">
        <v>319.14</v>
      </c>
      <c r="FS307" s="40">
        <v>3029.07</v>
      </c>
      <c r="FT307" s="40">
        <v>1178.21</v>
      </c>
      <c r="FU307" s="40">
        <v>1020.31</v>
      </c>
      <c r="FV307" s="40">
        <v>532.22</v>
      </c>
      <c r="FW307" s="40">
        <v>9687.57</v>
      </c>
      <c r="FY307" s="40" t="s">
        <v>1631</v>
      </c>
      <c r="FZ307" s="40">
        <v>26131176.289999999</v>
      </c>
      <c r="GA307" s="40">
        <v>32571153.370000001</v>
      </c>
      <c r="GB307" s="40">
        <v>25508787.109999999</v>
      </c>
      <c r="GC307" s="40">
        <v>26913077.469999999</v>
      </c>
      <c r="GD307" s="40">
        <v>32893360.760000002</v>
      </c>
      <c r="GE307" s="40">
        <v>61587819.079999998</v>
      </c>
      <c r="GF307" s="40">
        <v>163847734.97</v>
      </c>
      <c r="GG307" s="40">
        <v>48428960.899999999</v>
      </c>
      <c r="GH307" s="40">
        <v>145594480.69999999</v>
      </c>
      <c r="GI307" s="40">
        <v>39920687.530000001</v>
      </c>
      <c r="GJ307" s="40">
        <v>35220900.710000001</v>
      </c>
      <c r="GK307" s="40">
        <v>30696873.77</v>
      </c>
      <c r="GL307" s="40">
        <v>669315012.65999997</v>
      </c>
      <c r="GN307" s="40" t="s">
        <v>1714</v>
      </c>
      <c r="GY307" s="40">
        <v>2134467.08</v>
      </c>
      <c r="GZ307" s="40">
        <v>170786606.61000001</v>
      </c>
      <c r="HA307" s="40">
        <v>172921073.69</v>
      </c>
      <c r="HC307" s="40" t="s">
        <v>1632</v>
      </c>
      <c r="HD307" s="40">
        <v>7573466.2999999998</v>
      </c>
      <c r="HE307" s="40">
        <v>6897510.9900000002</v>
      </c>
      <c r="HF307" s="40">
        <v>6213632.9199999999</v>
      </c>
      <c r="HG307" s="40">
        <v>6220358.3499999996</v>
      </c>
      <c r="HH307" s="40">
        <v>8371148.2400000002</v>
      </c>
      <c r="HI307" s="40">
        <v>6065211.1600000001</v>
      </c>
      <c r="HJ307" s="40">
        <v>5918658.3399999999</v>
      </c>
      <c r="HK307" s="40">
        <v>5591883.9699999997</v>
      </c>
      <c r="HL307" s="40">
        <v>5236504</v>
      </c>
      <c r="HM307" s="40">
        <v>4979471.2300000004</v>
      </c>
      <c r="HN307" s="40">
        <v>4934227.26</v>
      </c>
      <c r="HO307" s="40">
        <v>4871983.22</v>
      </c>
      <c r="HP307" s="40">
        <v>72874055.980000004</v>
      </c>
      <c r="HR307" s="40" t="s">
        <v>1631</v>
      </c>
      <c r="HS307" s="40">
        <v>10753351.76</v>
      </c>
      <c r="HT307" s="40">
        <v>8750128.1099999994</v>
      </c>
      <c r="HU307" s="40">
        <v>11720944.98</v>
      </c>
      <c r="HV307" s="40">
        <v>9835799.5899999999</v>
      </c>
      <c r="HW307" s="40">
        <v>9765110.1400000006</v>
      </c>
      <c r="HX307" s="40">
        <v>9299728.0199999996</v>
      </c>
      <c r="HY307" s="40">
        <v>9561070.0299999993</v>
      </c>
      <c r="HZ307" s="40">
        <v>9201845.8499999996</v>
      </c>
      <c r="IA307" s="40">
        <v>11856164.07</v>
      </c>
      <c r="IB307" s="40">
        <v>11121421.01</v>
      </c>
      <c r="IC307" s="40">
        <v>8518888.1099999994</v>
      </c>
      <c r="ID307" s="40">
        <v>7990026.8600000003</v>
      </c>
      <c r="IE307" s="40">
        <v>118374478.53</v>
      </c>
      <c r="IG307" s="40" t="s">
        <v>1145</v>
      </c>
      <c r="IH307" s="42">
        <v>23.175960960000001</v>
      </c>
      <c r="II307" s="42">
        <v>17.94881015</v>
      </c>
      <c r="IJ307" s="42">
        <v>25.356238359999999</v>
      </c>
      <c r="IK307" s="42">
        <v>38.957939600000003</v>
      </c>
      <c r="IL307" s="42">
        <v>26.16489082</v>
      </c>
      <c r="IM307" s="42">
        <v>25.48377125</v>
      </c>
      <c r="IN307" s="42">
        <v>31.227675039999998</v>
      </c>
      <c r="IO307" s="42">
        <v>26.183876989999998</v>
      </c>
      <c r="IP307" s="42">
        <v>22.683892119999999</v>
      </c>
      <c r="IQ307" s="42">
        <v>37.80989443</v>
      </c>
      <c r="IR307" s="42">
        <v>32.570151600000003</v>
      </c>
      <c r="IS307" s="42">
        <v>24.554065510000001</v>
      </c>
      <c r="IT307" s="42">
        <v>332.11716682999997</v>
      </c>
    </row>
    <row r="308" spans="1:254" x14ac:dyDescent="0.25">
      <c r="A308" s="40" t="s">
        <v>774</v>
      </c>
      <c r="B308" s="40">
        <v>120327.77</v>
      </c>
      <c r="C308" s="40">
        <v>347254.53</v>
      </c>
      <c r="D308" s="40">
        <v>354892.06</v>
      </c>
      <c r="E308" s="40">
        <v>-347361.74</v>
      </c>
      <c r="F308" s="40">
        <v>144933.95000000001</v>
      </c>
      <c r="G308" s="40">
        <v>383406.94</v>
      </c>
      <c r="H308" s="40">
        <v>205343.92</v>
      </c>
      <c r="I308" s="40">
        <v>311639.94</v>
      </c>
      <c r="J308" s="40">
        <v>217418.34</v>
      </c>
      <c r="K308" s="40">
        <v>151476.51</v>
      </c>
      <c r="L308" s="40">
        <v>139999.44</v>
      </c>
      <c r="M308" s="40">
        <v>389635.81</v>
      </c>
      <c r="N308" s="40">
        <v>2418967.4700000002</v>
      </c>
      <c r="P308" s="40" t="s">
        <v>1106</v>
      </c>
      <c r="AA308" s="40">
        <v>11723.6</v>
      </c>
      <c r="AB308" s="40">
        <v>330808.46999999997</v>
      </c>
      <c r="AC308" s="40">
        <v>342532.07</v>
      </c>
      <c r="AE308" s="40" t="s">
        <v>1205</v>
      </c>
      <c r="AF308" s="40">
        <v>1799326.82</v>
      </c>
      <c r="AG308" s="40">
        <v>1800591.06</v>
      </c>
      <c r="AH308" s="40">
        <v>2334410.69</v>
      </c>
      <c r="AI308" s="40">
        <v>2364306.5699999998</v>
      </c>
      <c r="AJ308" s="40">
        <v>2358480.5099999998</v>
      </c>
      <c r="AK308" s="40">
        <v>2577628.21</v>
      </c>
      <c r="AL308" s="40">
        <v>2654339.2799999998</v>
      </c>
      <c r="AM308" s="40">
        <v>2857002.17</v>
      </c>
      <c r="AN308" s="40">
        <v>2818426.19</v>
      </c>
      <c r="AO308" s="40">
        <v>2891187.55</v>
      </c>
      <c r="AP308" s="40">
        <v>3005862.34</v>
      </c>
      <c r="AQ308" s="40">
        <v>3637194.2</v>
      </c>
      <c r="AR308" s="40">
        <v>31098755.59</v>
      </c>
      <c r="AT308" s="40" t="s">
        <v>1192</v>
      </c>
      <c r="BE308" s="40">
        <v>1334.16</v>
      </c>
      <c r="BF308" s="40">
        <v>-1334.16</v>
      </c>
      <c r="BG308" s="40">
        <v>0</v>
      </c>
      <c r="BI308" s="40" t="s">
        <v>1199</v>
      </c>
      <c r="BJ308" s="40">
        <v>377300.21</v>
      </c>
      <c r="BK308" s="40">
        <v>126735.44</v>
      </c>
      <c r="BL308" s="40">
        <v>415195.16</v>
      </c>
      <c r="BM308" s="40">
        <v>245751.13</v>
      </c>
      <c r="BN308" s="40">
        <v>368873.05</v>
      </c>
      <c r="BO308" s="40">
        <v>234801.54</v>
      </c>
      <c r="BP308" s="40">
        <v>309586.8</v>
      </c>
      <c r="BQ308" s="40">
        <v>297253.75</v>
      </c>
      <c r="BR308" s="40">
        <v>311532.11</v>
      </c>
      <c r="BS308" s="40">
        <v>359759.35999999999</v>
      </c>
      <c r="BT308" s="40">
        <v>338574.78</v>
      </c>
      <c r="BU308" s="40">
        <v>357795.58</v>
      </c>
      <c r="BV308" s="40">
        <v>3743158.91</v>
      </c>
      <c r="BX308" s="40" t="s">
        <v>1167</v>
      </c>
      <c r="BY308" s="40">
        <v>29072.66</v>
      </c>
      <c r="BZ308" s="40">
        <v>19782.05</v>
      </c>
      <c r="CA308" s="40">
        <v>23475.98</v>
      </c>
      <c r="CB308" s="40">
        <v>19822.91</v>
      </c>
      <c r="CC308" s="40">
        <v>22222.02</v>
      </c>
      <c r="CD308" s="40">
        <v>22678.93</v>
      </c>
      <c r="CE308" s="40">
        <v>24381.11</v>
      </c>
      <c r="CF308" s="40">
        <v>30418.82</v>
      </c>
      <c r="CG308" s="40">
        <v>25219.71</v>
      </c>
      <c r="CH308" s="40">
        <v>27083.71</v>
      </c>
      <c r="CI308" s="40">
        <v>24932.34</v>
      </c>
      <c r="CJ308" s="40">
        <v>30338.47</v>
      </c>
      <c r="CK308" s="40">
        <v>299428.71000000002</v>
      </c>
      <c r="CM308" s="40" t="s">
        <v>1165</v>
      </c>
      <c r="CN308" s="40">
        <v>483099.33</v>
      </c>
      <c r="CO308" s="40">
        <v>338106.58</v>
      </c>
      <c r="CP308" s="40">
        <v>337167.42</v>
      </c>
      <c r="CQ308" s="40">
        <v>389109.38</v>
      </c>
      <c r="CR308" s="40">
        <v>412787.12</v>
      </c>
      <c r="CS308" s="40">
        <v>459153.84</v>
      </c>
      <c r="CT308" s="40">
        <v>568578.93999999994</v>
      </c>
      <c r="CU308" s="40">
        <v>561464.76</v>
      </c>
      <c r="CV308" s="40">
        <v>619323.1</v>
      </c>
      <c r="CW308" s="40">
        <v>555680.48</v>
      </c>
      <c r="CX308" s="40">
        <v>504031.5</v>
      </c>
      <c r="CY308" s="40">
        <v>682437.87</v>
      </c>
      <c r="CZ308" s="40">
        <v>5910940.3200000003</v>
      </c>
      <c r="DB308" s="40" t="s">
        <v>1158</v>
      </c>
      <c r="DC308" s="40">
        <v>51220507.829999998</v>
      </c>
      <c r="DD308" s="40">
        <v>52431122.950000003</v>
      </c>
      <c r="DE308" s="40">
        <v>44643364.990000002</v>
      </c>
      <c r="DF308" s="40">
        <v>47281177.560000002</v>
      </c>
      <c r="DG308" s="40">
        <v>43033149.369999997</v>
      </c>
      <c r="DH308" s="40">
        <v>55630545.530000001</v>
      </c>
      <c r="DI308" s="40">
        <v>63173287.289999999</v>
      </c>
      <c r="DJ308" s="40">
        <v>55592669.039999999</v>
      </c>
      <c r="DK308" s="40">
        <v>71082082.170000002</v>
      </c>
      <c r="DL308" s="40">
        <v>66121463.829999998</v>
      </c>
      <c r="DM308" s="40">
        <v>70097800.090000004</v>
      </c>
      <c r="DN308" s="40">
        <v>27571639.48</v>
      </c>
      <c r="DO308" s="40">
        <v>647878810.13</v>
      </c>
      <c r="DQ308" s="40" t="s">
        <v>1426</v>
      </c>
      <c r="DR308" s="40">
        <v>13588.46</v>
      </c>
      <c r="DS308" s="40">
        <v>24900.82</v>
      </c>
      <c r="DT308" s="40">
        <v>43603.79</v>
      </c>
      <c r="DU308" s="40">
        <v>40800.35</v>
      </c>
      <c r="DV308" s="40">
        <v>28548.26</v>
      </c>
      <c r="DW308" s="40">
        <v>26803.84</v>
      </c>
      <c r="DX308" s="40">
        <v>29254.16</v>
      </c>
      <c r="DY308" s="40">
        <v>23162.240000000002</v>
      </c>
      <c r="DZ308" s="40">
        <v>72380.350000000006</v>
      </c>
      <c r="EA308" s="40">
        <v>38075.120000000003</v>
      </c>
      <c r="EB308" s="40">
        <v>59008.87</v>
      </c>
      <c r="EC308" s="40">
        <v>83487.3</v>
      </c>
      <c r="ED308" s="40">
        <v>483613.56</v>
      </c>
      <c r="EF308" s="40" t="s">
        <v>1159</v>
      </c>
      <c r="EG308" s="40">
        <v>2015749.48</v>
      </c>
      <c r="EH308" s="40">
        <v>1838125.02</v>
      </c>
      <c r="EI308" s="40">
        <v>3157029.92</v>
      </c>
      <c r="EJ308" s="40">
        <v>2367141.94</v>
      </c>
      <c r="EK308" s="40">
        <v>2256176.9900000002</v>
      </c>
      <c r="EL308" s="40">
        <v>2305675.38</v>
      </c>
      <c r="EM308" s="40">
        <v>1887960.94</v>
      </c>
      <c r="EN308" s="40">
        <v>2343185.27</v>
      </c>
      <c r="EO308" s="40">
        <v>3804864.97</v>
      </c>
      <c r="EP308" s="40">
        <v>2692894.58</v>
      </c>
      <c r="EQ308" s="40">
        <v>3629176.39</v>
      </c>
      <c r="ER308" s="40">
        <v>-1154197.8700000001</v>
      </c>
      <c r="ES308" s="40">
        <v>27143783.010000002</v>
      </c>
      <c r="EU308" s="40" t="s">
        <v>1156</v>
      </c>
      <c r="EV308" s="40">
        <v>151773.28</v>
      </c>
      <c r="EW308" s="40">
        <v>533079.19999999995</v>
      </c>
      <c r="EX308" s="40">
        <v>405621.53</v>
      </c>
      <c r="EY308" s="40">
        <v>583158.31999999995</v>
      </c>
      <c r="EZ308" s="40">
        <v>361284.76</v>
      </c>
      <c r="FA308" s="40">
        <v>165912.17000000001</v>
      </c>
      <c r="FB308" s="40">
        <v>347826.84</v>
      </c>
      <c r="FC308" s="40">
        <v>459272.54</v>
      </c>
      <c r="FD308" s="40">
        <v>285669.56</v>
      </c>
      <c r="FE308" s="40">
        <v>347435.5</v>
      </c>
      <c r="FF308" s="40">
        <v>321308.18</v>
      </c>
      <c r="FG308" s="40">
        <v>298712.84999999998</v>
      </c>
      <c r="FH308" s="40">
        <v>4261054.7300000004</v>
      </c>
      <c r="FJ308" s="40" t="s">
        <v>1423</v>
      </c>
      <c r="FK308" s="40">
        <v>293.44</v>
      </c>
      <c r="FL308" s="40">
        <v>69.22</v>
      </c>
      <c r="FN308" s="40">
        <v>33.119999999999997</v>
      </c>
      <c r="FP308" s="40">
        <v>260.32</v>
      </c>
      <c r="FQ308" s="40">
        <v>65.52</v>
      </c>
      <c r="FR308" s="40">
        <v>63.79</v>
      </c>
      <c r="FS308" s="40">
        <v>605.79</v>
      </c>
      <c r="FT308" s="40">
        <v>235.61</v>
      </c>
      <c r="FU308" s="40">
        <v>204.04</v>
      </c>
      <c r="FV308" s="40">
        <v>106.66</v>
      </c>
      <c r="FW308" s="40">
        <v>1937.51</v>
      </c>
      <c r="FY308" s="40" t="s">
        <v>1632</v>
      </c>
      <c r="FZ308" s="40">
        <v>10887990.1</v>
      </c>
      <c r="GA308" s="40">
        <v>13571313.880000001</v>
      </c>
      <c r="GB308" s="40">
        <v>10628661.27</v>
      </c>
      <c r="GC308" s="40">
        <v>11213782.23</v>
      </c>
      <c r="GD308" s="40">
        <v>13705566.949999999</v>
      </c>
      <c r="GE308" s="40">
        <v>25661591.25</v>
      </c>
      <c r="GF308" s="40">
        <v>68269889.549999997</v>
      </c>
      <c r="GG308" s="40">
        <v>20178733.690000001</v>
      </c>
      <c r="GH308" s="40">
        <v>60664366.939999998</v>
      </c>
      <c r="GI308" s="40">
        <v>16633619.76</v>
      </c>
      <c r="GJ308" s="40">
        <v>14675375.26</v>
      </c>
      <c r="GK308" s="40">
        <v>12790364.4</v>
      </c>
      <c r="GL308" s="40">
        <v>278881255.27999997</v>
      </c>
      <c r="GN308" s="40" t="s">
        <v>1715</v>
      </c>
      <c r="GY308" s="40">
        <v>889361.28</v>
      </c>
      <c r="GZ308" s="40">
        <v>71161086.090000004</v>
      </c>
      <c r="HA308" s="40">
        <v>72050447.370000005</v>
      </c>
      <c r="HC308" s="40" t="s">
        <v>1633</v>
      </c>
      <c r="HD308" s="40">
        <v>4544079.88</v>
      </c>
      <c r="HE308" s="40">
        <v>4138506.7</v>
      </c>
      <c r="HF308" s="40">
        <v>3728179.86</v>
      </c>
      <c r="HG308" s="40">
        <v>3732215.14</v>
      </c>
      <c r="HH308" s="40">
        <v>5022689.04</v>
      </c>
      <c r="HI308" s="40">
        <v>3639126.16</v>
      </c>
      <c r="HJ308" s="40">
        <v>3551195.14</v>
      </c>
      <c r="HK308" s="40">
        <v>3355130.51</v>
      </c>
      <c r="HL308" s="40">
        <v>3141902.5</v>
      </c>
      <c r="HM308" s="40">
        <v>2987682.87</v>
      </c>
      <c r="HN308" s="40">
        <v>2960536.46</v>
      </c>
      <c r="HO308" s="40">
        <v>2923189.32</v>
      </c>
      <c r="HP308" s="40">
        <v>43724433.579999998</v>
      </c>
      <c r="HR308" s="40" t="s">
        <v>1632</v>
      </c>
      <c r="HS308" s="40">
        <v>4480563.2300000004</v>
      </c>
      <c r="HT308" s="40">
        <v>3645886.7</v>
      </c>
      <c r="HU308" s="40">
        <v>4883727.05</v>
      </c>
      <c r="HV308" s="40">
        <v>4098249.81</v>
      </c>
      <c r="HW308" s="40">
        <v>4068795.85</v>
      </c>
      <c r="HX308" s="40">
        <v>3874886.78</v>
      </c>
      <c r="HY308" s="40">
        <v>3983779.13</v>
      </c>
      <c r="HZ308" s="40">
        <v>3834102.41</v>
      </c>
      <c r="IA308" s="40">
        <v>4940068.34</v>
      </c>
      <c r="IB308" s="40">
        <v>4633925.4000000004</v>
      </c>
      <c r="IC308" s="40">
        <v>3549536.69</v>
      </c>
      <c r="ID308" s="40">
        <v>3329178</v>
      </c>
      <c r="IE308" s="40">
        <v>49322699.390000001</v>
      </c>
      <c r="IG308" s="40" t="s">
        <v>1146</v>
      </c>
      <c r="IH308" s="42">
        <v>9.6566502799999991</v>
      </c>
      <c r="II308" s="42">
        <v>7.4786710199999993</v>
      </c>
      <c r="IJ308" s="42">
        <v>10.56509853</v>
      </c>
      <c r="IK308" s="42">
        <v>16.232474700000001</v>
      </c>
      <c r="IL308" s="42">
        <v>10.90203876</v>
      </c>
      <c r="IM308" s="42">
        <v>10.61823802</v>
      </c>
      <c r="IN308" s="42">
        <v>13.01153115</v>
      </c>
      <c r="IO308" s="42">
        <v>10.90994886</v>
      </c>
      <c r="IP308" s="42">
        <v>9.4516217200000003</v>
      </c>
      <c r="IQ308" s="42">
        <v>15.75412268</v>
      </c>
      <c r="IR308" s="42">
        <v>13.570896490000001</v>
      </c>
      <c r="IS308" s="42">
        <v>10.230860359999999</v>
      </c>
      <c r="IT308" s="42">
        <v>138.38215256999999</v>
      </c>
    </row>
    <row r="309" spans="1:254" x14ac:dyDescent="0.25">
      <c r="A309" s="40" t="s">
        <v>279</v>
      </c>
      <c r="B309" s="40">
        <v>1168782.92</v>
      </c>
      <c r="C309" s="40">
        <v>39268.39</v>
      </c>
      <c r="D309" s="40">
        <v>106072.54</v>
      </c>
      <c r="E309" s="40">
        <v>123072.33</v>
      </c>
      <c r="F309" s="40">
        <v>110888.62</v>
      </c>
      <c r="G309" s="40">
        <v>120441.44</v>
      </c>
      <c r="H309" s="40">
        <v>112999.73</v>
      </c>
      <c r="I309" s="40">
        <v>113173.31</v>
      </c>
      <c r="J309" s="40">
        <v>279084.96000000002</v>
      </c>
      <c r="K309" s="40">
        <v>88745.04</v>
      </c>
      <c r="L309" s="40">
        <v>80355.16</v>
      </c>
      <c r="M309" s="40">
        <v>73401.22</v>
      </c>
      <c r="N309" s="40">
        <v>2416285.66</v>
      </c>
      <c r="P309" s="40" t="s">
        <v>1142</v>
      </c>
      <c r="Q309" s="40">
        <v>201266.17</v>
      </c>
      <c r="R309" s="40">
        <v>134497.68</v>
      </c>
      <c r="S309" s="40">
        <v>109942.77</v>
      </c>
      <c r="T309" s="40">
        <v>117350.48</v>
      </c>
      <c r="U309" s="40">
        <v>152979.76</v>
      </c>
      <c r="V309" s="40">
        <v>155557.5</v>
      </c>
      <c r="W309" s="40">
        <v>194623.64</v>
      </c>
      <c r="X309" s="40">
        <v>209114.69</v>
      </c>
      <c r="Y309" s="40">
        <v>174991.71</v>
      </c>
      <c r="Z309" s="40">
        <v>53762.51</v>
      </c>
      <c r="AA309" s="40">
        <v>14312.21</v>
      </c>
      <c r="AB309" s="40">
        <v>-1202918.1200000001</v>
      </c>
      <c r="AC309" s="40">
        <v>315481</v>
      </c>
      <c r="AE309" s="40" t="s">
        <v>1206</v>
      </c>
      <c r="AF309" s="40">
        <v>705618.37</v>
      </c>
      <c r="AG309" s="40">
        <v>706114.14</v>
      </c>
      <c r="AH309" s="40">
        <v>915455.18</v>
      </c>
      <c r="AI309" s="40">
        <v>838778.88</v>
      </c>
      <c r="AJ309" s="40">
        <v>924894.33</v>
      </c>
      <c r="AK309" s="40">
        <v>1010834.6</v>
      </c>
      <c r="AL309" s="40">
        <v>1040917.37</v>
      </c>
      <c r="AM309" s="40">
        <v>1120393.01</v>
      </c>
      <c r="AN309" s="40">
        <v>1105265.18</v>
      </c>
      <c r="AO309" s="40">
        <v>1133799.05</v>
      </c>
      <c r="AP309" s="40">
        <v>1178769.55</v>
      </c>
      <c r="AQ309" s="40">
        <v>1514750.76</v>
      </c>
      <c r="AR309" s="40">
        <v>12195590.42</v>
      </c>
      <c r="AT309" s="40" t="s">
        <v>1193</v>
      </c>
      <c r="AU309" s="40">
        <v>66827.45</v>
      </c>
      <c r="AV309" s="40">
        <v>181877.68</v>
      </c>
      <c r="AW309" s="40">
        <v>166921.93</v>
      </c>
      <c r="AX309" s="40">
        <v>163825.99</v>
      </c>
      <c r="AY309" s="40">
        <v>173691.23</v>
      </c>
      <c r="AZ309" s="40">
        <v>172420.67</v>
      </c>
      <c r="BA309" s="40">
        <v>167409</v>
      </c>
      <c r="BB309" s="40">
        <v>175304.52</v>
      </c>
      <c r="BC309" s="40">
        <v>182868.23</v>
      </c>
      <c r="BD309" s="40">
        <v>186500.41</v>
      </c>
      <c r="BE309" s="40">
        <v>201569.84</v>
      </c>
      <c r="BF309" s="40">
        <v>246860.09</v>
      </c>
      <c r="BG309" s="40">
        <v>2086077.04</v>
      </c>
      <c r="BI309" s="40" t="s">
        <v>796</v>
      </c>
      <c r="BJ309" s="40">
        <v>27008702.199999999</v>
      </c>
      <c r="BK309" s="40">
        <v>21908292.170000002</v>
      </c>
      <c r="BL309" s="40">
        <v>39055801.149999999</v>
      </c>
      <c r="BM309" s="40">
        <v>24562684.710000001</v>
      </c>
      <c r="BN309" s="40">
        <v>48724000.600000001</v>
      </c>
      <c r="BO309" s="40">
        <v>35044219.670000002</v>
      </c>
      <c r="BP309" s="40">
        <v>38099741.359999999</v>
      </c>
      <c r="BQ309" s="40">
        <v>37956664.189999998</v>
      </c>
      <c r="BR309" s="40">
        <v>28939512.719999999</v>
      </c>
      <c r="BS309" s="40">
        <v>221568897.09999999</v>
      </c>
      <c r="BT309" s="40">
        <v>263161658.90000001</v>
      </c>
      <c r="BU309" s="40">
        <v>152844848.05000001</v>
      </c>
      <c r="BV309" s="40">
        <v>938875022.82000005</v>
      </c>
      <c r="BX309" s="40" t="s">
        <v>1168</v>
      </c>
      <c r="BY309" s="40">
        <v>5015998.1100000003</v>
      </c>
      <c r="BZ309" s="40">
        <v>4371461.4400000004</v>
      </c>
      <c r="CA309" s="40">
        <v>6225533.6600000001</v>
      </c>
      <c r="CB309" s="40">
        <v>5507109.46</v>
      </c>
      <c r="CC309" s="40">
        <v>6885290.3700000001</v>
      </c>
      <c r="CD309" s="40">
        <v>6563359.5</v>
      </c>
      <c r="CE309" s="40">
        <v>6692577.46</v>
      </c>
      <c r="CF309" s="40">
        <v>7467025.4400000004</v>
      </c>
      <c r="CG309" s="40">
        <v>6748973.29</v>
      </c>
      <c r="CH309" s="40">
        <v>7457343.3700000001</v>
      </c>
      <c r="CI309" s="40">
        <v>6808253.4500000002</v>
      </c>
      <c r="CJ309" s="40">
        <v>8172793.0899999999</v>
      </c>
      <c r="CK309" s="40">
        <v>77915718.640000001</v>
      </c>
      <c r="CM309" s="40" t="s">
        <v>1166</v>
      </c>
      <c r="CN309" s="40">
        <v>572725.15</v>
      </c>
      <c r="CO309" s="40">
        <v>379478.69</v>
      </c>
      <c r="CP309" s="40">
        <v>369701.7</v>
      </c>
      <c r="CQ309" s="40">
        <v>463391.54</v>
      </c>
      <c r="CR309" s="40">
        <v>463014.37</v>
      </c>
      <c r="CS309" s="40">
        <v>465032.99</v>
      </c>
      <c r="CT309" s="40">
        <v>595332.46</v>
      </c>
      <c r="CU309" s="40">
        <v>569359.9</v>
      </c>
      <c r="CV309" s="40">
        <v>594672.54</v>
      </c>
      <c r="CW309" s="40">
        <v>500761.71</v>
      </c>
      <c r="CX309" s="40">
        <v>454045.18</v>
      </c>
      <c r="CY309" s="40">
        <v>-327162.2</v>
      </c>
      <c r="CZ309" s="40">
        <v>5100354.03</v>
      </c>
      <c r="DB309" s="40" t="s">
        <v>1431</v>
      </c>
      <c r="DC309" s="40">
        <v>285718.19</v>
      </c>
      <c r="DD309" s="40">
        <v>1890509.59</v>
      </c>
      <c r="DE309" s="40">
        <v>1169247.76</v>
      </c>
      <c r="DF309" s="40">
        <v>1143369.98</v>
      </c>
      <c r="DG309" s="40">
        <v>1155639.6100000001</v>
      </c>
      <c r="DH309" s="40">
        <v>1217268.79</v>
      </c>
      <c r="DI309" s="40">
        <v>1231658.54</v>
      </c>
      <c r="DJ309" s="40">
        <v>1207051.95</v>
      </c>
      <c r="DK309" s="40">
        <v>1205328.3999999999</v>
      </c>
      <c r="DL309" s="40">
        <v>1198600.98</v>
      </c>
      <c r="DM309" s="40">
        <v>1231937.26</v>
      </c>
      <c r="DN309" s="40">
        <v>-10142117.970000001</v>
      </c>
      <c r="DO309" s="40">
        <v>2794213.08</v>
      </c>
      <c r="DQ309" s="40" t="s">
        <v>1156</v>
      </c>
      <c r="DR309" s="40">
        <v>4212.37</v>
      </c>
      <c r="DS309" s="40">
        <v>9372.8700000000008</v>
      </c>
      <c r="DT309" s="40">
        <v>54243.22</v>
      </c>
      <c r="DU309" s="40">
        <v>152518.07</v>
      </c>
      <c r="DV309" s="40">
        <v>49177.45</v>
      </c>
      <c r="DW309" s="40">
        <v>96206.42</v>
      </c>
      <c r="DX309" s="40">
        <v>12356.7</v>
      </c>
      <c r="DY309" s="40">
        <v>59262.12</v>
      </c>
      <c r="DZ309" s="40">
        <v>30018.58</v>
      </c>
      <c r="EA309" s="40">
        <v>23131.53</v>
      </c>
      <c r="EB309" s="40">
        <v>32351.78</v>
      </c>
      <c r="EC309" s="40">
        <v>72556.88</v>
      </c>
      <c r="ED309" s="40">
        <v>595407.99</v>
      </c>
      <c r="EF309" s="40" t="s">
        <v>1160</v>
      </c>
      <c r="EG309" s="40">
        <v>1090835.9099999999</v>
      </c>
      <c r="EH309" s="40">
        <v>895630.6</v>
      </c>
      <c r="EI309" s="40">
        <v>729678.19</v>
      </c>
      <c r="EJ309" s="40">
        <v>579951.93999999994</v>
      </c>
      <c r="EK309" s="40">
        <v>753847</v>
      </c>
      <c r="EL309" s="40">
        <v>591543.09</v>
      </c>
      <c r="EM309" s="40">
        <v>566384.37</v>
      </c>
      <c r="EN309" s="40">
        <v>910205.5</v>
      </c>
      <c r="EO309" s="40">
        <v>1188939.3</v>
      </c>
      <c r="EP309" s="40">
        <v>1286133.72</v>
      </c>
      <c r="EQ309" s="40">
        <v>1941378.51</v>
      </c>
      <c r="ER309" s="40">
        <v>1879610.04</v>
      </c>
      <c r="ES309" s="40">
        <v>12414138.17</v>
      </c>
      <c r="EU309" s="40" t="s">
        <v>1427</v>
      </c>
      <c r="EV309" s="40">
        <v>121418.75</v>
      </c>
      <c r="EW309" s="40">
        <v>426463.46</v>
      </c>
      <c r="EX309" s="40">
        <v>324497.37</v>
      </c>
      <c r="EY309" s="40">
        <v>466526.79</v>
      </c>
      <c r="EZ309" s="40">
        <v>289027.96999999997</v>
      </c>
      <c r="FA309" s="40">
        <v>132729.07</v>
      </c>
      <c r="FB309" s="40">
        <v>278261.65000000002</v>
      </c>
      <c r="FC309" s="40">
        <v>367418.15</v>
      </c>
      <c r="FD309" s="40">
        <v>228535.79</v>
      </c>
      <c r="FE309" s="40">
        <v>277948.49</v>
      </c>
      <c r="FF309" s="40">
        <v>257046.68</v>
      </c>
      <c r="FG309" s="40">
        <v>238969.61</v>
      </c>
      <c r="FH309" s="40">
        <v>3408843.78</v>
      </c>
      <c r="FJ309" s="40" t="s">
        <v>1526</v>
      </c>
      <c r="FK309" s="40">
        <v>349.61</v>
      </c>
      <c r="FL309" s="40">
        <v>345.26</v>
      </c>
      <c r="FM309" s="40">
        <v>312.89</v>
      </c>
      <c r="FN309" s="40">
        <v>246.51</v>
      </c>
      <c r="FO309" s="40">
        <v>80.760000000000005</v>
      </c>
      <c r="FP309" s="40">
        <v>257.83999999999997</v>
      </c>
      <c r="FQ309" s="40">
        <v>162.38</v>
      </c>
      <c r="FR309" s="40">
        <v>151.56</v>
      </c>
      <c r="FS309" s="40">
        <v>61.99</v>
      </c>
      <c r="FT309" s="40">
        <v>146.07</v>
      </c>
      <c r="FU309" s="40">
        <v>43.29</v>
      </c>
      <c r="FV309" s="40">
        <v>59.77</v>
      </c>
      <c r="FW309" s="40">
        <v>2217.9299999999998</v>
      </c>
      <c r="FY309" s="40" t="s">
        <v>1633</v>
      </c>
      <c r="FZ309" s="40">
        <v>6532794.1399999997</v>
      </c>
      <c r="GA309" s="40">
        <v>8142788.4699999997</v>
      </c>
      <c r="GB309" s="40">
        <v>6377196.9100000001</v>
      </c>
      <c r="GC309" s="40">
        <v>6728269.5300000003</v>
      </c>
      <c r="GD309" s="40">
        <v>8223340.3099999996</v>
      </c>
      <c r="GE309" s="40">
        <v>15396954.880000001</v>
      </c>
      <c r="GF309" s="40">
        <v>40961933.869999997</v>
      </c>
      <c r="GG309" s="40">
        <v>12107240.300000001</v>
      </c>
      <c r="GH309" s="40">
        <v>36398620.259999998</v>
      </c>
      <c r="GI309" s="40">
        <v>9980172.0199999996</v>
      </c>
      <c r="GJ309" s="40">
        <v>8805225.3100000005</v>
      </c>
      <c r="GK309" s="40">
        <v>7674217.1600000001</v>
      </c>
      <c r="GL309" s="40">
        <v>167328753.16</v>
      </c>
      <c r="GN309" s="40" t="s">
        <v>1716</v>
      </c>
      <c r="GY309" s="40">
        <v>533616.79</v>
      </c>
      <c r="GZ309" s="40">
        <v>42696651.670000002</v>
      </c>
      <c r="HA309" s="40">
        <v>43230268.460000001</v>
      </c>
      <c r="HC309" s="40" t="s">
        <v>1714</v>
      </c>
      <c r="HD309" s="40">
        <v>8095729.8499999996</v>
      </c>
      <c r="HE309" s="40">
        <v>23283454.149999999</v>
      </c>
      <c r="HF309" s="40">
        <v>96395786.359999999</v>
      </c>
      <c r="HG309" s="40">
        <v>9375520.5399999991</v>
      </c>
      <c r="HH309" s="40">
        <v>9421061.6999999993</v>
      </c>
      <c r="HI309" s="40">
        <v>9219078.9399999995</v>
      </c>
      <c r="HJ309" s="40">
        <v>8862805.6899999995</v>
      </c>
      <c r="HK309" s="40">
        <v>8696470.8300000001</v>
      </c>
      <c r="HL309" s="40">
        <v>9263123.5399999991</v>
      </c>
      <c r="HM309" s="40">
        <v>13083917.279999999</v>
      </c>
      <c r="HN309" s="40">
        <v>12431400.25</v>
      </c>
      <c r="HO309" s="40">
        <v>7831677.9900000002</v>
      </c>
      <c r="HP309" s="40">
        <v>215960027.12</v>
      </c>
      <c r="HR309" s="40" t="s">
        <v>1633</v>
      </c>
      <c r="HS309" s="40">
        <v>2688337.94</v>
      </c>
      <c r="HT309" s="40">
        <v>2187532.14</v>
      </c>
      <c r="HU309" s="40">
        <v>2930236.36</v>
      </c>
      <c r="HV309" s="40">
        <v>2458950</v>
      </c>
      <c r="HW309" s="40">
        <v>2441277.66</v>
      </c>
      <c r="HX309" s="40">
        <v>2324931.5499999998</v>
      </c>
      <c r="HY309" s="40">
        <v>2390267.64</v>
      </c>
      <c r="HZ309" s="40">
        <v>2300461.58</v>
      </c>
      <c r="IA309" s="40">
        <v>2964041.11</v>
      </c>
      <c r="IB309" s="40">
        <v>2780355.36</v>
      </c>
      <c r="IC309" s="40">
        <v>2129722.16</v>
      </c>
      <c r="ID309" s="40">
        <v>1997506.13</v>
      </c>
      <c r="IE309" s="40">
        <v>29593619.629999999</v>
      </c>
      <c r="IG309" s="40" t="s">
        <v>1416</v>
      </c>
      <c r="IH309" s="42">
        <v>5.79399072</v>
      </c>
      <c r="II309" s="42">
        <v>4.4872020499999996</v>
      </c>
      <c r="IJ309" s="42">
        <v>6.33906014</v>
      </c>
      <c r="IK309" s="42">
        <v>9.7394855700000011</v>
      </c>
      <c r="IL309" s="42">
        <v>6.5412214899999999</v>
      </c>
      <c r="IM309" s="42">
        <v>6.3709428099999998</v>
      </c>
      <c r="IN309" s="42">
        <v>7.8069193300000004</v>
      </c>
      <c r="IO309" s="42">
        <v>6.5459686799999997</v>
      </c>
      <c r="IP309" s="42">
        <v>5.6709730299999999</v>
      </c>
      <c r="IQ309" s="42">
        <v>9.4524736100000002</v>
      </c>
      <c r="IR309" s="42">
        <v>8.1425379000000007</v>
      </c>
      <c r="IS309" s="42">
        <v>6.1385163799999996</v>
      </c>
      <c r="IT309" s="42">
        <v>83.029291709999995</v>
      </c>
    </row>
    <row r="310" spans="1:254" x14ac:dyDescent="0.25">
      <c r="A310" s="40" t="s">
        <v>554</v>
      </c>
      <c r="B310" s="40">
        <v>2172830.6800000002</v>
      </c>
      <c r="C310" s="40">
        <v>-1918523.36</v>
      </c>
      <c r="D310" s="40">
        <v>191400.82</v>
      </c>
      <c r="E310" s="40">
        <v>127151.86</v>
      </c>
      <c r="F310" s="40">
        <v>2680122.06</v>
      </c>
      <c r="G310" s="40">
        <v>127151.86</v>
      </c>
      <c r="H310" s="40">
        <v>749610.41</v>
      </c>
      <c r="I310" s="40">
        <v>139854.32999999999</v>
      </c>
      <c r="J310" s="40">
        <v>779011.02</v>
      </c>
      <c r="K310" s="40">
        <v>469854.33</v>
      </c>
      <c r="L310" s="40">
        <v>469854.33</v>
      </c>
      <c r="M310" s="40">
        <v>-3592356.56</v>
      </c>
      <c r="N310" s="40">
        <v>2395961.7799999998</v>
      </c>
      <c r="P310" s="40" t="s">
        <v>1143</v>
      </c>
      <c r="Q310" s="40">
        <v>37431.94</v>
      </c>
      <c r="R310" s="40">
        <v>20843.580000000002</v>
      </c>
      <c r="S310" s="40">
        <v>13273.56</v>
      </c>
      <c r="T310" s="40">
        <v>9637.2999999999993</v>
      </c>
      <c r="U310" s="40">
        <v>10135.549999999999</v>
      </c>
      <c r="V310" s="40">
        <v>12689.08</v>
      </c>
      <c r="W310" s="40">
        <v>14382.33</v>
      </c>
      <c r="X310" s="40">
        <v>65868.77</v>
      </c>
      <c r="Y310" s="40">
        <v>32106.16</v>
      </c>
      <c r="Z310" s="40">
        <v>53762.51</v>
      </c>
      <c r="AA310" s="40">
        <v>14312.21</v>
      </c>
      <c r="AB310" s="40">
        <v>31038.01</v>
      </c>
      <c r="AC310" s="40">
        <v>315481</v>
      </c>
      <c r="AE310" s="40" t="s">
        <v>1207</v>
      </c>
      <c r="AF310" s="40">
        <v>317528.26</v>
      </c>
      <c r="AG310" s="40">
        <v>317751.37</v>
      </c>
      <c r="AH310" s="40">
        <v>411954.82</v>
      </c>
      <c r="AI310" s="40">
        <v>417230.58</v>
      </c>
      <c r="AJ310" s="40">
        <v>416202.45</v>
      </c>
      <c r="AK310" s="40">
        <v>454875.57</v>
      </c>
      <c r="AL310" s="40">
        <v>468412.81</v>
      </c>
      <c r="AM310" s="40">
        <v>504176.85</v>
      </c>
      <c r="AN310" s="40">
        <v>497369.33</v>
      </c>
      <c r="AO310" s="40">
        <v>510209.56</v>
      </c>
      <c r="AP310" s="40">
        <v>530446.29</v>
      </c>
      <c r="AQ310" s="40">
        <v>641857.80000000005</v>
      </c>
      <c r="AR310" s="40">
        <v>5488015.6900000004</v>
      </c>
      <c r="AT310" s="40" t="s">
        <v>1194</v>
      </c>
      <c r="AU310" s="40">
        <v>103609.7</v>
      </c>
      <c r="AV310" s="40">
        <v>165923.76999999999</v>
      </c>
      <c r="AW310" s="40">
        <v>134037.18</v>
      </c>
      <c r="AX310" s="40">
        <v>146789.89000000001</v>
      </c>
      <c r="AY310" s="40">
        <v>152650.73000000001</v>
      </c>
      <c r="AZ310" s="40">
        <v>150796.25</v>
      </c>
      <c r="BA310" s="40">
        <v>146495.89000000001</v>
      </c>
      <c r="BB310" s="40">
        <v>155367.78</v>
      </c>
      <c r="BC310" s="40">
        <v>148633.88</v>
      </c>
      <c r="BD310" s="40">
        <v>148874.26999999999</v>
      </c>
      <c r="BE310" s="40">
        <v>149553.51999999999</v>
      </c>
      <c r="BF310" s="40">
        <v>152849.9</v>
      </c>
      <c r="BG310" s="40">
        <v>1755582.76</v>
      </c>
      <c r="BI310" s="40" t="s">
        <v>797</v>
      </c>
      <c r="BJ310" s="40">
        <v>26698290.789999999</v>
      </c>
      <c r="BK310" s="40">
        <v>21369664.899999999</v>
      </c>
      <c r="BL310" s="40">
        <v>38464025.149999999</v>
      </c>
      <c r="BM310" s="40">
        <v>24047368.379999999</v>
      </c>
      <c r="BN310" s="40">
        <v>47885475.289999999</v>
      </c>
      <c r="BO310" s="40">
        <v>34294613.869999997</v>
      </c>
      <c r="BP310" s="40">
        <v>37538715.100000001</v>
      </c>
      <c r="BQ310" s="40">
        <v>37156779.82</v>
      </c>
      <c r="BR310" s="40">
        <v>28262863.68</v>
      </c>
      <c r="BS310" s="40">
        <v>220842912.06999999</v>
      </c>
      <c r="BT310" s="40">
        <v>262488278.5</v>
      </c>
      <c r="BU310" s="40">
        <v>151794722.50999999</v>
      </c>
      <c r="BV310" s="40">
        <v>930843710.05999994</v>
      </c>
      <c r="BX310" s="40" t="s">
        <v>1169</v>
      </c>
      <c r="BY310" s="40">
        <v>29107967.690000001</v>
      </c>
      <c r="BZ310" s="40">
        <v>18858050.629999999</v>
      </c>
      <c r="CA310" s="40">
        <v>19675805.879999999</v>
      </c>
      <c r="CB310" s="40">
        <v>20915886.050000001</v>
      </c>
      <c r="CC310" s="40">
        <v>24643066.170000002</v>
      </c>
      <c r="CD310" s="40">
        <v>23599500.91</v>
      </c>
      <c r="CE310" s="40">
        <v>26687381.23</v>
      </c>
      <c r="CF310" s="40">
        <v>29446153.350000001</v>
      </c>
      <c r="CG310" s="40">
        <v>27537558.920000002</v>
      </c>
      <c r="CH310" s="40">
        <v>29006444.239999998</v>
      </c>
      <c r="CI310" s="40">
        <v>34064532.030000001</v>
      </c>
      <c r="CJ310" s="40">
        <v>-1321758.08</v>
      </c>
      <c r="CK310" s="40">
        <v>282220589.01999998</v>
      </c>
      <c r="CM310" s="40" t="s">
        <v>1167</v>
      </c>
      <c r="CN310" s="40">
        <v>27387.18</v>
      </c>
      <c r="CO310" s="40">
        <v>18205.21</v>
      </c>
      <c r="CP310" s="40">
        <v>16493.98</v>
      </c>
      <c r="CQ310" s="40">
        <v>21354.68</v>
      </c>
      <c r="CR310" s="40">
        <v>22014.17</v>
      </c>
      <c r="CS310" s="40">
        <v>22542.13</v>
      </c>
      <c r="CT310" s="40">
        <v>28442.22</v>
      </c>
      <c r="CU310" s="40">
        <v>28152.81</v>
      </c>
      <c r="CV310" s="40">
        <v>30013.77</v>
      </c>
      <c r="CW310" s="40">
        <v>26089.81</v>
      </c>
      <c r="CX310" s="40">
        <v>23667.48</v>
      </c>
      <c r="CY310" s="40">
        <v>34390.49</v>
      </c>
      <c r="CZ310" s="40">
        <v>298753.93</v>
      </c>
      <c r="DB310" s="40" t="s">
        <v>1432</v>
      </c>
      <c r="DC310" s="40">
        <v>285718.19</v>
      </c>
      <c r="DD310" s="40">
        <v>1890509.59</v>
      </c>
      <c r="DE310" s="40">
        <v>1169247.76</v>
      </c>
      <c r="DF310" s="40">
        <v>1143369.98</v>
      </c>
      <c r="DG310" s="40">
        <v>1155639.6100000001</v>
      </c>
      <c r="DH310" s="40">
        <v>1217268.79</v>
      </c>
      <c r="DI310" s="40">
        <v>1231658.54</v>
      </c>
      <c r="DJ310" s="40">
        <v>1207051.95</v>
      </c>
      <c r="DK310" s="40">
        <v>1205328.3999999999</v>
      </c>
      <c r="DL310" s="40">
        <v>1198600.98</v>
      </c>
      <c r="DM310" s="40">
        <v>1231937.26</v>
      </c>
      <c r="DN310" s="40">
        <v>-10142117.970000001</v>
      </c>
      <c r="DO310" s="40">
        <v>2794213.08</v>
      </c>
      <c r="DQ310" s="40" t="s">
        <v>1427</v>
      </c>
      <c r="DR310" s="40">
        <v>3369.96</v>
      </c>
      <c r="DS310" s="40">
        <v>7498.38</v>
      </c>
      <c r="DT310" s="40">
        <v>43394.67</v>
      </c>
      <c r="DU310" s="40">
        <v>122014.54</v>
      </c>
      <c r="DV310" s="40">
        <v>39342.06</v>
      </c>
      <c r="DW310" s="40">
        <v>76965.02</v>
      </c>
      <c r="DX310" s="40">
        <v>9885.4699999999993</v>
      </c>
      <c r="DY310" s="40">
        <v>47409.79</v>
      </c>
      <c r="DZ310" s="40">
        <v>24014.99</v>
      </c>
      <c r="EA310" s="40">
        <v>18505.36</v>
      </c>
      <c r="EB310" s="40">
        <v>25881.51</v>
      </c>
      <c r="EC310" s="40">
        <v>58044.639999999999</v>
      </c>
      <c r="ED310" s="40">
        <v>476326.39</v>
      </c>
      <c r="EF310" s="40" t="s">
        <v>1161</v>
      </c>
      <c r="EG310" s="40">
        <v>162397.1</v>
      </c>
      <c r="EH310" s="40">
        <v>137017.42000000001</v>
      </c>
      <c r="EI310" s="40">
        <v>235879.73</v>
      </c>
      <c r="EJ310" s="40">
        <v>320941</v>
      </c>
      <c r="EK310" s="40">
        <v>283783.99</v>
      </c>
      <c r="EL310" s="40">
        <v>399360.95</v>
      </c>
      <c r="EM310" s="40">
        <v>425826.57</v>
      </c>
      <c r="EN310" s="40">
        <v>318165.77</v>
      </c>
      <c r="EO310" s="40">
        <v>1313721.67</v>
      </c>
      <c r="EP310" s="40">
        <v>482387.86</v>
      </c>
      <c r="EQ310" s="40">
        <v>488933.88</v>
      </c>
      <c r="ER310" s="40">
        <v>-4056133.1</v>
      </c>
      <c r="ES310" s="40">
        <v>512282.84</v>
      </c>
      <c r="EU310" s="40" t="s">
        <v>1428</v>
      </c>
      <c r="EV310" s="40">
        <v>30354.53</v>
      </c>
      <c r="EW310" s="40">
        <v>106615.74</v>
      </c>
      <c r="EX310" s="40">
        <v>81124.160000000003</v>
      </c>
      <c r="EY310" s="40">
        <v>116631.53</v>
      </c>
      <c r="EZ310" s="40">
        <v>72256.789999999994</v>
      </c>
      <c r="FA310" s="40">
        <v>33183.1</v>
      </c>
      <c r="FB310" s="40">
        <v>69565.19</v>
      </c>
      <c r="FC310" s="40">
        <v>91854.39</v>
      </c>
      <c r="FD310" s="40">
        <v>57133.77</v>
      </c>
      <c r="FE310" s="40">
        <v>69487.009999999995</v>
      </c>
      <c r="FF310" s="40">
        <v>64261.5</v>
      </c>
      <c r="FG310" s="40">
        <v>59743.24</v>
      </c>
      <c r="FH310" s="40">
        <v>852210.95</v>
      </c>
      <c r="FJ310" s="40" t="s">
        <v>1527</v>
      </c>
      <c r="FK310" s="40">
        <v>437.01</v>
      </c>
      <c r="FL310" s="40">
        <v>431.59</v>
      </c>
      <c r="FM310" s="40">
        <v>391.12</v>
      </c>
      <c r="FN310" s="40">
        <v>308.14</v>
      </c>
      <c r="FO310" s="40">
        <v>100.95</v>
      </c>
      <c r="FP310" s="40">
        <v>322.3</v>
      </c>
      <c r="FQ310" s="40">
        <v>202.98</v>
      </c>
      <c r="FR310" s="40">
        <v>189.45</v>
      </c>
      <c r="FS310" s="40">
        <v>77.489999999999995</v>
      </c>
      <c r="FT310" s="40">
        <v>182.6</v>
      </c>
      <c r="FU310" s="40">
        <v>54.12</v>
      </c>
      <c r="FV310" s="40">
        <v>74.67</v>
      </c>
      <c r="FW310" s="40">
        <v>2772.42</v>
      </c>
      <c r="FY310" s="40" t="s">
        <v>1357</v>
      </c>
      <c r="GH310" s="40">
        <v>248</v>
      </c>
      <c r="GL310" s="40">
        <v>248</v>
      </c>
      <c r="GN310" s="40" t="s">
        <v>1357</v>
      </c>
      <c r="GO310" s="40">
        <v>842.74</v>
      </c>
      <c r="GU310" s="40">
        <v>-842.74</v>
      </c>
      <c r="HA310" s="40">
        <v>0</v>
      </c>
      <c r="HC310" s="40" t="s">
        <v>1715</v>
      </c>
      <c r="HD310" s="40">
        <v>3373220.77</v>
      </c>
      <c r="HE310" s="40">
        <v>9701439.2200000007</v>
      </c>
      <c r="HF310" s="40">
        <v>40164910.979999997</v>
      </c>
      <c r="HG310" s="40">
        <v>3906466.89</v>
      </c>
      <c r="HH310" s="40">
        <v>3925442.37</v>
      </c>
      <c r="HI310" s="40">
        <v>3841282.88</v>
      </c>
      <c r="HJ310" s="40">
        <v>3692835.7</v>
      </c>
      <c r="HK310" s="40">
        <v>3623529.5</v>
      </c>
      <c r="HL310" s="40">
        <v>3859634.81</v>
      </c>
      <c r="HM310" s="40">
        <v>5451632.2000000002</v>
      </c>
      <c r="HN310" s="40">
        <v>5179750.0999999996</v>
      </c>
      <c r="HO310" s="40">
        <v>3263199.16</v>
      </c>
      <c r="HP310" s="40">
        <v>89983344.579999998</v>
      </c>
      <c r="HR310" s="40" t="s">
        <v>1714</v>
      </c>
      <c r="HS310" s="40">
        <v>8875538.9700000007</v>
      </c>
      <c r="HT310" s="40">
        <v>3883996.07</v>
      </c>
      <c r="HU310" s="40">
        <v>9555721.0099999998</v>
      </c>
      <c r="HV310" s="40">
        <v>6336177.1799999997</v>
      </c>
      <c r="HW310" s="40">
        <v>6956966.6299999999</v>
      </c>
      <c r="HX310" s="40">
        <v>5849262.3499999996</v>
      </c>
      <c r="HY310" s="40">
        <v>9715206.5199999996</v>
      </c>
      <c r="HZ310" s="40">
        <v>362524378.30000001</v>
      </c>
      <c r="IA310" s="40">
        <v>22969353.93</v>
      </c>
      <c r="IB310" s="40">
        <v>22149181.68</v>
      </c>
      <c r="IC310" s="40">
        <v>20174613.140000001</v>
      </c>
      <c r="ID310" s="40">
        <v>40253476.350000001</v>
      </c>
      <c r="IE310" s="40">
        <v>519243872.13</v>
      </c>
      <c r="IG310" s="40" t="s">
        <v>1417</v>
      </c>
      <c r="IH310" s="42">
        <v>1.2846798400000001</v>
      </c>
      <c r="II310" s="42">
        <v>0.97759132999999998</v>
      </c>
      <c r="IJ310" s="42">
        <v>0.88125038</v>
      </c>
      <c r="IK310" s="42">
        <v>0.71169605000000002</v>
      </c>
      <c r="IL310" s="42">
        <v>0.66680901999999997</v>
      </c>
      <c r="IM310" s="42">
        <v>0.65250850999999999</v>
      </c>
      <c r="IN310" s="42">
        <v>0.64449441000000007</v>
      </c>
      <c r="IO310" s="42">
        <v>0.6176786700000001</v>
      </c>
      <c r="IP310" s="42">
        <v>0.53208778000000001</v>
      </c>
      <c r="IQ310" s="42">
        <v>0.47271498000000001</v>
      </c>
      <c r="IR310" s="42">
        <v>0.26705171999999999</v>
      </c>
      <c r="IS310" s="42">
        <v>0.25036546999999998</v>
      </c>
      <c r="IT310" s="42">
        <v>7.9589281600000001</v>
      </c>
    </row>
    <row r="311" spans="1:254" x14ac:dyDescent="0.25">
      <c r="A311" s="40" t="s">
        <v>555</v>
      </c>
      <c r="B311" s="40">
        <v>2172830.6800000002</v>
      </c>
      <c r="C311" s="40">
        <v>-1918523.36</v>
      </c>
      <c r="D311" s="40">
        <v>191400.82</v>
      </c>
      <c r="E311" s="40">
        <v>127151.86</v>
      </c>
      <c r="F311" s="40">
        <v>2680122.06</v>
      </c>
      <c r="G311" s="40">
        <v>127151.86</v>
      </c>
      <c r="H311" s="40">
        <v>749610.41</v>
      </c>
      <c r="I311" s="40">
        <v>139854.32999999999</v>
      </c>
      <c r="J311" s="40">
        <v>779011.02</v>
      </c>
      <c r="K311" s="40">
        <v>469854.33</v>
      </c>
      <c r="L311" s="40">
        <v>469854.33</v>
      </c>
      <c r="M311" s="40">
        <v>-3592356.56</v>
      </c>
      <c r="N311" s="40">
        <v>2395961.7799999998</v>
      </c>
      <c r="P311" s="40" t="s">
        <v>969</v>
      </c>
      <c r="Q311" s="40">
        <v>1513867.19</v>
      </c>
      <c r="R311" s="40">
        <v>2197583.54</v>
      </c>
      <c r="S311" s="40">
        <v>2585675.19</v>
      </c>
      <c r="T311" s="40">
        <v>2912242.68</v>
      </c>
      <c r="U311" s="40">
        <v>2955331.12</v>
      </c>
      <c r="V311" s="40">
        <v>3226189.36</v>
      </c>
      <c r="W311" s="40">
        <v>3274490.4</v>
      </c>
      <c r="X311" s="40">
        <v>2636184.4500000002</v>
      </c>
      <c r="Y311" s="40">
        <v>3420497.6</v>
      </c>
      <c r="Z311" s="40">
        <v>3392162.1</v>
      </c>
      <c r="AA311" s="40">
        <v>2868810.8</v>
      </c>
      <c r="AB311" s="40">
        <v>-30700081.559999999</v>
      </c>
      <c r="AC311" s="40">
        <v>282952.87</v>
      </c>
      <c r="AE311" s="40" t="s">
        <v>812</v>
      </c>
      <c r="AF311" s="40">
        <v>192722.8</v>
      </c>
      <c r="AG311" s="40">
        <v>131229.48000000001</v>
      </c>
      <c r="AH311" s="40">
        <v>136601.97</v>
      </c>
      <c r="AI311" s="40">
        <v>78931.679999999993</v>
      </c>
      <c r="AJ311" s="40">
        <v>315710.5</v>
      </c>
      <c r="AK311" s="40">
        <v>150416.12</v>
      </c>
      <c r="AL311" s="40">
        <v>105872.71</v>
      </c>
      <c r="AM311" s="40">
        <v>163538.89000000001</v>
      </c>
      <c r="AN311" s="40">
        <v>127946.6</v>
      </c>
      <c r="AO311" s="40">
        <v>65469.89</v>
      </c>
      <c r="AP311" s="40">
        <v>160045.88</v>
      </c>
      <c r="AQ311" s="40">
        <v>223402.89</v>
      </c>
      <c r="AR311" s="40">
        <v>1851889.41</v>
      </c>
      <c r="AT311" s="40" t="s">
        <v>1196</v>
      </c>
      <c r="AU311" s="40">
        <v>16648.150000000001</v>
      </c>
      <c r="AV311" s="40">
        <v>16485.07</v>
      </c>
      <c r="AW311" s="40">
        <v>16417.13</v>
      </c>
      <c r="AX311" s="40">
        <v>16357.07</v>
      </c>
      <c r="AY311" s="40">
        <v>16253.2</v>
      </c>
      <c r="AZ311" s="40">
        <v>16258.61</v>
      </c>
      <c r="BA311" s="40">
        <v>18298.669999999998</v>
      </c>
      <c r="BB311" s="40">
        <v>16854.21</v>
      </c>
      <c r="BC311" s="40">
        <v>16824.8</v>
      </c>
      <c r="BD311" s="40">
        <v>16764.64</v>
      </c>
      <c r="BE311" s="40">
        <v>16784.740000000002</v>
      </c>
      <c r="BF311" s="40">
        <v>16802.439999999999</v>
      </c>
      <c r="BG311" s="40">
        <v>200748.73</v>
      </c>
      <c r="BI311" s="40" t="s">
        <v>1201</v>
      </c>
      <c r="BJ311" s="40">
        <v>26698290.789999999</v>
      </c>
      <c r="BK311" s="40">
        <v>21369664.899999999</v>
      </c>
      <c r="BL311" s="40">
        <v>38464025.149999999</v>
      </c>
      <c r="BM311" s="40">
        <v>24047368.379999999</v>
      </c>
      <c r="BN311" s="40">
        <v>47885475.289999999</v>
      </c>
      <c r="BO311" s="40">
        <v>34294613.869999997</v>
      </c>
      <c r="BP311" s="40">
        <v>37538715.100000001</v>
      </c>
      <c r="BQ311" s="40">
        <v>37156779.82</v>
      </c>
      <c r="BR311" s="40">
        <v>28262863.68</v>
      </c>
      <c r="BS311" s="40">
        <v>220842912.06999999</v>
      </c>
      <c r="BT311" s="40">
        <v>262488278.5</v>
      </c>
      <c r="BU311" s="40">
        <v>151794722.50999999</v>
      </c>
      <c r="BV311" s="40">
        <v>930843710.05999994</v>
      </c>
      <c r="BX311" s="40" t="s">
        <v>1170</v>
      </c>
      <c r="BY311" s="40">
        <v>1107570.93</v>
      </c>
      <c r="BZ311" s="40">
        <v>587633.39</v>
      </c>
      <c r="CA311" s="40">
        <v>560347.18000000005</v>
      </c>
      <c r="CB311" s="40">
        <v>610272.52</v>
      </c>
      <c r="CC311" s="40">
        <v>716608.25</v>
      </c>
      <c r="CD311" s="40">
        <v>704958.43</v>
      </c>
      <c r="CE311" s="40">
        <v>775208.63</v>
      </c>
      <c r="CF311" s="40">
        <v>991001</v>
      </c>
      <c r="CG311" s="40">
        <v>934471.74</v>
      </c>
      <c r="CH311" s="40">
        <v>1047464.46</v>
      </c>
      <c r="CI311" s="40">
        <v>940773.2</v>
      </c>
      <c r="CJ311" s="40">
        <v>-7086421.7300000004</v>
      </c>
      <c r="CK311" s="40">
        <v>1889888</v>
      </c>
      <c r="CM311" s="40" t="s">
        <v>1168</v>
      </c>
      <c r="CN311" s="40">
        <v>6258748.9800000004</v>
      </c>
      <c r="CO311" s="40">
        <v>5871240.5800000001</v>
      </c>
      <c r="CP311" s="40">
        <v>5928486.04</v>
      </c>
      <c r="CQ311" s="40">
        <v>6612634.9400000004</v>
      </c>
      <c r="CR311" s="40">
        <v>6322810.25</v>
      </c>
      <c r="CS311" s="40">
        <v>7477115.7800000003</v>
      </c>
      <c r="CT311" s="40">
        <v>8368149.9900000002</v>
      </c>
      <c r="CU311" s="40">
        <v>7636879.9000000004</v>
      </c>
      <c r="CV311" s="40">
        <v>8028012.9500000002</v>
      </c>
      <c r="CW311" s="40">
        <v>7747002.1100000003</v>
      </c>
      <c r="CX311" s="40">
        <v>6774590.29</v>
      </c>
      <c r="CY311" s="40">
        <v>8885161.7799999993</v>
      </c>
      <c r="CZ311" s="40">
        <v>85910833.590000004</v>
      </c>
      <c r="DB311" s="40" t="s">
        <v>1159</v>
      </c>
      <c r="DC311" s="40">
        <v>1840920.48</v>
      </c>
      <c r="DD311" s="40">
        <v>1537007.27</v>
      </c>
      <c r="DE311" s="40">
        <v>2779652.32</v>
      </c>
      <c r="DF311" s="40">
        <v>3292899.59</v>
      </c>
      <c r="DG311" s="40">
        <v>-617558.25</v>
      </c>
      <c r="DH311" s="40">
        <v>1757280.86</v>
      </c>
      <c r="DI311" s="40">
        <v>6178254.6900000004</v>
      </c>
      <c r="DJ311" s="40">
        <v>1708154.96</v>
      </c>
      <c r="DK311" s="40">
        <v>2844885.01</v>
      </c>
      <c r="DL311" s="40">
        <v>3341389.85</v>
      </c>
      <c r="DM311" s="40">
        <v>3062247.65</v>
      </c>
      <c r="DN311" s="40">
        <v>4517637.57</v>
      </c>
      <c r="DO311" s="40">
        <v>32242772</v>
      </c>
      <c r="DQ311" s="40" t="s">
        <v>1428</v>
      </c>
      <c r="DR311" s="40">
        <v>842.41</v>
      </c>
      <c r="DS311" s="40">
        <v>1874.49</v>
      </c>
      <c r="DT311" s="40">
        <v>10848.55</v>
      </c>
      <c r="DU311" s="40">
        <v>30503.53</v>
      </c>
      <c r="DV311" s="40">
        <v>9835.39</v>
      </c>
      <c r="DW311" s="40">
        <v>19241.400000000001</v>
      </c>
      <c r="DX311" s="40">
        <v>2471.23</v>
      </c>
      <c r="DY311" s="40">
        <v>11852.33</v>
      </c>
      <c r="DZ311" s="40">
        <v>6003.59</v>
      </c>
      <c r="EA311" s="40">
        <v>4626.17</v>
      </c>
      <c r="EB311" s="40">
        <v>6470.27</v>
      </c>
      <c r="EC311" s="40">
        <v>14512.24</v>
      </c>
      <c r="ED311" s="40">
        <v>119081.60000000001</v>
      </c>
      <c r="EF311" s="40" t="s">
        <v>1360</v>
      </c>
      <c r="EG311" s="40">
        <v>762516.47</v>
      </c>
      <c r="EH311" s="40">
        <v>805477</v>
      </c>
      <c r="EI311" s="40">
        <v>2191472</v>
      </c>
      <c r="EJ311" s="40">
        <v>1466249</v>
      </c>
      <c r="EK311" s="40">
        <v>1218546</v>
      </c>
      <c r="EL311" s="40">
        <v>1314771.3400000001</v>
      </c>
      <c r="EM311" s="40">
        <v>895750</v>
      </c>
      <c r="EN311" s="40">
        <v>1114814</v>
      </c>
      <c r="EO311" s="40">
        <v>1302204</v>
      </c>
      <c r="EP311" s="40">
        <v>924373</v>
      </c>
      <c r="EQ311" s="40">
        <v>1198864</v>
      </c>
      <c r="ER311" s="40">
        <v>1022325.19</v>
      </c>
      <c r="ES311" s="40">
        <v>14217362</v>
      </c>
      <c r="EU311" s="40" t="s">
        <v>1429</v>
      </c>
      <c r="EW311" s="40">
        <v>24.83</v>
      </c>
      <c r="EX311" s="40">
        <v>7</v>
      </c>
      <c r="EY311" s="40">
        <v>6.12</v>
      </c>
      <c r="FB311" s="40">
        <v>3.5</v>
      </c>
      <c r="FC311" s="40">
        <v>97.63</v>
      </c>
      <c r="FE311" s="40">
        <v>63.57</v>
      </c>
      <c r="FH311" s="40">
        <v>202.65</v>
      </c>
      <c r="FJ311" s="40" t="s">
        <v>1528</v>
      </c>
      <c r="FK311" s="40">
        <v>87.41</v>
      </c>
      <c r="FL311" s="40">
        <v>86.34</v>
      </c>
      <c r="FM311" s="40">
        <v>78.25</v>
      </c>
      <c r="FN311" s="40">
        <v>61.64</v>
      </c>
      <c r="FO311" s="40">
        <v>20.21</v>
      </c>
      <c r="FP311" s="40">
        <v>64.48</v>
      </c>
      <c r="FQ311" s="40">
        <v>40.61</v>
      </c>
      <c r="FR311" s="40">
        <v>37.89</v>
      </c>
      <c r="FS311" s="40">
        <v>15.51</v>
      </c>
      <c r="FT311" s="40">
        <v>36.53</v>
      </c>
      <c r="FU311" s="40">
        <v>10.84</v>
      </c>
      <c r="FV311" s="40">
        <v>14.77</v>
      </c>
      <c r="FW311" s="40">
        <v>554.48</v>
      </c>
      <c r="FY311" s="40" t="s">
        <v>1358</v>
      </c>
      <c r="GH311" s="40">
        <v>248</v>
      </c>
      <c r="GL311" s="40">
        <v>248</v>
      </c>
      <c r="GN311" s="40" t="s">
        <v>1358</v>
      </c>
      <c r="GO311" s="40">
        <v>842.74</v>
      </c>
      <c r="GU311" s="40">
        <v>-842.74</v>
      </c>
      <c r="HA311" s="40">
        <v>0</v>
      </c>
      <c r="HC311" s="40" t="s">
        <v>1716</v>
      </c>
      <c r="HD311" s="40">
        <v>2023932.48</v>
      </c>
      <c r="HE311" s="40">
        <v>5820863.5700000003</v>
      </c>
      <c r="HF311" s="40">
        <v>24098946.609999999</v>
      </c>
      <c r="HG311" s="40">
        <v>2343880.15</v>
      </c>
      <c r="HH311" s="40">
        <v>2355265.44</v>
      </c>
      <c r="HI311" s="40">
        <v>2304769.75</v>
      </c>
      <c r="HJ311" s="40">
        <v>2215701.44</v>
      </c>
      <c r="HK311" s="40">
        <v>2174117.7200000002</v>
      </c>
      <c r="HL311" s="40">
        <v>2315780.9</v>
      </c>
      <c r="HM311" s="40">
        <v>3270979.33</v>
      </c>
      <c r="HN311" s="40">
        <v>3107850.08</v>
      </c>
      <c r="HO311" s="40">
        <v>1957919.51</v>
      </c>
      <c r="HP311" s="40">
        <v>53990006.979999997</v>
      </c>
      <c r="HR311" s="40" t="s">
        <v>1715</v>
      </c>
      <c r="HS311" s="40">
        <v>3698141.23</v>
      </c>
      <c r="HT311" s="40">
        <v>1618331.69</v>
      </c>
      <c r="HU311" s="40">
        <v>3981550.42</v>
      </c>
      <c r="HV311" s="40">
        <v>2640073.8199999998</v>
      </c>
      <c r="HW311" s="40">
        <v>2898736.09</v>
      </c>
      <c r="HX311" s="40">
        <v>2437192.64</v>
      </c>
      <c r="HY311" s="40">
        <v>4048002.7</v>
      </c>
      <c r="HZ311" s="40">
        <v>151051824.28</v>
      </c>
      <c r="IA311" s="40">
        <v>9570564.1099999994</v>
      </c>
      <c r="IB311" s="40">
        <v>9228825.6899999995</v>
      </c>
      <c r="IC311" s="40">
        <v>8406088.8000000007</v>
      </c>
      <c r="ID311" s="40">
        <v>16772281.92</v>
      </c>
      <c r="IE311" s="40">
        <v>216351613.38999999</v>
      </c>
      <c r="IG311" s="40" t="s">
        <v>1418</v>
      </c>
      <c r="IH311" s="42">
        <v>0.53528315000000004</v>
      </c>
      <c r="II311" s="42">
        <v>0.40732963999999999</v>
      </c>
      <c r="IJ311" s="42">
        <v>0.36718754999999997</v>
      </c>
      <c r="IK311" s="42">
        <v>0.29653993000000001</v>
      </c>
      <c r="IL311" s="42">
        <v>0.27783748999999996</v>
      </c>
      <c r="IM311" s="42">
        <v>0.27187847999999998</v>
      </c>
      <c r="IN311" s="42">
        <v>0.26853924000000001</v>
      </c>
      <c r="IO311" s="42">
        <v>0.25736627000000001</v>
      </c>
      <c r="IP311" s="42">
        <v>0.22170317</v>
      </c>
      <c r="IQ311" s="42">
        <v>0.19696466000000001</v>
      </c>
      <c r="IR311" s="42">
        <v>0.11127144999999999</v>
      </c>
      <c r="IS311" s="42">
        <v>0.10431902999999999</v>
      </c>
      <c r="IT311" s="42">
        <v>3.31622006</v>
      </c>
    </row>
    <row r="312" spans="1:254" x14ac:dyDescent="0.25">
      <c r="A312" s="40" t="s">
        <v>773</v>
      </c>
      <c r="B312" s="40">
        <v>99052.07</v>
      </c>
      <c r="C312" s="40">
        <v>135906.87</v>
      </c>
      <c r="D312" s="40">
        <v>156482.35999999999</v>
      </c>
      <c r="E312" s="40">
        <v>144026.5</v>
      </c>
      <c r="F312" s="40">
        <v>250828.29</v>
      </c>
      <c r="G312" s="40">
        <v>281612.12</v>
      </c>
      <c r="H312" s="40">
        <v>137575.51999999999</v>
      </c>
      <c r="I312" s="40">
        <v>316315.61</v>
      </c>
      <c r="J312" s="40">
        <v>140383.6</v>
      </c>
      <c r="K312" s="40">
        <v>209969.15</v>
      </c>
      <c r="L312" s="40">
        <v>172485.14</v>
      </c>
      <c r="M312" s="40">
        <v>273608.34999999998</v>
      </c>
      <c r="N312" s="40">
        <v>2318245.58</v>
      </c>
      <c r="P312" s="40" t="s">
        <v>1156</v>
      </c>
      <c r="R312" s="40">
        <v>594.14</v>
      </c>
      <c r="S312" s="40">
        <v>1473.45</v>
      </c>
      <c r="T312" s="40">
        <v>1782.76</v>
      </c>
      <c r="U312" s="40">
        <v>4007.6</v>
      </c>
      <c r="V312" s="40">
        <v>9611.25</v>
      </c>
      <c r="W312" s="40">
        <v>4433.67</v>
      </c>
      <c r="X312" s="40">
        <v>346.89</v>
      </c>
      <c r="Y312" s="40">
        <v>2853.32</v>
      </c>
      <c r="Z312" s="40">
        <v>2946.9</v>
      </c>
      <c r="AA312" s="40">
        <v>9029.94</v>
      </c>
      <c r="AB312" s="40">
        <v>170165.43</v>
      </c>
      <c r="AC312" s="40">
        <v>207245.35</v>
      </c>
      <c r="AE312" s="40" t="s">
        <v>1208</v>
      </c>
      <c r="AF312" s="40">
        <v>192722.8</v>
      </c>
      <c r="AG312" s="40">
        <v>131229.48000000001</v>
      </c>
      <c r="AH312" s="40">
        <v>136601.97</v>
      </c>
      <c r="AI312" s="40">
        <v>78931.679999999993</v>
      </c>
      <c r="AJ312" s="40">
        <v>315710.5</v>
      </c>
      <c r="AK312" s="40">
        <v>150416.12</v>
      </c>
      <c r="AL312" s="40">
        <v>105872.71</v>
      </c>
      <c r="AM312" s="40">
        <v>163538.89000000001</v>
      </c>
      <c r="AN312" s="40">
        <v>127946.6</v>
      </c>
      <c r="AO312" s="40">
        <v>65469.89</v>
      </c>
      <c r="AP312" s="40">
        <v>160045.88</v>
      </c>
      <c r="AQ312" s="40">
        <v>223402.89</v>
      </c>
      <c r="AR312" s="40">
        <v>1851889.41</v>
      </c>
      <c r="AT312" s="40" t="s">
        <v>1197</v>
      </c>
      <c r="AU312" s="40">
        <v>90919.62</v>
      </c>
      <c r="AV312" s="40">
        <v>63467.09</v>
      </c>
      <c r="AW312" s="40">
        <v>109838.95</v>
      </c>
      <c r="AX312" s="40">
        <v>109971.99</v>
      </c>
      <c r="AY312" s="40">
        <v>115919.42</v>
      </c>
      <c r="AZ312" s="40">
        <v>113498.34</v>
      </c>
      <c r="BA312" s="40">
        <v>106535.23</v>
      </c>
      <c r="BB312" s="40">
        <v>123199.01</v>
      </c>
      <c r="BC312" s="40">
        <v>119936.17</v>
      </c>
      <c r="BD312" s="40">
        <v>119310.76</v>
      </c>
      <c r="BE312" s="40">
        <v>126269.48</v>
      </c>
      <c r="BF312" s="40">
        <v>87077.98</v>
      </c>
      <c r="BG312" s="40">
        <v>1285944.04</v>
      </c>
      <c r="BI312" s="40" t="s">
        <v>1202</v>
      </c>
      <c r="BJ312" s="40">
        <v>11845619.32</v>
      </c>
      <c r="BK312" s="40">
        <v>10152649.01</v>
      </c>
      <c r="BL312" s="40">
        <v>17937880.940000001</v>
      </c>
      <c r="BM312" s="40">
        <v>11252594.949999999</v>
      </c>
      <c r="BN312" s="40">
        <v>23799797.68</v>
      </c>
      <c r="BO312" s="40">
        <v>17140691.34</v>
      </c>
      <c r="BP312" s="40">
        <v>17979479.210000001</v>
      </c>
      <c r="BQ312" s="40">
        <v>16258953.01</v>
      </c>
      <c r="BR312" s="40">
        <v>12850838.050000001</v>
      </c>
      <c r="BS312" s="40">
        <v>134181783.73</v>
      </c>
      <c r="BT312" s="40">
        <v>163839461.65000001</v>
      </c>
      <c r="BU312" s="40">
        <v>93724273.859999999</v>
      </c>
      <c r="BV312" s="40">
        <v>530964022.75</v>
      </c>
      <c r="BX312" s="40" t="s">
        <v>1171</v>
      </c>
      <c r="BY312" s="40">
        <v>14999.07</v>
      </c>
      <c r="BZ312" s="40">
        <v>7520.72</v>
      </c>
      <c r="CA312" s="40">
        <v>10148.43</v>
      </c>
      <c r="CB312" s="40">
        <v>6972.5</v>
      </c>
      <c r="CC312" s="40">
        <v>8731.91</v>
      </c>
      <c r="CD312" s="40">
        <v>13152.09</v>
      </c>
      <c r="CE312" s="40">
        <v>16004.01</v>
      </c>
      <c r="CF312" s="40">
        <v>6413.11</v>
      </c>
      <c r="CG312" s="40">
        <v>4065.75</v>
      </c>
      <c r="CH312" s="40">
        <v>8909.69</v>
      </c>
      <c r="CI312" s="40">
        <v>9259.82</v>
      </c>
      <c r="CJ312" s="40">
        <v>5461.91</v>
      </c>
      <c r="CK312" s="40">
        <v>111639.01</v>
      </c>
      <c r="CM312" s="40" t="s">
        <v>1169</v>
      </c>
      <c r="CN312" s="40">
        <v>24962205.02</v>
      </c>
      <c r="CO312" s="40">
        <v>17531583.940000001</v>
      </c>
      <c r="CP312" s="40">
        <v>18566503.530000001</v>
      </c>
      <c r="CQ312" s="40">
        <v>17823148.170000002</v>
      </c>
      <c r="CR312" s="40">
        <v>19689009.399999999</v>
      </c>
      <c r="CS312" s="40">
        <v>20950108.41</v>
      </c>
      <c r="CT312" s="40">
        <v>25381044.140000001</v>
      </c>
      <c r="CU312" s="40">
        <v>25607533.030000001</v>
      </c>
      <c r="CV312" s="40">
        <v>27347738.149999999</v>
      </c>
      <c r="CW312" s="40">
        <v>28797555.52</v>
      </c>
      <c r="CX312" s="40">
        <v>23315380.25</v>
      </c>
      <c r="CY312" s="40">
        <v>30157235.690000001</v>
      </c>
      <c r="CZ312" s="40">
        <v>280129045.25</v>
      </c>
      <c r="DB312" s="40" t="s">
        <v>1160</v>
      </c>
      <c r="DC312" s="40">
        <v>860190.73</v>
      </c>
      <c r="DD312" s="40">
        <v>503254.59</v>
      </c>
      <c r="DE312" s="40">
        <v>588139.82999999996</v>
      </c>
      <c r="DF312" s="40">
        <v>482450.67</v>
      </c>
      <c r="DG312" s="40">
        <v>455280.8</v>
      </c>
      <c r="DH312" s="40">
        <v>546324.86</v>
      </c>
      <c r="DI312" s="40">
        <v>549633</v>
      </c>
      <c r="DJ312" s="40">
        <v>587818.81000000006</v>
      </c>
      <c r="DK312" s="40">
        <v>1055095.67</v>
      </c>
      <c r="DL312" s="40">
        <v>1559200.06</v>
      </c>
      <c r="DM312" s="40">
        <v>1630580.19</v>
      </c>
      <c r="DN312" s="40">
        <v>1807655.37</v>
      </c>
      <c r="DO312" s="40">
        <v>10625624.58</v>
      </c>
      <c r="DQ312" s="40" t="s">
        <v>1429</v>
      </c>
      <c r="DR312" s="40">
        <v>253.55</v>
      </c>
      <c r="DS312" s="40">
        <v>17.43</v>
      </c>
      <c r="DT312" s="40">
        <v>302.16000000000003</v>
      </c>
      <c r="DU312" s="40">
        <v>1626.02</v>
      </c>
      <c r="DV312" s="40">
        <v>283.86</v>
      </c>
      <c r="DW312" s="40">
        <v>277.69</v>
      </c>
      <c r="DX312" s="40">
        <v>321.60000000000002</v>
      </c>
      <c r="DY312" s="40">
        <v>887.41</v>
      </c>
      <c r="DZ312" s="40">
        <v>18.690000000000001</v>
      </c>
      <c r="EA312" s="40">
        <v>44.08</v>
      </c>
      <c r="EB312" s="40">
        <v>16.36</v>
      </c>
      <c r="EC312" s="40">
        <v>49</v>
      </c>
      <c r="ED312" s="40">
        <v>4097.8500000000004</v>
      </c>
      <c r="EF312" s="40" t="s">
        <v>1162</v>
      </c>
      <c r="EG312" s="40">
        <v>88551666.930000007</v>
      </c>
      <c r="EH312" s="40">
        <v>90364955.260000005</v>
      </c>
      <c r="EI312" s="40">
        <v>75428192.25</v>
      </c>
      <c r="EJ312" s="40">
        <v>62079208.109999999</v>
      </c>
      <c r="EK312" s="40">
        <v>70272677.409999996</v>
      </c>
      <c r="EL312" s="40">
        <v>81157487.540000007</v>
      </c>
      <c r="EM312" s="40">
        <v>79220235.540000007</v>
      </c>
      <c r="EN312" s="40">
        <v>82831095.409999996</v>
      </c>
      <c r="EO312" s="40">
        <v>79507430.269999996</v>
      </c>
      <c r="EP312" s="40">
        <v>82161442.019999996</v>
      </c>
      <c r="EQ312" s="40">
        <v>68009860.810000002</v>
      </c>
      <c r="ER312" s="40">
        <v>-76173460.890000001</v>
      </c>
      <c r="ES312" s="40">
        <v>783410790.65999997</v>
      </c>
      <c r="EU312" s="40" t="s">
        <v>1430</v>
      </c>
      <c r="EW312" s="40">
        <v>24.83</v>
      </c>
      <c r="EX312" s="40">
        <v>7</v>
      </c>
      <c r="EY312" s="40">
        <v>6.12</v>
      </c>
      <c r="FB312" s="40">
        <v>3.5</v>
      </c>
      <c r="FC312" s="40">
        <v>97.63</v>
      </c>
      <c r="FE312" s="40">
        <v>63.57</v>
      </c>
      <c r="FH312" s="40">
        <v>202.65</v>
      </c>
      <c r="FJ312" s="40" t="s">
        <v>1152</v>
      </c>
      <c r="FK312" s="40">
        <v>16966376.170000002</v>
      </c>
      <c r="FL312" s="40">
        <v>15084151.109999999</v>
      </c>
      <c r="FM312" s="40">
        <v>18308227.800000001</v>
      </c>
      <c r="FN312" s="40">
        <v>16190977.27</v>
      </c>
      <c r="FO312" s="40">
        <v>13184183.800000001</v>
      </c>
      <c r="FP312" s="40">
        <v>9051856.8200000003</v>
      </c>
      <c r="FQ312" s="40">
        <v>15918526.49</v>
      </c>
      <c r="FR312" s="40">
        <v>10654843.09</v>
      </c>
      <c r="FS312" s="40">
        <v>11554591.220000001</v>
      </c>
      <c r="FT312" s="40">
        <v>8220107.4900000002</v>
      </c>
      <c r="FU312" s="40">
        <v>10079206.6</v>
      </c>
      <c r="FV312" s="40">
        <v>9982230.7200000007</v>
      </c>
      <c r="FW312" s="40">
        <v>155195278.58000001</v>
      </c>
      <c r="FY312" s="40" t="s">
        <v>1148</v>
      </c>
      <c r="FZ312" s="40">
        <v>538.47</v>
      </c>
      <c r="GA312" s="40">
        <v>1628.19</v>
      </c>
      <c r="GB312" s="40">
        <v>602.86</v>
      </c>
      <c r="GC312" s="40">
        <v>2689.34</v>
      </c>
      <c r="GD312" s="40">
        <v>3083.5</v>
      </c>
      <c r="GE312" s="40">
        <v>1896.53</v>
      </c>
      <c r="GF312" s="40">
        <v>3766.17</v>
      </c>
      <c r="GG312" s="40">
        <v>7113.54</v>
      </c>
      <c r="GH312" s="40">
        <v>5088.33</v>
      </c>
      <c r="GI312" s="40">
        <v>2336.36</v>
      </c>
      <c r="GJ312" s="40">
        <v>925.31</v>
      </c>
      <c r="GK312" s="40">
        <v>4979.93</v>
      </c>
      <c r="GL312" s="40">
        <v>34648.53</v>
      </c>
      <c r="GN312" s="40" t="s">
        <v>1148</v>
      </c>
      <c r="GO312" s="40">
        <v>1227.1600000000001</v>
      </c>
      <c r="GP312" s="40">
        <v>639.23</v>
      </c>
      <c r="GQ312" s="40">
        <v>590.66</v>
      </c>
      <c r="GR312" s="40">
        <v>624.13</v>
      </c>
      <c r="GS312" s="40">
        <v>750.42</v>
      </c>
      <c r="GT312" s="40">
        <v>3735.72</v>
      </c>
      <c r="GU312" s="40">
        <v>414.59</v>
      </c>
      <c r="GV312" s="40">
        <v>558.95000000000005</v>
      </c>
      <c r="GW312" s="40">
        <v>535.76</v>
      </c>
      <c r="GX312" s="40">
        <v>574.41</v>
      </c>
      <c r="GY312" s="40">
        <v>380.6</v>
      </c>
      <c r="GZ312" s="40">
        <v>327.39</v>
      </c>
      <c r="HA312" s="40">
        <v>10359.02</v>
      </c>
      <c r="HC312" s="40" t="s">
        <v>1357</v>
      </c>
      <c r="HG312" s="40">
        <v>17824.03</v>
      </c>
      <c r="HJ312" s="40">
        <v>10524.02</v>
      </c>
      <c r="HP312" s="40">
        <v>28348.05</v>
      </c>
      <c r="HR312" s="40" t="s">
        <v>1716</v>
      </c>
      <c r="HS312" s="40">
        <v>2218884.7599999998</v>
      </c>
      <c r="HT312" s="40">
        <v>970999.04</v>
      </c>
      <c r="HU312" s="40">
        <v>2388930.2599999998</v>
      </c>
      <c r="HV312" s="40">
        <v>1584044.31</v>
      </c>
      <c r="HW312" s="40">
        <v>1739241.68</v>
      </c>
      <c r="HX312" s="40">
        <v>1462315.6</v>
      </c>
      <c r="HY312" s="40">
        <v>2428801.67</v>
      </c>
      <c r="HZ312" s="40">
        <v>90631094.659999996</v>
      </c>
      <c r="IA312" s="40">
        <v>5742338.5800000001</v>
      </c>
      <c r="IB312" s="40">
        <v>5537295.4900000002</v>
      </c>
      <c r="IC312" s="40">
        <v>5043653.3600000003</v>
      </c>
      <c r="ID312" s="40">
        <v>10063368.619999999</v>
      </c>
      <c r="IE312" s="40">
        <v>129810968.03</v>
      </c>
      <c r="IG312" s="40" t="s">
        <v>1419</v>
      </c>
      <c r="IH312" s="42">
        <v>0.32116984999999998</v>
      </c>
      <c r="II312" s="42">
        <v>0.24439776000000002</v>
      </c>
      <c r="IJ312" s="42">
        <v>0.22031249</v>
      </c>
      <c r="IK312" s="42">
        <v>0.17792390999999999</v>
      </c>
      <c r="IL312" s="42">
        <v>0.16670265000000001</v>
      </c>
      <c r="IM312" s="42">
        <v>0.16312707000000001</v>
      </c>
      <c r="IN312" s="42">
        <v>0.16112354999999998</v>
      </c>
      <c r="IO312" s="42">
        <v>0.15441976999999998</v>
      </c>
      <c r="IP312" s="42">
        <v>0.1330219</v>
      </c>
      <c r="IQ312" s="42">
        <v>0.1181788</v>
      </c>
      <c r="IR312" s="42">
        <v>6.6762870000000002E-2</v>
      </c>
      <c r="IS312" s="42">
        <v>6.2591419999999995E-2</v>
      </c>
      <c r="IT312" s="42">
        <v>1.98973204</v>
      </c>
    </row>
    <row r="313" spans="1:254" x14ac:dyDescent="0.25">
      <c r="A313" s="40" t="s">
        <v>244</v>
      </c>
      <c r="B313" s="40">
        <v>173919.66</v>
      </c>
      <c r="C313" s="40">
        <v>115471.77</v>
      </c>
      <c r="D313" s="40">
        <v>155235.43</v>
      </c>
      <c r="E313" s="40">
        <v>171155.85</v>
      </c>
      <c r="F313" s="40">
        <v>172566.39</v>
      </c>
      <c r="G313" s="40">
        <v>168005.53</v>
      </c>
      <c r="H313" s="40">
        <v>199292.5</v>
      </c>
      <c r="I313" s="40">
        <v>191720.91</v>
      </c>
      <c r="J313" s="40">
        <v>184653.52</v>
      </c>
      <c r="K313" s="40">
        <v>227959.15</v>
      </c>
      <c r="L313" s="40">
        <v>221657.35</v>
      </c>
      <c r="M313" s="40">
        <v>256577.13</v>
      </c>
      <c r="N313" s="40">
        <v>2238215.19</v>
      </c>
      <c r="P313" s="40" t="s">
        <v>1157</v>
      </c>
      <c r="R313" s="40">
        <v>594.14</v>
      </c>
      <c r="S313" s="40">
        <v>1473.45</v>
      </c>
      <c r="T313" s="40">
        <v>1782.76</v>
      </c>
      <c r="U313" s="40">
        <v>4007.6</v>
      </c>
      <c r="V313" s="40">
        <v>9611.25</v>
      </c>
      <c r="W313" s="40">
        <v>4433.67</v>
      </c>
      <c r="X313" s="40">
        <v>346.89</v>
      </c>
      <c r="Y313" s="40">
        <v>2853.32</v>
      </c>
      <c r="Z313" s="40">
        <v>2946.9</v>
      </c>
      <c r="AA313" s="40">
        <v>9029.94</v>
      </c>
      <c r="AB313" s="40">
        <v>170165.43</v>
      </c>
      <c r="AC313" s="40">
        <v>207245.35</v>
      </c>
      <c r="AE313" s="40" t="s">
        <v>1209</v>
      </c>
      <c r="AF313" s="40">
        <v>192722.8</v>
      </c>
      <c r="AG313" s="40">
        <v>131229.48000000001</v>
      </c>
      <c r="AH313" s="40">
        <v>136601.97</v>
      </c>
      <c r="AI313" s="40">
        <v>78931.679999999993</v>
      </c>
      <c r="AJ313" s="40">
        <v>315710.5</v>
      </c>
      <c r="AK313" s="40">
        <v>150416.12</v>
      </c>
      <c r="AL313" s="40">
        <v>105872.71</v>
      </c>
      <c r="AM313" s="40">
        <v>163538.89000000001</v>
      </c>
      <c r="AN313" s="40">
        <v>127946.6</v>
      </c>
      <c r="AO313" s="40">
        <v>65469.89</v>
      </c>
      <c r="AP313" s="40">
        <v>160045.88</v>
      </c>
      <c r="AQ313" s="40">
        <v>223402.89</v>
      </c>
      <c r="AR313" s="40">
        <v>1851889.41</v>
      </c>
      <c r="AT313" s="40" t="s">
        <v>1198</v>
      </c>
      <c r="AU313" s="40">
        <v>7795593.9299999997</v>
      </c>
      <c r="AV313" s="40">
        <v>8582012.0500000007</v>
      </c>
      <c r="AW313" s="40">
        <v>15277877.199999999</v>
      </c>
      <c r="AX313" s="40">
        <v>10009402.02</v>
      </c>
      <c r="AY313" s="40">
        <v>6913609.8399999999</v>
      </c>
      <c r="AZ313" s="40">
        <v>12968330.07</v>
      </c>
      <c r="BA313" s="40">
        <v>10456550.449999999</v>
      </c>
      <c r="BB313" s="40">
        <v>11559472.189999999</v>
      </c>
      <c r="BC313" s="40">
        <v>8544521.9600000009</v>
      </c>
      <c r="BD313" s="40">
        <v>12480225.949999999</v>
      </c>
      <c r="BE313" s="40">
        <v>12482450.1</v>
      </c>
      <c r="BF313" s="40">
        <v>19146136.859999999</v>
      </c>
      <c r="BG313" s="40">
        <v>136216182.62</v>
      </c>
      <c r="BI313" s="40" t="s">
        <v>1203</v>
      </c>
      <c r="BJ313" s="40">
        <v>4236202.49</v>
      </c>
      <c r="BK313" s="40">
        <v>4390569.4000000004</v>
      </c>
      <c r="BL313" s="40">
        <v>7034463.1900000004</v>
      </c>
      <c r="BM313" s="40">
        <v>4412782.3499999996</v>
      </c>
      <c r="BN313" s="40">
        <v>9333738.1300000008</v>
      </c>
      <c r="BO313" s="40">
        <v>6721839.7400000002</v>
      </c>
      <c r="BP313" s="40">
        <v>7050291.9400000004</v>
      </c>
      <c r="BQ313" s="40">
        <v>6376059.6600000001</v>
      </c>
      <c r="BR313" s="40">
        <v>5039544.38</v>
      </c>
      <c r="BS313" s="40">
        <v>52620307.350000001</v>
      </c>
      <c r="BT313" s="40">
        <v>64250769.329999998</v>
      </c>
      <c r="BU313" s="40">
        <v>36754617.229999997</v>
      </c>
      <c r="BV313" s="40">
        <v>208221185.19</v>
      </c>
      <c r="BX313" s="40" t="s">
        <v>1172</v>
      </c>
      <c r="BY313" s="40">
        <v>750.81</v>
      </c>
      <c r="BZ313" s="40">
        <v>325.37</v>
      </c>
      <c r="CA313" s="40">
        <v>500.48</v>
      </c>
      <c r="CB313" s="40">
        <v>329.99</v>
      </c>
      <c r="CC313" s="40">
        <v>452.73</v>
      </c>
      <c r="CD313" s="40">
        <v>408.23</v>
      </c>
      <c r="CE313" s="40">
        <v>812.04</v>
      </c>
      <c r="CF313" s="40">
        <v>303.92</v>
      </c>
      <c r="CG313" s="40">
        <v>207.22</v>
      </c>
      <c r="CH313" s="40">
        <v>327.61</v>
      </c>
      <c r="CI313" s="40">
        <v>295.98</v>
      </c>
      <c r="CJ313" s="40">
        <v>-4714.38</v>
      </c>
      <c r="CK313" s="40">
        <v>0</v>
      </c>
      <c r="CM313" s="40" t="s">
        <v>1170</v>
      </c>
      <c r="CN313" s="40">
        <v>825108.84</v>
      </c>
      <c r="CO313" s="40">
        <v>480911.17</v>
      </c>
      <c r="CP313" s="40">
        <v>402299.95</v>
      </c>
      <c r="CQ313" s="40">
        <v>497032.39</v>
      </c>
      <c r="CR313" s="40">
        <v>542977.24</v>
      </c>
      <c r="CS313" s="40">
        <v>595204.46</v>
      </c>
      <c r="CT313" s="40">
        <v>741527.16</v>
      </c>
      <c r="CU313" s="40">
        <v>765636.32</v>
      </c>
      <c r="CV313" s="40">
        <v>886453.29</v>
      </c>
      <c r="CW313" s="40">
        <v>881576.64</v>
      </c>
      <c r="CX313" s="40">
        <v>775746.46</v>
      </c>
      <c r="CY313" s="40">
        <v>-7394473.9199999999</v>
      </c>
      <c r="CZ313" s="40">
        <v>0</v>
      </c>
      <c r="DB313" s="40" t="s">
        <v>1161</v>
      </c>
      <c r="DC313" s="40">
        <v>123624.85</v>
      </c>
      <c r="DD313" s="40">
        <v>75403.42</v>
      </c>
      <c r="DE313" s="40">
        <v>89889.58</v>
      </c>
      <c r="DF313" s="40">
        <v>166162.66</v>
      </c>
      <c r="DG313" s="40">
        <v>183665.1</v>
      </c>
      <c r="DH313" s="40">
        <v>188475</v>
      </c>
      <c r="DI313" s="40">
        <v>129709.69</v>
      </c>
      <c r="DJ313" s="40">
        <v>149527.9</v>
      </c>
      <c r="DK313" s="40">
        <v>107364.05</v>
      </c>
      <c r="DL313" s="40">
        <v>41850.339999999997</v>
      </c>
      <c r="DM313" s="40">
        <v>119089.3</v>
      </c>
      <c r="DN313" s="40">
        <v>66950.98</v>
      </c>
      <c r="DO313" s="40">
        <v>1441712.87</v>
      </c>
      <c r="DQ313" s="40" t="s">
        <v>1430</v>
      </c>
      <c r="DR313" s="40">
        <v>253.55</v>
      </c>
      <c r="DS313" s="40">
        <v>17.43</v>
      </c>
      <c r="DT313" s="40">
        <v>302.16000000000003</v>
      </c>
      <c r="DU313" s="40">
        <v>1626.02</v>
      </c>
      <c r="DV313" s="40">
        <v>283.86</v>
      </c>
      <c r="DW313" s="40">
        <v>277.69</v>
      </c>
      <c r="DX313" s="40">
        <v>321.60000000000002</v>
      </c>
      <c r="DY313" s="40">
        <v>887.41</v>
      </c>
      <c r="DZ313" s="40">
        <v>18.690000000000001</v>
      </c>
      <c r="EA313" s="40">
        <v>44.08</v>
      </c>
      <c r="EB313" s="40">
        <v>16.36</v>
      </c>
      <c r="EC313" s="40">
        <v>49</v>
      </c>
      <c r="ED313" s="40">
        <v>4097.8500000000004</v>
      </c>
      <c r="EF313" s="40" t="s">
        <v>1163</v>
      </c>
      <c r="EG313" s="40">
        <v>3425587.98</v>
      </c>
      <c r="EH313" s="40">
        <v>3235487.54</v>
      </c>
      <c r="EI313" s="40">
        <v>4255279.43</v>
      </c>
      <c r="EJ313" s="40">
        <v>3985235.24</v>
      </c>
      <c r="EK313" s="40">
        <v>3077140.39</v>
      </c>
      <c r="EL313" s="40">
        <v>3458426.71</v>
      </c>
      <c r="EM313" s="40">
        <v>2239099.4</v>
      </c>
      <c r="EN313" s="40">
        <v>2300430.81</v>
      </c>
      <c r="EO313" s="40">
        <v>1175483.33</v>
      </c>
      <c r="EP313" s="40">
        <v>1753951.31</v>
      </c>
      <c r="EQ313" s="40">
        <v>2937186.19</v>
      </c>
      <c r="ER313" s="40">
        <v>-14350163.359999999</v>
      </c>
      <c r="ES313" s="40">
        <v>17493144.969999999</v>
      </c>
      <c r="EU313" s="40" t="s">
        <v>1529</v>
      </c>
      <c r="FC313" s="40">
        <v>1334.57</v>
      </c>
      <c r="FD313" s="40">
        <v>256.22000000000003</v>
      </c>
      <c r="FE313" s="40">
        <v>850.05</v>
      </c>
      <c r="FG313" s="40">
        <v>1725.21</v>
      </c>
      <c r="FH313" s="40">
        <v>4166.05</v>
      </c>
      <c r="FJ313" s="40" t="s">
        <v>1153</v>
      </c>
      <c r="FK313" s="40">
        <v>10179825.65</v>
      </c>
      <c r="FL313" s="40">
        <v>9050490.6099999994</v>
      </c>
      <c r="FM313" s="40">
        <v>10984936.789999999</v>
      </c>
      <c r="FN313" s="40">
        <v>9714586.3000000007</v>
      </c>
      <c r="FO313" s="40">
        <v>7910510.3399999999</v>
      </c>
      <c r="FP313" s="40">
        <v>5431114.04</v>
      </c>
      <c r="FQ313" s="40">
        <v>9551115.8100000005</v>
      </c>
      <c r="FR313" s="40">
        <v>6392905.8200000003</v>
      </c>
      <c r="FS313" s="40">
        <v>6932754.6399999997</v>
      </c>
      <c r="FT313" s="40">
        <v>4932064.46</v>
      </c>
      <c r="FU313" s="40">
        <v>6047523.9100000001</v>
      </c>
      <c r="FV313" s="40">
        <v>5989338.7800000003</v>
      </c>
      <c r="FW313" s="40">
        <v>93117167.150000006</v>
      </c>
      <c r="FY313" s="40" t="s">
        <v>1524</v>
      </c>
      <c r="FZ313" s="40">
        <v>538.47</v>
      </c>
      <c r="GA313" s="40">
        <v>1628.19</v>
      </c>
      <c r="GB313" s="40">
        <v>602.86</v>
      </c>
      <c r="GC313" s="40">
        <v>2689.34</v>
      </c>
      <c r="GD313" s="40">
        <v>3083.5</v>
      </c>
      <c r="GE313" s="40">
        <v>1896.53</v>
      </c>
      <c r="GF313" s="40">
        <v>3766.17</v>
      </c>
      <c r="GG313" s="40">
        <v>6934.55</v>
      </c>
      <c r="GH313" s="40">
        <v>5088.33</v>
      </c>
      <c r="GI313" s="40">
        <v>2336.36</v>
      </c>
      <c r="GJ313" s="40">
        <v>925.31</v>
      </c>
      <c r="GK313" s="40">
        <v>4852.91</v>
      </c>
      <c r="GL313" s="40">
        <v>34342.519999999997</v>
      </c>
      <c r="GN313" s="40" t="s">
        <v>1524</v>
      </c>
      <c r="GO313" s="40">
        <v>1227.1600000000001</v>
      </c>
      <c r="GP313" s="40">
        <v>639.23</v>
      </c>
      <c r="GQ313" s="40">
        <v>590.66</v>
      </c>
      <c r="GR313" s="40">
        <v>624.13</v>
      </c>
      <c r="GS313" s="40">
        <v>750.42</v>
      </c>
      <c r="GT313" s="40">
        <v>3735.72</v>
      </c>
      <c r="GU313" s="40">
        <v>414.59</v>
      </c>
      <c r="GV313" s="40">
        <v>558.95000000000005</v>
      </c>
      <c r="GW313" s="40">
        <v>535.76</v>
      </c>
      <c r="GX313" s="40">
        <v>574.41</v>
      </c>
      <c r="GY313" s="40">
        <v>380.6</v>
      </c>
      <c r="GZ313" s="40">
        <v>327.39</v>
      </c>
      <c r="HA313" s="40">
        <v>10359.02</v>
      </c>
      <c r="HC313" s="40" t="s">
        <v>1358</v>
      </c>
      <c r="HG313" s="40">
        <v>17824.03</v>
      </c>
      <c r="HJ313" s="40">
        <v>10524.02</v>
      </c>
      <c r="HP313" s="40">
        <v>28348.05</v>
      </c>
      <c r="HR313" s="40" t="s">
        <v>1357</v>
      </c>
      <c r="HX313" s="40">
        <v>40</v>
      </c>
      <c r="IE313" s="40">
        <v>40</v>
      </c>
      <c r="IG313" s="40" t="s">
        <v>1631</v>
      </c>
      <c r="IH313" s="42">
        <v>17.439194670000003</v>
      </c>
      <c r="II313" s="42">
        <v>21.481345870000002</v>
      </c>
      <c r="IJ313" s="42">
        <v>6.9018697400000004</v>
      </c>
      <c r="IK313" s="42">
        <v>6.4915569699999995</v>
      </c>
      <c r="IL313" s="42">
        <v>6.8866589500000002</v>
      </c>
      <c r="IM313" s="42">
        <v>5.3125087400000002</v>
      </c>
      <c r="IN313" s="42">
        <v>5.0908024599999999</v>
      </c>
      <c r="IO313" s="42">
        <v>4.9824232999999998</v>
      </c>
      <c r="IP313" s="42">
        <v>4.66465774</v>
      </c>
      <c r="IQ313" s="42">
        <v>4.8413325399999998</v>
      </c>
      <c r="IR313" s="42">
        <v>4.1819897900000003</v>
      </c>
      <c r="IS313" s="42">
        <v>4.1824205899999995</v>
      </c>
      <c r="IT313" s="42">
        <v>92.456761360000002</v>
      </c>
    </row>
    <row r="314" spans="1:254" x14ac:dyDescent="0.25">
      <c r="A314" s="40" t="s">
        <v>192</v>
      </c>
      <c r="F314" s="40">
        <v>2235957.7400000002</v>
      </c>
      <c r="N314" s="40">
        <v>2235957.7400000002</v>
      </c>
      <c r="P314" s="40" t="s">
        <v>1010</v>
      </c>
      <c r="Q314" s="40">
        <v>136847.53</v>
      </c>
      <c r="Y314" s="40">
        <v>213972.4</v>
      </c>
      <c r="Z314" s="40">
        <v>53493.1</v>
      </c>
      <c r="AA314" s="40">
        <v>53493.1</v>
      </c>
      <c r="AB314" s="40">
        <v>-254254</v>
      </c>
      <c r="AC314" s="40">
        <v>203552.13</v>
      </c>
      <c r="AE314" s="40" t="s">
        <v>1210</v>
      </c>
      <c r="AF314" s="40">
        <v>51411463.560000002</v>
      </c>
      <c r="AG314" s="40">
        <v>21946734.48</v>
      </c>
      <c r="AH314" s="40">
        <v>36432950.649999999</v>
      </c>
      <c r="AI314" s="40">
        <v>27350460.32</v>
      </c>
      <c r="AJ314" s="40">
        <v>52881237.590000004</v>
      </c>
      <c r="AK314" s="40">
        <v>23152155.079999998</v>
      </c>
      <c r="AL314" s="40">
        <v>35305379.939999998</v>
      </c>
      <c r="AM314" s="40">
        <v>26090805.620000001</v>
      </c>
      <c r="AN314" s="40">
        <v>31712992.34</v>
      </c>
      <c r="AO314" s="40">
        <v>42190414.689999998</v>
      </c>
      <c r="AP314" s="40">
        <v>27709258.920000002</v>
      </c>
      <c r="AQ314" s="40">
        <v>-40309288.549999997</v>
      </c>
      <c r="AR314" s="40">
        <v>335874564.63999999</v>
      </c>
      <c r="AT314" s="40" t="s">
        <v>1199</v>
      </c>
      <c r="AU314" s="40">
        <v>154685.09</v>
      </c>
      <c r="AV314" s="40">
        <v>174153.88</v>
      </c>
      <c r="AW314" s="40">
        <v>235807.95</v>
      </c>
      <c r="AX314" s="40">
        <v>167105.54</v>
      </c>
      <c r="AY314" s="40">
        <v>159529.51999999999</v>
      </c>
      <c r="AZ314" s="40">
        <v>230007.23</v>
      </c>
      <c r="BA314" s="40">
        <v>219120.69</v>
      </c>
      <c r="BB314" s="40">
        <v>241024.81</v>
      </c>
      <c r="BC314" s="40">
        <v>201468.33</v>
      </c>
      <c r="BD314" s="40">
        <v>286749.3</v>
      </c>
      <c r="BE314" s="40">
        <v>252914.64</v>
      </c>
      <c r="BF314" s="40">
        <v>392786.26</v>
      </c>
      <c r="BG314" s="40">
        <v>2715353.24</v>
      </c>
      <c r="BI314" s="40" t="s">
        <v>1204</v>
      </c>
      <c r="BJ314" s="40">
        <v>2499541.79</v>
      </c>
      <c r="BK314" s="40">
        <v>1382505.61</v>
      </c>
      <c r="BL314" s="40">
        <v>3165508.38</v>
      </c>
      <c r="BM314" s="40">
        <v>1985752.02</v>
      </c>
      <c r="BN314" s="40">
        <v>4201416.55</v>
      </c>
      <c r="BO314" s="40">
        <v>3024827.86</v>
      </c>
      <c r="BP314" s="40">
        <v>3171397.04</v>
      </c>
      <c r="BQ314" s="40">
        <v>2869227.41</v>
      </c>
      <c r="BR314" s="40">
        <v>2267794.9300000002</v>
      </c>
      <c r="BS314" s="40">
        <v>23679138.32</v>
      </c>
      <c r="BT314" s="40">
        <v>28912846.140000001</v>
      </c>
      <c r="BU314" s="40">
        <v>16539577.810000001</v>
      </c>
      <c r="BV314" s="40">
        <v>93699533.859999999</v>
      </c>
      <c r="BX314" s="40" t="s">
        <v>1173</v>
      </c>
      <c r="BY314" s="40">
        <v>2914.78</v>
      </c>
      <c r="BZ314" s="40">
        <v>1402.33</v>
      </c>
      <c r="CA314" s="40">
        <v>41656.699999999997</v>
      </c>
      <c r="CB314" s="40">
        <v>41656.699999999997</v>
      </c>
      <c r="CC314" s="40">
        <v>41656.699999999997</v>
      </c>
      <c r="CD314" s="40">
        <v>41656.699999999997</v>
      </c>
      <c r="CE314" s="40">
        <v>41656.699999999997</v>
      </c>
      <c r="CF314" s="40">
        <v>41656.699999999997</v>
      </c>
      <c r="CG314" s="40">
        <v>41656.699999999997</v>
      </c>
      <c r="CH314" s="40">
        <v>41656.699999999997</v>
      </c>
      <c r="CI314" s="40">
        <v>41656.699999999997</v>
      </c>
      <c r="CJ314" s="40">
        <v>-379227.41</v>
      </c>
      <c r="CK314" s="40">
        <v>0</v>
      </c>
      <c r="CM314" s="40" t="s">
        <v>1171</v>
      </c>
      <c r="CN314" s="40">
        <v>3132.95</v>
      </c>
      <c r="CO314" s="40">
        <v>2262.34</v>
      </c>
      <c r="CP314" s="40">
        <v>6542.23</v>
      </c>
      <c r="CQ314" s="40">
        <v>5384.25</v>
      </c>
      <c r="CR314" s="40">
        <v>1884.56</v>
      </c>
      <c r="CS314" s="40">
        <v>8214.77</v>
      </c>
      <c r="CT314" s="40">
        <v>248.04</v>
      </c>
      <c r="CU314" s="40">
        <v>2117.0700000000002</v>
      </c>
      <c r="CV314" s="40">
        <v>1161.93</v>
      </c>
      <c r="CW314" s="40">
        <v>266.36</v>
      </c>
      <c r="CY314" s="40">
        <v>981.85</v>
      </c>
      <c r="CZ314" s="40">
        <v>32196.35</v>
      </c>
      <c r="DB314" s="40" t="s">
        <v>1360</v>
      </c>
      <c r="DC314" s="40">
        <v>857104.9</v>
      </c>
      <c r="DD314" s="40">
        <v>958349.26</v>
      </c>
      <c r="DE314" s="40">
        <v>2101622.91</v>
      </c>
      <c r="DF314" s="40">
        <v>2644286.2599999998</v>
      </c>
      <c r="DG314" s="40">
        <v>-1256504.1499999999</v>
      </c>
      <c r="DH314" s="40">
        <v>1022481</v>
      </c>
      <c r="DI314" s="40">
        <v>5498912</v>
      </c>
      <c r="DJ314" s="40">
        <v>970808.25</v>
      </c>
      <c r="DK314" s="40">
        <v>1682425.29</v>
      </c>
      <c r="DL314" s="40">
        <v>1740339.45</v>
      </c>
      <c r="DM314" s="40">
        <v>1312578.1599999999</v>
      </c>
      <c r="DN314" s="40">
        <v>2643031.2200000002</v>
      </c>
      <c r="DO314" s="40">
        <v>20175434.550000001</v>
      </c>
      <c r="DQ314" s="40" t="s">
        <v>1158</v>
      </c>
      <c r="DR314" s="40">
        <v>56916868.060000002</v>
      </c>
      <c r="DS314" s="40">
        <v>52457846.350000001</v>
      </c>
      <c r="DT314" s="40">
        <v>72829075.930000007</v>
      </c>
      <c r="DU314" s="40">
        <v>55490866.32</v>
      </c>
      <c r="DV314" s="40">
        <v>63745475.149999999</v>
      </c>
      <c r="DW314" s="40">
        <v>55508360.219999999</v>
      </c>
      <c r="DX314" s="40">
        <v>65229332.399999999</v>
      </c>
      <c r="DY314" s="40">
        <v>72632870.810000002</v>
      </c>
      <c r="DZ314" s="40">
        <v>73160373.810000002</v>
      </c>
      <c r="EA314" s="40">
        <v>72560765.75</v>
      </c>
      <c r="EB314" s="40">
        <v>75089740.5</v>
      </c>
      <c r="EC314" s="40">
        <v>16812432.280000001</v>
      </c>
      <c r="ED314" s="40">
        <v>732434007.58000004</v>
      </c>
      <c r="EF314" s="40" t="s">
        <v>1164</v>
      </c>
      <c r="EG314" s="40">
        <v>14367000.43</v>
      </c>
      <c r="EH314" s="40">
        <v>11726598.35</v>
      </c>
      <c r="EI314" s="40">
        <v>10899015.25</v>
      </c>
      <c r="EJ314" s="40">
        <v>11038010.82</v>
      </c>
      <c r="EK314" s="40">
        <v>14203012.869999999</v>
      </c>
      <c r="EL314" s="40">
        <v>13380045.859999999</v>
      </c>
      <c r="EM314" s="40">
        <v>14598225.93</v>
      </c>
      <c r="EN314" s="40">
        <v>17655228.920000002</v>
      </c>
      <c r="EO314" s="40">
        <v>16644185.310000001</v>
      </c>
      <c r="EP314" s="40">
        <v>14694869.060000001</v>
      </c>
      <c r="EQ314" s="40">
        <v>15922131</v>
      </c>
      <c r="ER314" s="40">
        <v>20190788.649999999</v>
      </c>
      <c r="ES314" s="40">
        <v>175319112.44999999</v>
      </c>
      <c r="EU314" s="40" t="s">
        <v>1611</v>
      </c>
      <c r="FC314" s="40">
        <v>1334.57</v>
      </c>
      <c r="FD314" s="40">
        <v>256.22000000000003</v>
      </c>
      <c r="FE314" s="40">
        <v>850.05</v>
      </c>
      <c r="FG314" s="40">
        <v>1725.21</v>
      </c>
      <c r="FH314" s="40">
        <v>4166.05</v>
      </c>
      <c r="FJ314" s="40" t="s">
        <v>1154</v>
      </c>
      <c r="FK314" s="40">
        <v>4241594.01</v>
      </c>
      <c r="FL314" s="40">
        <v>3771037.74</v>
      </c>
      <c r="FM314" s="40">
        <v>4577057.0199999996</v>
      </c>
      <c r="FN314" s="40">
        <v>4047744.28</v>
      </c>
      <c r="FO314" s="40">
        <v>3296045.99</v>
      </c>
      <c r="FP314" s="40">
        <v>2262964.17</v>
      </c>
      <c r="FQ314" s="40">
        <v>3979631.58</v>
      </c>
      <c r="FR314" s="40">
        <v>2663710.75</v>
      </c>
      <c r="FS314" s="40">
        <v>2888647.79</v>
      </c>
      <c r="FT314" s="40">
        <v>2055026.8</v>
      </c>
      <c r="FU314" s="40">
        <v>2519801.63</v>
      </c>
      <c r="FV314" s="40">
        <v>2495557.88</v>
      </c>
      <c r="FW314" s="40">
        <v>38798819.640000001</v>
      </c>
      <c r="FY314" s="40" t="s">
        <v>1525</v>
      </c>
      <c r="FZ314" s="40">
        <v>538.47</v>
      </c>
      <c r="GA314" s="40">
        <v>1628.19</v>
      </c>
      <c r="GB314" s="40">
        <v>602.86</v>
      </c>
      <c r="GC314" s="40">
        <v>2689.34</v>
      </c>
      <c r="GD314" s="40">
        <v>3083.5</v>
      </c>
      <c r="GE314" s="40">
        <v>1896.53</v>
      </c>
      <c r="GF314" s="40">
        <v>3766.17</v>
      </c>
      <c r="GG314" s="40">
        <v>6934.55</v>
      </c>
      <c r="GH314" s="40">
        <v>5088.33</v>
      </c>
      <c r="GI314" s="40">
        <v>2336.36</v>
      </c>
      <c r="GJ314" s="40">
        <v>925.31</v>
      </c>
      <c r="GK314" s="40">
        <v>4852.91</v>
      </c>
      <c r="GL314" s="40">
        <v>34342.519999999997</v>
      </c>
      <c r="GN314" s="40" t="s">
        <v>1525</v>
      </c>
      <c r="GO314" s="40">
        <v>1227.1600000000001</v>
      </c>
      <c r="GP314" s="40">
        <v>639.23</v>
      </c>
      <c r="GQ314" s="40">
        <v>590.66</v>
      </c>
      <c r="GR314" s="40">
        <v>624.13</v>
      </c>
      <c r="GS314" s="40">
        <v>750.42</v>
      </c>
      <c r="GT314" s="40">
        <v>3735.72</v>
      </c>
      <c r="GU314" s="40">
        <v>414.59</v>
      </c>
      <c r="GV314" s="40">
        <v>558.95000000000005</v>
      </c>
      <c r="GW314" s="40">
        <v>535.76</v>
      </c>
      <c r="GX314" s="40">
        <v>574.41</v>
      </c>
      <c r="GY314" s="40">
        <v>380.6</v>
      </c>
      <c r="GZ314" s="40">
        <v>327.39</v>
      </c>
      <c r="HA314" s="40">
        <v>10359.02</v>
      </c>
      <c r="HC314" s="40" t="s">
        <v>1148</v>
      </c>
      <c r="HD314" s="40">
        <v>564.02</v>
      </c>
      <c r="HE314" s="40">
        <v>1238.5</v>
      </c>
      <c r="HF314" s="40">
        <v>341.16</v>
      </c>
      <c r="HG314" s="40">
        <v>381.91</v>
      </c>
      <c r="HH314" s="40">
        <v>327.07</v>
      </c>
      <c r="HI314" s="40">
        <v>148.75</v>
      </c>
      <c r="HJ314" s="40">
        <v>443.98</v>
      </c>
      <c r="HK314" s="40">
        <v>334.93</v>
      </c>
      <c r="HL314" s="40">
        <v>1173.3800000000001</v>
      </c>
      <c r="HM314" s="40">
        <v>369.49</v>
      </c>
      <c r="HN314" s="40">
        <v>212.57</v>
      </c>
      <c r="HO314" s="40">
        <v>253.33</v>
      </c>
      <c r="HP314" s="40">
        <v>5789.09</v>
      </c>
      <c r="HR314" s="40" t="s">
        <v>1358</v>
      </c>
      <c r="HX314" s="40">
        <v>40</v>
      </c>
      <c r="IE314" s="40">
        <v>40</v>
      </c>
      <c r="IG314" s="40" t="s">
        <v>1632</v>
      </c>
      <c r="IH314" s="42">
        <v>7.2663310899999995</v>
      </c>
      <c r="II314" s="42">
        <v>8.9505607699999992</v>
      </c>
      <c r="IJ314" s="42">
        <v>2.87577902</v>
      </c>
      <c r="IK314" s="42">
        <v>2.7048153799999999</v>
      </c>
      <c r="IL314" s="42">
        <v>2.8694413299999999</v>
      </c>
      <c r="IM314" s="42">
        <v>2.2135452899999999</v>
      </c>
      <c r="IN314" s="42">
        <v>2.1211676699999997</v>
      </c>
      <c r="IO314" s="42">
        <v>2.0760096400000001</v>
      </c>
      <c r="IP314" s="42">
        <v>1.94360749</v>
      </c>
      <c r="IQ314" s="42">
        <v>2.0172218799999997</v>
      </c>
      <c r="IR314" s="42">
        <v>1.74249572</v>
      </c>
      <c r="IS314" s="42">
        <v>1.74267528</v>
      </c>
      <c r="IT314" s="42">
        <v>38.52365056</v>
      </c>
    </row>
    <row r="315" spans="1:254" x14ac:dyDescent="0.25">
      <c r="A315" s="40" t="s">
        <v>794</v>
      </c>
      <c r="B315" s="40">
        <v>133105.51</v>
      </c>
      <c r="C315" s="40">
        <v>141932.54</v>
      </c>
      <c r="D315" s="40">
        <v>187905.48</v>
      </c>
      <c r="E315" s="40">
        <v>178106.3</v>
      </c>
      <c r="F315" s="40">
        <v>199663.46</v>
      </c>
      <c r="G315" s="40">
        <v>180375.4</v>
      </c>
      <c r="H315" s="40">
        <v>175541.98</v>
      </c>
      <c r="I315" s="40">
        <v>146227.49</v>
      </c>
      <c r="J315" s="40">
        <v>212096.43</v>
      </c>
      <c r="K315" s="40">
        <v>222224.67</v>
      </c>
      <c r="L315" s="40">
        <v>222381.21</v>
      </c>
      <c r="M315" s="40">
        <v>226124.65</v>
      </c>
      <c r="N315" s="40">
        <v>2225685.12</v>
      </c>
      <c r="P315" s="40" t="s">
        <v>1011</v>
      </c>
      <c r="Q315" s="40">
        <v>136847.53</v>
      </c>
      <c r="Y315" s="40">
        <v>213972.4</v>
      </c>
      <c r="Z315" s="40">
        <v>53493.1</v>
      </c>
      <c r="AA315" s="40">
        <v>53493.1</v>
      </c>
      <c r="AB315" s="40">
        <v>-254254</v>
      </c>
      <c r="AC315" s="40">
        <v>203552.13</v>
      </c>
      <c r="AE315" s="40" t="s">
        <v>1211</v>
      </c>
      <c r="AF315" s="40">
        <v>51411463.560000002</v>
      </c>
      <c r="AG315" s="40">
        <v>21946734.48</v>
      </c>
      <c r="AH315" s="40">
        <v>36432950.649999999</v>
      </c>
      <c r="AI315" s="40">
        <v>27350460.32</v>
      </c>
      <c r="AJ315" s="40">
        <v>52881237.590000004</v>
      </c>
      <c r="AK315" s="40">
        <v>23152155.079999998</v>
      </c>
      <c r="AL315" s="40">
        <v>35305379.939999998</v>
      </c>
      <c r="AM315" s="40">
        <v>26090805.620000001</v>
      </c>
      <c r="AN315" s="40">
        <v>31712992.34</v>
      </c>
      <c r="AO315" s="40">
        <v>42190414.689999998</v>
      </c>
      <c r="AP315" s="40">
        <v>27709258.920000002</v>
      </c>
      <c r="AQ315" s="40">
        <v>-40309288.549999997</v>
      </c>
      <c r="AR315" s="40">
        <v>335874564.63999999</v>
      </c>
      <c r="AT315" s="40" t="s">
        <v>796</v>
      </c>
      <c r="AU315" s="40">
        <v>21662025.75</v>
      </c>
      <c r="AV315" s="40">
        <v>22894180.190000001</v>
      </c>
      <c r="AW315" s="40">
        <v>29031012.899999999</v>
      </c>
      <c r="AX315" s="40">
        <v>25771098.140000001</v>
      </c>
      <c r="AY315" s="40">
        <v>27748912.649999999</v>
      </c>
      <c r="AZ315" s="40">
        <v>35466237.950000003</v>
      </c>
      <c r="BA315" s="40">
        <v>28744323.23</v>
      </c>
      <c r="BB315" s="40">
        <v>56621758.439999998</v>
      </c>
      <c r="BC315" s="40">
        <v>30299593.530000001</v>
      </c>
      <c r="BD315" s="40">
        <v>32003193.399999999</v>
      </c>
      <c r="BE315" s="40">
        <v>36598878.490000002</v>
      </c>
      <c r="BF315" s="40">
        <v>32561795.32</v>
      </c>
      <c r="BG315" s="40">
        <v>379403009.99000001</v>
      </c>
      <c r="BI315" s="40" t="s">
        <v>1205</v>
      </c>
      <c r="BJ315" s="40">
        <v>5174541.07</v>
      </c>
      <c r="BK315" s="40">
        <v>3470512.31</v>
      </c>
      <c r="BL315" s="40">
        <v>6582935.0599999996</v>
      </c>
      <c r="BM315" s="40">
        <v>4077602.4</v>
      </c>
      <c r="BN315" s="40">
        <v>6725958.3700000001</v>
      </c>
      <c r="BO315" s="40">
        <v>4722125.01</v>
      </c>
      <c r="BP315" s="40">
        <v>5952686.1500000004</v>
      </c>
      <c r="BQ315" s="40">
        <v>7428494.0899999999</v>
      </c>
      <c r="BR315" s="40">
        <v>5166737.5199999996</v>
      </c>
      <c r="BS315" s="40">
        <v>6605572.7000000002</v>
      </c>
      <c r="BT315" s="40">
        <v>3496815.88</v>
      </c>
      <c r="BU315" s="40">
        <v>3044861.69</v>
      </c>
      <c r="BV315" s="40">
        <v>62448842.25</v>
      </c>
      <c r="BX315" s="40" t="s">
        <v>1174</v>
      </c>
      <c r="BY315" s="40">
        <v>2914.78</v>
      </c>
      <c r="BZ315" s="40">
        <v>1630.61</v>
      </c>
      <c r="CA315" s="40">
        <v>41656.71</v>
      </c>
      <c r="CB315" s="40">
        <v>41656.699999999997</v>
      </c>
      <c r="CC315" s="40">
        <v>41656.699999999997</v>
      </c>
      <c r="CD315" s="40">
        <v>41656.699999999997</v>
      </c>
      <c r="CE315" s="40">
        <v>41656.699999999997</v>
      </c>
      <c r="CF315" s="40">
        <v>41656.699999999997</v>
      </c>
      <c r="CG315" s="40">
        <v>41656.699999999997</v>
      </c>
      <c r="CH315" s="40">
        <v>41656.699999999997</v>
      </c>
      <c r="CI315" s="40">
        <v>41656.699999999997</v>
      </c>
      <c r="CJ315" s="40">
        <v>-379455.7</v>
      </c>
      <c r="CK315" s="40">
        <v>0</v>
      </c>
      <c r="CM315" s="40" t="s">
        <v>1172</v>
      </c>
      <c r="CN315" s="40">
        <v>144.75</v>
      </c>
      <c r="CO315" s="40">
        <v>82.22</v>
      </c>
      <c r="CP315" s="40">
        <v>116.38</v>
      </c>
      <c r="CQ315" s="40">
        <v>253.18</v>
      </c>
      <c r="CR315" s="40">
        <v>45.62</v>
      </c>
      <c r="CS315" s="40">
        <v>418.93</v>
      </c>
      <c r="CT315" s="40">
        <v>6.36</v>
      </c>
      <c r="CU315" s="40">
        <v>66.53</v>
      </c>
      <c r="CV315" s="40">
        <v>4.5</v>
      </c>
      <c r="CY315" s="40">
        <v>-1138.47</v>
      </c>
      <c r="CZ315" s="40">
        <v>0</v>
      </c>
      <c r="DB315" s="40" t="s">
        <v>1162</v>
      </c>
      <c r="DC315" s="40">
        <v>49093869.159999996</v>
      </c>
      <c r="DD315" s="40">
        <v>49003606.090000004</v>
      </c>
      <c r="DE315" s="40">
        <v>40694464.909999996</v>
      </c>
      <c r="DF315" s="40">
        <v>42844907.990000002</v>
      </c>
      <c r="DG315" s="40">
        <v>42495068.009999998</v>
      </c>
      <c r="DH315" s="40">
        <v>52655995.880000003</v>
      </c>
      <c r="DI315" s="40">
        <v>55763374.060000002</v>
      </c>
      <c r="DJ315" s="40">
        <v>52677462.130000003</v>
      </c>
      <c r="DK315" s="40">
        <v>67031868.759999998</v>
      </c>
      <c r="DL315" s="40">
        <v>61581473</v>
      </c>
      <c r="DM315" s="40">
        <v>65803615.18</v>
      </c>
      <c r="DN315" s="40">
        <v>33196119.879999999</v>
      </c>
      <c r="DO315" s="40">
        <v>612841825.04999995</v>
      </c>
      <c r="DQ315" s="40" t="s">
        <v>1431</v>
      </c>
      <c r="DR315" s="40">
        <v>319729.90999999997</v>
      </c>
      <c r="DS315" s="40">
        <v>2237453.94</v>
      </c>
      <c r="DT315" s="40">
        <v>1350215.58</v>
      </c>
      <c r="DU315" s="40">
        <v>1408895.77</v>
      </c>
      <c r="DV315" s="40">
        <v>1347950.54</v>
      </c>
      <c r="DW315" s="40">
        <v>1263771.54</v>
      </c>
      <c r="DX315" s="40">
        <v>1314848.52</v>
      </c>
      <c r="DY315" s="40">
        <v>1422541.55</v>
      </c>
      <c r="DZ315" s="40">
        <v>1345219.73</v>
      </c>
      <c r="EA315" s="40">
        <v>1366411.72</v>
      </c>
      <c r="EB315" s="40">
        <v>1394548.06</v>
      </c>
      <c r="EC315" s="40">
        <v>-13601239.5</v>
      </c>
      <c r="ED315" s="40">
        <v>1170347.3600000001</v>
      </c>
      <c r="EF315" s="40" t="s">
        <v>1165</v>
      </c>
      <c r="EG315" s="40">
        <v>755929.92</v>
      </c>
      <c r="EH315" s="40">
        <v>617055.41</v>
      </c>
      <c r="EI315" s="40">
        <v>573736.22</v>
      </c>
      <c r="EJ315" s="40">
        <v>580834.88</v>
      </c>
      <c r="EK315" s="40">
        <v>747289.11</v>
      </c>
      <c r="EL315" s="40">
        <v>703962.44</v>
      </c>
      <c r="EM315" s="40">
        <v>768028.17</v>
      </c>
      <c r="EN315" s="40">
        <v>929041.34</v>
      </c>
      <c r="EO315" s="40">
        <v>875665.49</v>
      </c>
      <c r="EP315" s="40">
        <v>773238.23</v>
      </c>
      <c r="EQ315" s="40">
        <v>837626.81</v>
      </c>
      <c r="ER315" s="40">
        <v>1062262.53</v>
      </c>
      <c r="ES315" s="40">
        <v>9224670.5500000007</v>
      </c>
      <c r="EU315" s="40" t="s">
        <v>1612</v>
      </c>
      <c r="FC315" s="40">
        <v>1334.57</v>
      </c>
      <c r="FD315" s="40">
        <v>256.22000000000003</v>
      </c>
      <c r="FE315" s="40">
        <v>850.05</v>
      </c>
      <c r="FG315" s="40">
        <v>1725.21</v>
      </c>
      <c r="FH315" s="40">
        <v>4166.05</v>
      </c>
      <c r="FJ315" s="40" t="s">
        <v>1424</v>
      </c>
      <c r="FK315" s="40">
        <v>2544956.5099999998</v>
      </c>
      <c r="FL315" s="40">
        <v>2262622.7599999998</v>
      </c>
      <c r="FM315" s="40">
        <v>2746233.99</v>
      </c>
      <c r="FN315" s="40">
        <v>2428646.69</v>
      </c>
      <c r="FO315" s="40">
        <v>1977627.47</v>
      </c>
      <c r="FP315" s="40">
        <v>1357778.61</v>
      </c>
      <c r="FQ315" s="40">
        <v>2387779.1</v>
      </c>
      <c r="FR315" s="40">
        <v>1598226.52</v>
      </c>
      <c r="FS315" s="40">
        <v>1733188.79</v>
      </c>
      <c r="FT315" s="40">
        <v>1233016.23</v>
      </c>
      <c r="FU315" s="40">
        <v>1511881.06</v>
      </c>
      <c r="FV315" s="40">
        <v>1497334.06</v>
      </c>
      <c r="FW315" s="40">
        <v>23279291.789999999</v>
      </c>
      <c r="FY315" s="40" t="s">
        <v>1149</v>
      </c>
      <c r="GG315" s="40">
        <v>178.99</v>
      </c>
      <c r="GK315" s="40">
        <v>127.02</v>
      </c>
      <c r="GL315" s="40">
        <v>306.01</v>
      </c>
      <c r="GN315" s="40" t="s">
        <v>1151</v>
      </c>
      <c r="GO315" s="40">
        <v>14825767.15</v>
      </c>
      <c r="GP315" s="40">
        <v>11741030.279999999</v>
      </c>
      <c r="GQ315" s="40">
        <v>15908645.93</v>
      </c>
      <c r="GR315" s="40">
        <v>15103931.67</v>
      </c>
      <c r="GS315" s="40">
        <v>17243998.370000001</v>
      </c>
      <c r="GT315" s="40">
        <v>16610202.5</v>
      </c>
      <c r="GU315" s="40">
        <v>21348947.93</v>
      </c>
      <c r="GV315" s="40">
        <v>23114603.800000001</v>
      </c>
      <c r="GW315" s="40">
        <v>17488315.059999999</v>
      </c>
      <c r="GX315" s="40">
        <v>17945886.629999999</v>
      </c>
      <c r="GY315" s="40">
        <v>14469174.74</v>
      </c>
      <c r="GZ315" s="40">
        <v>102520937.84</v>
      </c>
      <c r="HA315" s="40">
        <v>288321441.89999998</v>
      </c>
      <c r="HC315" s="40" t="s">
        <v>1524</v>
      </c>
      <c r="HD315" s="40">
        <v>564.02</v>
      </c>
      <c r="HE315" s="40">
        <v>1238.5</v>
      </c>
      <c r="HF315" s="40">
        <v>341.16</v>
      </c>
      <c r="HG315" s="40">
        <v>381.91</v>
      </c>
      <c r="HH315" s="40">
        <v>327.07</v>
      </c>
      <c r="HI315" s="40">
        <v>148.75</v>
      </c>
      <c r="HJ315" s="40">
        <v>443.98</v>
      </c>
      <c r="HK315" s="40">
        <v>334.93</v>
      </c>
      <c r="HL315" s="40">
        <v>245.58</v>
      </c>
      <c r="HM315" s="40">
        <v>369.49</v>
      </c>
      <c r="HN315" s="40">
        <v>212.57</v>
      </c>
      <c r="HO315" s="40">
        <v>252.6</v>
      </c>
      <c r="HP315" s="40">
        <v>4860.5600000000004</v>
      </c>
      <c r="HR315" s="40" t="s">
        <v>1148</v>
      </c>
      <c r="HS315" s="40">
        <v>672.83</v>
      </c>
      <c r="HT315" s="40">
        <v>322.26</v>
      </c>
      <c r="HU315" s="40">
        <v>258.07</v>
      </c>
      <c r="HV315" s="40">
        <v>323.62</v>
      </c>
      <c r="HW315" s="40">
        <v>493.72</v>
      </c>
      <c r="HX315" s="40">
        <v>724.7</v>
      </c>
      <c r="HY315" s="40">
        <v>96.31</v>
      </c>
      <c r="HZ315" s="40">
        <v>166.08</v>
      </c>
      <c r="IA315" s="40">
        <v>134.13999999999999</v>
      </c>
      <c r="IB315" s="40">
        <v>173.76</v>
      </c>
      <c r="IC315" s="40">
        <v>276.62</v>
      </c>
      <c r="ID315" s="40">
        <v>598.66999999999996</v>
      </c>
      <c r="IE315" s="40">
        <v>4240.78</v>
      </c>
      <c r="IG315" s="40" t="s">
        <v>1633</v>
      </c>
      <c r="IH315" s="42">
        <v>4.3597987800000002</v>
      </c>
      <c r="II315" s="42">
        <v>5.37033658</v>
      </c>
      <c r="IJ315" s="42">
        <v>1.7254675400000001</v>
      </c>
      <c r="IK315" s="42">
        <v>1.6228893600000001</v>
      </c>
      <c r="IL315" s="42">
        <v>1.7216642900000001</v>
      </c>
      <c r="IM315" s="42">
        <v>1.3281272500000001</v>
      </c>
      <c r="IN315" s="42">
        <v>1.2727007299999999</v>
      </c>
      <c r="IO315" s="42">
        <v>1.2456059399999999</v>
      </c>
      <c r="IP315" s="42">
        <v>1.1661641399999998</v>
      </c>
      <c r="IQ315" s="42">
        <v>1.2103332600000001</v>
      </c>
      <c r="IR315" s="42">
        <v>1.04549753</v>
      </c>
      <c r="IS315" s="42">
        <v>1.04560494</v>
      </c>
      <c r="IT315" s="42">
        <v>23.11419034</v>
      </c>
    </row>
    <row r="316" spans="1:254" x14ac:dyDescent="0.25">
      <c r="A316" s="40" t="s">
        <v>663</v>
      </c>
      <c r="B316" s="40">
        <v>2097192.0299999998</v>
      </c>
      <c r="C316" s="40">
        <v>-2097192.0299999998</v>
      </c>
      <c r="F316" s="40">
        <v>2097192.0299999998</v>
      </c>
      <c r="J316" s="40">
        <v>11665.64</v>
      </c>
      <c r="K316" s="40">
        <v>1141.3599999999999</v>
      </c>
      <c r="L316" s="40">
        <v>-12807</v>
      </c>
      <c r="N316" s="40">
        <v>2097192.0299999998</v>
      </c>
      <c r="P316" s="40" t="s">
        <v>1012</v>
      </c>
      <c r="Q316" s="40">
        <v>136847.53</v>
      </c>
      <c r="Y316" s="40">
        <v>213972.4</v>
      </c>
      <c r="Z316" s="40">
        <v>53493.1</v>
      </c>
      <c r="AA316" s="40">
        <v>53493.1</v>
      </c>
      <c r="AB316" s="40">
        <v>-254254</v>
      </c>
      <c r="AC316" s="40">
        <v>203552.13</v>
      </c>
      <c r="AE316" s="40" t="s">
        <v>1212</v>
      </c>
      <c r="AF316" s="40">
        <v>16333155.949999999</v>
      </c>
      <c r="AG316" s="40">
        <v>2784035.07</v>
      </c>
      <c r="AH316" s="40">
        <v>4332639.88</v>
      </c>
      <c r="AI316" s="40">
        <v>3605207.36</v>
      </c>
      <c r="AJ316" s="40">
        <v>4839322.67</v>
      </c>
      <c r="AK316" s="40">
        <v>5875580.3899999997</v>
      </c>
      <c r="AL316" s="40">
        <v>4931895.04</v>
      </c>
      <c r="AM316" s="40">
        <v>4736694.07</v>
      </c>
      <c r="AN316" s="40">
        <v>5028313</v>
      </c>
      <c r="AO316" s="40">
        <v>5702066.6799999997</v>
      </c>
      <c r="AP316" s="40">
        <v>5687904.8700000001</v>
      </c>
      <c r="AQ316" s="40">
        <v>-14682504.390000001</v>
      </c>
      <c r="AR316" s="40">
        <v>49174310.590000004</v>
      </c>
      <c r="AT316" s="40" t="s">
        <v>797</v>
      </c>
      <c r="AU316" s="40">
        <v>21493736.420000002</v>
      </c>
      <c r="AV316" s="40">
        <v>22615549.140000001</v>
      </c>
      <c r="AW316" s="40">
        <v>28923207.41</v>
      </c>
      <c r="AX316" s="40">
        <v>25578957.879999999</v>
      </c>
      <c r="AY316" s="40">
        <v>27600915.34</v>
      </c>
      <c r="AZ316" s="40">
        <v>35319352.189999998</v>
      </c>
      <c r="BA316" s="40">
        <v>28443958.57</v>
      </c>
      <c r="BB316" s="40">
        <v>56016910.600000001</v>
      </c>
      <c r="BC316" s="40">
        <v>29808344.27</v>
      </c>
      <c r="BD316" s="40">
        <v>31506146.050000001</v>
      </c>
      <c r="BE316" s="40">
        <v>36096708.75</v>
      </c>
      <c r="BF316" s="40">
        <v>31743822.879999999</v>
      </c>
      <c r="BG316" s="40">
        <v>375147609.5</v>
      </c>
      <c r="BI316" s="40" t="s">
        <v>1206</v>
      </c>
      <c r="BJ316" s="40">
        <v>2029231.8</v>
      </c>
      <c r="BK316" s="40">
        <v>1360985.22</v>
      </c>
      <c r="BL316" s="40">
        <v>2581543.16</v>
      </c>
      <c r="BM316" s="40">
        <v>1599059.77</v>
      </c>
      <c r="BN316" s="40">
        <v>2637630.73</v>
      </c>
      <c r="BO316" s="40">
        <v>1851813.74</v>
      </c>
      <c r="BP316" s="40">
        <v>2334386.73</v>
      </c>
      <c r="BQ316" s="40">
        <v>2913134.94</v>
      </c>
      <c r="BR316" s="40">
        <v>2026171.59</v>
      </c>
      <c r="BS316" s="40">
        <v>2590420.67</v>
      </c>
      <c r="BT316" s="40">
        <v>1371300.35</v>
      </c>
      <c r="BU316" s="40">
        <v>1194063.3999999999</v>
      </c>
      <c r="BV316" s="40">
        <v>24489742.100000001</v>
      </c>
      <c r="BX316" s="40" t="s">
        <v>1175</v>
      </c>
      <c r="BY316" s="40">
        <v>5840.25</v>
      </c>
      <c r="BZ316" s="40">
        <v>234579.59</v>
      </c>
      <c r="CA316" s="40">
        <v>172572.78</v>
      </c>
      <c r="CB316" s="40">
        <v>172574.15</v>
      </c>
      <c r="CC316" s="40">
        <v>172914.18</v>
      </c>
      <c r="CD316" s="40">
        <v>173314.4</v>
      </c>
      <c r="CE316" s="40">
        <v>173322.21</v>
      </c>
      <c r="CF316" s="40">
        <v>172518.68</v>
      </c>
      <c r="CG316" s="40">
        <v>172503.03</v>
      </c>
      <c r="CH316" s="40">
        <v>172941.86</v>
      </c>
      <c r="CI316" s="40">
        <v>173403.47</v>
      </c>
      <c r="CJ316" s="40">
        <v>-1796484.6</v>
      </c>
      <c r="CK316" s="40">
        <v>0</v>
      </c>
      <c r="CM316" s="40" t="s">
        <v>1173</v>
      </c>
      <c r="CO316" s="40">
        <v>38262</v>
      </c>
      <c r="CP316" s="40">
        <v>38262</v>
      </c>
      <c r="CQ316" s="40">
        <v>38262</v>
      </c>
      <c r="CR316" s="40">
        <v>38262</v>
      </c>
      <c r="CS316" s="40">
        <v>38262</v>
      </c>
      <c r="CT316" s="40">
        <v>38262</v>
      </c>
      <c r="CU316" s="40">
        <v>38262</v>
      </c>
      <c r="CV316" s="40">
        <v>38262</v>
      </c>
      <c r="CW316" s="40">
        <v>38262</v>
      </c>
      <c r="CX316" s="40">
        <v>38262</v>
      </c>
      <c r="CY316" s="40">
        <v>-382620</v>
      </c>
      <c r="CZ316" s="40">
        <v>0</v>
      </c>
      <c r="DB316" s="40" t="s">
        <v>1163</v>
      </c>
      <c r="DC316" s="40">
        <v>1071497.27</v>
      </c>
      <c r="DD316" s="40">
        <v>2691851.46</v>
      </c>
      <c r="DE316" s="40">
        <v>2819862.67</v>
      </c>
      <c r="DF316" s="40">
        <v>3359732.57</v>
      </c>
      <c r="DG316" s="40">
        <v>2662724.12</v>
      </c>
      <c r="DH316" s="40">
        <v>3548681.97</v>
      </c>
      <c r="DI316" s="40">
        <v>5728682.75</v>
      </c>
      <c r="DJ316" s="40">
        <v>3610398.75</v>
      </c>
      <c r="DK316" s="40">
        <v>6517146.5499999998</v>
      </c>
      <c r="DL316" s="40">
        <v>3034356.54</v>
      </c>
      <c r="DM316" s="40">
        <v>2799312.9</v>
      </c>
      <c r="DN316" s="40">
        <v>-16505979.4</v>
      </c>
      <c r="DO316" s="40">
        <v>21338268.149999999</v>
      </c>
      <c r="DQ316" s="40" t="s">
        <v>1432</v>
      </c>
      <c r="DR316" s="40">
        <v>319729.90999999997</v>
      </c>
      <c r="DS316" s="40">
        <v>2237453.94</v>
      </c>
      <c r="DT316" s="40">
        <v>1350215.58</v>
      </c>
      <c r="DU316" s="40">
        <v>1408895.77</v>
      </c>
      <c r="DV316" s="40">
        <v>1347950.54</v>
      </c>
      <c r="DW316" s="40">
        <v>1263771.54</v>
      </c>
      <c r="DX316" s="40">
        <v>1314848.52</v>
      </c>
      <c r="DY316" s="40">
        <v>1422541.55</v>
      </c>
      <c r="DZ316" s="40">
        <v>1345219.73</v>
      </c>
      <c r="EA316" s="40">
        <v>1366411.72</v>
      </c>
      <c r="EB316" s="40">
        <v>1394548.06</v>
      </c>
      <c r="EC316" s="40">
        <v>-13601239.5</v>
      </c>
      <c r="ED316" s="40">
        <v>1170347.3600000001</v>
      </c>
      <c r="EF316" s="40" t="s">
        <v>1166</v>
      </c>
      <c r="EG316" s="40">
        <v>297493.63</v>
      </c>
      <c r="EH316" s="40">
        <v>247029.94</v>
      </c>
      <c r="EI316" s="40">
        <v>226857.9</v>
      </c>
      <c r="EJ316" s="40">
        <v>242466.8</v>
      </c>
      <c r="EK316" s="40">
        <v>320528.24</v>
      </c>
      <c r="EL316" s="40">
        <v>285049.59000000003</v>
      </c>
      <c r="EM316" s="40">
        <v>308811.44</v>
      </c>
      <c r="EN316" s="40">
        <v>379056.44</v>
      </c>
      <c r="EO316" s="40">
        <v>360953.63</v>
      </c>
      <c r="EP316" s="40">
        <v>325566.57</v>
      </c>
      <c r="EQ316" s="40">
        <v>333168.76</v>
      </c>
      <c r="ER316" s="40">
        <v>-682420.53</v>
      </c>
      <c r="ES316" s="40">
        <v>2644562.41</v>
      </c>
      <c r="EU316" s="40" t="s">
        <v>1158</v>
      </c>
      <c r="EV316" s="40">
        <v>108203198.95</v>
      </c>
      <c r="EW316" s="40">
        <v>205911686.38</v>
      </c>
      <c r="EX316" s="40">
        <v>80105362.709999993</v>
      </c>
      <c r="EY316" s="40">
        <v>95635485.299999997</v>
      </c>
      <c r="EZ316" s="40">
        <v>172119589.74000001</v>
      </c>
      <c r="FA316" s="40">
        <v>84941633.120000005</v>
      </c>
      <c r="FB316" s="40">
        <v>113191451.27</v>
      </c>
      <c r="FC316" s="40">
        <v>108411625.92</v>
      </c>
      <c r="FD316" s="40">
        <v>95312928.349999994</v>
      </c>
      <c r="FE316" s="40">
        <v>101537829.45</v>
      </c>
      <c r="FF316" s="40">
        <v>84851835.719999999</v>
      </c>
      <c r="FG316" s="40">
        <v>-227752529.53</v>
      </c>
      <c r="FH316" s="40">
        <v>1022470097.38</v>
      </c>
      <c r="FJ316" s="40" t="s">
        <v>1425</v>
      </c>
      <c r="FK316" s="40">
        <v>100822.92</v>
      </c>
      <c r="FL316" s="40">
        <v>75537.570000000007</v>
      </c>
      <c r="FM316" s="40">
        <v>88466.85</v>
      </c>
      <c r="FN316" s="40">
        <v>133097.19</v>
      </c>
      <c r="FO316" s="40">
        <v>84448.55</v>
      </c>
      <c r="FP316" s="40">
        <v>99188.15</v>
      </c>
      <c r="FQ316" s="40">
        <v>106051.32</v>
      </c>
      <c r="FR316" s="40">
        <v>107727.7</v>
      </c>
      <c r="FS316" s="40">
        <v>104568.28</v>
      </c>
      <c r="FT316" s="40">
        <v>93457.34</v>
      </c>
      <c r="FU316" s="40">
        <v>100614.2</v>
      </c>
      <c r="FV316" s="40">
        <v>78448.179999999993</v>
      </c>
      <c r="FW316" s="40">
        <v>1172428.25</v>
      </c>
      <c r="FY316" s="40" t="s">
        <v>1359</v>
      </c>
      <c r="GG316" s="40">
        <v>178.99</v>
      </c>
      <c r="GK316" s="40">
        <v>127.02</v>
      </c>
      <c r="GL316" s="40">
        <v>306.01</v>
      </c>
      <c r="GN316" s="40" t="s">
        <v>1420</v>
      </c>
      <c r="GO316" s="40">
        <v>509110.09</v>
      </c>
      <c r="GP316" s="40">
        <v>464666.04</v>
      </c>
      <c r="GQ316" s="40">
        <v>440427.89</v>
      </c>
      <c r="GR316" s="40">
        <v>411858</v>
      </c>
      <c r="GS316" s="40">
        <v>366848.36</v>
      </c>
      <c r="GT316" s="40">
        <v>373911.88</v>
      </c>
      <c r="GU316" s="40">
        <v>302120.82</v>
      </c>
      <c r="GV316" s="40">
        <v>278782.2</v>
      </c>
      <c r="GW316" s="40">
        <v>240840.51</v>
      </c>
      <c r="GX316" s="40">
        <v>229575.94</v>
      </c>
      <c r="GY316" s="40">
        <v>215141.4</v>
      </c>
      <c r="GZ316" s="40">
        <v>85113649.909999996</v>
      </c>
      <c r="HA316" s="40">
        <v>88946933.040000007</v>
      </c>
      <c r="HC316" s="40" t="s">
        <v>1525</v>
      </c>
      <c r="HD316" s="40">
        <v>564.02</v>
      </c>
      <c r="HE316" s="40">
        <v>1238.5</v>
      </c>
      <c r="HF316" s="40">
        <v>341.16</v>
      </c>
      <c r="HG316" s="40">
        <v>381.91</v>
      </c>
      <c r="HH316" s="40">
        <v>327.07</v>
      </c>
      <c r="HI316" s="40">
        <v>148.75</v>
      </c>
      <c r="HJ316" s="40">
        <v>443.98</v>
      </c>
      <c r="HK316" s="40">
        <v>334.93</v>
      </c>
      <c r="HL316" s="40">
        <v>245.58</v>
      </c>
      <c r="HM316" s="40">
        <v>369.49</v>
      </c>
      <c r="HN316" s="40">
        <v>212.57</v>
      </c>
      <c r="HO316" s="40">
        <v>252.6</v>
      </c>
      <c r="HP316" s="40">
        <v>4860.5600000000004</v>
      </c>
      <c r="HR316" s="40" t="s">
        <v>1524</v>
      </c>
      <c r="HS316" s="40">
        <v>672.83</v>
      </c>
      <c r="HT316" s="40">
        <v>322.26</v>
      </c>
      <c r="HU316" s="40">
        <v>258.07</v>
      </c>
      <c r="HV316" s="40">
        <v>323.62</v>
      </c>
      <c r="HW316" s="40">
        <v>453.59</v>
      </c>
      <c r="HX316" s="40">
        <v>254.88</v>
      </c>
      <c r="HY316" s="40">
        <v>96.31</v>
      </c>
      <c r="HZ316" s="40">
        <v>166.08</v>
      </c>
      <c r="IA316" s="40">
        <v>134.13999999999999</v>
      </c>
      <c r="IB316" s="40">
        <v>173.76</v>
      </c>
      <c r="IC316" s="40">
        <v>276.62</v>
      </c>
      <c r="ID316" s="40">
        <v>598.66999999999996</v>
      </c>
      <c r="IE316" s="40">
        <v>3730.83</v>
      </c>
      <c r="IG316" s="40" t="s">
        <v>1714</v>
      </c>
      <c r="IH316" s="42">
        <v>41.416701310000001</v>
      </c>
      <c r="II316" s="42">
        <v>22.120983219999999</v>
      </c>
      <c r="IJ316" s="42">
        <v>19.977633179999998</v>
      </c>
      <c r="IK316" s="42">
        <v>17.081302920000002</v>
      </c>
      <c r="IL316" s="42">
        <v>16.266977189999999</v>
      </c>
      <c r="IM316" s="42">
        <v>15.126712359999999</v>
      </c>
      <c r="IN316" s="42">
        <v>14.64123607</v>
      </c>
      <c r="IO316" s="42">
        <v>14.19854615</v>
      </c>
      <c r="IP316" s="42">
        <v>13.5823091</v>
      </c>
      <c r="IQ316" s="42">
        <v>15.21690452</v>
      </c>
      <c r="IR316" s="42">
        <v>12.498374960000001</v>
      </c>
      <c r="IS316" s="42">
        <v>12.85870559</v>
      </c>
      <c r="IT316" s="42">
        <v>214.98638656999998</v>
      </c>
    </row>
    <row r="317" spans="1:254" x14ac:dyDescent="0.25">
      <c r="A317" s="40" t="s">
        <v>664</v>
      </c>
      <c r="B317" s="40">
        <v>2097192.0299999998</v>
      </c>
      <c r="C317" s="40">
        <v>-2097192.0299999998</v>
      </c>
      <c r="F317" s="40">
        <v>2097192.0299999998</v>
      </c>
      <c r="J317" s="40">
        <v>11665.64</v>
      </c>
      <c r="K317" s="40">
        <v>1141.3599999999999</v>
      </c>
      <c r="L317" s="40">
        <v>-12807</v>
      </c>
      <c r="N317" s="40">
        <v>2097192.0299999998</v>
      </c>
      <c r="P317" s="40" t="s">
        <v>905</v>
      </c>
      <c r="Q317" s="40">
        <v>1068309.6000000001</v>
      </c>
      <c r="S317" s="40">
        <v>84110.55</v>
      </c>
      <c r="T317" s="40">
        <v>2971935.51</v>
      </c>
      <c r="U317" s="40">
        <v>3743184.61</v>
      </c>
      <c r="V317" s="40">
        <v>69178.28</v>
      </c>
      <c r="W317" s="40">
        <v>423980</v>
      </c>
      <c r="X317" s="40">
        <v>114142.57</v>
      </c>
      <c r="Y317" s="40">
        <v>-8296853.96</v>
      </c>
      <c r="Z317" s="40">
        <v>9249733.6300000008</v>
      </c>
      <c r="AA317" s="40">
        <v>5744.45</v>
      </c>
      <c r="AB317" s="40">
        <v>-9269648.4499999993</v>
      </c>
      <c r="AC317" s="40">
        <v>163816.79</v>
      </c>
      <c r="AE317" s="40" t="s">
        <v>1215</v>
      </c>
      <c r="AF317" s="40">
        <v>1317.15</v>
      </c>
      <c r="AG317" s="40">
        <v>974.88</v>
      </c>
      <c r="AH317" s="40">
        <v>1638.48</v>
      </c>
      <c r="AI317" s="40">
        <v>806.81</v>
      </c>
      <c r="AJ317" s="40">
        <v>-1332.07</v>
      </c>
      <c r="AK317" s="40">
        <v>3149.15</v>
      </c>
      <c r="AL317" s="40">
        <v>9691.81</v>
      </c>
      <c r="AM317" s="40">
        <v>822.11</v>
      </c>
      <c r="AN317" s="40">
        <v>4319</v>
      </c>
      <c r="AO317" s="40">
        <v>2186.19</v>
      </c>
      <c r="AP317" s="40">
        <v>138499.43</v>
      </c>
      <c r="AQ317" s="40">
        <v>1724.49</v>
      </c>
      <c r="AR317" s="40">
        <v>163797.43</v>
      </c>
      <c r="AT317" s="40" t="s">
        <v>1201</v>
      </c>
      <c r="AU317" s="40">
        <v>21493736.420000002</v>
      </c>
      <c r="AV317" s="40">
        <v>22615549.140000001</v>
      </c>
      <c r="AW317" s="40">
        <v>28923207.41</v>
      </c>
      <c r="AX317" s="40">
        <v>25578957.879999999</v>
      </c>
      <c r="AY317" s="40">
        <v>27600915.34</v>
      </c>
      <c r="AZ317" s="40">
        <v>35319352.189999998</v>
      </c>
      <c r="BA317" s="40">
        <v>28443958.57</v>
      </c>
      <c r="BB317" s="40">
        <v>56016910.600000001</v>
      </c>
      <c r="BC317" s="40">
        <v>29808344.27</v>
      </c>
      <c r="BD317" s="40">
        <v>31506146.050000001</v>
      </c>
      <c r="BE317" s="40">
        <v>36096708.75</v>
      </c>
      <c r="BF317" s="40">
        <v>31743822.879999999</v>
      </c>
      <c r="BG317" s="40">
        <v>375147609.5</v>
      </c>
      <c r="BI317" s="40" t="s">
        <v>1207</v>
      </c>
      <c r="BJ317" s="40">
        <v>913154.32</v>
      </c>
      <c r="BK317" s="40">
        <v>612443.35</v>
      </c>
      <c r="BL317" s="40">
        <v>1161694.42</v>
      </c>
      <c r="BM317" s="40">
        <v>719576.89</v>
      </c>
      <c r="BN317" s="40">
        <v>1186933.83</v>
      </c>
      <c r="BO317" s="40">
        <v>833316.18</v>
      </c>
      <c r="BP317" s="40">
        <v>1050474.03</v>
      </c>
      <c r="BQ317" s="40">
        <v>1310910.71</v>
      </c>
      <c r="BR317" s="40">
        <v>911777.21</v>
      </c>
      <c r="BS317" s="40">
        <v>1165689.3</v>
      </c>
      <c r="BT317" s="40">
        <v>617085.15</v>
      </c>
      <c r="BU317" s="40">
        <v>537328.52</v>
      </c>
      <c r="BV317" s="40">
        <v>11020383.91</v>
      </c>
      <c r="BX317" s="40" t="s">
        <v>1176</v>
      </c>
      <c r="BY317" s="40">
        <v>2062185.06</v>
      </c>
      <c r="BZ317" s="40">
        <v>2318693.15</v>
      </c>
      <c r="CA317" s="40">
        <v>2222068.65</v>
      </c>
      <c r="CB317" s="40">
        <v>7303706.29</v>
      </c>
      <c r="CC317" s="40">
        <v>5193844.66</v>
      </c>
      <c r="CD317" s="40">
        <v>3603043.27</v>
      </c>
      <c r="CE317" s="40">
        <v>2233691.37</v>
      </c>
      <c r="CF317" s="40">
        <v>7085235.7199999997</v>
      </c>
      <c r="CG317" s="40">
        <v>2836197.77</v>
      </c>
      <c r="CH317" s="40">
        <v>2127446.85</v>
      </c>
      <c r="CI317" s="40">
        <v>2914333.5</v>
      </c>
      <c r="CJ317" s="40">
        <v>1404458.41</v>
      </c>
      <c r="CK317" s="40">
        <v>41304904.700000003</v>
      </c>
      <c r="CM317" s="40" t="s">
        <v>1174</v>
      </c>
      <c r="CO317" s="40">
        <v>38283</v>
      </c>
      <c r="CP317" s="40">
        <v>38283</v>
      </c>
      <c r="CQ317" s="40">
        <v>38283</v>
      </c>
      <c r="CR317" s="40">
        <v>38283</v>
      </c>
      <c r="CS317" s="40">
        <v>38283</v>
      </c>
      <c r="CT317" s="40">
        <v>38283</v>
      </c>
      <c r="CU317" s="40">
        <v>38283</v>
      </c>
      <c r="CV317" s="40">
        <v>38283</v>
      </c>
      <c r="CW317" s="40">
        <v>38283</v>
      </c>
      <c r="CX317" s="40">
        <v>38283</v>
      </c>
      <c r="CY317" s="40">
        <v>-382830</v>
      </c>
      <c r="CZ317" s="40">
        <v>0</v>
      </c>
      <c r="DB317" s="40" t="s">
        <v>1164</v>
      </c>
      <c r="DC317" s="40">
        <v>9932476.8200000003</v>
      </c>
      <c r="DD317" s="40">
        <v>6779980.6399999997</v>
      </c>
      <c r="DE317" s="40">
        <v>7387398.5199999996</v>
      </c>
      <c r="DF317" s="40">
        <v>7471347.6299999999</v>
      </c>
      <c r="DG317" s="40">
        <v>9014624.1600000001</v>
      </c>
      <c r="DH317" s="40">
        <v>10165291.33</v>
      </c>
      <c r="DI317" s="40">
        <v>11293899.49</v>
      </c>
      <c r="DJ317" s="40">
        <v>13087206.539999999</v>
      </c>
      <c r="DK317" s="40">
        <v>14196899.75</v>
      </c>
      <c r="DL317" s="40">
        <v>13060327.23</v>
      </c>
      <c r="DM317" s="40">
        <v>13048086.300000001</v>
      </c>
      <c r="DN317" s="40">
        <v>17630142.870000001</v>
      </c>
      <c r="DO317" s="40">
        <v>133067681.28</v>
      </c>
      <c r="DQ317" s="40" t="s">
        <v>1159</v>
      </c>
      <c r="DR317" s="40">
        <v>2094556.72</v>
      </c>
      <c r="DS317" s="40">
        <v>2489703.69</v>
      </c>
      <c r="DT317" s="40">
        <v>12929029.84</v>
      </c>
      <c r="DU317" s="40">
        <v>2326853.79</v>
      </c>
      <c r="DV317" s="40">
        <v>1993032.73</v>
      </c>
      <c r="DW317" s="40">
        <v>1865634.54</v>
      </c>
      <c r="DX317" s="40">
        <v>2276934.2000000002</v>
      </c>
      <c r="DY317" s="40">
        <v>2022378.26</v>
      </c>
      <c r="DZ317" s="40">
        <v>2823879.14</v>
      </c>
      <c r="EA317" s="40">
        <v>2860915.19</v>
      </c>
      <c r="EB317" s="40">
        <v>3561072.74</v>
      </c>
      <c r="EC317" s="40">
        <v>3351020.54</v>
      </c>
      <c r="ED317" s="40">
        <v>40595011.380000003</v>
      </c>
      <c r="EF317" s="40" t="s">
        <v>1167</v>
      </c>
      <c r="EG317" s="40">
        <v>15643.34</v>
      </c>
      <c r="EH317" s="40">
        <v>13025.98</v>
      </c>
      <c r="EI317" s="40">
        <v>11935.99</v>
      </c>
      <c r="EJ317" s="40">
        <v>12755.66</v>
      </c>
      <c r="EK317" s="40">
        <v>16874.3</v>
      </c>
      <c r="EL317" s="40">
        <v>14989.04</v>
      </c>
      <c r="EM317" s="40">
        <v>16290.49</v>
      </c>
      <c r="EN317" s="40">
        <v>19932.73</v>
      </c>
      <c r="EO317" s="40">
        <v>18985.63</v>
      </c>
      <c r="EP317" s="40">
        <v>17122.45</v>
      </c>
      <c r="EQ317" s="40">
        <v>17443.650000000001</v>
      </c>
      <c r="ER317" s="40">
        <v>22005.200000000001</v>
      </c>
      <c r="ES317" s="40">
        <v>197004.46</v>
      </c>
      <c r="EU317" s="40" t="s">
        <v>1431</v>
      </c>
      <c r="EV317" s="40">
        <v>1977041.91</v>
      </c>
      <c r="EW317" s="40">
        <v>1927431.56</v>
      </c>
      <c r="EX317" s="40">
        <v>2049595.99</v>
      </c>
      <c r="EY317" s="40">
        <v>2009940.73</v>
      </c>
      <c r="EZ317" s="40">
        <v>2137875.6</v>
      </c>
      <c r="FA317" s="40">
        <v>2078308.74</v>
      </c>
      <c r="FB317" s="40">
        <v>2068316.27</v>
      </c>
      <c r="FC317" s="40">
        <v>2166355.7200000002</v>
      </c>
      <c r="FD317" s="40">
        <v>2048987.41</v>
      </c>
      <c r="FE317" s="40">
        <v>2098387.33</v>
      </c>
      <c r="FF317" s="40">
        <v>2086768.18</v>
      </c>
      <c r="FG317" s="40">
        <v>-17493819.350000001</v>
      </c>
      <c r="FH317" s="40">
        <v>5155190.09</v>
      </c>
      <c r="FJ317" s="40" t="s">
        <v>1426</v>
      </c>
      <c r="FK317" s="40">
        <v>100822.92</v>
      </c>
      <c r="FL317" s="40">
        <v>75537.570000000007</v>
      </c>
      <c r="FM317" s="40">
        <v>88466.85</v>
      </c>
      <c r="FN317" s="40">
        <v>133097.19</v>
      </c>
      <c r="FO317" s="40">
        <v>84448.55</v>
      </c>
      <c r="FP317" s="40">
        <v>99188.15</v>
      </c>
      <c r="FQ317" s="40">
        <v>106051.32</v>
      </c>
      <c r="FR317" s="40">
        <v>107727.7</v>
      </c>
      <c r="FS317" s="40">
        <v>104568.28</v>
      </c>
      <c r="FT317" s="40">
        <v>93457.34</v>
      </c>
      <c r="FU317" s="40">
        <v>100614.2</v>
      </c>
      <c r="FV317" s="40">
        <v>78448.179999999993</v>
      </c>
      <c r="FW317" s="40">
        <v>1172428.25</v>
      </c>
      <c r="FY317" s="40" t="s">
        <v>1151</v>
      </c>
      <c r="FZ317" s="40">
        <v>8086299.8799999999</v>
      </c>
      <c r="GA317" s="40">
        <v>9803046.9299999997</v>
      </c>
      <c r="GB317" s="40">
        <v>15754253.039999999</v>
      </c>
      <c r="GC317" s="40">
        <v>30531821.57</v>
      </c>
      <c r="GD317" s="40">
        <v>16178081.119999999</v>
      </c>
      <c r="GE317" s="40">
        <v>10862702.59</v>
      </c>
      <c r="GF317" s="40">
        <v>12613923.15</v>
      </c>
      <c r="GG317" s="40">
        <v>13757542.59</v>
      </c>
      <c r="GH317" s="40">
        <v>48131419.149999999</v>
      </c>
      <c r="GI317" s="40">
        <v>25361596.239999998</v>
      </c>
      <c r="GJ317" s="40">
        <v>17543779.280000001</v>
      </c>
      <c r="GK317" s="40">
        <v>22561016.940000001</v>
      </c>
      <c r="GL317" s="40">
        <v>231185482.47999999</v>
      </c>
      <c r="GN317" s="40" t="s">
        <v>1421</v>
      </c>
      <c r="GO317" s="40">
        <v>557.59</v>
      </c>
      <c r="GP317" s="40">
        <v>517.22</v>
      </c>
      <c r="GQ317" s="40">
        <v>444.05</v>
      </c>
      <c r="GR317" s="40">
        <v>287.77999999999997</v>
      </c>
      <c r="GS317" s="40">
        <v>931.8</v>
      </c>
      <c r="GT317" s="40">
        <v>1511.08</v>
      </c>
      <c r="GU317" s="40">
        <v>206.04</v>
      </c>
      <c r="GX317" s="40">
        <v>518.19000000000005</v>
      </c>
      <c r="GY317" s="40">
        <v>700.7</v>
      </c>
      <c r="GZ317" s="40">
        <v>198.17</v>
      </c>
      <c r="HA317" s="40">
        <v>5872.62</v>
      </c>
      <c r="HC317" s="40" t="s">
        <v>1149</v>
      </c>
      <c r="HL317" s="40">
        <v>927.8</v>
      </c>
      <c r="HO317" s="40">
        <v>0.73</v>
      </c>
      <c r="HP317" s="40">
        <v>928.53</v>
      </c>
      <c r="HR317" s="40" t="s">
        <v>1525</v>
      </c>
      <c r="HS317" s="40">
        <v>672.83</v>
      </c>
      <c r="HT317" s="40">
        <v>322.26</v>
      </c>
      <c r="HU317" s="40">
        <v>258.07</v>
      </c>
      <c r="HV317" s="40">
        <v>323.62</v>
      </c>
      <c r="HW317" s="40">
        <v>453.59</v>
      </c>
      <c r="HX317" s="40">
        <v>254.88</v>
      </c>
      <c r="HY317" s="40">
        <v>96.31</v>
      </c>
      <c r="HZ317" s="40">
        <v>166.08</v>
      </c>
      <c r="IA317" s="40">
        <v>134.13999999999999</v>
      </c>
      <c r="IB317" s="40">
        <v>173.76</v>
      </c>
      <c r="IC317" s="40">
        <v>276.62</v>
      </c>
      <c r="ID317" s="40">
        <v>598.66999999999996</v>
      </c>
      <c r="IE317" s="40">
        <v>3730.83</v>
      </c>
      <c r="IG317" s="40" t="s">
        <v>1715</v>
      </c>
      <c r="IH317" s="42">
        <v>17.25695885</v>
      </c>
      <c r="II317" s="42">
        <v>9.2170763200000003</v>
      </c>
      <c r="IJ317" s="42">
        <v>8.3240138100000003</v>
      </c>
      <c r="IK317" s="42">
        <v>7.1172095199999994</v>
      </c>
      <c r="IL317" s="42">
        <v>6.7779072600000001</v>
      </c>
      <c r="IM317" s="42">
        <v>6.3027967999999994</v>
      </c>
      <c r="IN317" s="42">
        <v>6.1005149999999997</v>
      </c>
      <c r="IO317" s="42">
        <v>5.91606086</v>
      </c>
      <c r="IP317" s="42">
        <v>5.6592955400000005</v>
      </c>
      <c r="IQ317" s="42">
        <v>6.3403768600000001</v>
      </c>
      <c r="IR317" s="42">
        <v>5.2076562099999997</v>
      </c>
      <c r="IS317" s="42">
        <v>5.3577940399999999</v>
      </c>
      <c r="IT317" s="42">
        <v>89.577661069999991</v>
      </c>
    </row>
    <row r="318" spans="1:254" x14ac:dyDescent="0.25">
      <c r="A318" s="40" t="s">
        <v>346</v>
      </c>
      <c r="B318" s="40">
        <v>151348.9</v>
      </c>
      <c r="C318" s="40">
        <v>137853.04</v>
      </c>
      <c r="D318" s="40">
        <v>161318.42000000001</v>
      </c>
      <c r="E318" s="40">
        <v>137212.42000000001</v>
      </c>
      <c r="F318" s="40">
        <v>243528.36</v>
      </c>
      <c r="G318" s="40">
        <v>137757.14000000001</v>
      </c>
      <c r="H318" s="40">
        <v>191910.59</v>
      </c>
      <c r="I318" s="40">
        <v>167616.87</v>
      </c>
      <c r="J318" s="40">
        <v>177627.61</v>
      </c>
      <c r="K318" s="40">
        <v>189525.44</v>
      </c>
      <c r="L318" s="40">
        <v>199126.58</v>
      </c>
      <c r="M318" s="40">
        <v>184596.66</v>
      </c>
      <c r="N318" s="40">
        <v>2079422.03</v>
      </c>
      <c r="P318" s="40" t="s">
        <v>906</v>
      </c>
      <c r="Q318" s="40">
        <v>1068309.6000000001</v>
      </c>
      <c r="S318" s="40">
        <v>84110.55</v>
      </c>
      <c r="T318" s="40">
        <v>2971935.51</v>
      </c>
      <c r="U318" s="40">
        <v>3743184.61</v>
      </c>
      <c r="V318" s="40">
        <v>69178.28</v>
      </c>
      <c r="W318" s="40">
        <v>423980</v>
      </c>
      <c r="X318" s="40">
        <v>114142.57</v>
      </c>
      <c r="Y318" s="40">
        <v>-8296853.96</v>
      </c>
      <c r="Z318" s="40">
        <v>9249733.6300000008</v>
      </c>
      <c r="AA318" s="40">
        <v>5744.45</v>
      </c>
      <c r="AB318" s="40">
        <v>-9269648.4499999993</v>
      </c>
      <c r="AC318" s="40">
        <v>163816.79</v>
      </c>
      <c r="AE318" s="40" t="s">
        <v>1314</v>
      </c>
      <c r="AF318" s="40">
        <v>16331838.800000001</v>
      </c>
      <c r="AG318" s="40">
        <v>2783060.19</v>
      </c>
      <c r="AH318" s="40">
        <v>4331001.4000000004</v>
      </c>
      <c r="AI318" s="40">
        <v>3604400.55</v>
      </c>
      <c r="AJ318" s="40">
        <v>4840654.74</v>
      </c>
      <c r="AK318" s="40">
        <v>5872431.2400000002</v>
      </c>
      <c r="AL318" s="40">
        <v>4922203.2300000004</v>
      </c>
      <c r="AM318" s="40">
        <v>4735871.96</v>
      </c>
      <c r="AN318" s="40">
        <v>5023994</v>
      </c>
      <c r="AO318" s="40">
        <v>5699880.4900000002</v>
      </c>
      <c r="AP318" s="40">
        <v>5549405.4400000004</v>
      </c>
      <c r="AQ318" s="40">
        <v>-14684228.880000001</v>
      </c>
      <c r="AR318" s="40">
        <v>49010513.159999996</v>
      </c>
      <c r="AT318" s="40" t="s">
        <v>1202</v>
      </c>
      <c r="AU318" s="40">
        <v>10403395.539999999</v>
      </c>
      <c r="AV318" s="40">
        <v>11324389.43</v>
      </c>
      <c r="AW318" s="40">
        <v>14265998.17</v>
      </c>
      <c r="AX318" s="40">
        <v>12419339.199999999</v>
      </c>
      <c r="AY318" s="40">
        <v>13856775.77</v>
      </c>
      <c r="AZ318" s="40">
        <v>18840028.190000001</v>
      </c>
      <c r="BA318" s="40">
        <v>13827415.619999999</v>
      </c>
      <c r="BB318" s="40">
        <v>30827895.149999999</v>
      </c>
      <c r="BC318" s="40">
        <v>14770343.24</v>
      </c>
      <c r="BD318" s="40">
        <v>15391544.32</v>
      </c>
      <c r="BE318" s="40">
        <v>17789046.670000002</v>
      </c>
      <c r="BF318" s="40">
        <v>15701729.050000001</v>
      </c>
      <c r="BG318" s="40">
        <v>189417900.34999999</v>
      </c>
      <c r="BI318" s="40" t="s">
        <v>812</v>
      </c>
      <c r="BJ318" s="40">
        <v>310411.40999999997</v>
      </c>
      <c r="BK318" s="40">
        <v>538627.27</v>
      </c>
      <c r="BL318" s="40">
        <v>591776</v>
      </c>
      <c r="BM318" s="40">
        <v>515316.33</v>
      </c>
      <c r="BN318" s="40">
        <v>838525.31</v>
      </c>
      <c r="BO318" s="40">
        <v>749605.8</v>
      </c>
      <c r="BP318" s="40">
        <v>561026.26</v>
      </c>
      <c r="BQ318" s="40">
        <v>799884.37</v>
      </c>
      <c r="BR318" s="40">
        <v>676649.04</v>
      </c>
      <c r="BS318" s="40">
        <v>725985.03</v>
      </c>
      <c r="BT318" s="40">
        <v>673380.4</v>
      </c>
      <c r="BU318" s="40">
        <v>1050125.54</v>
      </c>
      <c r="BV318" s="40">
        <v>8031312.7599999998</v>
      </c>
      <c r="BX318" s="40" t="s">
        <v>1177</v>
      </c>
      <c r="BY318" s="40">
        <v>808700.03</v>
      </c>
      <c r="BZ318" s="40">
        <v>909291.44</v>
      </c>
      <c r="CA318" s="40">
        <v>888756.37</v>
      </c>
      <c r="CB318" s="40">
        <v>2955468.48</v>
      </c>
      <c r="CC318" s="40">
        <v>2077371.68</v>
      </c>
      <c r="CD318" s="40">
        <v>1441102.02</v>
      </c>
      <c r="CE318" s="40">
        <v>893404.97</v>
      </c>
      <c r="CF318" s="40">
        <v>2833867.5</v>
      </c>
      <c r="CG318" s="40">
        <v>1134388.31</v>
      </c>
      <c r="CH318" s="40">
        <v>850910.59</v>
      </c>
      <c r="CI318" s="40">
        <v>1165640.07</v>
      </c>
      <c r="CJ318" s="40">
        <v>561738.77</v>
      </c>
      <c r="CK318" s="40">
        <v>16520640.23</v>
      </c>
      <c r="CM318" s="40" t="s">
        <v>1175</v>
      </c>
      <c r="CN318" s="40">
        <v>416.67</v>
      </c>
      <c r="CO318" s="40">
        <v>180198.87</v>
      </c>
      <c r="CP318" s="40">
        <v>179980.22</v>
      </c>
      <c r="CQ318" s="40">
        <v>183987</v>
      </c>
      <c r="CR318" s="40">
        <v>274720.5</v>
      </c>
      <c r="CS318" s="40">
        <v>179225.37</v>
      </c>
      <c r="CT318" s="40">
        <v>179683.8</v>
      </c>
      <c r="CU318" s="40">
        <v>179423.2</v>
      </c>
      <c r="CV318" s="40">
        <v>179200</v>
      </c>
      <c r="CW318" s="40">
        <v>179257.29</v>
      </c>
      <c r="CX318" s="40">
        <v>180390.87</v>
      </c>
      <c r="CY318" s="40">
        <v>-1896483.79</v>
      </c>
      <c r="CZ318" s="40">
        <v>0</v>
      </c>
      <c r="DB318" s="40" t="s">
        <v>1165</v>
      </c>
      <c r="DC318" s="40">
        <v>519998.71</v>
      </c>
      <c r="DD318" s="40">
        <v>357172.62</v>
      </c>
      <c r="DE318" s="40">
        <v>386866.79</v>
      </c>
      <c r="DF318" s="40">
        <v>390419.07</v>
      </c>
      <c r="DG318" s="40">
        <v>471724.89</v>
      </c>
      <c r="DH318" s="40">
        <v>532090.59</v>
      </c>
      <c r="DI318" s="40">
        <v>591488.85</v>
      </c>
      <c r="DJ318" s="40">
        <v>685778.69</v>
      </c>
      <c r="DK318" s="40">
        <v>744337.62</v>
      </c>
      <c r="DL318" s="40">
        <v>684544.85</v>
      </c>
      <c r="DM318" s="40">
        <v>684418.15</v>
      </c>
      <c r="DN318" s="40">
        <v>924550.67</v>
      </c>
      <c r="DO318" s="40">
        <v>6973391.5</v>
      </c>
      <c r="DQ318" s="40" t="s">
        <v>1160</v>
      </c>
      <c r="DR318" s="40">
        <v>1127404.2</v>
      </c>
      <c r="DS318" s="40">
        <v>576998.18000000005</v>
      </c>
      <c r="DT318" s="40">
        <v>889872.15</v>
      </c>
      <c r="DU318" s="40">
        <v>716824.82</v>
      </c>
      <c r="DV318" s="40">
        <v>726369.65</v>
      </c>
      <c r="DW318" s="40">
        <v>660060.30000000005</v>
      </c>
      <c r="DX318" s="40">
        <v>629337.76</v>
      </c>
      <c r="DY318" s="40">
        <v>965715.28</v>
      </c>
      <c r="DZ318" s="40">
        <v>1266124.6100000001</v>
      </c>
      <c r="EA318" s="40">
        <v>1701429.43</v>
      </c>
      <c r="EB318" s="40">
        <v>1875958.13</v>
      </c>
      <c r="EC318" s="40">
        <v>1770084.55</v>
      </c>
      <c r="ED318" s="40">
        <v>12906179.060000001</v>
      </c>
      <c r="EF318" s="40" t="s">
        <v>1168</v>
      </c>
      <c r="EG318" s="40">
        <v>10020.790000000001</v>
      </c>
      <c r="EH318" s="40">
        <v>9190.6</v>
      </c>
      <c r="EI318" s="40">
        <v>11950.59</v>
      </c>
      <c r="EJ318" s="40">
        <v>6914.73</v>
      </c>
      <c r="EK318" s="40">
        <v>5473.06</v>
      </c>
      <c r="EL318" s="40">
        <v>6301.17</v>
      </c>
      <c r="EM318" s="40">
        <v>13148.35</v>
      </c>
      <c r="EN318" s="40">
        <v>9470.27</v>
      </c>
      <c r="EO318" s="40">
        <v>4711.2700000000004</v>
      </c>
      <c r="EP318" s="40">
        <v>5691.12</v>
      </c>
      <c r="EQ318" s="40">
        <v>8300.6299999999992</v>
      </c>
      <c r="ER318" s="40">
        <v>7250.76</v>
      </c>
      <c r="ES318" s="40">
        <v>98423.34</v>
      </c>
      <c r="EU318" s="40" t="s">
        <v>1432</v>
      </c>
      <c r="EV318" s="40">
        <v>1977041.91</v>
      </c>
      <c r="EW318" s="40">
        <v>1927431.56</v>
      </c>
      <c r="EX318" s="40">
        <v>2049595.99</v>
      </c>
      <c r="EY318" s="40">
        <v>2009940.73</v>
      </c>
      <c r="EZ318" s="40">
        <v>2137875.6</v>
      </c>
      <c r="FA318" s="40">
        <v>2078308.74</v>
      </c>
      <c r="FB318" s="40">
        <v>2068316.27</v>
      </c>
      <c r="FC318" s="40">
        <v>2166355.7200000002</v>
      </c>
      <c r="FD318" s="40">
        <v>2048987.41</v>
      </c>
      <c r="FE318" s="40">
        <v>2098387.33</v>
      </c>
      <c r="FF318" s="40">
        <v>2086768.18</v>
      </c>
      <c r="FG318" s="40">
        <v>-17493819.350000001</v>
      </c>
      <c r="FH318" s="40">
        <v>5155190.09</v>
      </c>
      <c r="FJ318" s="40" t="s">
        <v>1156</v>
      </c>
      <c r="FK318" s="40">
        <v>201601.74</v>
      </c>
      <c r="FL318" s="40">
        <v>300941.27</v>
      </c>
      <c r="FM318" s="40">
        <v>427419.08</v>
      </c>
      <c r="FN318" s="40">
        <v>366136.44</v>
      </c>
      <c r="FO318" s="40">
        <v>398362.03</v>
      </c>
      <c r="FP318" s="40">
        <v>321684.94</v>
      </c>
      <c r="FQ318" s="40">
        <v>608845.30000000005</v>
      </c>
      <c r="FR318" s="40">
        <v>261382.87</v>
      </c>
      <c r="FS318" s="40">
        <v>558253.34</v>
      </c>
      <c r="FT318" s="40">
        <v>567002.30000000005</v>
      </c>
      <c r="FU318" s="40">
        <v>565183.43000000005</v>
      </c>
      <c r="FV318" s="40">
        <v>518677.81</v>
      </c>
      <c r="FW318" s="40">
        <v>5095490.55</v>
      </c>
      <c r="FY318" s="40" t="s">
        <v>1420</v>
      </c>
      <c r="FZ318" s="40">
        <v>1700.84</v>
      </c>
      <c r="GA318" s="40">
        <v>348.81</v>
      </c>
      <c r="GB318" s="40">
        <v>1418.68</v>
      </c>
      <c r="GC318" s="40">
        <v>3045.04</v>
      </c>
      <c r="GD318" s="40">
        <v>107936.68</v>
      </c>
      <c r="GE318" s="40">
        <v>940667.21</v>
      </c>
      <c r="GF318" s="40">
        <v>1167628.8700000001</v>
      </c>
      <c r="GG318" s="40">
        <v>4032845.34</v>
      </c>
      <c r="GH318" s="40">
        <v>36088048.210000001</v>
      </c>
      <c r="GI318" s="40">
        <v>657654.69999999995</v>
      </c>
      <c r="GJ318" s="40">
        <v>621326.30000000005</v>
      </c>
      <c r="GK318" s="40">
        <v>588357.88</v>
      </c>
      <c r="GL318" s="40">
        <v>44210978.560000002</v>
      </c>
      <c r="GN318" s="40" t="s">
        <v>1422</v>
      </c>
      <c r="GO318" s="40">
        <v>697.04</v>
      </c>
      <c r="GP318" s="40">
        <v>646.46</v>
      </c>
      <c r="GQ318" s="40">
        <v>555.07000000000005</v>
      </c>
      <c r="GR318" s="40">
        <v>359.75</v>
      </c>
      <c r="GS318" s="40">
        <v>1164.77</v>
      </c>
      <c r="GT318" s="40">
        <v>1888.82</v>
      </c>
      <c r="GU318" s="40">
        <v>257.52999999999997</v>
      </c>
      <c r="GX318" s="40">
        <v>647.72</v>
      </c>
      <c r="GY318" s="40">
        <v>875.91</v>
      </c>
      <c r="GZ318" s="40">
        <v>247.7</v>
      </c>
      <c r="HA318" s="40">
        <v>7340.77</v>
      </c>
      <c r="HC318" s="40" t="s">
        <v>1359</v>
      </c>
      <c r="HL318" s="40">
        <v>927.8</v>
      </c>
      <c r="HO318" s="40">
        <v>0.73</v>
      </c>
      <c r="HP318" s="40">
        <v>928.53</v>
      </c>
      <c r="HR318" s="40" t="s">
        <v>1149</v>
      </c>
      <c r="HW318" s="40">
        <v>40.130000000000003</v>
      </c>
      <c r="HX318" s="40">
        <v>469.82</v>
      </c>
      <c r="IE318" s="40">
        <v>509.95</v>
      </c>
      <c r="IG318" s="40" t="s">
        <v>1716</v>
      </c>
      <c r="IH318" s="42">
        <v>10.35417539</v>
      </c>
      <c r="II318" s="42">
        <v>5.5302459100000005</v>
      </c>
      <c r="IJ318" s="42">
        <v>4.9944083700000004</v>
      </c>
      <c r="IK318" s="42">
        <v>4.2703258099999992</v>
      </c>
      <c r="IL318" s="42">
        <v>4.0667439700000001</v>
      </c>
      <c r="IM318" s="42">
        <v>3.7816781600000002</v>
      </c>
      <c r="IN318" s="42">
        <v>3.6603090899999997</v>
      </c>
      <c r="IO318" s="42">
        <v>3.5496366400000001</v>
      </c>
      <c r="IP318" s="42">
        <v>3.39557704</v>
      </c>
      <c r="IQ318" s="42">
        <v>3.8042262200000003</v>
      </c>
      <c r="IR318" s="42">
        <v>3.1245938300000002</v>
      </c>
      <c r="IS318" s="42">
        <v>3.2146762099999999</v>
      </c>
      <c r="IT318" s="42">
        <v>53.74659664</v>
      </c>
    </row>
    <row r="319" spans="1:254" x14ac:dyDescent="0.25">
      <c r="A319" s="40" t="s">
        <v>347</v>
      </c>
      <c r="B319" s="40">
        <v>151348.9</v>
      </c>
      <c r="C319" s="40">
        <v>137853.04</v>
      </c>
      <c r="D319" s="40">
        <v>161318.42000000001</v>
      </c>
      <c r="E319" s="40">
        <v>137212.42000000001</v>
      </c>
      <c r="F319" s="40">
        <v>243528.36</v>
      </c>
      <c r="G319" s="40">
        <v>137757.14000000001</v>
      </c>
      <c r="H319" s="40">
        <v>191910.59</v>
      </c>
      <c r="I319" s="40">
        <v>167616.87</v>
      </c>
      <c r="J319" s="40">
        <v>177627.61</v>
      </c>
      <c r="K319" s="40">
        <v>189525.44</v>
      </c>
      <c r="L319" s="40">
        <v>199126.58</v>
      </c>
      <c r="M319" s="40">
        <v>184596.66</v>
      </c>
      <c r="N319" s="40">
        <v>2079422.03</v>
      </c>
      <c r="P319" s="40" t="s">
        <v>1255</v>
      </c>
      <c r="Q319" s="40">
        <v>1068309.6000000001</v>
      </c>
      <c r="S319" s="40">
        <v>84110.55</v>
      </c>
      <c r="T319" s="40">
        <v>2971935.51</v>
      </c>
      <c r="U319" s="40">
        <v>3743184.61</v>
      </c>
      <c r="V319" s="40">
        <v>69178.28</v>
      </c>
      <c r="W319" s="40">
        <v>423980</v>
      </c>
      <c r="X319" s="40">
        <v>114142.57</v>
      </c>
      <c r="Y319" s="40">
        <v>-8296853.96</v>
      </c>
      <c r="Z319" s="40">
        <v>9249733.6300000008</v>
      </c>
      <c r="AA319" s="40">
        <v>5744.45</v>
      </c>
      <c r="AB319" s="40">
        <v>-9269648.4499999993</v>
      </c>
      <c r="AC319" s="40">
        <v>163816.79</v>
      </c>
      <c r="AE319" s="40" t="s">
        <v>1315</v>
      </c>
      <c r="AF319" s="40">
        <v>1668979.85</v>
      </c>
      <c r="AG319" s="40">
        <v>5369950.7599999998</v>
      </c>
      <c r="AH319" s="40">
        <v>16451192.810000001</v>
      </c>
      <c r="AI319" s="40">
        <v>7828848.7800000003</v>
      </c>
      <c r="AJ319" s="40">
        <v>1101021.24</v>
      </c>
      <c r="AK319" s="40">
        <v>1911525.76</v>
      </c>
      <c r="AL319" s="40">
        <v>15526097.07</v>
      </c>
      <c r="AM319" s="40">
        <v>919607.78</v>
      </c>
      <c r="AN319" s="40">
        <v>3846948.37</v>
      </c>
      <c r="AO319" s="40">
        <v>19781566.859999999</v>
      </c>
      <c r="AP319" s="40">
        <v>3220950.19</v>
      </c>
      <c r="AQ319" s="40">
        <v>14646190.310000001</v>
      </c>
      <c r="AR319" s="40">
        <v>92272879.780000001</v>
      </c>
      <c r="AT319" s="40" t="s">
        <v>1203</v>
      </c>
      <c r="AU319" s="40">
        <v>4079762.92</v>
      </c>
      <c r="AV319" s="40">
        <v>4440937.18</v>
      </c>
      <c r="AW319" s="40">
        <v>5594509.1100000003</v>
      </c>
      <c r="AX319" s="40">
        <v>4870329.2699999996</v>
      </c>
      <c r="AY319" s="40">
        <v>5434037.6600000001</v>
      </c>
      <c r="AZ319" s="40">
        <v>7388246.4299999997</v>
      </c>
      <c r="BA319" s="40">
        <v>5422515.96</v>
      </c>
      <c r="BB319" s="40">
        <v>12089373.41</v>
      </c>
      <c r="BC319" s="40">
        <v>5792291.4800000004</v>
      </c>
      <c r="BD319" s="40">
        <v>6035899.75</v>
      </c>
      <c r="BE319" s="40">
        <v>6976096.7300000004</v>
      </c>
      <c r="BF319" s="40">
        <v>6157529.6500000004</v>
      </c>
      <c r="BG319" s="40">
        <v>74281529.549999997</v>
      </c>
      <c r="BI319" s="40" t="s">
        <v>1208</v>
      </c>
      <c r="BJ319" s="40">
        <v>310411.40999999997</v>
      </c>
      <c r="BK319" s="40">
        <v>538627.27</v>
      </c>
      <c r="BL319" s="40">
        <v>591776</v>
      </c>
      <c r="BM319" s="40">
        <v>515316.33</v>
      </c>
      <c r="BN319" s="40">
        <v>838525.31</v>
      </c>
      <c r="BO319" s="40">
        <v>749605.8</v>
      </c>
      <c r="BP319" s="40">
        <v>561026.26</v>
      </c>
      <c r="BQ319" s="40">
        <v>799884.37</v>
      </c>
      <c r="BR319" s="40">
        <v>676649.04</v>
      </c>
      <c r="BS319" s="40">
        <v>725985.03</v>
      </c>
      <c r="BT319" s="40">
        <v>673380.4</v>
      </c>
      <c r="BU319" s="40">
        <v>1050125.54</v>
      </c>
      <c r="BV319" s="40">
        <v>8031312.7599999998</v>
      </c>
      <c r="BX319" s="40" t="s">
        <v>1433</v>
      </c>
      <c r="BY319" s="40">
        <v>363915.01</v>
      </c>
      <c r="BZ319" s="40">
        <v>409181.14</v>
      </c>
      <c r="CA319" s="40">
        <v>444200.42</v>
      </c>
      <c r="CB319" s="40">
        <v>1562699.13</v>
      </c>
      <c r="CC319" s="40">
        <v>1038270.36</v>
      </c>
      <c r="CD319" s="40">
        <v>720262.79</v>
      </c>
      <c r="CE319" s="40">
        <v>446523.85</v>
      </c>
      <c r="CF319" s="40">
        <v>1416367</v>
      </c>
      <c r="CG319" s="40">
        <v>566967.30000000005</v>
      </c>
      <c r="CH319" s="40">
        <v>425285.14</v>
      </c>
      <c r="CI319" s="40">
        <v>582586.93999999994</v>
      </c>
      <c r="CJ319" s="40">
        <v>280757.23</v>
      </c>
      <c r="CK319" s="40">
        <v>8257016.3099999996</v>
      </c>
      <c r="CM319" s="40" t="s">
        <v>1176</v>
      </c>
      <c r="CN319" s="40">
        <v>1722447.47</v>
      </c>
      <c r="CO319" s="40">
        <v>886650.52</v>
      </c>
      <c r="CP319" s="40">
        <v>1098322.7</v>
      </c>
      <c r="CQ319" s="40">
        <v>1973302.67</v>
      </c>
      <c r="CR319" s="40">
        <v>3598044.73</v>
      </c>
      <c r="CS319" s="40">
        <v>3898066.2</v>
      </c>
      <c r="CT319" s="40">
        <v>4418569.68</v>
      </c>
      <c r="CU319" s="40">
        <v>2787474.42</v>
      </c>
      <c r="CV319" s="40">
        <v>2225207.91</v>
      </c>
      <c r="CW319" s="40">
        <v>5464231.71</v>
      </c>
      <c r="CX319" s="40">
        <v>1737023.68</v>
      </c>
      <c r="CY319" s="40">
        <v>2546832.64</v>
      </c>
      <c r="CZ319" s="40">
        <v>32356174.329999998</v>
      </c>
      <c r="DB319" s="40" t="s">
        <v>1166</v>
      </c>
      <c r="DC319" s="40">
        <v>445093.22</v>
      </c>
      <c r="DD319" s="40">
        <v>276943.58</v>
      </c>
      <c r="DE319" s="40">
        <v>300688.68</v>
      </c>
      <c r="DF319" s="40">
        <v>350205.98</v>
      </c>
      <c r="DG319" s="40">
        <v>387485.34</v>
      </c>
      <c r="DH319" s="40">
        <v>415813.15</v>
      </c>
      <c r="DI319" s="40">
        <v>443809.86</v>
      </c>
      <c r="DJ319" s="40">
        <v>526594.69999999995</v>
      </c>
      <c r="DK319" s="40">
        <v>573973.06999999995</v>
      </c>
      <c r="DL319" s="40">
        <v>513101.46</v>
      </c>
      <c r="DM319" s="40">
        <v>475633.04</v>
      </c>
      <c r="DN319" s="40">
        <v>-216991.73</v>
      </c>
      <c r="DO319" s="40">
        <v>4492350.3499999996</v>
      </c>
      <c r="DQ319" s="40" t="s">
        <v>1161</v>
      </c>
      <c r="DR319" s="40">
        <v>81796.52</v>
      </c>
      <c r="DS319" s="40">
        <v>263212.44</v>
      </c>
      <c r="DT319" s="40">
        <v>244453.07</v>
      </c>
      <c r="DU319" s="40">
        <v>142618.23000000001</v>
      </c>
      <c r="DV319" s="40">
        <v>270877.84999999998</v>
      </c>
      <c r="DW319" s="40">
        <v>225036.66</v>
      </c>
      <c r="DX319" s="40">
        <v>184329.87</v>
      </c>
      <c r="DY319" s="40">
        <v>246747.18</v>
      </c>
      <c r="DZ319" s="40">
        <v>188011.63</v>
      </c>
      <c r="EA319" s="40">
        <v>160215.92000000001</v>
      </c>
      <c r="EB319" s="40">
        <v>255052.2</v>
      </c>
      <c r="EC319" s="40">
        <v>404428.92</v>
      </c>
      <c r="ED319" s="40">
        <v>2666780.4900000002</v>
      </c>
      <c r="EF319" s="40" t="s">
        <v>1169</v>
      </c>
      <c r="EG319" s="40">
        <v>44747330.630000003</v>
      </c>
      <c r="EH319" s="40">
        <v>55771334.369999997</v>
      </c>
      <c r="EI319" s="40">
        <v>31603400.460000001</v>
      </c>
      <c r="EJ319" s="40">
        <v>29838442.350000001</v>
      </c>
      <c r="EK319" s="40">
        <v>36893751.770000003</v>
      </c>
      <c r="EL319" s="40">
        <v>33984560.659999996</v>
      </c>
      <c r="EM319" s="40">
        <v>34963239.729999997</v>
      </c>
      <c r="EN319" s="40">
        <v>42782654.009999998</v>
      </c>
      <c r="EO319" s="40">
        <v>41081895.390000001</v>
      </c>
      <c r="EP319" s="40">
        <v>37007623.289999999</v>
      </c>
      <c r="EQ319" s="40">
        <v>35165790.93</v>
      </c>
      <c r="ER319" s="40">
        <v>-96291774.329999998</v>
      </c>
      <c r="ES319" s="40">
        <v>327548249.25999999</v>
      </c>
      <c r="EU319" s="40" t="s">
        <v>1159</v>
      </c>
      <c r="EV319" s="40">
        <v>3043532.16</v>
      </c>
      <c r="EW319" s="40">
        <v>2290570.4500000002</v>
      </c>
      <c r="EX319" s="40">
        <v>2343718</v>
      </c>
      <c r="EY319" s="40">
        <v>2273015.2400000002</v>
      </c>
      <c r="EZ319" s="40">
        <v>2812205.38</v>
      </c>
      <c r="FA319" s="40">
        <v>2904335.35</v>
      </c>
      <c r="FB319" s="40">
        <v>3115057.56</v>
      </c>
      <c r="FC319" s="40">
        <v>2547227.59</v>
      </c>
      <c r="FD319" s="40">
        <v>3113488.15</v>
      </c>
      <c r="FE319" s="40">
        <v>5263467.03</v>
      </c>
      <c r="FF319" s="40">
        <v>3512807</v>
      </c>
      <c r="FG319" s="40">
        <v>-10290212.98</v>
      </c>
      <c r="FH319" s="40">
        <v>22929210.93</v>
      </c>
      <c r="FJ319" s="40" t="s">
        <v>1427</v>
      </c>
      <c r="FK319" s="40">
        <v>161281.44</v>
      </c>
      <c r="FL319" s="40">
        <v>240753.07</v>
      </c>
      <c r="FM319" s="40">
        <v>341935.35999999999</v>
      </c>
      <c r="FN319" s="40">
        <v>292909.33</v>
      </c>
      <c r="FO319" s="40">
        <v>318689.76</v>
      </c>
      <c r="FP319" s="40">
        <v>257348.03</v>
      </c>
      <c r="FQ319" s="40">
        <v>487076.41</v>
      </c>
      <c r="FR319" s="40">
        <v>209106.41</v>
      </c>
      <c r="FS319" s="40">
        <v>446602.76</v>
      </c>
      <c r="FT319" s="40">
        <v>453600.92</v>
      </c>
      <c r="FU319" s="40">
        <v>452146.86</v>
      </c>
      <c r="FV319" s="40">
        <v>414942.09</v>
      </c>
      <c r="FW319" s="40">
        <v>4076392.44</v>
      </c>
      <c r="FY319" s="40" t="s">
        <v>1421</v>
      </c>
      <c r="FZ319" s="40">
        <v>604</v>
      </c>
      <c r="GA319" s="40">
        <v>75.349999999999994</v>
      </c>
      <c r="GB319" s="40">
        <v>483.52</v>
      </c>
      <c r="GC319" s="40">
        <v>1167.78</v>
      </c>
      <c r="GD319" s="40">
        <v>1779.62</v>
      </c>
      <c r="GF319" s="40">
        <v>463.04</v>
      </c>
      <c r="GH319" s="40">
        <v>2059.29</v>
      </c>
      <c r="GI319" s="40">
        <v>367.04</v>
      </c>
      <c r="GJ319" s="40">
        <v>3352.6</v>
      </c>
      <c r="GK319" s="40">
        <v>995.52</v>
      </c>
      <c r="GL319" s="40">
        <v>11347.76</v>
      </c>
      <c r="GN319" s="40" t="s">
        <v>1423</v>
      </c>
      <c r="GO319" s="40">
        <v>139.38</v>
      </c>
      <c r="GP319" s="40">
        <v>129.32</v>
      </c>
      <c r="GQ319" s="40">
        <v>111.02</v>
      </c>
      <c r="GR319" s="40">
        <v>71.930000000000007</v>
      </c>
      <c r="GS319" s="40">
        <v>232.95</v>
      </c>
      <c r="GT319" s="40">
        <v>377.78</v>
      </c>
      <c r="GU319" s="40">
        <v>51.51</v>
      </c>
      <c r="GX319" s="40">
        <v>129.55000000000001</v>
      </c>
      <c r="GY319" s="40">
        <v>175.17</v>
      </c>
      <c r="GZ319" s="40">
        <v>49.55</v>
      </c>
      <c r="HA319" s="40">
        <v>1468.16</v>
      </c>
      <c r="HC319" s="40" t="s">
        <v>1151</v>
      </c>
      <c r="HD319" s="40">
        <v>8738931.6199999992</v>
      </c>
      <c r="HE319" s="40">
        <v>13690570.49</v>
      </c>
      <c r="HF319" s="40">
        <v>26236013.039999999</v>
      </c>
      <c r="HG319" s="40">
        <v>17081428.059999999</v>
      </c>
      <c r="HH319" s="40">
        <v>18361880.57</v>
      </c>
      <c r="HI319" s="40">
        <v>24900718.690000001</v>
      </c>
      <c r="HJ319" s="40">
        <v>20223942.359999999</v>
      </c>
      <c r="HK319" s="40">
        <v>25895994.670000002</v>
      </c>
      <c r="HL319" s="40">
        <v>23067625.609999999</v>
      </c>
      <c r="HM319" s="40">
        <v>22110026.16</v>
      </c>
      <c r="HN319" s="40">
        <v>23873220.699999999</v>
      </c>
      <c r="HO319" s="40">
        <v>20157447.43</v>
      </c>
      <c r="HP319" s="40">
        <v>244337799.40000001</v>
      </c>
      <c r="HR319" s="40" t="s">
        <v>1359</v>
      </c>
      <c r="HW319" s="40">
        <v>40.130000000000003</v>
      </c>
      <c r="HX319" s="40">
        <v>469.82</v>
      </c>
      <c r="IE319" s="40">
        <v>509.95</v>
      </c>
      <c r="IG319" s="40" t="s">
        <v>1357</v>
      </c>
      <c r="IH319" s="42">
        <v>0</v>
      </c>
      <c r="II319" s="42">
        <v>0</v>
      </c>
      <c r="IJ319" s="42">
        <v>0</v>
      </c>
      <c r="IK319" s="42">
        <v>0</v>
      </c>
      <c r="IL319" s="42">
        <v>0</v>
      </c>
      <c r="IM319" s="42">
        <v>0</v>
      </c>
      <c r="IN319" s="42">
        <v>0</v>
      </c>
      <c r="IO319" s="42">
        <v>7.3998800000000002E-3</v>
      </c>
      <c r="IP319" s="42">
        <v>0</v>
      </c>
      <c r="IQ319" s="42">
        <v>0</v>
      </c>
      <c r="IR319" s="42">
        <v>0</v>
      </c>
      <c r="IS319" s="42">
        <v>-7.3998800000000002E-3</v>
      </c>
      <c r="IT319" s="42">
        <v>0</v>
      </c>
    </row>
    <row r="320" spans="1:254" x14ac:dyDescent="0.25">
      <c r="A320" s="40" t="s">
        <v>348</v>
      </c>
      <c r="B320" s="40">
        <v>151348.9</v>
      </c>
      <c r="C320" s="40">
        <v>137853.04</v>
      </c>
      <c r="D320" s="40">
        <v>161318.42000000001</v>
      </c>
      <c r="E320" s="40">
        <v>137212.42000000001</v>
      </c>
      <c r="F320" s="40">
        <v>243528.36</v>
      </c>
      <c r="G320" s="40">
        <v>137757.14000000001</v>
      </c>
      <c r="H320" s="40">
        <v>191910.59</v>
      </c>
      <c r="I320" s="40">
        <v>167616.87</v>
      </c>
      <c r="J320" s="40">
        <v>177627.61</v>
      </c>
      <c r="K320" s="40">
        <v>189525.44</v>
      </c>
      <c r="L320" s="40">
        <v>199126.58</v>
      </c>
      <c r="M320" s="40">
        <v>184596.66</v>
      </c>
      <c r="N320" s="40">
        <v>2079422.03</v>
      </c>
      <c r="P320" s="40" t="s">
        <v>1256</v>
      </c>
      <c r="Q320" s="40">
        <v>1068309.6000000001</v>
      </c>
      <c r="S320" s="40">
        <v>84110.55</v>
      </c>
      <c r="T320" s="40">
        <v>2971935.51</v>
      </c>
      <c r="U320" s="40">
        <v>3743184.61</v>
      </c>
      <c r="V320" s="40">
        <v>69178.28</v>
      </c>
      <c r="W320" s="40">
        <v>423980</v>
      </c>
      <c r="X320" s="40">
        <v>114142.57</v>
      </c>
      <c r="Y320" s="40">
        <v>-8296853.96</v>
      </c>
      <c r="Z320" s="40">
        <v>9249733.6300000008</v>
      </c>
      <c r="AA320" s="40">
        <v>5744.45</v>
      </c>
      <c r="AB320" s="40">
        <v>-9269648.4499999993</v>
      </c>
      <c r="AC320" s="40">
        <v>163816.79</v>
      </c>
      <c r="AE320" s="40" t="s">
        <v>1316</v>
      </c>
      <c r="AF320" s="40">
        <v>1668979.85</v>
      </c>
      <c r="AG320" s="40">
        <v>5369950.7599999998</v>
      </c>
      <c r="AH320" s="40">
        <v>16451192.810000001</v>
      </c>
      <c r="AI320" s="40">
        <v>7828848.7800000003</v>
      </c>
      <c r="AJ320" s="40">
        <v>1101021.24</v>
      </c>
      <c r="AK320" s="40">
        <v>1911525.76</v>
      </c>
      <c r="AL320" s="40">
        <v>15526097.07</v>
      </c>
      <c r="AM320" s="40">
        <v>919607.78</v>
      </c>
      <c r="AN320" s="40">
        <v>3846948.37</v>
      </c>
      <c r="AO320" s="40">
        <v>19781566.859999999</v>
      </c>
      <c r="AP320" s="40">
        <v>3220950.19</v>
      </c>
      <c r="AQ320" s="40">
        <v>14646190.310000001</v>
      </c>
      <c r="AR320" s="40">
        <v>92272879.780000001</v>
      </c>
      <c r="AT320" s="40" t="s">
        <v>1204</v>
      </c>
      <c r="AU320" s="40">
        <v>1835893.37</v>
      </c>
      <c r="AV320" s="40">
        <v>1998421.66</v>
      </c>
      <c r="AW320" s="40">
        <v>2517529.11</v>
      </c>
      <c r="AX320" s="40">
        <v>2191648.17</v>
      </c>
      <c r="AY320" s="40">
        <v>2445316.9900000002</v>
      </c>
      <c r="AZ320" s="40">
        <v>3324711.2</v>
      </c>
      <c r="BA320" s="40">
        <v>2440132.02</v>
      </c>
      <c r="BB320" s="40">
        <v>5440217.2400000002</v>
      </c>
      <c r="BC320" s="40">
        <v>2606531.21</v>
      </c>
      <c r="BD320" s="40">
        <v>2716154.86</v>
      </c>
      <c r="BE320" s="40">
        <v>3139243.67</v>
      </c>
      <c r="BF320" s="40">
        <v>2770888.8</v>
      </c>
      <c r="BG320" s="40">
        <v>33426688.300000001</v>
      </c>
      <c r="BI320" s="40" t="s">
        <v>1209</v>
      </c>
      <c r="BJ320" s="40">
        <v>310411.40999999997</v>
      </c>
      <c r="BK320" s="40">
        <v>538627.27</v>
      </c>
      <c r="BL320" s="40">
        <v>591776</v>
      </c>
      <c r="BM320" s="40">
        <v>515316.33</v>
      </c>
      <c r="BN320" s="40">
        <v>838525.31</v>
      </c>
      <c r="BO320" s="40">
        <v>749605.8</v>
      </c>
      <c r="BP320" s="40">
        <v>561026.26</v>
      </c>
      <c r="BQ320" s="40">
        <v>799884.37</v>
      </c>
      <c r="BR320" s="40">
        <v>676649.04</v>
      </c>
      <c r="BS320" s="40">
        <v>725985.03</v>
      </c>
      <c r="BT320" s="40">
        <v>673380.4</v>
      </c>
      <c r="BU320" s="40">
        <v>1050125.54</v>
      </c>
      <c r="BV320" s="40">
        <v>8031312.7599999998</v>
      </c>
      <c r="BX320" s="40" t="s">
        <v>743</v>
      </c>
      <c r="BY320" s="40">
        <v>32783606.800000001</v>
      </c>
      <c r="BZ320" s="40">
        <v>18216326.260000002</v>
      </c>
      <c r="CA320" s="40">
        <v>41238051.829999998</v>
      </c>
      <c r="CB320" s="40">
        <v>40804189.530000001</v>
      </c>
      <c r="CC320" s="40">
        <v>25355286.210000001</v>
      </c>
      <c r="CD320" s="40">
        <v>27330566.25</v>
      </c>
      <c r="CE320" s="40">
        <v>26537009.949999999</v>
      </c>
      <c r="CF320" s="40">
        <v>68711754.219999999</v>
      </c>
      <c r="CG320" s="40">
        <v>54387634.43</v>
      </c>
      <c r="CH320" s="40">
        <v>40304790.859999999</v>
      </c>
      <c r="CI320" s="40">
        <v>41722289.82</v>
      </c>
      <c r="CJ320" s="40">
        <v>45246701</v>
      </c>
      <c r="CK320" s="40">
        <v>462638207.16000003</v>
      </c>
      <c r="CM320" s="40" t="s">
        <v>1177</v>
      </c>
      <c r="CN320" s="40">
        <v>703011.05</v>
      </c>
      <c r="CO320" s="40">
        <v>361883.36</v>
      </c>
      <c r="CP320" s="40">
        <v>448276.58</v>
      </c>
      <c r="CQ320" s="40">
        <v>805396.72</v>
      </c>
      <c r="CR320" s="40">
        <v>1468529.68</v>
      </c>
      <c r="CS320" s="40">
        <v>1590982.42</v>
      </c>
      <c r="CT320" s="40">
        <v>1803424.15</v>
      </c>
      <c r="CU320" s="40">
        <v>1137698.1499999999</v>
      </c>
      <c r="CV320" s="40">
        <v>908211</v>
      </c>
      <c r="CW320" s="40">
        <v>2230207.58</v>
      </c>
      <c r="CX320" s="40">
        <v>708960.25</v>
      </c>
      <c r="CY320" s="40">
        <v>1039481.8</v>
      </c>
      <c r="CZ320" s="40">
        <v>13206062.74</v>
      </c>
      <c r="DB320" s="40" t="s">
        <v>1167</v>
      </c>
      <c r="DC320" s="40">
        <v>23269.63</v>
      </c>
      <c r="DD320" s="40">
        <v>15328.93</v>
      </c>
      <c r="DE320" s="40">
        <v>15621.67</v>
      </c>
      <c r="DF320" s="40">
        <v>18222.169999999998</v>
      </c>
      <c r="DG320" s="40">
        <v>20237.330000000002</v>
      </c>
      <c r="DH320" s="40">
        <v>21759.83</v>
      </c>
      <c r="DI320" s="40">
        <v>23199.47</v>
      </c>
      <c r="DJ320" s="40">
        <v>27521.68</v>
      </c>
      <c r="DK320" s="40">
        <v>29997.200000000001</v>
      </c>
      <c r="DL320" s="40">
        <v>26875.17</v>
      </c>
      <c r="DM320" s="40">
        <v>24851.29</v>
      </c>
      <c r="DN320" s="40">
        <v>33072.089999999997</v>
      </c>
      <c r="DO320" s="40">
        <v>279956.46000000002</v>
      </c>
      <c r="DQ320" s="40" t="s">
        <v>1360</v>
      </c>
      <c r="DR320" s="40">
        <v>885356</v>
      </c>
      <c r="DS320" s="40">
        <v>1649493.07</v>
      </c>
      <c r="DT320" s="40">
        <v>11794704.619999999</v>
      </c>
      <c r="DU320" s="40">
        <v>1467410.74</v>
      </c>
      <c r="DV320" s="40">
        <v>995785.23</v>
      </c>
      <c r="DW320" s="40">
        <v>980537.58</v>
      </c>
      <c r="DX320" s="40">
        <v>1463266.57</v>
      </c>
      <c r="DY320" s="40">
        <v>809915.8</v>
      </c>
      <c r="DZ320" s="40">
        <v>1369742.9</v>
      </c>
      <c r="EA320" s="40">
        <v>999269.84</v>
      </c>
      <c r="EB320" s="40">
        <v>1430062.41</v>
      </c>
      <c r="EC320" s="40">
        <v>1176507.07</v>
      </c>
      <c r="ED320" s="40">
        <v>25022051.829999998</v>
      </c>
      <c r="EF320" s="40" t="s">
        <v>1170</v>
      </c>
      <c r="EG320" s="40">
        <v>888848.27</v>
      </c>
      <c r="EH320" s="40">
        <v>618610.81000000006</v>
      </c>
      <c r="EI320" s="40">
        <v>632966.88</v>
      </c>
      <c r="EJ320" s="40">
        <v>668642.93999999994</v>
      </c>
      <c r="EK320" s="40">
        <v>920589.23</v>
      </c>
      <c r="EL320" s="40">
        <v>933552.47</v>
      </c>
      <c r="EM320" s="40">
        <v>956079.28</v>
      </c>
      <c r="EN320" s="40">
        <v>1209883.07</v>
      </c>
      <c r="EO320" s="40">
        <v>1237087.83</v>
      </c>
      <c r="EP320" s="40">
        <v>1131588.23</v>
      </c>
      <c r="EQ320" s="40">
        <v>1319133.6299999999</v>
      </c>
      <c r="ER320" s="40">
        <v>-10516982.640000001</v>
      </c>
      <c r="ES320" s="40">
        <v>0</v>
      </c>
      <c r="EU320" s="40" t="s">
        <v>1160</v>
      </c>
      <c r="EV320" s="40">
        <v>1724196</v>
      </c>
      <c r="EW320" s="40">
        <v>778789</v>
      </c>
      <c r="EX320" s="40">
        <v>576067.88</v>
      </c>
      <c r="EY320" s="40">
        <v>931792.56</v>
      </c>
      <c r="EZ320" s="40">
        <v>882334.48</v>
      </c>
      <c r="FA320" s="40">
        <v>968505.36</v>
      </c>
      <c r="FB320" s="40">
        <v>866668</v>
      </c>
      <c r="FC320" s="40">
        <v>698570</v>
      </c>
      <c r="FD320" s="40">
        <v>1123341.68</v>
      </c>
      <c r="FE320" s="40">
        <v>2614049.56</v>
      </c>
      <c r="FF320" s="40">
        <v>1567175.88</v>
      </c>
      <c r="FG320" s="40">
        <v>-2119403.6800000002</v>
      </c>
      <c r="FH320" s="40">
        <v>10612086.720000001</v>
      </c>
      <c r="FJ320" s="40" t="s">
        <v>1428</v>
      </c>
      <c r="FK320" s="40">
        <v>40320.300000000003</v>
      </c>
      <c r="FL320" s="40">
        <v>60188.2</v>
      </c>
      <c r="FM320" s="40">
        <v>85483.72</v>
      </c>
      <c r="FN320" s="40">
        <v>73227.11</v>
      </c>
      <c r="FO320" s="40">
        <v>79672.27</v>
      </c>
      <c r="FP320" s="40">
        <v>64336.91</v>
      </c>
      <c r="FQ320" s="40">
        <v>121768.89</v>
      </c>
      <c r="FR320" s="40">
        <v>52276.46</v>
      </c>
      <c r="FS320" s="40">
        <v>111650.58</v>
      </c>
      <c r="FT320" s="40">
        <v>113401.38</v>
      </c>
      <c r="FU320" s="40">
        <v>113036.57</v>
      </c>
      <c r="FV320" s="40">
        <v>103735.72</v>
      </c>
      <c r="FW320" s="40">
        <v>1019098.11</v>
      </c>
      <c r="FY320" s="40" t="s">
        <v>1422</v>
      </c>
      <c r="FZ320" s="40">
        <v>755.05</v>
      </c>
      <c r="GA320" s="40">
        <v>94.22</v>
      </c>
      <c r="GB320" s="40">
        <v>604.42999999999995</v>
      </c>
      <c r="GC320" s="40">
        <v>1459.77</v>
      </c>
      <c r="GD320" s="40">
        <v>2224.6</v>
      </c>
      <c r="GF320" s="40">
        <v>578.85</v>
      </c>
      <c r="GH320" s="40">
        <v>2574.1799999999998</v>
      </c>
      <c r="GI320" s="40">
        <v>458.85</v>
      </c>
      <c r="GJ320" s="40">
        <v>4190.79</v>
      </c>
      <c r="GK320" s="40">
        <v>1243.95</v>
      </c>
      <c r="GL320" s="40">
        <v>14184.69</v>
      </c>
      <c r="GN320" s="40" t="s">
        <v>1526</v>
      </c>
      <c r="GO320" s="40">
        <v>203086.42</v>
      </c>
      <c r="GP320" s="40">
        <v>185349.22</v>
      </c>
      <c r="GQ320" s="40">
        <v>175727.1</v>
      </c>
      <c r="GR320" s="40">
        <v>164455.4</v>
      </c>
      <c r="GS320" s="40">
        <v>145807.53</v>
      </c>
      <c r="GT320" s="40">
        <v>148053.70000000001</v>
      </c>
      <c r="GU320" s="40">
        <v>120642.29</v>
      </c>
      <c r="GV320" s="40">
        <v>111512.87</v>
      </c>
      <c r="GW320" s="40">
        <v>96336.2</v>
      </c>
      <c r="GX320" s="40">
        <v>91312.19</v>
      </c>
      <c r="GY320" s="40">
        <v>85355.839999999997</v>
      </c>
      <c r="GZ320" s="40">
        <v>34045261.829999998</v>
      </c>
      <c r="HA320" s="40">
        <v>35572900.590000004</v>
      </c>
      <c r="HC320" s="40" t="s">
        <v>1420</v>
      </c>
      <c r="HD320" s="40">
        <v>1214646.55</v>
      </c>
      <c r="HE320" s="40">
        <v>1453338.18</v>
      </c>
      <c r="HF320" s="40">
        <v>5961531.5599999996</v>
      </c>
      <c r="HG320" s="40">
        <v>838843.11</v>
      </c>
      <c r="HH320" s="40">
        <v>786553.92</v>
      </c>
      <c r="HI320" s="40">
        <v>727320.26</v>
      </c>
      <c r="HJ320" s="40">
        <v>706465.85</v>
      </c>
      <c r="HK320" s="40">
        <v>621149.18999999994</v>
      </c>
      <c r="HL320" s="40">
        <v>493676.15</v>
      </c>
      <c r="HM320" s="40">
        <v>473356.62</v>
      </c>
      <c r="HN320" s="40">
        <v>413110.3</v>
      </c>
      <c r="HO320" s="40">
        <v>403667.16</v>
      </c>
      <c r="HP320" s="40">
        <v>14093658.85</v>
      </c>
      <c r="HR320" s="40" t="s">
        <v>1151</v>
      </c>
      <c r="HS320" s="40">
        <v>23407667.190000001</v>
      </c>
      <c r="HT320" s="40">
        <v>20986830.140000001</v>
      </c>
      <c r="HU320" s="40">
        <v>51277971.920000002</v>
      </c>
      <c r="HV320" s="40">
        <v>22292532.07</v>
      </c>
      <c r="HW320" s="40">
        <v>44306441.899999999</v>
      </c>
      <c r="HX320" s="40">
        <v>20747854.550000001</v>
      </c>
      <c r="HY320" s="40">
        <v>23920824.539999999</v>
      </c>
      <c r="HZ320" s="40">
        <v>38761686.659999996</v>
      </c>
      <c r="IA320" s="40">
        <v>16793529.969999999</v>
      </c>
      <c r="IB320" s="40">
        <v>18261787.129999999</v>
      </c>
      <c r="IC320" s="40">
        <v>23115717.170000002</v>
      </c>
      <c r="ID320" s="40">
        <v>13930164.460000001</v>
      </c>
      <c r="IE320" s="40">
        <v>317803007.69999999</v>
      </c>
      <c r="IG320" s="40" t="s">
        <v>1358</v>
      </c>
      <c r="IH320" s="42">
        <v>0</v>
      </c>
      <c r="II320" s="42">
        <v>0</v>
      </c>
      <c r="IJ320" s="42">
        <v>0</v>
      </c>
      <c r="IK320" s="42">
        <v>0</v>
      </c>
      <c r="IL320" s="42">
        <v>0</v>
      </c>
      <c r="IM320" s="42">
        <v>0</v>
      </c>
      <c r="IN320" s="42">
        <v>0</v>
      </c>
      <c r="IO320" s="42">
        <v>7.3998800000000002E-3</v>
      </c>
      <c r="IP320" s="42">
        <v>0</v>
      </c>
      <c r="IQ320" s="42">
        <v>0</v>
      </c>
      <c r="IR320" s="42">
        <v>0</v>
      </c>
      <c r="IS320" s="42">
        <v>-7.3998800000000002E-3</v>
      </c>
      <c r="IT320" s="42">
        <v>0</v>
      </c>
    </row>
    <row r="321" spans="1:254" x14ac:dyDescent="0.25">
      <c r="A321" s="40" t="s">
        <v>504</v>
      </c>
      <c r="B321" s="40">
        <v>3427.26</v>
      </c>
      <c r="C321" s="40">
        <v>82.43</v>
      </c>
      <c r="D321" s="40">
        <v>305.43</v>
      </c>
      <c r="E321" s="40">
        <v>193.14</v>
      </c>
      <c r="F321" s="40">
        <v>388.77</v>
      </c>
      <c r="G321" s="40">
        <v>205.26</v>
      </c>
      <c r="H321" s="40">
        <v>312.82</v>
      </c>
      <c r="I321" s="40">
        <v>1608640.08</v>
      </c>
      <c r="J321" s="40">
        <v>208994.34</v>
      </c>
      <c r="K321" s="40">
        <v>241303.95</v>
      </c>
      <c r="L321" s="40">
        <v>227392.25</v>
      </c>
      <c r="M321" s="40">
        <v>-222234.39</v>
      </c>
      <c r="N321" s="40">
        <v>2069011.34</v>
      </c>
      <c r="P321" s="40" t="s">
        <v>1139</v>
      </c>
      <c r="Y321" s="40">
        <v>0.02</v>
      </c>
      <c r="Z321" s="40">
        <v>56244.34</v>
      </c>
      <c r="AA321" s="40">
        <v>18880.02</v>
      </c>
      <c r="AB321" s="40">
        <v>40032.720000000001</v>
      </c>
      <c r="AC321" s="40">
        <v>115157.1</v>
      </c>
      <c r="AE321" s="40" t="s">
        <v>1216</v>
      </c>
      <c r="AF321" s="40">
        <v>33409327.760000002</v>
      </c>
      <c r="AG321" s="40">
        <v>13792748.65</v>
      </c>
      <c r="AH321" s="40">
        <v>15649117.960000001</v>
      </c>
      <c r="AI321" s="40">
        <v>15916404.18</v>
      </c>
      <c r="AJ321" s="40">
        <v>46940893.68</v>
      </c>
      <c r="AK321" s="40">
        <v>15365048.93</v>
      </c>
      <c r="AL321" s="40">
        <v>14847387.83</v>
      </c>
      <c r="AM321" s="40">
        <v>20434503.77</v>
      </c>
      <c r="AN321" s="40">
        <v>22837730.969999999</v>
      </c>
      <c r="AO321" s="40">
        <v>16706781.15</v>
      </c>
      <c r="AP321" s="40">
        <v>18800403.859999999</v>
      </c>
      <c r="AQ321" s="40">
        <v>-40272974.469999999</v>
      </c>
      <c r="AR321" s="40">
        <v>194427374.27000001</v>
      </c>
      <c r="AT321" s="40" t="s">
        <v>1205</v>
      </c>
      <c r="AU321" s="40">
        <v>3298861.42</v>
      </c>
      <c r="AV321" s="40">
        <v>3093023.06</v>
      </c>
      <c r="AW321" s="40">
        <v>4172546.52</v>
      </c>
      <c r="AX321" s="40">
        <v>3887246.28</v>
      </c>
      <c r="AY321" s="40">
        <v>3738800.39</v>
      </c>
      <c r="AZ321" s="40">
        <v>3676058.55</v>
      </c>
      <c r="BA321" s="40">
        <v>4305608.04</v>
      </c>
      <c r="BB321" s="40">
        <v>4882883.32</v>
      </c>
      <c r="BC321" s="40">
        <v>4232476.1900000004</v>
      </c>
      <c r="BD321" s="40">
        <v>4693623.79</v>
      </c>
      <c r="BE321" s="40">
        <v>5222605.07</v>
      </c>
      <c r="BF321" s="40">
        <v>4534968.0599999996</v>
      </c>
      <c r="BG321" s="40">
        <v>49738700.689999998</v>
      </c>
      <c r="BI321" s="40" t="s">
        <v>1210</v>
      </c>
      <c r="BJ321" s="40">
        <v>34313492.359999999</v>
      </c>
      <c r="BK321" s="40">
        <v>26949588.859999999</v>
      </c>
      <c r="BL321" s="40">
        <v>59841315.490000002</v>
      </c>
      <c r="BM321" s="40">
        <v>28951740.219999999</v>
      </c>
      <c r="BN321" s="40">
        <v>57295031.310000002</v>
      </c>
      <c r="BO321" s="40">
        <v>40873843.090000004</v>
      </c>
      <c r="BP321" s="40">
        <v>33137592.690000001</v>
      </c>
      <c r="BQ321" s="40">
        <v>33123940.609999999</v>
      </c>
      <c r="BR321" s="40">
        <v>43400188.520000003</v>
      </c>
      <c r="BS321" s="40">
        <v>46936938.149999999</v>
      </c>
      <c r="BT321" s="40">
        <v>46663573.770000003</v>
      </c>
      <c r="BU321" s="40">
        <v>-69844844.549999997</v>
      </c>
      <c r="BV321" s="40">
        <v>381642400.51999998</v>
      </c>
      <c r="BX321" s="40" t="s">
        <v>1188</v>
      </c>
      <c r="BY321" s="40">
        <v>32783606.800000001</v>
      </c>
      <c r="BZ321" s="40">
        <v>18216326.260000002</v>
      </c>
      <c r="CA321" s="40">
        <v>41238051.829999998</v>
      </c>
      <c r="CB321" s="40">
        <v>40804189.530000001</v>
      </c>
      <c r="CC321" s="40">
        <v>25355286.210000001</v>
      </c>
      <c r="CD321" s="40">
        <v>27330566.25</v>
      </c>
      <c r="CE321" s="40">
        <v>26537009.949999999</v>
      </c>
      <c r="CF321" s="40">
        <v>68711754.219999999</v>
      </c>
      <c r="CG321" s="40">
        <v>54387634.43</v>
      </c>
      <c r="CH321" s="40">
        <v>40304790.859999999</v>
      </c>
      <c r="CI321" s="40">
        <v>41722289.82</v>
      </c>
      <c r="CJ321" s="40">
        <v>45246701</v>
      </c>
      <c r="CK321" s="40">
        <v>462638207.16000003</v>
      </c>
      <c r="CM321" s="40" t="s">
        <v>1433</v>
      </c>
      <c r="CN321" s="40">
        <v>386585.77</v>
      </c>
      <c r="CO321" s="40">
        <v>198999.66</v>
      </c>
      <c r="CP321" s="40">
        <v>246507.33</v>
      </c>
      <c r="CQ321" s="40">
        <v>442887.67</v>
      </c>
      <c r="CR321" s="40">
        <v>807544.49</v>
      </c>
      <c r="CS321" s="40">
        <v>874881.29</v>
      </c>
      <c r="CT321" s="40">
        <v>991702.98</v>
      </c>
      <c r="CU321" s="40">
        <v>625620.27</v>
      </c>
      <c r="CV321" s="40">
        <v>499425.28000000003</v>
      </c>
      <c r="CW321" s="40">
        <v>1226391.19</v>
      </c>
      <c r="CX321" s="40">
        <v>389857.3</v>
      </c>
      <c r="CY321" s="40">
        <v>571610.67000000004</v>
      </c>
      <c r="CZ321" s="40">
        <v>7262013.9000000004</v>
      </c>
      <c r="DB321" s="40" t="s">
        <v>1168</v>
      </c>
      <c r="DC321" s="40">
        <v>7446214.6699999999</v>
      </c>
      <c r="DD321" s="40">
        <v>3312932.34</v>
      </c>
      <c r="DE321" s="40">
        <v>176076.94</v>
      </c>
      <c r="DF321" s="40">
        <v>13920.72</v>
      </c>
      <c r="DG321" s="40">
        <v>-6863.5</v>
      </c>
      <c r="DH321" s="40">
        <v>1251.9100000000001</v>
      </c>
      <c r="DI321" s="40">
        <v>3301.93</v>
      </c>
      <c r="DJ321" s="40">
        <v>-460.36</v>
      </c>
      <c r="DK321" s="40">
        <v>-1117.68</v>
      </c>
      <c r="DL321" s="40">
        <v>2299.65</v>
      </c>
      <c r="DM321" s="40">
        <v>6049.95</v>
      </c>
      <c r="DN321" s="40">
        <v>3743.51</v>
      </c>
      <c r="DO321" s="40">
        <v>10957350.08</v>
      </c>
      <c r="DQ321" s="40" t="s">
        <v>1162</v>
      </c>
      <c r="DR321" s="40">
        <v>54502581.43</v>
      </c>
      <c r="DS321" s="40">
        <v>47730688.719999999</v>
      </c>
      <c r="DT321" s="40">
        <v>58549830.509999998</v>
      </c>
      <c r="DU321" s="40">
        <v>51755116.759999998</v>
      </c>
      <c r="DV321" s="40">
        <v>60404491.880000003</v>
      </c>
      <c r="DW321" s="40">
        <v>52378954.140000001</v>
      </c>
      <c r="DX321" s="40">
        <v>61637549.68</v>
      </c>
      <c r="DY321" s="40">
        <v>69187951</v>
      </c>
      <c r="DZ321" s="40">
        <v>68991274.939999998</v>
      </c>
      <c r="EA321" s="40">
        <v>68333438.840000004</v>
      </c>
      <c r="EB321" s="40">
        <v>70134119.700000003</v>
      </c>
      <c r="EC321" s="40">
        <v>27062651.239999998</v>
      </c>
      <c r="ED321" s="40">
        <v>690668648.84000003</v>
      </c>
      <c r="EF321" s="40" t="s">
        <v>1171</v>
      </c>
      <c r="EH321" s="40">
        <v>354.11</v>
      </c>
      <c r="EJ321" s="40">
        <v>40.1</v>
      </c>
      <c r="EK321" s="40">
        <v>362.52</v>
      </c>
      <c r="EL321" s="40">
        <v>10.93</v>
      </c>
      <c r="EM321" s="40">
        <v>398.58</v>
      </c>
      <c r="EO321" s="40">
        <v>181.26</v>
      </c>
      <c r="EP321" s="40">
        <v>3226.56</v>
      </c>
      <c r="ER321" s="40">
        <v>-4574.0600000000004</v>
      </c>
      <c r="ES321" s="40">
        <v>0</v>
      </c>
      <c r="EU321" s="40" t="s">
        <v>1161</v>
      </c>
      <c r="EV321" s="40">
        <v>346358.16</v>
      </c>
      <c r="EW321" s="40">
        <v>745480.45</v>
      </c>
      <c r="EX321" s="40">
        <v>867205.12</v>
      </c>
      <c r="EY321" s="40">
        <v>709136.68</v>
      </c>
      <c r="EZ321" s="40">
        <v>982340.9</v>
      </c>
      <c r="FA321" s="40">
        <v>947284.99</v>
      </c>
      <c r="FB321" s="40">
        <v>857398.56</v>
      </c>
      <c r="FC321" s="40">
        <v>888280.59</v>
      </c>
      <c r="FD321" s="40">
        <v>1194969.47</v>
      </c>
      <c r="FE321" s="40">
        <v>798498.47</v>
      </c>
      <c r="FF321" s="40">
        <v>797616.82</v>
      </c>
      <c r="FG321" s="40">
        <v>-9134562.2100000009</v>
      </c>
      <c r="FH321" s="40">
        <v>8</v>
      </c>
      <c r="FJ321" s="40" t="s">
        <v>1429</v>
      </c>
      <c r="FO321" s="40">
        <v>177.36</v>
      </c>
      <c r="FV321" s="40">
        <v>43.55</v>
      </c>
      <c r="FW321" s="40">
        <v>220.91</v>
      </c>
      <c r="FY321" s="40" t="s">
        <v>1423</v>
      </c>
      <c r="FZ321" s="40">
        <v>150.99</v>
      </c>
      <c r="GA321" s="40">
        <v>18.829999999999998</v>
      </c>
      <c r="GB321" s="40">
        <v>120.87</v>
      </c>
      <c r="GC321" s="40">
        <v>291.93</v>
      </c>
      <c r="GD321" s="40">
        <v>444.89</v>
      </c>
      <c r="GF321" s="40">
        <v>115.75</v>
      </c>
      <c r="GH321" s="40">
        <v>514.82000000000005</v>
      </c>
      <c r="GI321" s="40">
        <v>91.74</v>
      </c>
      <c r="GJ321" s="40">
        <v>838.13</v>
      </c>
      <c r="GK321" s="40">
        <v>248.99</v>
      </c>
      <c r="GL321" s="40">
        <v>2836.94</v>
      </c>
      <c r="GN321" s="40" t="s">
        <v>1527</v>
      </c>
      <c r="GO321" s="40">
        <v>253858.03</v>
      </c>
      <c r="GP321" s="40">
        <v>231686.53</v>
      </c>
      <c r="GQ321" s="40">
        <v>219658.87</v>
      </c>
      <c r="GR321" s="40">
        <v>205569.27</v>
      </c>
      <c r="GS321" s="40">
        <v>182259.41</v>
      </c>
      <c r="GT321" s="40">
        <v>185067.11</v>
      </c>
      <c r="GU321" s="40">
        <v>150802.85999999999</v>
      </c>
      <c r="GV321" s="40">
        <v>139391.09</v>
      </c>
      <c r="GW321" s="40">
        <v>120420.25</v>
      </c>
      <c r="GX321" s="40">
        <v>114140.24</v>
      </c>
      <c r="GY321" s="40">
        <v>106694.8</v>
      </c>
      <c r="GZ321" s="40">
        <v>42556577.280000001</v>
      </c>
      <c r="HA321" s="40">
        <v>44466125.740000002</v>
      </c>
      <c r="HC321" s="40" t="s">
        <v>1421</v>
      </c>
      <c r="HD321" s="40">
        <v>271.33999999999997</v>
      </c>
      <c r="HE321" s="40">
        <v>126.85</v>
      </c>
      <c r="HF321" s="40">
        <v>486.44</v>
      </c>
      <c r="HI321" s="40">
        <v>892.97</v>
      </c>
      <c r="HJ321" s="40">
        <v>524.77</v>
      </c>
      <c r="HK321" s="40">
        <v>770.31</v>
      </c>
      <c r="HL321" s="40">
        <v>468.56</v>
      </c>
      <c r="HM321" s="40">
        <v>567.85</v>
      </c>
      <c r="HN321" s="40">
        <v>391.11</v>
      </c>
      <c r="HO321" s="40">
        <v>332.59</v>
      </c>
      <c r="HP321" s="40">
        <v>4832.79</v>
      </c>
      <c r="HR321" s="40" t="s">
        <v>1420</v>
      </c>
      <c r="HS321" s="40">
        <v>358079.66</v>
      </c>
      <c r="HT321" s="40">
        <v>216145.79</v>
      </c>
      <c r="HU321" s="40">
        <v>405782.55</v>
      </c>
      <c r="HV321" s="40">
        <v>290705.84000000003</v>
      </c>
      <c r="HW321" s="40">
        <v>295589.49</v>
      </c>
      <c r="HX321" s="40">
        <v>270997.43</v>
      </c>
      <c r="HY321" s="40">
        <v>1526315.95</v>
      </c>
      <c r="HZ321" s="40">
        <v>15086154.33</v>
      </c>
      <c r="IA321" s="40">
        <v>1286799.72</v>
      </c>
      <c r="IB321" s="40">
        <v>1316052.75</v>
      </c>
      <c r="IC321" s="40">
        <v>1247510.46</v>
      </c>
      <c r="ID321" s="40">
        <v>1191349.46</v>
      </c>
      <c r="IE321" s="40">
        <v>23491483.43</v>
      </c>
      <c r="IG321" s="40" t="s">
        <v>1148</v>
      </c>
      <c r="IH321" s="42">
        <v>2.2499E-4</v>
      </c>
      <c r="II321" s="42">
        <v>8.2019999999999991E-5</v>
      </c>
      <c r="IJ321" s="42">
        <v>1.5587000000000001E-4</v>
      </c>
      <c r="IK321" s="42">
        <v>8.933E-5</v>
      </c>
      <c r="IL321" s="42">
        <v>4.9249999999999998E-5</v>
      </c>
      <c r="IM321" s="42">
        <v>7.5019999999999997E-5</v>
      </c>
      <c r="IN321" s="42">
        <v>1.2028000000000001E-4</v>
      </c>
      <c r="IO321" s="42">
        <v>2.34315E-3</v>
      </c>
      <c r="IP321" s="42">
        <v>1.0143000000000001E-4</v>
      </c>
      <c r="IQ321" s="42">
        <v>6.8099000000000002E-4</v>
      </c>
      <c r="IR321" s="42">
        <v>4.8232449999999996E-2</v>
      </c>
      <c r="IS321" s="42">
        <v>1.5847599999999999E-3</v>
      </c>
      <c r="IT321" s="42">
        <v>5.3739540000000002E-2</v>
      </c>
    </row>
    <row r="322" spans="1:254" x14ac:dyDescent="0.25">
      <c r="A322" s="40" t="s">
        <v>505</v>
      </c>
      <c r="B322" s="40">
        <v>3427.26</v>
      </c>
      <c r="C322" s="40">
        <v>82.43</v>
      </c>
      <c r="D322" s="40">
        <v>305.43</v>
      </c>
      <c r="E322" s="40">
        <v>193.14</v>
      </c>
      <c r="F322" s="40">
        <v>388.77</v>
      </c>
      <c r="G322" s="40">
        <v>205.26</v>
      </c>
      <c r="H322" s="40">
        <v>312.82</v>
      </c>
      <c r="I322" s="40">
        <v>1608640.08</v>
      </c>
      <c r="J322" s="40">
        <v>208994.34</v>
      </c>
      <c r="K322" s="40">
        <v>241303.95</v>
      </c>
      <c r="L322" s="40">
        <v>227392.25</v>
      </c>
      <c r="M322" s="40">
        <v>-222234.39</v>
      </c>
      <c r="N322" s="40">
        <v>2069011.34</v>
      </c>
      <c r="P322" s="40" t="s">
        <v>1140</v>
      </c>
      <c r="Y322" s="40">
        <v>0.02</v>
      </c>
      <c r="Z322" s="40">
        <v>56244.34</v>
      </c>
      <c r="AA322" s="40">
        <v>18880.02</v>
      </c>
      <c r="AB322" s="40">
        <v>40032.720000000001</v>
      </c>
      <c r="AC322" s="40">
        <v>115157.1</v>
      </c>
      <c r="AE322" s="40" t="s">
        <v>1217</v>
      </c>
      <c r="AF322" s="40">
        <v>27145178.030000001</v>
      </c>
      <c r="AG322" s="40">
        <v>7488074.46</v>
      </c>
      <c r="AH322" s="40">
        <v>7872009.9699999997</v>
      </c>
      <c r="AI322" s="40">
        <v>8919258.6600000001</v>
      </c>
      <c r="AJ322" s="40">
        <v>38831803.43</v>
      </c>
      <c r="AK322" s="40">
        <v>7320724.8200000003</v>
      </c>
      <c r="AL322" s="40">
        <v>7211298.2800000003</v>
      </c>
      <c r="AM322" s="40">
        <v>12305093.050000001</v>
      </c>
      <c r="AN322" s="40">
        <v>12990855.76</v>
      </c>
      <c r="AO322" s="40">
        <v>10684040.35</v>
      </c>
      <c r="AP322" s="40">
        <v>9941713.6199999992</v>
      </c>
      <c r="AQ322" s="40">
        <v>-50612906.93</v>
      </c>
      <c r="AR322" s="40">
        <v>100097143.5</v>
      </c>
      <c r="AT322" s="40" t="s">
        <v>1206</v>
      </c>
      <c r="AU322" s="40">
        <v>1293671.1499999999</v>
      </c>
      <c r="AV322" s="40">
        <v>1212950.22</v>
      </c>
      <c r="AW322" s="40">
        <v>1636292.76</v>
      </c>
      <c r="AX322" s="40">
        <v>1524410.31</v>
      </c>
      <c r="AY322" s="40">
        <v>1466196.23</v>
      </c>
      <c r="AZ322" s="40">
        <v>1441591.6</v>
      </c>
      <c r="BA322" s="40">
        <v>1688473.75</v>
      </c>
      <c r="BB322" s="40">
        <v>1914856.2</v>
      </c>
      <c r="BC322" s="40">
        <v>1659794.59</v>
      </c>
      <c r="BD322" s="40">
        <v>1840636.78</v>
      </c>
      <c r="BE322" s="40">
        <v>2048080.42</v>
      </c>
      <c r="BF322" s="40">
        <v>1778418.85</v>
      </c>
      <c r="BG322" s="40">
        <v>19505372.859999999</v>
      </c>
      <c r="BI322" s="40" t="s">
        <v>1211</v>
      </c>
      <c r="BJ322" s="40">
        <v>34313492.359999999</v>
      </c>
      <c r="BK322" s="40">
        <v>26949588.859999999</v>
      </c>
      <c r="BL322" s="40">
        <v>59841315.490000002</v>
      </c>
      <c r="BM322" s="40">
        <v>28951740.219999999</v>
      </c>
      <c r="BN322" s="40">
        <v>57295031.310000002</v>
      </c>
      <c r="BO322" s="40">
        <v>40873843.090000004</v>
      </c>
      <c r="BP322" s="40">
        <v>33137592.690000001</v>
      </c>
      <c r="BQ322" s="40">
        <v>33123940.609999999</v>
      </c>
      <c r="BR322" s="40">
        <v>43400188.520000003</v>
      </c>
      <c r="BS322" s="40">
        <v>46936938.149999999</v>
      </c>
      <c r="BT322" s="40">
        <v>46663573.770000003</v>
      </c>
      <c r="BU322" s="40">
        <v>-69844844.549999997</v>
      </c>
      <c r="BV322" s="40">
        <v>381642400.51999998</v>
      </c>
      <c r="BX322" s="40" t="s">
        <v>1381</v>
      </c>
      <c r="BY322" s="40">
        <v>3725331.75</v>
      </c>
      <c r="BZ322" s="40">
        <v>1579133.93</v>
      </c>
      <c r="CA322" s="40">
        <v>16861338.550000001</v>
      </c>
      <c r="CB322" s="40">
        <v>19242304.07</v>
      </c>
      <c r="CC322" s="40">
        <v>5222488.3899999997</v>
      </c>
      <c r="CD322" s="40">
        <v>8377061.0300000003</v>
      </c>
      <c r="CE322" s="40">
        <v>1611125.14</v>
      </c>
      <c r="CF322" s="40">
        <v>37442105.020000003</v>
      </c>
      <c r="CG322" s="40">
        <v>28737442.949999999</v>
      </c>
      <c r="CH322" s="40">
        <v>4061874.9</v>
      </c>
      <c r="CI322" s="40">
        <v>10921164.08</v>
      </c>
      <c r="CJ322" s="40">
        <v>10500337.98</v>
      </c>
      <c r="CK322" s="40">
        <v>148281707.78999999</v>
      </c>
      <c r="CM322" s="40" t="s">
        <v>743</v>
      </c>
      <c r="CN322" s="40">
        <v>32000509.350000001</v>
      </c>
      <c r="CO322" s="40">
        <v>28494718.050000001</v>
      </c>
      <c r="CP322" s="40">
        <v>47896097.560000002</v>
      </c>
      <c r="CQ322" s="40">
        <v>86075695.370000005</v>
      </c>
      <c r="CR322" s="40">
        <v>52103407.780000001</v>
      </c>
      <c r="CS322" s="40">
        <v>92661499.379999995</v>
      </c>
      <c r="CT322" s="40">
        <v>54017433.100000001</v>
      </c>
      <c r="CU322" s="40">
        <v>68490733.620000005</v>
      </c>
      <c r="CV322" s="40">
        <v>38568976.649999999</v>
      </c>
      <c r="CW322" s="40">
        <v>28171481.050000001</v>
      </c>
      <c r="CX322" s="40">
        <v>43679365.270000003</v>
      </c>
      <c r="CY322" s="40">
        <v>34949009.979999997</v>
      </c>
      <c r="CZ322" s="40">
        <v>607108927.15999997</v>
      </c>
      <c r="DB322" s="40" t="s">
        <v>1169</v>
      </c>
      <c r="DC322" s="40">
        <v>25070271.510000002</v>
      </c>
      <c r="DD322" s="40">
        <v>18188950.989999998</v>
      </c>
      <c r="DE322" s="40">
        <v>20407357.210000001</v>
      </c>
      <c r="DF322" s="40">
        <v>24055588.77</v>
      </c>
      <c r="DG322" s="40">
        <v>21433262.489999998</v>
      </c>
      <c r="DH322" s="40">
        <v>24204461.699999999</v>
      </c>
      <c r="DI322" s="40">
        <v>24521139.039999999</v>
      </c>
      <c r="DJ322" s="40">
        <v>26045902.629999999</v>
      </c>
      <c r="DK322" s="40">
        <v>35584043.100000001</v>
      </c>
      <c r="DL322" s="40">
        <v>34784726.950000003</v>
      </c>
      <c r="DM322" s="40">
        <v>36883678.049999997</v>
      </c>
      <c r="DN322" s="40">
        <v>31983668.859999999</v>
      </c>
      <c r="DO322" s="40">
        <v>323163051.30000001</v>
      </c>
      <c r="DQ322" s="40" t="s">
        <v>1163</v>
      </c>
      <c r="DR322" s="40">
        <v>1344532.73</v>
      </c>
      <c r="DS322" s="40">
        <v>5449070.2300000004</v>
      </c>
      <c r="DT322" s="40">
        <v>3795390</v>
      </c>
      <c r="DU322" s="40">
        <v>3112673.73</v>
      </c>
      <c r="DV322" s="40">
        <v>3072320.83</v>
      </c>
      <c r="DW322" s="40">
        <v>4384806.04</v>
      </c>
      <c r="DX322" s="40">
        <v>2974059.56</v>
      </c>
      <c r="DY322" s="40">
        <v>3854549.53</v>
      </c>
      <c r="DZ322" s="40">
        <v>3328149.69</v>
      </c>
      <c r="EA322" s="40">
        <v>1783558.31</v>
      </c>
      <c r="EB322" s="40">
        <v>1814373.34</v>
      </c>
      <c r="EC322" s="40">
        <v>-18582557.789999999</v>
      </c>
      <c r="ED322" s="40">
        <v>16330926.199999999</v>
      </c>
      <c r="EF322" s="40" t="s">
        <v>1172</v>
      </c>
      <c r="EK322" s="40">
        <v>19.079999999999998</v>
      </c>
      <c r="EM322" s="40">
        <v>9.5399999999999991</v>
      </c>
      <c r="EO322" s="40">
        <v>9.5399999999999991</v>
      </c>
      <c r="ER322" s="40">
        <v>-38.159999999999997</v>
      </c>
      <c r="ES322" s="40">
        <v>0</v>
      </c>
      <c r="EU322" s="40" t="s">
        <v>1360</v>
      </c>
      <c r="EV322" s="40">
        <v>972978</v>
      </c>
      <c r="EW322" s="40">
        <v>766301</v>
      </c>
      <c r="EX322" s="40">
        <v>900445</v>
      </c>
      <c r="EY322" s="40">
        <v>632086</v>
      </c>
      <c r="EZ322" s="40">
        <v>947530</v>
      </c>
      <c r="FA322" s="40">
        <v>988545</v>
      </c>
      <c r="FB322" s="40">
        <v>1390991</v>
      </c>
      <c r="FC322" s="40">
        <v>960377</v>
      </c>
      <c r="FD322" s="40">
        <v>795177</v>
      </c>
      <c r="FE322" s="40">
        <v>1850919</v>
      </c>
      <c r="FF322" s="40">
        <v>1148014.3</v>
      </c>
      <c r="FG322" s="40">
        <v>963752.91</v>
      </c>
      <c r="FH322" s="40">
        <v>12317116.210000001</v>
      </c>
      <c r="FJ322" s="40" t="s">
        <v>1430</v>
      </c>
      <c r="FO322" s="40">
        <v>177.36</v>
      </c>
      <c r="FV322" s="40">
        <v>43.55</v>
      </c>
      <c r="FW322" s="40">
        <v>220.91</v>
      </c>
      <c r="FY322" s="40" t="s">
        <v>1526</v>
      </c>
      <c r="FZ322" s="40">
        <v>76.319999999999993</v>
      </c>
      <c r="GA322" s="40">
        <v>64.150000000000006</v>
      </c>
      <c r="GB322" s="40">
        <v>83.93</v>
      </c>
      <c r="GC322" s="40">
        <v>50.22</v>
      </c>
      <c r="GD322" s="40">
        <v>41395.019999999997</v>
      </c>
      <c r="GE322" s="40">
        <v>376266.88</v>
      </c>
      <c r="GF322" s="40">
        <v>466588.49</v>
      </c>
      <c r="GG322" s="40">
        <v>1613138.13</v>
      </c>
      <c r="GH322" s="40">
        <v>14433159.960000001</v>
      </c>
      <c r="GI322" s="40">
        <v>262694.82</v>
      </c>
      <c r="GJ322" s="40">
        <v>245177.9</v>
      </c>
      <c r="GK322" s="40">
        <v>234347.85</v>
      </c>
      <c r="GL322" s="40">
        <v>17673043.670000002</v>
      </c>
      <c r="GN322" s="40" t="s">
        <v>1528</v>
      </c>
      <c r="GO322" s="40">
        <v>50771.63</v>
      </c>
      <c r="GP322" s="40">
        <v>46337.29</v>
      </c>
      <c r="GQ322" s="40">
        <v>43931.78</v>
      </c>
      <c r="GR322" s="40">
        <v>41113.870000000003</v>
      </c>
      <c r="GS322" s="40">
        <v>36451.9</v>
      </c>
      <c r="GT322" s="40">
        <v>37013.39</v>
      </c>
      <c r="GU322" s="40">
        <v>30160.59</v>
      </c>
      <c r="GV322" s="40">
        <v>27878.240000000002</v>
      </c>
      <c r="GW322" s="40">
        <v>24084.06</v>
      </c>
      <c r="GX322" s="40">
        <v>22828.05</v>
      </c>
      <c r="GY322" s="40">
        <v>21338.98</v>
      </c>
      <c r="GZ322" s="40">
        <v>8511315.3800000008</v>
      </c>
      <c r="HA322" s="40">
        <v>8893225.1600000001</v>
      </c>
      <c r="HC322" s="40" t="s">
        <v>1422</v>
      </c>
      <c r="HD322" s="40">
        <v>339.23</v>
      </c>
      <c r="HE322" s="40">
        <v>158.55000000000001</v>
      </c>
      <c r="HF322" s="40">
        <v>608.07000000000005</v>
      </c>
      <c r="HI322" s="40">
        <v>1116.24</v>
      </c>
      <c r="HJ322" s="40">
        <v>656</v>
      </c>
      <c r="HK322" s="40">
        <v>962.88</v>
      </c>
      <c r="HL322" s="40">
        <v>585.67999999999995</v>
      </c>
      <c r="HM322" s="40">
        <v>709.85</v>
      </c>
      <c r="HN322" s="40">
        <v>488.9</v>
      </c>
      <c r="HO322" s="40">
        <v>415.58</v>
      </c>
      <c r="HP322" s="40">
        <v>6040.98</v>
      </c>
      <c r="HR322" s="40" t="s">
        <v>1421</v>
      </c>
      <c r="HS322" s="40">
        <v>115.27</v>
      </c>
      <c r="HT322" s="40">
        <v>397.24</v>
      </c>
      <c r="HU322" s="40">
        <v>2589.4699999999998</v>
      </c>
      <c r="HV322" s="40">
        <v>344.77</v>
      </c>
      <c r="HW322" s="40">
        <v>428.45</v>
      </c>
      <c r="HX322" s="40">
        <v>1300.1600000000001</v>
      </c>
      <c r="HZ322" s="40">
        <v>497.44</v>
      </c>
      <c r="IA322" s="40">
        <v>632.08000000000004</v>
      </c>
      <c r="IB322" s="40">
        <v>544.89</v>
      </c>
      <c r="IC322" s="40">
        <v>430.72</v>
      </c>
      <c r="ID322" s="40">
        <v>2063.19</v>
      </c>
      <c r="IE322" s="40">
        <v>9343.68</v>
      </c>
      <c r="IG322" s="40" t="s">
        <v>1524</v>
      </c>
      <c r="IH322" s="42">
        <v>2.2499E-4</v>
      </c>
      <c r="II322" s="42">
        <v>8.2019999999999991E-5</v>
      </c>
      <c r="IJ322" s="42">
        <v>1.5587000000000001E-4</v>
      </c>
      <c r="IK322" s="42">
        <v>8.933E-5</v>
      </c>
      <c r="IL322" s="42">
        <v>4.9249999999999998E-5</v>
      </c>
      <c r="IM322" s="42">
        <v>7.5019999999999997E-5</v>
      </c>
      <c r="IN322" s="42">
        <v>1.2028000000000001E-4</v>
      </c>
      <c r="IO322" s="42">
        <v>2.34315E-3</v>
      </c>
      <c r="IP322" s="42">
        <v>1.0143000000000001E-4</v>
      </c>
      <c r="IQ322" s="42">
        <v>6.8099000000000002E-4</v>
      </c>
      <c r="IR322" s="42">
        <v>4.695245E-2</v>
      </c>
      <c r="IS322" s="42">
        <v>1.5847599999999999E-3</v>
      </c>
      <c r="IT322" s="42">
        <v>5.2459539999999999E-2</v>
      </c>
    </row>
    <row r="323" spans="1:254" x14ac:dyDescent="0.25">
      <c r="A323" s="40" t="s">
        <v>702</v>
      </c>
      <c r="B323" s="40">
        <v>153610.47</v>
      </c>
      <c r="C323" s="40">
        <v>104057.47</v>
      </c>
      <c r="D323" s="40">
        <v>98864.7</v>
      </c>
      <c r="E323" s="40">
        <v>126655.92</v>
      </c>
      <c r="F323" s="40">
        <v>140436.6</v>
      </c>
      <c r="G323" s="40">
        <v>137323.9</v>
      </c>
      <c r="H323" s="40">
        <v>167550.37</v>
      </c>
      <c r="I323" s="40">
        <v>198576.57</v>
      </c>
      <c r="J323" s="40">
        <v>197813.27</v>
      </c>
      <c r="K323" s="40">
        <v>199115.19</v>
      </c>
      <c r="L323" s="40">
        <v>170329.24</v>
      </c>
      <c r="M323" s="40">
        <v>202950.33</v>
      </c>
      <c r="N323" s="40">
        <v>1897284.03</v>
      </c>
      <c r="P323" s="40" t="s">
        <v>194</v>
      </c>
      <c r="Q323" s="40">
        <v>1097113.79</v>
      </c>
      <c r="R323" s="40">
        <v>30818.53</v>
      </c>
      <c r="S323" s="40">
        <v>-676683.02</v>
      </c>
      <c r="T323" s="40">
        <v>-222279.33</v>
      </c>
      <c r="U323" s="40">
        <v>79989.66</v>
      </c>
      <c r="V323" s="40">
        <v>-210081.34</v>
      </c>
      <c r="W323" s="40">
        <v>25605.82</v>
      </c>
      <c r="X323" s="40">
        <v>380442.13</v>
      </c>
      <c r="Y323" s="40">
        <v>-126854.11</v>
      </c>
      <c r="Z323" s="40">
        <v>-176143.25</v>
      </c>
      <c r="AA323" s="40">
        <v>199705.76</v>
      </c>
      <c r="AB323" s="40">
        <v>-313859.94</v>
      </c>
      <c r="AC323" s="40">
        <v>87774.7</v>
      </c>
      <c r="AE323" s="40" t="s">
        <v>1218</v>
      </c>
      <c r="AF323" s="40">
        <v>32095.01</v>
      </c>
      <c r="AG323" s="40">
        <v>106027.35</v>
      </c>
      <c r="AH323" s="40">
        <v>269486.81</v>
      </c>
      <c r="AI323" s="40">
        <v>88374.54</v>
      </c>
      <c r="AJ323" s="40">
        <v>938300.46</v>
      </c>
      <c r="AK323" s="40">
        <v>305739.05</v>
      </c>
      <c r="AL323" s="40">
        <v>84756.32</v>
      </c>
      <c r="AM323" s="40">
        <v>52976.800000000003</v>
      </c>
      <c r="AN323" s="40">
        <v>2046902.29</v>
      </c>
      <c r="AO323" s="40">
        <v>-1899778.6</v>
      </c>
      <c r="AP323" s="40">
        <v>83620.38</v>
      </c>
      <c r="AQ323" s="40">
        <v>438233.84</v>
      </c>
      <c r="AR323" s="40">
        <v>2546734.25</v>
      </c>
      <c r="AT323" s="40" t="s">
        <v>1207</v>
      </c>
      <c r="AU323" s="40">
        <v>582152.02</v>
      </c>
      <c r="AV323" s="40">
        <v>545827.59</v>
      </c>
      <c r="AW323" s="40">
        <v>736331.74</v>
      </c>
      <c r="AX323" s="40">
        <v>685984.65</v>
      </c>
      <c r="AY323" s="40">
        <v>659788.30000000005</v>
      </c>
      <c r="AZ323" s="40">
        <v>648716.22</v>
      </c>
      <c r="BA323" s="40">
        <v>759813.18</v>
      </c>
      <c r="BB323" s="40">
        <v>861685.28</v>
      </c>
      <c r="BC323" s="40">
        <v>746907.56</v>
      </c>
      <c r="BD323" s="40">
        <v>828286.55</v>
      </c>
      <c r="BE323" s="40">
        <v>921636.19</v>
      </c>
      <c r="BF323" s="40">
        <v>800288.47</v>
      </c>
      <c r="BG323" s="40">
        <v>8777417.75</v>
      </c>
      <c r="BI323" s="40" t="s">
        <v>1212</v>
      </c>
      <c r="BJ323" s="40">
        <v>7179466.9400000004</v>
      </c>
      <c r="BK323" s="40">
        <v>8680679.1099999994</v>
      </c>
      <c r="BL323" s="40">
        <v>10034392.25</v>
      </c>
      <c r="BM323" s="40">
        <v>5833270.7000000002</v>
      </c>
      <c r="BN323" s="40">
        <v>15048670.84</v>
      </c>
      <c r="BO323" s="40">
        <v>10430080.050000001</v>
      </c>
      <c r="BP323" s="40">
        <v>10378626.52</v>
      </c>
      <c r="BQ323" s="40">
        <v>11153301.130000001</v>
      </c>
      <c r="BR323" s="40">
        <v>7110297.9000000004</v>
      </c>
      <c r="BS323" s="40">
        <v>23068693.739999998</v>
      </c>
      <c r="BT323" s="40">
        <v>26682364.550000001</v>
      </c>
      <c r="BU323" s="40">
        <v>-75057065.689999998</v>
      </c>
      <c r="BV323" s="40">
        <v>60542778.039999999</v>
      </c>
      <c r="BX323" s="40" t="s">
        <v>1382</v>
      </c>
      <c r="BY323" s="40">
        <v>3725331.75</v>
      </c>
      <c r="BZ323" s="40">
        <v>1579133.93</v>
      </c>
      <c r="CA323" s="40">
        <v>16861338.550000001</v>
      </c>
      <c r="CB323" s="40">
        <v>19242304.07</v>
      </c>
      <c r="CC323" s="40">
        <v>5222488.3899999997</v>
      </c>
      <c r="CD323" s="40">
        <v>8377061.0300000003</v>
      </c>
      <c r="CE323" s="40">
        <v>1611125.14</v>
      </c>
      <c r="CF323" s="40">
        <v>37442105.020000003</v>
      </c>
      <c r="CG323" s="40">
        <v>28737442.949999999</v>
      </c>
      <c r="CH323" s="40">
        <v>4061874.9</v>
      </c>
      <c r="CI323" s="40">
        <v>10921164.08</v>
      </c>
      <c r="CJ323" s="40">
        <v>10500337.98</v>
      </c>
      <c r="CK323" s="40">
        <v>148281707.78999999</v>
      </c>
      <c r="CM323" s="40" t="s">
        <v>1179</v>
      </c>
      <c r="CX323" s="40">
        <v>97.45</v>
      </c>
      <c r="CY323" s="40">
        <v>-97.45</v>
      </c>
      <c r="CZ323" s="40">
        <v>0</v>
      </c>
      <c r="DB323" s="40" t="s">
        <v>1170</v>
      </c>
      <c r="DC323" s="40">
        <v>791708.51</v>
      </c>
      <c r="DD323" s="40">
        <v>460392.04</v>
      </c>
      <c r="DE323" s="40">
        <v>465786.31</v>
      </c>
      <c r="DF323" s="40">
        <v>523382.51</v>
      </c>
      <c r="DG323" s="40">
        <v>593975.05000000005</v>
      </c>
      <c r="DH323" s="40">
        <v>662374.94999999995</v>
      </c>
      <c r="DI323" s="40">
        <v>770900.64</v>
      </c>
      <c r="DJ323" s="40">
        <v>891024.32</v>
      </c>
      <c r="DK323" s="40">
        <v>1054619.55</v>
      </c>
      <c r="DL323" s="40">
        <v>1074688.1200000001</v>
      </c>
      <c r="DM323" s="40">
        <v>1164158.57</v>
      </c>
      <c r="DN323" s="40">
        <v>-8453010.5700000003</v>
      </c>
      <c r="DO323" s="40">
        <v>0</v>
      </c>
      <c r="DQ323" s="40" t="s">
        <v>1164</v>
      </c>
      <c r="DR323" s="40">
        <v>13300476.810000001</v>
      </c>
      <c r="DS323" s="40">
        <v>10742660.83</v>
      </c>
      <c r="DT323" s="40">
        <v>12139132.279999999</v>
      </c>
      <c r="DU323" s="40">
        <v>12138996.1</v>
      </c>
      <c r="DV323" s="40">
        <v>13817297.189999999</v>
      </c>
      <c r="DW323" s="40">
        <v>13512022.550000001</v>
      </c>
      <c r="DX323" s="40">
        <v>15389496.16</v>
      </c>
      <c r="DY323" s="40">
        <v>18125103.75</v>
      </c>
      <c r="DZ323" s="40">
        <v>18033430.59</v>
      </c>
      <c r="EA323" s="40">
        <v>15474417.289999999</v>
      </c>
      <c r="EB323" s="40">
        <v>16265011.48</v>
      </c>
      <c r="EC323" s="40">
        <v>21216264.73</v>
      </c>
      <c r="ED323" s="40">
        <v>180154309.75999999</v>
      </c>
      <c r="EF323" s="40" t="s">
        <v>1173</v>
      </c>
      <c r="EG323" s="40">
        <v>0.5</v>
      </c>
      <c r="EO323" s="40">
        <v>104.24</v>
      </c>
      <c r="EP323" s="40">
        <v>52.12</v>
      </c>
      <c r="EQ323" s="40">
        <v>117.27</v>
      </c>
      <c r="ES323" s="40">
        <v>274.13</v>
      </c>
      <c r="EU323" s="40" t="s">
        <v>1162</v>
      </c>
      <c r="EV323" s="40">
        <v>103182624.88</v>
      </c>
      <c r="EW323" s="40">
        <v>201693684.37</v>
      </c>
      <c r="EX323" s="40">
        <v>75712048.719999999</v>
      </c>
      <c r="EY323" s="40">
        <v>91352529.329999998</v>
      </c>
      <c r="EZ323" s="40">
        <v>167169508.75999999</v>
      </c>
      <c r="FA323" s="40">
        <v>79958989.030000001</v>
      </c>
      <c r="FB323" s="40">
        <v>108008077.44</v>
      </c>
      <c r="FC323" s="40">
        <v>103698042.61</v>
      </c>
      <c r="FD323" s="40">
        <v>90150452.790000007</v>
      </c>
      <c r="FE323" s="40">
        <v>94175975.090000004</v>
      </c>
      <c r="FF323" s="40">
        <v>79252260.540000007</v>
      </c>
      <c r="FG323" s="40">
        <v>-199968497.19999999</v>
      </c>
      <c r="FH323" s="40">
        <v>994385696.36000001</v>
      </c>
      <c r="FJ323" s="40" t="s">
        <v>1529</v>
      </c>
      <c r="FK323" s="40">
        <v>116.05</v>
      </c>
      <c r="FM323" s="40">
        <v>3440.83</v>
      </c>
      <c r="FN323" s="40">
        <v>11194.32</v>
      </c>
      <c r="FO323" s="40">
        <v>887.69</v>
      </c>
      <c r="FP323" s="40">
        <v>6139.3</v>
      </c>
      <c r="FQ323" s="40">
        <v>184.47</v>
      </c>
      <c r="FW323" s="40">
        <v>21962.66</v>
      </c>
      <c r="FY323" s="40" t="s">
        <v>1527</v>
      </c>
      <c r="FZ323" s="40">
        <v>95.39</v>
      </c>
      <c r="GA323" s="40">
        <v>80.2</v>
      </c>
      <c r="GB323" s="40">
        <v>104.93</v>
      </c>
      <c r="GC323" s="40">
        <v>62.77</v>
      </c>
      <c r="GD323" s="40">
        <v>51743.78</v>
      </c>
      <c r="GE323" s="40">
        <v>470333.6</v>
      </c>
      <c r="GF323" s="40">
        <v>583235.61</v>
      </c>
      <c r="GG323" s="40">
        <v>2016422.67</v>
      </c>
      <c r="GH323" s="40">
        <v>18041449.960000001</v>
      </c>
      <c r="GI323" s="40">
        <v>328368.53000000003</v>
      </c>
      <c r="GJ323" s="40">
        <v>306472.39</v>
      </c>
      <c r="GK323" s="40">
        <v>292934.75</v>
      </c>
      <c r="GL323" s="40">
        <v>22091304.579999998</v>
      </c>
      <c r="GN323" s="40" t="s">
        <v>1152</v>
      </c>
      <c r="GO323" s="40">
        <v>13599003.34</v>
      </c>
      <c r="GP323" s="40">
        <v>10639637.08</v>
      </c>
      <c r="GQ323" s="40">
        <v>14565858.99</v>
      </c>
      <c r="GR323" s="40">
        <v>13812577.65</v>
      </c>
      <c r="GS323" s="40">
        <v>15990954.41</v>
      </c>
      <c r="GT323" s="40">
        <v>15357158.09</v>
      </c>
      <c r="GU323" s="40">
        <v>19967912.710000001</v>
      </c>
      <c r="GV323" s="40">
        <v>21877009.050000001</v>
      </c>
      <c r="GW323" s="40">
        <v>16321780.130000001</v>
      </c>
      <c r="GX323" s="40">
        <v>16431865.17</v>
      </c>
      <c r="GY323" s="40">
        <v>13331751.189999999</v>
      </c>
      <c r="GZ323" s="40">
        <v>12458335.48</v>
      </c>
      <c r="HA323" s="40">
        <v>184353843.28999999</v>
      </c>
      <c r="HC323" s="40" t="s">
        <v>1423</v>
      </c>
      <c r="HD323" s="40">
        <v>67.83</v>
      </c>
      <c r="HE323" s="40">
        <v>31.72</v>
      </c>
      <c r="HF323" s="40">
        <v>121.61</v>
      </c>
      <c r="HI323" s="40">
        <v>223.23</v>
      </c>
      <c r="HJ323" s="40">
        <v>131.19</v>
      </c>
      <c r="HK323" s="40">
        <v>192.57</v>
      </c>
      <c r="HL323" s="40">
        <v>117.12</v>
      </c>
      <c r="HM323" s="40">
        <v>141.94999999999999</v>
      </c>
      <c r="HN323" s="40">
        <v>97.77</v>
      </c>
      <c r="HO323" s="40">
        <v>83.21</v>
      </c>
      <c r="HP323" s="40">
        <v>1208.2</v>
      </c>
      <c r="HR323" s="40" t="s">
        <v>1422</v>
      </c>
      <c r="HS323" s="40">
        <v>144.1</v>
      </c>
      <c r="HT323" s="40">
        <v>496.58</v>
      </c>
      <c r="HU323" s="40">
        <v>2928.22</v>
      </c>
      <c r="HV323" s="40">
        <v>430.99</v>
      </c>
      <c r="HW323" s="40">
        <v>844.12</v>
      </c>
      <c r="HX323" s="40">
        <v>1625.21</v>
      </c>
      <c r="HZ323" s="40">
        <v>621.79999999999995</v>
      </c>
      <c r="IA323" s="40">
        <v>790.09</v>
      </c>
      <c r="IB323" s="40">
        <v>681.1</v>
      </c>
      <c r="IC323" s="40">
        <v>538.4</v>
      </c>
      <c r="ID323" s="40">
        <v>2578.9899999999998</v>
      </c>
      <c r="IE323" s="40">
        <v>11679.6</v>
      </c>
      <c r="IG323" s="40" t="s">
        <v>1525</v>
      </c>
      <c r="IH323" s="42">
        <v>2.2499E-4</v>
      </c>
      <c r="II323" s="42">
        <v>8.2019999999999991E-5</v>
      </c>
      <c r="IJ323" s="42">
        <v>1.5587000000000001E-4</v>
      </c>
      <c r="IK323" s="42">
        <v>8.933E-5</v>
      </c>
      <c r="IL323" s="42">
        <v>4.9249999999999998E-5</v>
      </c>
      <c r="IM323" s="42">
        <v>7.5019999999999997E-5</v>
      </c>
      <c r="IN323" s="42">
        <v>1.2028000000000001E-4</v>
      </c>
      <c r="IO323" s="42">
        <v>2.34315E-3</v>
      </c>
      <c r="IP323" s="42">
        <v>1.0143000000000001E-4</v>
      </c>
      <c r="IQ323" s="42">
        <v>6.8099000000000002E-4</v>
      </c>
      <c r="IR323" s="42">
        <v>4.695245E-2</v>
      </c>
      <c r="IS323" s="42">
        <v>1.5847599999999999E-3</v>
      </c>
      <c r="IT323" s="42">
        <v>5.2459539999999999E-2</v>
      </c>
    </row>
    <row r="324" spans="1:254" x14ac:dyDescent="0.25">
      <c r="A324" s="40" t="s">
        <v>791</v>
      </c>
      <c r="B324" s="40">
        <v>131782.78</v>
      </c>
      <c r="C324" s="40">
        <v>100131.47</v>
      </c>
      <c r="D324" s="40">
        <v>133173.69</v>
      </c>
      <c r="E324" s="40">
        <v>235285.01</v>
      </c>
      <c r="F324" s="40">
        <v>147733.34</v>
      </c>
      <c r="G324" s="40">
        <v>179374.48</v>
      </c>
      <c r="H324" s="40">
        <v>187724.64</v>
      </c>
      <c r="I324" s="40">
        <v>132437.96</v>
      </c>
      <c r="J324" s="40">
        <v>138650.25</v>
      </c>
      <c r="K324" s="40">
        <v>86696.5</v>
      </c>
      <c r="L324" s="40">
        <v>228596.51</v>
      </c>
      <c r="M324" s="40">
        <v>136694.17000000001</v>
      </c>
      <c r="N324" s="40">
        <v>1838280.8</v>
      </c>
      <c r="P324" s="40" t="s">
        <v>195</v>
      </c>
      <c r="Q324" s="40">
        <v>1097113.79</v>
      </c>
      <c r="R324" s="40">
        <v>30818.53</v>
      </c>
      <c r="S324" s="40">
        <v>-676683.02</v>
      </c>
      <c r="T324" s="40">
        <v>-222279.33</v>
      </c>
      <c r="U324" s="40">
        <v>79989.66</v>
      </c>
      <c r="V324" s="40">
        <v>-210081.34</v>
      </c>
      <c r="W324" s="40">
        <v>25605.82</v>
      </c>
      <c r="X324" s="40">
        <v>380442.13</v>
      </c>
      <c r="Y324" s="40">
        <v>-126854.11</v>
      </c>
      <c r="Z324" s="40">
        <v>-176143.25</v>
      </c>
      <c r="AA324" s="40">
        <v>199705.76</v>
      </c>
      <c r="AB324" s="40">
        <v>-313859.94</v>
      </c>
      <c r="AC324" s="40">
        <v>87774.7</v>
      </c>
      <c r="AE324" s="40" t="s">
        <v>1219</v>
      </c>
      <c r="AF324" s="40">
        <v>295.16000000000003</v>
      </c>
      <c r="AG324" s="40">
        <v>295.16000000000003</v>
      </c>
      <c r="AH324" s="40">
        <v>288.44</v>
      </c>
      <c r="AI324" s="40">
        <v>281.72000000000003</v>
      </c>
      <c r="AJ324" s="40">
        <v>275.88</v>
      </c>
      <c r="AK324" s="40">
        <v>270.04000000000002</v>
      </c>
      <c r="AL324" s="40">
        <v>264.2</v>
      </c>
      <c r="AM324" s="40">
        <v>258.36</v>
      </c>
      <c r="AN324" s="40">
        <v>252.08</v>
      </c>
      <c r="AO324" s="40">
        <v>248.28</v>
      </c>
      <c r="AP324" s="40">
        <v>236.6</v>
      </c>
      <c r="AQ324" s="40">
        <v>236.6</v>
      </c>
      <c r="AR324" s="40">
        <v>3202.52</v>
      </c>
      <c r="AT324" s="40" t="s">
        <v>812</v>
      </c>
      <c r="AU324" s="40">
        <v>168289.33</v>
      </c>
      <c r="AV324" s="40">
        <v>278631.05</v>
      </c>
      <c r="AW324" s="40">
        <v>107805.49</v>
      </c>
      <c r="AX324" s="40">
        <v>192140.26</v>
      </c>
      <c r="AY324" s="40">
        <v>147997.31</v>
      </c>
      <c r="AZ324" s="40">
        <v>146885.76000000001</v>
      </c>
      <c r="BA324" s="40">
        <v>300364.65999999997</v>
      </c>
      <c r="BB324" s="40">
        <v>604847.84</v>
      </c>
      <c r="BC324" s="40">
        <v>491249.26</v>
      </c>
      <c r="BD324" s="40">
        <v>497047.35</v>
      </c>
      <c r="BE324" s="40">
        <v>502169.74</v>
      </c>
      <c r="BF324" s="40">
        <v>817972.44</v>
      </c>
      <c r="BG324" s="40">
        <v>4255400.49</v>
      </c>
      <c r="BI324" s="40" t="s">
        <v>1213</v>
      </c>
      <c r="BJ324" s="40">
        <v>7179466.9400000004</v>
      </c>
      <c r="BK324" s="40">
        <v>8680679.1099999994</v>
      </c>
      <c r="BL324" s="40">
        <v>10034392.25</v>
      </c>
      <c r="BM324" s="40">
        <v>5833270.7000000002</v>
      </c>
      <c r="BN324" s="40">
        <v>15048670.84</v>
      </c>
      <c r="BO324" s="40">
        <v>10430080.050000001</v>
      </c>
      <c r="BP324" s="40">
        <v>10378626.52</v>
      </c>
      <c r="BQ324" s="40">
        <v>11153301.130000001</v>
      </c>
      <c r="BR324" s="40">
        <v>7110297.9000000004</v>
      </c>
      <c r="BS324" s="40">
        <v>23068693.739999998</v>
      </c>
      <c r="BT324" s="40">
        <v>26682364.550000001</v>
      </c>
      <c r="BU324" s="40">
        <v>-75057065.689999998</v>
      </c>
      <c r="BV324" s="40">
        <v>60542778.039999999</v>
      </c>
      <c r="BX324" s="40" t="s">
        <v>1434</v>
      </c>
      <c r="CI324" s="40">
        <v>4457272.1500000004</v>
      </c>
      <c r="CJ324" s="40">
        <v>3155269.65</v>
      </c>
      <c r="CK324" s="40">
        <v>7612541.7999999998</v>
      </c>
      <c r="CM324" s="40" t="s">
        <v>1361</v>
      </c>
      <c r="CX324" s="40">
        <v>97.45</v>
      </c>
      <c r="CY324" s="40">
        <v>-97.45</v>
      </c>
      <c r="CZ324" s="40">
        <v>0</v>
      </c>
      <c r="DB324" s="40" t="s">
        <v>1171</v>
      </c>
      <c r="DD324" s="40">
        <v>29587.05</v>
      </c>
      <c r="DF324" s="40">
        <v>96.68</v>
      </c>
      <c r="DG324" s="40">
        <v>1224.51</v>
      </c>
      <c r="DH324" s="40">
        <v>64.45</v>
      </c>
      <c r="DL324" s="40">
        <v>489.06</v>
      </c>
      <c r="DO324" s="40">
        <v>31461.75</v>
      </c>
      <c r="DQ324" s="40" t="s">
        <v>1165</v>
      </c>
      <c r="DR324" s="40">
        <v>697395.95</v>
      </c>
      <c r="DS324" s="40">
        <v>565424.43000000005</v>
      </c>
      <c r="DT324" s="40">
        <v>638690.46</v>
      </c>
      <c r="DU324" s="40">
        <v>638755</v>
      </c>
      <c r="DV324" s="40">
        <v>727197.54</v>
      </c>
      <c r="DW324" s="40">
        <v>710776.82</v>
      </c>
      <c r="DX324" s="40">
        <v>809652.76</v>
      </c>
      <c r="DY324" s="40">
        <v>953985.63</v>
      </c>
      <c r="DZ324" s="40">
        <v>948734.48</v>
      </c>
      <c r="EA324" s="40">
        <v>814265.96</v>
      </c>
      <c r="EB324" s="40">
        <v>855683.37</v>
      </c>
      <c r="EC324" s="40">
        <v>1116121.42</v>
      </c>
      <c r="ED324" s="40">
        <v>9476683.8200000003</v>
      </c>
      <c r="EF324" s="40" t="s">
        <v>1174</v>
      </c>
      <c r="EG324" s="40">
        <v>0.5</v>
      </c>
      <c r="EO324" s="40">
        <v>104.24</v>
      </c>
      <c r="EP324" s="40">
        <v>52.12</v>
      </c>
      <c r="EQ324" s="40">
        <v>117.27</v>
      </c>
      <c r="ES324" s="40">
        <v>274.13</v>
      </c>
      <c r="EU324" s="40" t="s">
        <v>1163</v>
      </c>
      <c r="EV324" s="40">
        <v>1458146.62</v>
      </c>
      <c r="EW324" s="40">
        <v>4249019.47</v>
      </c>
      <c r="EX324" s="40">
        <v>4890175.74</v>
      </c>
      <c r="EY324" s="40">
        <v>3312741.18</v>
      </c>
      <c r="EZ324" s="40">
        <v>8006090.21</v>
      </c>
      <c r="FA324" s="40">
        <v>10991372.4</v>
      </c>
      <c r="FB324" s="40">
        <v>11364104.16</v>
      </c>
      <c r="FC324" s="40">
        <v>20051724.52</v>
      </c>
      <c r="FD324" s="40">
        <v>6685533.9000000004</v>
      </c>
      <c r="FE324" s="40">
        <v>6214478.5300000003</v>
      </c>
      <c r="FF324" s="40">
        <v>3548255.93</v>
      </c>
      <c r="FG324" s="40">
        <v>-44399766.460000001</v>
      </c>
      <c r="FH324" s="40">
        <v>36371876.200000003</v>
      </c>
      <c r="FJ324" s="40" t="s">
        <v>1611</v>
      </c>
      <c r="FK324" s="40">
        <v>116.05</v>
      </c>
      <c r="FM324" s="40">
        <v>3440.83</v>
      </c>
      <c r="FN324" s="40">
        <v>11194.32</v>
      </c>
      <c r="FO324" s="40">
        <v>887.69</v>
      </c>
      <c r="FP324" s="40">
        <v>6139.3</v>
      </c>
      <c r="FQ324" s="40">
        <v>184.47</v>
      </c>
      <c r="FW324" s="40">
        <v>21962.66</v>
      </c>
      <c r="FY324" s="40" t="s">
        <v>1528</v>
      </c>
      <c r="FZ324" s="40">
        <v>19.09</v>
      </c>
      <c r="GA324" s="40">
        <v>16.059999999999999</v>
      </c>
      <c r="GB324" s="40">
        <v>21</v>
      </c>
      <c r="GC324" s="40">
        <v>12.57</v>
      </c>
      <c r="GD324" s="40">
        <v>10348.77</v>
      </c>
      <c r="GE324" s="40">
        <v>94066.73</v>
      </c>
      <c r="GF324" s="40">
        <v>116647.13</v>
      </c>
      <c r="GG324" s="40">
        <v>403284.54</v>
      </c>
      <c r="GH324" s="40">
        <v>3608290</v>
      </c>
      <c r="GI324" s="40">
        <v>65673.72</v>
      </c>
      <c r="GJ324" s="40">
        <v>61294.49</v>
      </c>
      <c r="GK324" s="40">
        <v>58586.82</v>
      </c>
      <c r="GL324" s="40">
        <v>4418260.92</v>
      </c>
      <c r="GN324" s="40" t="s">
        <v>1153</v>
      </c>
      <c r="GO324" s="40">
        <v>8159401.9800000004</v>
      </c>
      <c r="GP324" s="40">
        <v>6383782.2699999996</v>
      </c>
      <c r="GQ324" s="40">
        <v>8739515.4000000004</v>
      </c>
      <c r="GR324" s="40">
        <v>8287546.5899999999</v>
      </c>
      <c r="GS324" s="40">
        <v>9594572.6199999992</v>
      </c>
      <c r="GT324" s="40">
        <v>9214294.8100000005</v>
      </c>
      <c r="GU324" s="40">
        <v>11980747.689999999</v>
      </c>
      <c r="GV324" s="40">
        <v>13126205.369999999</v>
      </c>
      <c r="GW324" s="40">
        <v>9793068.0600000005</v>
      </c>
      <c r="GX324" s="40">
        <v>9859119.0700000003</v>
      </c>
      <c r="GY324" s="40">
        <v>7999050.8399999999</v>
      </c>
      <c r="GZ324" s="40">
        <v>7475001.2800000003</v>
      </c>
      <c r="HA324" s="40">
        <v>110612305.98</v>
      </c>
      <c r="HC324" s="40" t="s">
        <v>1526</v>
      </c>
      <c r="HD324" s="40">
        <v>485587.25</v>
      </c>
      <c r="HE324" s="40">
        <v>581208.42000000004</v>
      </c>
      <c r="HF324" s="40">
        <v>2384126.17</v>
      </c>
      <c r="HG324" s="40">
        <v>335537.24</v>
      </c>
      <c r="HH324" s="40">
        <v>314621.56</v>
      </c>
      <c r="HI324" s="40">
        <v>290035.12</v>
      </c>
      <c r="HJ324" s="40">
        <v>282061.55</v>
      </c>
      <c r="HK324" s="40">
        <v>247689.36</v>
      </c>
      <c r="HL324" s="40">
        <v>197001.91</v>
      </c>
      <c r="HM324" s="40">
        <v>188774.78</v>
      </c>
      <c r="HN324" s="40">
        <v>164853</v>
      </c>
      <c r="HO324" s="40">
        <v>161134.39000000001</v>
      </c>
      <c r="HP324" s="40">
        <v>5632630.75</v>
      </c>
      <c r="HR324" s="40" t="s">
        <v>1423</v>
      </c>
      <c r="HS324" s="40">
        <v>28.81</v>
      </c>
      <c r="HT324" s="40">
        <v>99.3</v>
      </c>
      <c r="HU324" s="40">
        <v>613.05999999999995</v>
      </c>
      <c r="HV324" s="40">
        <v>86.18</v>
      </c>
      <c r="HW324" s="40">
        <v>141.44999999999999</v>
      </c>
      <c r="HX324" s="40">
        <v>325.02999999999997</v>
      </c>
      <c r="HZ324" s="40">
        <v>124.35</v>
      </c>
      <c r="IA324" s="40">
        <v>158.01</v>
      </c>
      <c r="IB324" s="40">
        <v>136.22999999999999</v>
      </c>
      <c r="IC324" s="40">
        <v>107.68</v>
      </c>
      <c r="ID324" s="40">
        <v>515.82000000000005</v>
      </c>
      <c r="IE324" s="40">
        <v>2335.92</v>
      </c>
      <c r="IG324" s="40" t="s">
        <v>1149</v>
      </c>
      <c r="IH324" s="42">
        <v>0</v>
      </c>
      <c r="II324" s="42">
        <v>0</v>
      </c>
      <c r="IJ324" s="42">
        <v>0</v>
      </c>
      <c r="IK324" s="42">
        <v>0</v>
      </c>
      <c r="IL324" s="42">
        <v>0</v>
      </c>
      <c r="IM324" s="42">
        <v>0</v>
      </c>
      <c r="IN324" s="42">
        <v>0</v>
      </c>
      <c r="IO324" s="42">
        <v>0</v>
      </c>
      <c r="IP324" s="42">
        <v>0</v>
      </c>
      <c r="IQ324" s="42">
        <v>0</v>
      </c>
      <c r="IR324" s="42">
        <v>1.2800000000000001E-3</v>
      </c>
      <c r="IS324" s="42">
        <v>0</v>
      </c>
      <c r="IT324" s="42">
        <v>1.2800000000000001E-3</v>
      </c>
    </row>
    <row r="325" spans="1:254" x14ac:dyDescent="0.25">
      <c r="A325" s="40" t="s">
        <v>792</v>
      </c>
      <c r="B325" s="40">
        <v>131782.78</v>
      </c>
      <c r="C325" s="40">
        <v>100131.47</v>
      </c>
      <c r="D325" s="40">
        <v>133173.69</v>
      </c>
      <c r="E325" s="40">
        <v>235285.01</v>
      </c>
      <c r="F325" s="40">
        <v>147733.34</v>
      </c>
      <c r="G325" s="40">
        <v>179374.48</v>
      </c>
      <c r="H325" s="40">
        <v>187724.64</v>
      </c>
      <c r="I325" s="40">
        <v>132437.96</v>
      </c>
      <c r="J325" s="40">
        <v>138650.25</v>
      </c>
      <c r="K325" s="40">
        <v>86696.5</v>
      </c>
      <c r="L325" s="40">
        <v>228596.51</v>
      </c>
      <c r="M325" s="40">
        <v>136694.17000000001</v>
      </c>
      <c r="N325" s="40">
        <v>1838280.8</v>
      </c>
      <c r="P325" s="40" t="s">
        <v>1044</v>
      </c>
      <c r="Q325" s="40">
        <v>1097113.79</v>
      </c>
      <c r="R325" s="40">
        <v>30818.53</v>
      </c>
      <c r="S325" s="40">
        <v>-676683.02</v>
      </c>
      <c r="T325" s="40">
        <v>-222279.33</v>
      </c>
      <c r="U325" s="40">
        <v>79989.66</v>
      </c>
      <c r="V325" s="40">
        <v>-210081.34</v>
      </c>
      <c r="W325" s="40">
        <v>25605.82</v>
      </c>
      <c r="X325" s="40">
        <v>380442.13</v>
      </c>
      <c r="Y325" s="40">
        <v>-126854.11</v>
      </c>
      <c r="Z325" s="40">
        <v>-176143.25</v>
      </c>
      <c r="AA325" s="40">
        <v>199705.76</v>
      </c>
      <c r="AB325" s="40">
        <v>-313859.94</v>
      </c>
      <c r="AC325" s="40">
        <v>87774.7</v>
      </c>
      <c r="AE325" s="40" t="s">
        <v>1220</v>
      </c>
      <c r="AF325" s="40">
        <v>1022131.9</v>
      </c>
      <c r="AG325" s="40">
        <v>952813.37</v>
      </c>
      <c r="AH325" s="40">
        <v>934942.58</v>
      </c>
      <c r="AI325" s="40">
        <v>953507.59</v>
      </c>
      <c r="AJ325" s="40">
        <v>972010.1</v>
      </c>
      <c r="AK325" s="40">
        <v>1068056.7</v>
      </c>
      <c r="AL325" s="40">
        <v>1058431.8700000001</v>
      </c>
      <c r="AM325" s="40">
        <v>939790.06</v>
      </c>
      <c r="AN325" s="40">
        <v>892003.68</v>
      </c>
      <c r="AO325" s="40">
        <v>944429.43</v>
      </c>
      <c r="AP325" s="40">
        <v>944661.97</v>
      </c>
      <c r="AQ325" s="40">
        <v>1047940.4</v>
      </c>
      <c r="AR325" s="40">
        <v>11730719.65</v>
      </c>
      <c r="AT325" s="40" t="s">
        <v>1208</v>
      </c>
      <c r="AU325" s="40">
        <v>168289.33</v>
      </c>
      <c r="AV325" s="40">
        <v>278631.05</v>
      </c>
      <c r="AW325" s="40">
        <v>107805.49</v>
      </c>
      <c r="AX325" s="40">
        <v>192140.26</v>
      </c>
      <c r="AY325" s="40">
        <v>147997.31</v>
      </c>
      <c r="AZ325" s="40">
        <v>146885.76000000001</v>
      </c>
      <c r="BA325" s="40">
        <v>300364.65999999997</v>
      </c>
      <c r="BB325" s="40">
        <v>604847.84</v>
      </c>
      <c r="BC325" s="40">
        <v>491249.26</v>
      </c>
      <c r="BD325" s="40">
        <v>497047.35</v>
      </c>
      <c r="BE325" s="40">
        <v>502169.74</v>
      </c>
      <c r="BF325" s="40">
        <v>817972.44</v>
      </c>
      <c r="BG325" s="40">
        <v>4255400.49</v>
      </c>
      <c r="BI325" s="40" t="s">
        <v>1363</v>
      </c>
      <c r="BJ325" s="40">
        <v>127.69</v>
      </c>
      <c r="BL325" s="40">
        <v>306376.87</v>
      </c>
      <c r="BN325" s="40">
        <v>94047.07</v>
      </c>
      <c r="BO325" s="40">
        <v>562.19000000000005</v>
      </c>
      <c r="BP325" s="40">
        <v>-1496.13</v>
      </c>
      <c r="BQ325" s="40">
        <v>-7656.27</v>
      </c>
      <c r="BR325" s="40">
        <v>21214.400000000001</v>
      </c>
      <c r="BS325" s="40">
        <v>-148702.31</v>
      </c>
      <c r="BU325" s="40">
        <v>-370.93</v>
      </c>
      <c r="BV325" s="40">
        <v>264102.58</v>
      </c>
      <c r="BX325" s="40" t="s">
        <v>1435</v>
      </c>
      <c r="CI325" s="40">
        <v>4457272.1500000004</v>
      </c>
      <c r="CJ325" s="40">
        <v>3155269.65</v>
      </c>
      <c r="CK325" s="40">
        <v>7612541.7999999998</v>
      </c>
      <c r="CM325" s="40" t="s">
        <v>1362</v>
      </c>
      <c r="CX325" s="40">
        <v>97.45</v>
      </c>
      <c r="CY325" s="40">
        <v>-97.45</v>
      </c>
      <c r="CZ325" s="40">
        <v>0</v>
      </c>
      <c r="DB325" s="40" t="s">
        <v>1172</v>
      </c>
      <c r="DD325" s="40">
        <v>57.99</v>
      </c>
      <c r="DF325" s="40">
        <v>5.08</v>
      </c>
      <c r="DG325" s="40">
        <v>64.44</v>
      </c>
      <c r="DH325" s="40">
        <v>3.39</v>
      </c>
      <c r="DN325" s="40">
        <v>-130.9</v>
      </c>
      <c r="DO325" s="40">
        <v>0</v>
      </c>
      <c r="DQ325" s="40" t="s">
        <v>1166</v>
      </c>
      <c r="DR325" s="40">
        <v>425270.54</v>
      </c>
      <c r="DS325" s="40">
        <v>309349.05</v>
      </c>
      <c r="DT325" s="40">
        <v>319260.76</v>
      </c>
      <c r="DU325" s="40">
        <v>328776.19</v>
      </c>
      <c r="DV325" s="40">
        <v>386440.65</v>
      </c>
      <c r="DW325" s="40">
        <v>336931.61</v>
      </c>
      <c r="DX325" s="40">
        <v>400136.79</v>
      </c>
      <c r="DY325" s="40">
        <v>443660.79999999999</v>
      </c>
      <c r="DZ325" s="40">
        <v>432868.39</v>
      </c>
      <c r="EA325" s="40">
        <v>361009.79</v>
      </c>
      <c r="EB325" s="40">
        <v>372475.65</v>
      </c>
      <c r="EC325" s="40">
        <v>-137742</v>
      </c>
      <c r="ED325" s="40">
        <v>3978438.22</v>
      </c>
      <c r="EF325" s="40" t="s">
        <v>1175</v>
      </c>
      <c r="EI325" s="40">
        <v>10.8</v>
      </c>
      <c r="EN325" s="40">
        <v>83.85</v>
      </c>
      <c r="ES325" s="40">
        <v>94.65</v>
      </c>
      <c r="EU325" s="40" t="s">
        <v>1164</v>
      </c>
      <c r="EV325" s="40">
        <v>15412818.48</v>
      </c>
      <c r="EW325" s="40">
        <v>11204778.529999999</v>
      </c>
      <c r="EX325" s="40">
        <v>11572104.73</v>
      </c>
      <c r="EY325" s="40">
        <v>11750786.789999999</v>
      </c>
      <c r="EZ325" s="40">
        <v>14771680.24</v>
      </c>
      <c r="FA325" s="40">
        <v>14298089.07</v>
      </c>
      <c r="FB325" s="40">
        <v>16395002.050000001</v>
      </c>
      <c r="FC325" s="40">
        <v>20209830.899999999</v>
      </c>
      <c r="FD325" s="40">
        <v>17184891.890000001</v>
      </c>
      <c r="FE325" s="40">
        <v>19592552.100000001</v>
      </c>
      <c r="FF325" s="40">
        <v>17623092.670000002</v>
      </c>
      <c r="FG325" s="40">
        <v>21686159.399999999</v>
      </c>
      <c r="FH325" s="40">
        <v>191701786.84999999</v>
      </c>
      <c r="FJ325" s="40" t="s">
        <v>1612</v>
      </c>
      <c r="FK325" s="40">
        <v>116.05</v>
      </c>
      <c r="FM325" s="40">
        <v>3440.83</v>
      </c>
      <c r="FN325" s="40">
        <v>11194.32</v>
      </c>
      <c r="FO325" s="40">
        <v>887.69</v>
      </c>
      <c r="FP325" s="40">
        <v>6139.3</v>
      </c>
      <c r="FQ325" s="40">
        <v>184.47</v>
      </c>
      <c r="FW325" s="40">
        <v>21962.66</v>
      </c>
      <c r="FY325" s="40" t="s">
        <v>1152</v>
      </c>
      <c r="FZ325" s="40">
        <v>7696090.8600000003</v>
      </c>
      <c r="GA325" s="40">
        <v>9019379.4199999999</v>
      </c>
      <c r="GB325" s="40">
        <v>15260291.720000001</v>
      </c>
      <c r="GC325" s="40">
        <v>30074491.48</v>
      </c>
      <c r="GD325" s="40">
        <v>15294852.49</v>
      </c>
      <c r="GE325" s="40">
        <v>8529909.4800000004</v>
      </c>
      <c r="GF325" s="40">
        <v>8994864.9199999999</v>
      </c>
      <c r="GG325" s="40">
        <v>7333507.6799999997</v>
      </c>
      <c r="GH325" s="40">
        <v>8064699.7199999997</v>
      </c>
      <c r="GI325" s="40">
        <v>23822748.100000001</v>
      </c>
      <c r="GJ325" s="40">
        <v>16221626.5</v>
      </c>
      <c r="GK325" s="40">
        <v>21123449.510000002</v>
      </c>
      <c r="GL325" s="40">
        <v>171435911.88</v>
      </c>
      <c r="GN325" s="40" t="s">
        <v>1154</v>
      </c>
      <c r="GO325" s="40">
        <v>3399750.79</v>
      </c>
      <c r="GP325" s="40">
        <v>2659909.3199999998</v>
      </c>
      <c r="GQ325" s="40">
        <v>3641464.74</v>
      </c>
      <c r="GR325" s="40">
        <v>3453144.42</v>
      </c>
      <c r="GS325" s="40">
        <v>3997738.58</v>
      </c>
      <c r="GT325" s="40">
        <v>3839289.45</v>
      </c>
      <c r="GU325" s="40">
        <v>4991978.2699999996</v>
      </c>
      <c r="GV325" s="40">
        <v>5469252.2199999997</v>
      </c>
      <c r="GW325" s="40">
        <v>4080444.96</v>
      </c>
      <c r="GX325" s="40">
        <v>4107966.24</v>
      </c>
      <c r="GY325" s="40">
        <v>3332937.97</v>
      </c>
      <c r="GZ325" s="40">
        <v>3114583.86</v>
      </c>
      <c r="HA325" s="40">
        <v>46088460.82</v>
      </c>
      <c r="HC325" s="40" t="s">
        <v>1527</v>
      </c>
      <c r="HD325" s="40">
        <v>606984.06999999995</v>
      </c>
      <c r="HE325" s="40">
        <v>726510.53</v>
      </c>
      <c r="HF325" s="40">
        <v>2980157.72</v>
      </c>
      <c r="HG325" s="40">
        <v>419421.55</v>
      </c>
      <c r="HH325" s="40">
        <v>393276.95</v>
      </c>
      <c r="HI325" s="40">
        <v>362543.9</v>
      </c>
      <c r="HJ325" s="40">
        <v>352576.94</v>
      </c>
      <c r="HK325" s="40">
        <v>309611.71000000002</v>
      </c>
      <c r="HL325" s="40">
        <v>246252.39</v>
      </c>
      <c r="HM325" s="40">
        <v>235968.48</v>
      </c>
      <c r="HN325" s="40">
        <v>206066.26</v>
      </c>
      <c r="HO325" s="40">
        <v>201417.94</v>
      </c>
      <c r="HP325" s="40">
        <v>7040788.4400000004</v>
      </c>
      <c r="HR325" s="40" t="s">
        <v>1526</v>
      </c>
      <c r="HS325" s="40">
        <v>143116.59</v>
      </c>
      <c r="HT325" s="40">
        <v>86061.06</v>
      </c>
      <c r="HU325" s="40">
        <v>159860.71</v>
      </c>
      <c r="HV325" s="40">
        <v>115937.56</v>
      </c>
      <c r="HW325" s="40">
        <v>117670.18</v>
      </c>
      <c r="HX325" s="40">
        <v>107098.81</v>
      </c>
      <c r="HY325" s="40">
        <v>610526.38</v>
      </c>
      <c r="HZ325" s="40">
        <v>6033964.29</v>
      </c>
      <c r="IA325" s="40">
        <v>514087.81</v>
      </c>
      <c r="IB325" s="40">
        <v>525876.19999999995</v>
      </c>
      <c r="IC325" s="40">
        <v>498573.46</v>
      </c>
      <c r="ID325" s="40">
        <v>474476.63</v>
      </c>
      <c r="IE325" s="40">
        <v>9387249.6799999997</v>
      </c>
      <c r="IG325" s="40" t="s">
        <v>1359</v>
      </c>
      <c r="IH325" s="42">
        <v>0</v>
      </c>
      <c r="II325" s="42">
        <v>0</v>
      </c>
      <c r="IJ325" s="42">
        <v>0</v>
      </c>
      <c r="IK325" s="42">
        <v>0</v>
      </c>
      <c r="IL325" s="42">
        <v>0</v>
      </c>
      <c r="IM325" s="42">
        <v>0</v>
      </c>
      <c r="IN325" s="42">
        <v>0</v>
      </c>
      <c r="IO325" s="42">
        <v>0</v>
      </c>
      <c r="IP325" s="42">
        <v>0</v>
      </c>
      <c r="IQ325" s="42">
        <v>0</v>
      </c>
      <c r="IR325" s="42">
        <v>1.2800000000000001E-3</v>
      </c>
      <c r="IS325" s="42">
        <v>0</v>
      </c>
      <c r="IT325" s="42">
        <v>1.2800000000000001E-3</v>
      </c>
    </row>
    <row r="326" spans="1:254" x14ac:dyDescent="0.25">
      <c r="A326" s="40" t="s">
        <v>318</v>
      </c>
      <c r="B326" s="40">
        <v>471299.23</v>
      </c>
      <c r="C326" s="40">
        <v>239709.42</v>
      </c>
      <c r="D326" s="40">
        <v>177103.97</v>
      </c>
      <c r="E326" s="40">
        <v>136931.56</v>
      </c>
      <c r="F326" s="40">
        <v>204019.42</v>
      </c>
      <c r="G326" s="40">
        <v>30117.59</v>
      </c>
      <c r="H326" s="40">
        <v>18593.57</v>
      </c>
      <c r="I326" s="40">
        <v>51769.72</v>
      </c>
      <c r="J326" s="40">
        <v>88376.29</v>
      </c>
      <c r="K326" s="40">
        <v>116944.75</v>
      </c>
      <c r="L326" s="40">
        <v>127559.21</v>
      </c>
      <c r="M326" s="40">
        <v>106930.49</v>
      </c>
      <c r="N326" s="40">
        <v>1769355.22</v>
      </c>
      <c r="P326" s="40" t="s">
        <v>1045</v>
      </c>
      <c r="Q326" s="40">
        <v>1097113.79</v>
      </c>
      <c r="R326" s="40">
        <v>30818.53</v>
      </c>
      <c r="S326" s="40">
        <v>-676683.02</v>
      </c>
      <c r="T326" s="40">
        <v>-222279.33</v>
      </c>
      <c r="U326" s="40">
        <v>79989.66</v>
      </c>
      <c r="V326" s="40">
        <v>-210081.34</v>
      </c>
      <c r="W326" s="40">
        <v>25605.82</v>
      </c>
      <c r="X326" s="40">
        <v>380442.13</v>
      </c>
      <c r="Y326" s="40">
        <v>-126854.11</v>
      </c>
      <c r="Z326" s="40">
        <v>-176143.25</v>
      </c>
      <c r="AA326" s="40">
        <v>199705.76</v>
      </c>
      <c r="AB326" s="40">
        <v>-313859.94</v>
      </c>
      <c r="AC326" s="40">
        <v>87774.7</v>
      </c>
      <c r="AE326" s="40" t="s">
        <v>1221</v>
      </c>
      <c r="AF326" s="40">
        <v>3842.25</v>
      </c>
      <c r="AG326" s="40">
        <v>1654.8</v>
      </c>
      <c r="AH326" s="40">
        <v>3614.48</v>
      </c>
      <c r="AI326" s="40">
        <v>2557.58</v>
      </c>
      <c r="AJ326" s="40">
        <v>4118.25</v>
      </c>
      <c r="AK326" s="40">
        <v>2677.99</v>
      </c>
      <c r="AL326" s="40">
        <v>2160.02</v>
      </c>
      <c r="AM326" s="40">
        <v>3292.47</v>
      </c>
      <c r="AN326" s="40">
        <v>2905.32</v>
      </c>
      <c r="AO326" s="40">
        <v>2943.37</v>
      </c>
      <c r="AP326" s="40">
        <v>3996.72</v>
      </c>
      <c r="AQ326" s="40">
        <v>1802.36</v>
      </c>
      <c r="AR326" s="40">
        <v>35565.61</v>
      </c>
      <c r="AT326" s="40" t="s">
        <v>1209</v>
      </c>
      <c r="AU326" s="40">
        <v>168289.33</v>
      </c>
      <c r="AV326" s="40">
        <v>278631.05</v>
      </c>
      <c r="AW326" s="40">
        <v>107805.49</v>
      </c>
      <c r="AX326" s="40">
        <v>192140.26</v>
      </c>
      <c r="AY326" s="40">
        <v>147997.31</v>
      </c>
      <c r="AZ326" s="40">
        <v>146885.76000000001</v>
      </c>
      <c r="BA326" s="40">
        <v>300364.65999999997</v>
      </c>
      <c r="BB326" s="40">
        <v>604847.84</v>
      </c>
      <c r="BC326" s="40">
        <v>491249.26</v>
      </c>
      <c r="BD326" s="40">
        <v>497047.35</v>
      </c>
      <c r="BE326" s="40">
        <v>502169.74</v>
      </c>
      <c r="BF326" s="40">
        <v>817972.44</v>
      </c>
      <c r="BG326" s="40">
        <v>4255400.49</v>
      </c>
      <c r="BI326" s="40" t="s">
        <v>1364</v>
      </c>
      <c r="BJ326" s="40">
        <v>127.69</v>
      </c>
      <c r="BL326" s="40">
        <v>306376.87</v>
      </c>
      <c r="BN326" s="40">
        <v>94047.07</v>
      </c>
      <c r="BO326" s="40">
        <v>562.19000000000005</v>
      </c>
      <c r="BP326" s="40">
        <v>-1496.13</v>
      </c>
      <c r="BQ326" s="40">
        <v>-7656.27</v>
      </c>
      <c r="BR326" s="40">
        <v>21214.400000000001</v>
      </c>
      <c r="BS326" s="40">
        <v>-148702.31</v>
      </c>
      <c r="BU326" s="40">
        <v>-370.93</v>
      </c>
      <c r="BV326" s="40">
        <v>264102.58</v>
      </c>
      <c r="BX326" s="40" t="s">
        <v>1189</v>
      </c>
      <c r="BY326" s="40">
        <v>29058275.050000001</v>
      </c>
      <c r="BZ326" s="40">
        <v>16637192.33</v>
      </c>
      <c r="CA326" s="40">
        <v>24376713.280000001</v>
      </c>
      <c r="CB326" s="40">
        <v>21561885.460000001</v>
      </c>
      <c r="CC326" s="40">
        <v>20132797.82</v>
      </c>
      <c r="CD326" s="40">
        <v>18953505.219999999</v>
      </c>
      <c r="CE326" s="40">
        <v>24925884.809999999</v>
      </c>
      <c r="CF326" s="40">
        <v>31269649.199999999</v>
      </c>
      <c r="CG326" s="40">
        <v>25650191.48</v>
      </c>
      <c r="CH326" s="40">
        <v>36242915.960000001</v>
      </c>
      <c r="CI326" s="40">
        <v>26343853.59</v>
      </c>
      <c r="CJ326" s="40">
        <v>31591093.370000001</v>
      </c>
      <c r="CK326" s="40">
        <v>306743957.56999999</v>
      </c>
      <c r="CM326" s="40" t="s">
        <v>1188</v>
      </c>
      <c r="CN326" s="40">
        <v>32000509.350000001</v>
      </c>
      <c r="CO326" s="40">
        <v>28494718.050000001</v>
      </c>
      <c r="CP326" s="40">
        <v>47896097.560000002</v>
      </c>
      <c r="CQ326" s="40">
        <v>86075695.370000005</v>
      </c>
      <c r="CR326" s="40">
        <v>52103407.780000001</v>
      </c>
      <c r="CS326" s="40">
        <v>92661499.379999995</v>
      </c>
      <c r="CT326" s="40">
        <v>54017433.100000001</v>
      </c>
      <c r="CU326" s="40">
        <v>68490733.620000005</v>
      </c>
      <c r="CV326" s="40">
        <v>38568976.649999999</v>
      </c>
      <c r="CW326" s="40">
        <v>28171481.050000001</v>
      </c>
      <c r="CX326" s="40">
        <v>43679267.82</v>
      </c>
      <c r="CY326" s="40">
        <v>34949107.43</v>
      </c>
      <c r="CZ326" s="40">
        <v>607108927.15999997</v>
      </c>
      <c r="DB326" s="40" t="s">
        <v>1173</v>
      </c>
      <c r="DD326" s="40">
        <v>38262</v>
      </c>
      <c r="DE326" s="40">
        <v>38262</v>
      </c>
      <c r="DF326" s="40">
        <v>38262</v>
      </c>
      <c r="DG326" s="40">
        <v>38262</v>
      </c>
      <c r="DH326" s="40">
        <v>38262</v>
      </c>
      <c r="DI326" s="40">
        <v>39348.39</v>
      </c>
      <c r="DJ326" s="40">
        <v>38262</v>
      </c>
      <c r="DK326" s="40">
        <v>38262</v>
      </c>
      <c r="DL326" s="40">
        <v>38262</v>
      </c>
      <c r="DM326" s="40">
        <v>38262</v>
      </c>
      <c r="DN326" s="40">
        <v>38264.11</v>
      </c>
      <c r="DO326" s="40">
        <v>421970.5</v>
      </c>
      <c r="DQ326" s="40" t="s">
        <v>1167</v>
      </c>
      <c r="DR326" s="40">
        <v>22281.45</v>
      </c>
      <c r="DS326" s="40">
        <v>16288.07</v>
      </c>
      <c r="DT326" s="40">
        <v>16795.25</v>
      </c>
      <c r="DU326" s="40">
        <v>17299.47</v>
      </c>
      <c r="DV326" s="40">
        <v>20331.04</v>
      </c>
      <c r="DW326" s="40">
        <v>17720.3</v>
      </c>
      <c r="DX326" s="40">
        <v>21047.41</v>
      </c>
      <c r="DY326" s="40">
        <v>23351.279999999999</v>
      </c>
      <c r="DZ326" s="40">
        <v>22775</v>
      </c>
      <c r="EA326" s="40">
        <v>18988.27</v>
      </c>
      <c r="EB326" s="40">
        <v>19589.64</v>
      </c>
      <c r="EC326" s="40">
        <v>24588.09</v>
      </c>
      <c r="ED326" s="40">
        <v>241055.27</v>
      </c>
      <c r="EF326" s="40" t="s">
        <v>1588</v>
      </c>
      <c r="ER326" s="40">
        <v>13958.06</v>
      </c>
      <c r="ES326" s="40">
        <v>13958.06</v>
      </c>
      <c r="EU326" s="40" t="s">
        <v>1165</v>
      </c>
      <c r="EV326" s="40">
        <v>817300.92</v>
      </c>
      <c r="EW326" s="40">
        <v>591841.62</v>
      </c>
      <c r="EX326" s="40">
        <v>611723.27</v>
      </c>
      <c r="EY326" s="40">
        <v>620886.41</v>
      </c>
      <c r="EZ326" s="40">
        <v>780398.39</v>
      </c>
      <c r="FA326" s="40">
        <v>755972.88</v>
      </c>
      <c r="FB326" s="40">
        <v>866216.06</v>
      </c>
      <c r="FC326" s="40">
        <v>1082135.3700000001</v>
      </c>
      <c r="FD326" s="40">
        <v>914198.41</v>
      </c>
      <c r="FE326" s="40">
        <v>1072745.08</v>
      </c>
      <c r="FF326" s="40">
        <v>942769.85</v>
      </c>
      <c r="FG326" s="40">
        <v>1152590.48</v>
      </c>
      <c r="FH326" s="40">
        <v>10208778.74</v>
      </c>
      <c r="FJ326" s="40" t="s">
        <v>1158</v>
      </c>
      <c r="FK326" s="40">
        <v>83672840.700000003</v>
      </c>
      <c r="FL326" s="40">
        <v>58795855.549999997</v>
      </c>
      <c r="FM326" s="40">
        <v>55708304.649999999</v>
      </c>
      <c r="FN326" s="40">
        <v>66322778.57</v>
      </c>
      <c r="FO326" s="40">
        <v>118238165.16</v>
      </c>
      <c r="FP326" s="40">
        <v>109191482.39</v>
      </c>
      <c r="FQ326" s="40">
        <v>120304203.73999999</v>
      </c>
      <c r="FR326" s="40">
        <v>79691596.359999999</v>
      </c>
      <c r="FS326" s="40">
        <v>79128220.5</v>
      </c>
      <c r="FT326" s="40">
        <v>103095768.23999999</v>
      </c>
      <c r="FU326" s="40">
        <v>86877828.079999998</v>
      </c>
      <c r="FV326" s="40">
        <v>89047844.129999995</v>
      </c>
      <c r="FW326" s="40">
        <v>1050074888.0700001</v>
      </c>
      <c r="FY326" s="40" t="s">
        <v>1153</v>
      </c>
      <c r="FZ326" s="40">
        <v>4617654.47</v>
      </c>
      <c r="GA326" s="40">
        <v>5411627.5999999996</v>
      </c>
      <c r="GB326" s="40">
        <v>9156174.9700000007</v>
      </c>
      <c r="GC326" s="40">
        <v>18044694.850000001</v>
      </c>
      <c r="GD326" s="40">
        <v>9176911.4499999993</v>
      </c>
      <c r="GE326" s="40">
        <v>5117945.66</v>
      </c>
      <c r="GF326" s="40">
        <v>5396918.8899999997</v>
      </c>
      <c r="GG326" s="40">
        <v>4400104.55</v>
      </c>
      <c r="GH326" s="40">
        <v>4838819.7699999996</v>
      </c>
      <c r="GI326" s="40">
        <v>14293648.789999999</v>
      </c>
      <c r="GJ326" s="40">
        <v>9732975.8599999994</v>
      </c>
      <c r="GK326" s="40">
        <v>12674070.27</v>
      </c>
      <c r="GL326" s="40">
        <v>102861547.13</v>
      </c>
      <c r="GN326" s="40" t="s">
        <v>1424</v>
      </c>
      <c r="GO326" s="40">
        <v>2039850.57</v>
      </c>
      <c r="GP326" s="40">
        <v>1595945.49</v>
      </c>
      <c r="GQ326" s="40">
        <v>2184878.85</v>
      </c>
      <c r="GR326" s="40">
        <v>2071886.64</v>
      </c>
      <c r="GS326" s="40">
        <v>2398643.21</v>
      </c>
      <c r="GT326" s="40">
        <v>2303573.83</v>
      </c>
      <c r="GU326" s="40">
        <v>2995186.75</v>
      </c>
      <c r="GV326" s="40">
        <v>3281551.46</v>
      </c>
      <c r="GW326" s="40">
        <v>2448267.11</v>
      </c>
      <c r="GX326" s="40">
        <v>2464779.86</v>
      </c>
      <c r="GY326" s="40">
        <v>1999762.38</v>
      </c>
      <c r="GZ326" s="40">
        <v>1868750.34</v>
      </c>
      <c r="HA326" s="40">
        <v>27653076.489999998</v>
      </c>
      <c r="HC326" s="40" t="s">
        <v>1528</v>
      </c>
      <c r="HD326" s="40">
        <v>121396.83</v>
      </c>
      <c r="HE326" s="40">
        <v>145302.10999999999</v>
      </c>
      <c r="HF326" s="40">
        <v>596031.55000000005</v>
      </c>
      <c r="HG326" s="40">
        <v>83884.320000000007</v>
      </c>
      <c r="HH326" s="40">
        <v>78655.41</v>
      </c>
      <c r="HI326" s="40">
        <v>72508.800000000003</v>
      </c>
      <c r="HJ326" s="40">
        <v>70515.399999999994</v>
      </c>
      <c r="HK326" s="40">
        <v>61922.36</v>
      </c>
      <c r="HL326" s="40">
        <v>49250.49</v>
      </c>
      <c r="HM326" s="40">
        <v>47193.71</v>
      </c>
      <c r="HN326" s="40">
        <v>41213.26</v>
      </c>
      <c r="HO326" s="40">
        <v>40283.449999999997</v>
      </c>
      <c r="HP326" s="40">
        <v>1408157.69</v>
      </c>
      <c r="HR326" s="40" t="s">
        <v>1527</v>
      </c>
      <c r="HS326" s="40">
        <v>178895.74</v>
      </c>
      <c r="HT326" s="40">
        <v>107576.33</v>
      </c>
      <c r="HU326" s="40">
        <v>199825.9</v>
      </c>
      <c r="HV326" s="40">
        <v>144921.95000000001</v>
      </c>
      <c r="HW326" s="40">
        <v>147087.73000000001</v>
      </c>
      <c r="HX326" s="40">
        <v>133873.51</v>
      </c>
      <c r="HY326" s="40">
        <v>763157.97</v>
      </c>
      <c r="HZ326" s="40">
        <v>7542455.3700000001</v>
      </c>
      <c r="IA326" s="40">
        <v>642609.77</v>
      </c>
      <c r="IB326" s="40">
        <v>657345.26</v>
      </c>
      <c r="IC326" s="40">
        <v>623216.82999999996</v>
      </c>
      <c r="ID326" s="40">
        <v>593095.76</v>
      </c>
      <c r="IE326" s="40">
        <v>11734062.119999999</v>
      </c>
      <c r="IG326" s="40" t="s">
        <v>1151</v>
      </c>
      <c r="IH326" s="42">
        <v>17.791428170000003</v>
      </c>
      <c r="II326" s="42">
        <v>18.73533707</v>
      </c>
      <c r="IJ326" s="42">
        <v>33.358905149999998</v>
      </c>
      <c r="IK326" s="42">
        <v>26.793615890000002</v>
      </c>
      <c r="IL326" s="42">
        <v>20.869077789999999</v>
      </c>
      <c r="IM326" s="42">
        <v>20.74663172</v>
      </c>
      <c r="IN326" s="42">
        <v>19.18348095</v>
      </c>
      <c r="IO326" s="42">
        <v>26.203845649999998</v>
      </c>
      <c r="IP326" s="42">
        <v>24.65127609</v>
      </c>
      <c r="IQ326" s="42">
        <v>20.147482289999999</v>
      </c>
      <c r="IR326" s="42">
        <v>18.817002350000003</v>
      </c>
      <c r="IS326" s="42">
        <v>21.603592760000002</v>
      </c>
      <c r="IT326" s="42">
        <v>268.90167587999997</v>
      </c>
    </row>
    <row r="327" spans="1:254" x14ac:dyDescent="0.25">
      <c r="A327" s="40" t="s">
        <v>320</v>
      </c>
      <c r="B327" s="40">
        <v>470716.43</v>
      </c>
      <c r="C327" s="40">
        <v>239460.12</v>
      </c>
      <c r="D327" s="40">
        <v>176927.77</v>
      </c>
      <c r="E327" s="40">
        <v>136370.56</v>
      </c>
      <c r="F327" s="40">
        <v>203893.52</v>
      </c>
      <c r="G327" s="40">
        <v>29570.09</v>
      </c>
      <c r="H327" s="40">
        <v>18115.77</v>
      </c>
      <c r="I327" s="40">
        <v>51678.22</v>
      </c>
      <c r="J327" s="40">
        <v>87265.09</v>
      </c>
      <c r="K327" s="40">
        <v>115475.95</v>
      </c>
      <c r="L327" s="40">
        <v>127240.61</v>
      </c>
      <c r="M327" s="40">
        <v>106256.19</v>
      </c>
      <c r="N327" s="40">
        <v>1762970.32</v>
      </c>
      <c r="P327" s="40" t="s">
        <v>954</v>
      </c>
      <c r="Q327" s="40">
        <v>1579.5</v>
      </c>
      <c r="R327" s="40">
        <v>1719.55</v>
      </c>
      <c r="S327" s="40">
        <v>32001.83</v>
      </c>
      <c r="T327" s="40">
        <v>17292.439999999999</v>
      </c>
      <c r="U327" s="40">
        <v>3209.17</v>
      </c>
      <c r="V327" s="40">
        <v>3313.45</v>
      </c>
      <c r="W327" s="40">
        <v>3856.53</v>
      </c>
      <c r="X327" s="40">
        <v>3154</v>
      </c>
      <c r="Y327" s="40">
        <v>1357.03</v>
      </c>
      <c r="Z327" s="40">
        <v>3747.7</v>
      </c>
      <c r="AA327" s="40">
        <v>1149</v>
      </c>
      <c r="AB327" s="40">
        <v>1953.3</v>
      </c>
      <c r="AC327" s="40">
        <v>74333.5</v>
      </c>
      <c r="AE327" s="40" t="s">
        <v>1223</v>
      </c>
      <c r="AF327" s="40">
        <v>3318688.2</v>
      </c>
      <c r="AG327" s="40">
        <v>3342975.73</v>
      </c>
      <c r="AH327" s="40">
        <v>4187594.49</v>
      </c>
      <c r="AI327" s="40">
        <v>3794670.36</v>
      </c>
      <c r="AJ327" s="40">
        <v>3948920.79</v>
      </c>
      <c r="AK327" s="40">
        <v>4250582.46</v>
      </c>
      <c r="AL327" s="40">
        <v>4137679.19</v>
      </c>
      <c r="AM327" s="40">
        <v>4547346.8</v>
      </c>
      <c r="AN327" s="40">
        <v>4401817.53</v>
      </c>
      <c r="AO327" s="40">
        <v>4446497.68</v>
      </c>
      <c r="AP327" s="40">
        <v>4989186.29</v>
      </c>
      <c r="AQ327" s="40">
        <v>5642971.0499999998</v>
      </c>
      <c r="AR327" s="40">
        <v>51008930.57</v>
      </c>
      <c r="AT327" s="40" t="s">
        <v>1210</v>
      </c>
      <c r="AU327" s="40">
        <v>23672299.890000001</v>
      </c>
      <c r="AV327" s="40">
        <v>35133064.539999999</v>
      </c>
      <c r="AW327" s="40">
        <v>37277470.909999996</v>
      </c>
      <c r="AX327" s="40">
        <v>68569520.659999996</v>
      </c>
      <c r="AY327" s="40">
        <v>39501655.700000003</v>
      </c>
      <c r="AZ327" s="40">
        <v>38759895.859999999</v>
      </c>
      <c r="BA327" s="40">
        <v>101310003.86</v>
      </c>
      <c r="BB327" s="40">
        <v>57213836.990000002</v>
      </c>
      <c r="BC327" s="40">
        <v>60360632.369999997</v>
      </c>
      <c r="BD327" s="40">
        <v>43742485.5</v>
      </c>
      <c r="BE327" s="40">
        <v>45600150.880000003</v>
      </c>
      <c r="BF327" s="40">
        <v>11246524.279999999</v>
      </c>
      <c r="BG327" s="40">
        <v>562387541.44000006</v>
      </c>
      <c r="BI327" s="40" t="s">
        <v>1216</v>
      </c>
      <c r="BJ327" s="40">
        <v>27133897.73</v>
      </c>
      <c r="BK327" s="40">
        <v>18268909.75</v>
      </c>
      <c r="BL327" s="40">
        <v>49500546.369999997</v>
      </c>
      <c r="BM327" s="40">
        <v>23118469.52</v>
      </c>
      <c r="BN327" s="40">
        <v>42152313.399999999</v>
      </c>
      <c r="BO327" s="40">
        <v>30443200.850000001</v>
      </c>
      <c r="BP327" s="40">
        <v>22760462.300000001</v>
      </c>
      <c r="BQ327" s="40">
        <v>21978295.75</v>
      </c>
      <c r="BR327" s="40">
        <v>36268676.219999999</v>
      </c>
      <c r="BS327" s="40">
        <v>24016946.719999999</v>
      </c>
      <c r="BT327" s="40">
        <v>19981209.219999999</v>
      </c>
      <c r="BU327" s="40">
        <v>5212592.07</v>
      </c>
      <c r="BV327" s="40">
        <v>320835519.89999998</v>
      </c>
      <c r="BX327" s="40" t="s">
        <v>1190</v>
      </c>
      <c r="BY327" s="40">
        <v>1879.29</v>
      </c>
      <c r="CB327" s="40">
        <v>20681.48</v>
      </c>
      <c r="CC327" s="40">
        <v>-20678.34</v>
      </c>
      <c r="CD327" s="40">
        <v>3.14</v>
      </c>
      <c r="CE327" s="40">
        <v>3.74</v>
      </c>
      <c r="CF327" s="40">
        <v>0.31</v>
      </c>
      <c r="CG327" s="40">
        <v>115.12</v>
      </c>
      <c r="CH327" s="40">
        <v>1210</v>
      </c>
      <c r="CI327" s="40">
        <v>382.41</v>
      </c>
      <c r="CJ327" s="40">
        <v>35568.81</v>
      </c>
      <c r="CK327" s="40">
        <v>39165.96</v>
      </c>
      <c r="CM327" s="40" t="s">
        <v>1381</v>
      </c>
      <c r="CN327" s="40">
        <v>2029349.07</v>
      </c>
      <c r="CO327" s="40">
        <v>4213467.0599999996</v>
      </c>
      <c r="CP327" s="40">
        <v>12137045.99</v>
      </c>
      <c r="CQ327" s="40">
        <v>58068616.369999997</v>
      </c>
      <c r="CR327" s="40">
        <v>26959004.23</v>
      </c>
      <c r="CS327" s="40">
        <v>64708921.200000003</v>
      </c>
      <c r="CT327" s="40">
        <v>35897420.899999999</v>
      </c>
      <c r="CU327" s="40">
        <v>39932291.829999998</v>
      </c>
      <c r="CV327" s="40">
        <v>9286478.2200000007</v>
      </c>
      <c r="CW327" s="40">
        <v>3129940.04</v>
      </c>
      <c r="CX327" s="40">
        <v>16504267.630000001</v>
      </c>
      <c r="CY327" s="40">
        <v>26095076.140000001</v>
      </c>
      <c r="CZ327" s="40">
        <v>298961878.68000001</v>
      </c>
      <c r="DB327" s="40" t="s">
        <v>1174</v>
      </c>
      <c r="DD327" s="40">
        <v>38282</v>
      </c>
      <c r="DE327" s="40">
        <v>38282</v>
      </c>
      <c r="DF327" s="40">
        <v>38282</v>
      </c>
      <c r="DG327" s="40">
        <v>38282</v>
      </c>
      <c r="DH327" s="40">
        <v>38282</v>
      </c>
      <c r="DI327" s="40">
        <v>39368.379999999997</v>
      </c>
      <c r="DJ327" s="40">
        <v>38282</v>
      </c>
      <c r="DK327" s="40">
        <v>38282</v>
      </c>
      <c r="DL327" s="40">
        <v>38282</v>
      </c>
      <c r="DM327" s="40">
        <v>38282</v>
      </c>
      <c r="DN327" s="40">
        <v>38292.400000000001</v>
      </c>
      <c r="DO327" s="40">
        <v>422198.78</v>
      </c>
      <c r="DQ327" s="40" t="s">
        <v>1168</v>
      </c>
      <c r="DR327" s="40">
        <v>11871.5</v>
      </c>
      <c r="DS327" s="40">
        <v>16245.01</v>
      </c>
      <c r="DT327" s="40">
        <v>7195.28</v>
      </c>
      <c r="DU327" s="40">
        <v>4108.26</v>
      </c>
      <c r="DV327" s="40">
        <v>1409.73</v>
      </c>
      <c r="DW327" s="40">
        <v>4486.21</v>
      </c>
      <c r="DX327" s="40">
        <v>10933.81</v>
      </c>
      <c r="DY327" s="40">
        <v>8440.48</v>
      </c>
      <c r="DZ327" s="40">
        <v>5112.22</v>
      </c>
      <c r="EA327" s="40">
        <v>4776.1499999999996</v>
      </c>
      <c r="EB327" s="40">
        <v>4778.84</v>
      </c>
      <c r="EC327" s="40">
        <v>5028.4399999999996</v>
      </c>
      <c r="ED327" s="40">
        <v>84385.93</v>
      </c>
      <c r="EF327" s="40" t="s">
        <v>1553</v>
      </c>
      <c r="EG327" s="40">
        <v>137767.99</v>
      </c>
      <c r="EH327" s="40">
        <v>161029.32</v>
      </c>
      <c r="EI327" s="40">
        <v>207276.86</v>
      </c>
      <c r="EJ327" s="40">
        <v>134174.28</v>
      </c>
      <c r="EK327" s="40">
        <v>151228.79999999999</v>
      </c>
      <c r="EL327" s="40">
        <v>108510.74</v>
      </c>
      <c r="EM327" s="40">
        <v>151307.37</v>
      </c>
      <c r="EN327" s="40">
        <v>130239.85</v>
      </c>
      <c r="EO327" s="40">
        <v>153110.59</v>
      </c>
      <c r="EP327" s="40">
        <v>119727.44</v>
      </c>
      <c r="EQ327" s="40">
        <v>139094.84</v>
      </c>
      <c r="ER327" s="40">
        <v>391227.73</v>
      </c>
      <c r="ES327" s="40">
        <v>1984695.81</v>
      </c>
      <c r="EU327" s="40" t="s">
        <v>1166</v>
      </c>
      <c r="EV327" s="40">
        <v>310593.40999999997</v>
      </c>
      <c r="EW327" s="40">
        <v>215173.74</v>
      </c>
      <c r="EX327" s="40">
        <v>216780.12</v>
      </c>
      <c r="EY327" s="40">
        <v>242543.81</v>
      </c>
      <c r="EZ327" s="40">
        <v>299199.49</v>
      </c>
      <c r="FA327" s="40">
        <v>300553.15000000002</v>
      </c>
      <c r="FB327" s="40">
        <v>357944.2</v>
      </c>
      <c r="FC327" s="40">
        <v>418125.02</v>
      </c>
      <c r="FD327" s="40">
        <v>353496.2</v>
      </c>
      <c r="FE327" s="40">
        <v>418132.01</v>
      </c>
      <c r="FF327" s="40">
        <v>344963.76</v>
      </c>
      <c r="FG327" s="40">
        <v>-1499906.98</v>
      </c>
      <c r="FH327" s="40">
        <v>1977597.93</v>
      </c>
      <c r="FJ327" s="40" t="s">
        <v>1431</v>
      </c>
      <c r="FK327" s="40">
        <v>451113.88</v>
      </c>
      <c r="FL327" s="40">
        <v>425997.45</v>
      </c>
      <c r="FM327" s="40">
        <v>560620.94999999995</v>
      </c>
      <c r="FN327" s="40">
        <v>730780.69</v>
      </c>
      <c r="FO327" s="40">
        <v>791098.58</v>
      </c>
      <c r="FP327" s="40">
        <v>660938.05000000005</v>
      </c>
      <c r="FQ327" s="40">
        <v>643234.21</v>
      </c>
      <c r="FR327" s="40">
        <v>679895.93</v>
      </c>
      <c r="FS327" s="40">
        <v>82619.520000000004</v>
      </c>
      <c r="FT327" s="40">
        <v>1261231.8</v>
      </c>
      <c r="FU327" s="40">
        <v>619063.02</v>
      </c>
      <c r="FV327" s="40">
        <v>-2357937.2400000002</v>
      </c>
      <c r="FW327" s="40">
        <v>4548656.84</v>
      </c>
      <c r="FY327" s="40" t="s">
        <v>1154</v>
      </c>
      <c r="FZ327" s="40">
        <v>1924022.68</v>
      </c>
      <c r="GA327" s="40">
        <v>2254844.87</v>
      </c>
      <c r="GB327" s="40">
        <v>3815072.89</v>
      </c>
      <c r="GC327" s="40">
        <v>7518622.8499999996</v>
      </c>
      <c r="GD327" s="40">
        <v>3823713.06</v>
      </c>
      <c r="GE327" s="40">
        <v>2132477.34</v>
      </c>
      <c r="GF327" s="40">
        <v>2248716.19</v>
      </c>
      <c r="GG327" s="40">
        <v>1833376.9</v>
      </c>
      <c r="GH327" s="40">
        <v>2016174.9</v>
      </c>
      <c r="GI327" s="40">
        <v>5955687</v>
      </c>
      <c r="GJ327" s="40">
        <v>4055406.61</v>
      </c>
      <c r="GK327" s="40">
        <v>5280862.68</v>
      </c>
      <c r="GL327" s="40">
        <v>42858977.969999999</v>
      </c>
      <c r="GN327" s="40" t="s">
        <v>1425</v>
      </c>
      <c r="GO327" s="40">
        <v>102715.15</v>
      </c>
      <c r="GP327" s="40">
        <v>100207.36</v>
      </c>
      <c r="GQ327" s="40">
        <v>116958.96</v>
      </c>
      <c r="GR327" s="40">
        <v>142110.64000000001</v>
      </c>
      <c r="GS327" s="40">
        <v>118376.78</v>
      </c>
      <c r="GT327" s="40">
        <v>116144.6</v>
      </c>
      <c r="GU327" s="40">
        <v>124927.85</v>
      </c>
      <c r="GV327" s="40">
        <v>166042.47</v>
      </c>
      <c r="GW327" s="40">
        <v>97765.23</v>
      </c>
      <c r="GX327" s="40">
        <v>134572.67000000001</v>
      </c>
      <c r="GY327" s="40">
        <v>95479.26</v>
      </c>
      <c r="GZ327" s="40">
        <v>174727.19</v>
      </c>
      <c r="HA327" s="40">
        <v>1490028.16</v>
      </c>
      <c r="HC327" s="40" t="s">
        <v>1152</v>
      </c>
      <c r="HD327" s="40">
        <v>6489640.5</v>
      </c>
      <c r="HE327" s="40">
        <v>10459487.119999999</v>
      </c>
      <c r="HF327" s="40">
        <v>17588296.329999998</v>
      </c>
      <c r="HG327" s="40">
        <v>14892180.789999999</v>
      </c>
      <c r="HH327" s="40">
        <v>16114282.609999999</v>
      </c>
      <c r="HI327" s="40">
        <v>22828797.57</v>
      </c>
      <c r="HJ327" s="40">
        <v>18337343.140000001</v>
      </c>
      <c r="HK327" s="40">
        <v>24017244.059999999</v>
      </c>
      <c r="HL327" s="40">
        <v>20471409.640000001</v>
      </c>
      <c r="HM327" s="40">
        <v>19743069.870000001</v>
      </c>
      <c r="HN327" s="40">
        <v>21959004.34</v>
      </c>
      <c r="HO327" s="40">
        <v>17673953.809999999</v>
      </c>
      <c r="HP327" s="40">
        <v>210574709.78</v>
      </c>
      <c r="HR327" s="40" t="s">
        <v>1528</v>
      </c>
      <c r="HS327" s="40">
        <v>35779.15</v>
      </c>
      <c r="HT327" s="40">
        <v>21515.279999999999</v>
      </c>
      <c r="HU327" s="40">
        <v>39965.19</v>
      </c>
      <c r="HV327" s="40">
        <v>28984.39</v>
      </c>
      <c r="HW327" s="40">
        <v>29417.56</v>
      </c>
      <c r="HX327" s="40">
        <v>26774.71</v>
      </c>
      <c r="HY327" s="40">
        <v>152631.6</v>
      </c>
      <c r="HZ327" s="40">
        <v>1508491.08</v>
      </c>
      <c r="IA327" s="40">
        <v>128521.96</v>
      </c>
      <c r="IB327" s="40">
        <v>131469.07</v>
      </c>
      <c r="IC327" s="40">
        <v>124643.37</v>
      </c>
      <c r="ID327" s="40">
        <v>118619.07</v>
      </c>
      <c r="IE327" s="40">
        <v>2346812.4300000002</v>
      </c>
      <c r="IG327" s="40" t="s">
        <v>1420</v>
      </c>
      <c r="IH327" s="42">
        <v>1.0606476999999999</v>
      </c>
      <c r="II327" s="42">
        <v>0.90533664000000003</v>
      </c>
      <c r="IJ327" s="42">
        <v>0.84453266000000005</v>
      </c>
      <c r="IK327" s="42">
        <v>0.77408484</v>
      </c>
      <c r="IL327" s="42">
        <v>0.72022356999999992</v>
      </c>
      <c r="IM327" s="42">
        <v>0.64309343000000008</v>
      </c>
      <c r="IN327" s="42">
        <v>0.61776463999999998</v>
      </c>
      <c r="IO327" s="42">
        <v>0.59755134999999993</v>
      </c>
      <c r="IP327" s="42">
        <v>0.50840730000000001</v>
      </c>
      <c r="IQ327" s="42">
        <v>0.54265737000000003</v>
      </c>
      <c r="IR327" s="42">
        <v>0.47427162</v>
      </c>
      <c r="IS327" s="42">
        <v>0.47769212</v>
      </c>
      <c r="IT327" s="42">
        <v>8.166263240000001</v>
      </c>
    </row>
    <row r="328" spans="1:254" x14ac:dyDescent="0.25">
      <c r="A328" s="40" t="s">
        <v>943</v>
      </c>
      <c r="B328" s="40">
        <v>1888698.42</v>
      </c>
      <c r="C328" s="40">
        <v>92492.4</v>
      </c>
      <c r="D328" s="40">
        <v>56748.06</v>
      </c>
      <c r="E328" s="40">
        <v>45671.21</v>
      </c>
      <c r="F328" s="40">
        <v>142073.9</v>
      </c>
      <c r="G328" s="40">
        <v>191631.74</v>
      </c>
      <c r="H328" s="40">
        <v>101822.68</v>
      </c>
      <c r="I328" s="40">
        <v>132599.16</v>
      </c>
      <c r="J328" s="40">
        <v>72852.350000000006</v>
      </c>
      <c r="K328" s="40">
        <v>79549.919999999998</v>
      </c>
      <c r="L328" s="40">
        <v>180372.81</v>
      </c>
      <c r="M328" s="40">
        <v>-1354233.31</v>
      </c>
      <c r="N328" s="40">
        <v>1630279.34</v>
      </c>
      <c r="P328" s="40" t="s">
        <v>955</v>
      </c>
      <c r="Q328" s="40">
        <v>1579.5</v>
      </c>
      <c r="R328" s="40">
        <v>1719.55</v>
      </c>
      <c r="S328" s="40">
        <v>32001.83</v>
      </c>
      <c r="T328" s="40">
        <v>17292.439999999999</v>
      </c>
      <c r="U328" s="40">
        <v>3209.17</v>
      </c>
      <c r="V328" s="40">
        <v>3313.45</v>
      </c>
      <c r="W328" s="40">
        <v>3856.53</v>
      </c>
      <c r="X328" s="40">
        <v>3154</v>
      </c>
      <c r="Y328" s="40">
        <v>1357.03</v>
      </c>
      <c r="Z328" s="40">
        <v>3747.7</v>
      </c>
      <c r="AA328" s="40">
        <v>1149</v>
      </c>
      <c r="AB328" s="40">
        <v>1953.3</v>
      </c>
      <c r="AC328" s="40">
        <v>74333.5</v>
      </c>
      <c r="AE328" s="40" t="s">
        <v>1224</v>
      </c>
      <c r="AF328" s="40">
        <v>1301446.3600000001</v>
      </c>
      <c r="AG328" s="40">
        <v>1310970.8799999999</v>
      </c>
      <c r="AH328" s="40">
        <v>1642193.9199999999</v>
      </c>
      <c r="AI328" s="40">
        <v>1488106.02</v>
      </c>
      <c r="AJ328" s="40">
        <v>1548596.39</v>
      </c>
      <c r="AK328" s="40">
        <v>1666895.08</v>
      </c>
      <c r="AL328" s="40">
        <v>1622619.28</v>
      </c>
      <c r="AM328" s="40">
        <v>1783273.27</v>
      </c>
      <c r="AN328" s="40">
        <v>1726202.97</v>
      </c>
      <c r="AO328" s="40">
        <v>1743724.58</v>
      </c>
      <c r="AP328" s="40">
        <v>1956543.64</v>
      </c>
      <c r="AQ328" s="40">
        <v>2212929.7999999998</v>
      </c>
      <c r="AR328" s="40">
        <v>20003502.190000001</v>
      </c>
      <c r="AT328" s="40" t="s">
        <v>1211</v>
      </c>
      <c r="AU328" s="40">
        <v>23672299.890000001</v>
      </c>
      <c r="AV328" s="40">
        <v>35133064.539999999</v>
      </c>
      <c r="AW328" s="40">
        <v>37277470.909999996</v>
      </c>
      <c r="AX328" s="40">
        <v>68569520.659999996</v>
      </c>
      <c r="AY328" s="40">
        <v>39501655.700000003</v>
      </c>
      <c r="AZ328" s="40">
        <v>38759895.859999999</v>
      </c>
      <c r="BA328" s="40">
        <v>101310003.86</v>
      </c>
      <c r="BB328" s="40">
        <v>57213836.990000002</v>
      </c>
      <c r="BC328" s="40">
        <v>60360632.369999997</v>
      </c>
      <c r="BD328" s="40">
        <v>43742485.5</v>
      </c>
      <c r="BE328" s="40">
        <v>45600150.880000003</v>
      </c>
      <c r="BF328" s="40">
        <v>11246524.279999999</v>
      </c>
      <c r="BG328" s="40">
        <v>562387541.44000006</v>
      </c>
      <c r="BI328" s="40" t="s">
        <v>1217</v>
      </c>
      <c r="BJ328" s="40">
        <v>13223649.810000001</v>
      </c>
      <c r="BK328" s="40">
        <v>8841548.6999999993</v>
      </c>
      <c r="BL328" s="40">
        <v>31004192.710000001</v>
      </c>
      <c r="BM328" s="40">
        <v>10130578.050000001</v>
      </c>
      <c r="BN328" s="40">
        <v>26080685.050000001</v>
      </c>
      <c r="BO328" s="40">
        <v>18151370.84</v>
      </c>
      <c r="BP328" s="40">
        <v>9856386.2400000002</v>
      </c>
      <c r="BQ328" s="40">
        <v>8856427.0800000001</v>
      </c>
      <c r="BR328" s="40">
        <v>23129944.710000001</v>
      </c>
      <c r="BS328" s="40">
        <v>11583729.300000001</v>
      </c>
      <c r="BT328" s="40">
        <v>9930045.1999999993</v>
      </c>
      <c r="BU328" s="40">
        <v>-6313371.9900000002</v>
      </c>
      <c r="BV328" s="40">
        <v>164475185.69999999</v>
      </c>
      <c r="BX328" s="40" t="s">
        <v>1191</v>
      </c>
      <c r="BY328" s="40">
        <v>9470745.3200000003</v>
      </c>
      <c r="BZ328" s="40">
        <v>5621574.5099999998</v>
      </c>
      <c r="CA328" s="40">
        <v>7330632.1100000003</v>
      </c>
      <c r="CB328" s="40">
        <v>3927262.66</v>
      </c>
      <c r="CC328" s="40">
        <v>4720364</v>
      </c>
      <c r="CD328" s="40">
        <v>4488146.21</v>
      </c>
      <c r="CE328" s="40">
        <v>6928616.3499999996</v>
      </c>
      <c r="CF328" s="40">
        <v>16543154.890000001</v>
      </c>
      <c r="CG328" s="40">
        <v>14091867.810000001</v>
      </c>
      <c r="CH328" s="40">
        <v>18544909.59</v>
      </c>
      <c r="CI328" s="40">
        <v>15428422</v>
      </c>
      <c r="CJ328" s="40">
        <v>9786267.8300000001</v>
      </c>
      <c r="CK328" s="40">
        <v>116881963.28</v>
      </c>
      <c r="CM328" s="40" t="s">
        <v>1382</v>
      </c>
      <c r="CN328" s="40">
        <v>2029349.07</v>
      </c>
      <c r="CO328" s="40">
        <v>4213467.0599999996</v>
      </c>
      <c r="CP328" s="40">
        <v>12137045.99</v>
      </c>
      <c r="CQ328" s="40">
        <v>58068616.369999997</v>
      </c>
      <c r="CR328" s="40">
        <v>26959004.23</v>
      </c>
      <c r="CS328" s="40">
        <v>64708921.200000003</v>
      </c>
      <c r="CT328" s="40">
        <v>35897420.899999999</v>
      </c>
      <c r="CU328" s="40">
        <v>39932291.829999998</v>
      </c>
      <c r="CV328" s="40">
        <v>9286478.2200000007</v>
      </c>
      <c r="CW328" s="40">
        <v>3129940.04</v>
      </c>
      <c r="CX328" s="40">
        <v>16504267.630000001</v>
      </c>
      <c r="CY328" s="40">
        <v>26095076.140000001</v>
      </c>
      <c r="CZ328" s="40">
        <v>298961878.68000001</v>
      </c>
      <c r="DB328" s="40" t="s">
        <v>1175</v>
      </c>
      <c r="DC328" s="40">
        <v>843.21</v>
      </c>
      <c r="DD328" s="40">
        <v>188872</v>
      </c>
      <c r="DE328" s="40">
        <v>189021.61</v>
      </c>
      <c r="DF328" s="40">
        <v>188872</v>
      </c>
      <c r="DG328" s="40">
        <v>188885</v>
      </c>
      <c r="DH328" s="40">
        <v>188959.18</v>
      </c>
      <c r="DI328" s="40">
        <v>188872</v>
      </c>
      <c r="DJ328" s="40">
        <v>189016.74</v>
      </c>
      <c r="DK328" s="40">
        <v>188881.69</v>
      </c>
      <c r="DL328" s="40">
        <v>188872</v>
      </c>
      <c r="DM328" s="40">
        <v>188872</v>
      </c>
      <c r="DN328" s="40">
        <v>-1402185.94</v>
      </c>
      <c r="DO328" s="40">
        <v>487781.49</v>
      </c>
      <c r="DQ328" s="40" t="s">
        <v>1169</v>
      </c>
      <c r="DR328" s="40">
        <v>25455491.57</v>
      </c>
      <c r="DS328" s="40">
        <v>23656555.050000001</v>
      </c>
      <c r="DT328" s="40">
        <v>21347855.109999999</v>
      </c>
      <c r="DU328" s="40">
        <v>21259131.379999999</v>
      </c>
      <c r="DV328" s="40">
        <v>29109237.460000001</v>
      </c>
      <c r="DW328" s="40">
        <v>23512901.440000001</v>
      </c>
      <c r="DX328" s="40">
        <v>26338782.449999999</v>
      </c>
      <c r="DY328" s="40">
        <v>33012533.370000001</v>
      </c>
      <c r="DZ328" s="40">
        <v>30300530.5</v>
      </c>
      <c r="EA328" s="40">
        <v>33431014.43</v>
      </c>
      <c r="EB328" s="40">
        <v>31949920.129999999</v>
      </c>
      <c r="EC328" s="40">
        <v>7380519.5499999998</v>
      </c>
      <c r="ED328" s="40">
        <v>306754472.44</v>
      </c>
      <c r="EF328" s="40" t="s">
        <v>1176</v>
      </c>
      <c r="EG328" s="40">
        <v>14343625.810000001</v>
      </c>
      <c r="EH328" s="40">
        <v>10779143.369999999</v>
      </c>
      <c r="EI328" s="40">
        <v>16203457.15</v>
      </c>
      <c r="EJ328" s="40">
        <v>9343014.2300000004</v>
      </c>
      <c r="EK328" s="40">
        <v>8361844.8799999999</v>
      </c>
      <c r="EL328" s="40">
        <v>16969246.829999998</v>
      </c>
      <c r="EM328" s="40">
        <v>15123358.4</v>
      </c>
      <c r="EN328" s="40">
        <v>10449044.51</v>
      </c>
      <c r="EO328" s="40">
        <v>10772971.57</v>
      </c>
      <c r="EP328" s="40">
        <v>15797240.15</v>
      </c>
      <c r="EQ328" s="40">
        <v>6797849.9500000002</v>
      </c>
      <c r="ER328" s="40">
        <v>14390999.01</v>
      </c>
      <c r="ES328" s="40">
        <v>149331795.86000001</v>
      </c>
      <c r="EU328" s="40" t="s">
        <v>1167</v>
      </c>
      <c r="EV328" s="40">
        <v>16339.01</v>
      </c>
      <c r="EW328" s="40">
        <v>11334.95</v>
      </c>
      <c r="EX328" s="40">
        <v>11409.03</v>
      </c>
      <c r="EY328" s="40">
        <v>12764.27</v>
      </c>
      <c r="EZ328" s="40">
        <v>15762.93</v>
      </c>
      <c r="FA328" s="40">
        <v>15826.54</v>
      </c>
      <c r="FB328" s="40">
        <v>18825.669999999998</v>
      </c>
      <c r="FC328" s="40">
        <v>21990.240000000002</v>
      </c>
      <c r="FD328" s="40">
        <v>18591.32</v>
      </c>
      <c r="FE328" s="40">
        <v>21998.66</v>
      </c>
      <c r="FF328" s="40">
        <v>18165.39</v>
      </c>
      <c r="FG328" s="40">
        <v>22586.25</v>
      </c>
      <c r="FH328" s="40">
        <v>205594.26</v>
      </c>
      <c r="FJ328" s="40" t="s">
        <v>1432</v>
      </c>
      <c r="FK328" s="40">
        <v>451113.88</v>
      </c>
      <c r="FL328" s="40">
        <v>425997.45</v>
      </c>
      <c r="FM328" s="40">
        <v>560620.94999999995</v>
      </c>
      <c r="FN328" s="40">
        <v>730780.69</v>
      </c>
      <c r="FO328" s="40">
        <v>791098.58</v>
      </c>
      <c r="FP328" s="40">
        <v>660938.05000000005</v>
      </c>
      <c r="FQ328" s="40">
        <v>643234.21</v>
      </c>
      <c r="FR328" s="40">
        <v>679895.93</v>
      </c>
      <c r="FS328" s="40">
        <v>82619.520000000004</v>
      </c>
      <c r="FT328" s="40">
        <v>1261231.8</v>
      </c>
      <c r="FU328" s="40">
        <v>619063.02</v>
      </c>
      <c r="FV328" s="40">
        <v>-2357937.2400000002</v>
      </c>
      <c r="FW328" s="40">
        <v>4548656.84</v>
      </c>
      <c r="FY328" s="40" t="s">
        <v>1424</v>
      </c>
      <c r="FZ328" s="40">
        <v>1154413.71</v>
      </c>
      <c r="GA328" s="40">
        <v>1352906.95</v>
      </c>
      <c r="GB328" s="40">
        <v>2289043.86</v>
      </c>
      <c r="GC328" s="40">
        <v>4511173.78</v>
      </c>
      <c r="GD328" s="40">
        <v>2294227.98</v>
      </c>
      <c r="GE328" s="40">
        <v>1279486.48</v>
      </c>
      <c r="GF328" s="40">
        <v>1349229.84</v>
      </c>
      <c r="GG328" s="40">
        <v>1100026.23</v>
      </c>
      <c r="GH328" s="40">
        <v>1209705.05</v>
      </c>
      <c r="GI328" s="40">
        <v>3573412.31</v>
      </c>
      <c r="GJ328" s="40">
        <v>2433244.0299999998</v>
      </c>
      <c r="GK328" s="40">
        <v>3168516.56</v>
      </c>
      <c r="GL328" s="40">
        <v>25715386.780000001</v>
      </c>
      <c r="GN328" s="40" t="s">
        <v>1426</v>
      </c>
      <c r="GO328" s="40">
        <v>73581.960000000006</v>
      </c>
      <c r="GP328" s="40">
        <v>68781.66</v>
      </c>
      <c r="GQ328" s="40">
        <v>87665.94</v>
      </c>
      <c r="GR328" s="40">
        <v>114319.46</v>
      </c>
      <c r="GS328" s="40">
        <v>89235.24</v>
      </c>
      <c r="GT328" s="40">
        <v>88439.91</v>
      </c>
      <c r="GU328" s="40">
        <v>97746.83</v>
      </c>
      <c r="GV328" s="40">
        <v>138955.29999999999</v>
      </c>
      <c r="GW328" s="40">
        <v>91034.08</v>
      </c>
      <c r="GX328" s="40">
        <v>128532.82</v>
      </c>
      <c r="GY328" s="40">
        <v>90385.08</v>
      </c>
      <c r="GZ328" s="40">
        <v>82683.14</v>
      </c>
      <c r="HA328" s="40">
        <v>1151361.42</v>
      </c>
      <c r="HC328" s="40" t="s">
        <v>1153</v>
      </c>
      <c r="HD328" s="40">
        <v>3893784.3</v>
      </c>
      <c r="HE328" s="40">
        <v>6275692.25</v>
      </c>
      <c r="HF328" s="40">
        <v>10552977.76</v>
      </c>
      <c r="HG328" s="40">
        <v>8935308.5399999991</v>
      </c>
      <c r="HH328" s="40">
        <v>9668569.5199999996</v>
      </c>
      <c r="HI328" s="40">
        <v>13697278.58</v>
      </c>
      <c r="HJ328" s="40">
        <v>11002405.880000001</v>
      </c>
      <c r="HK328" s="40">
        <v>14410346.41</v>
      </c>
      <c r="HL328" s="40">
        <v>12282845.779999999</v>
      </c>
      <c r="HM328" s="40">
        <v>11845841.960000001</v>
      </c>
      <c r="HN328" s="40">
        <v>13175402.560000001</v>
      </c>
      <c r="HO328" s="40">
        <v>10604372.33</v>
      </c>
      <c r="HP328" s="40">
        <v>126344825.87</v>
      </c>
      <c r="HR328" s="40" t="s">
        <v>1152</v>
      </c>
      <c r="HS328" s="40">
        <v>21814555.870000001</v>
      </c>
      <c r="HT328" s="40">
        <v>19687306.550000001</v>
      </c>
      <c r="HU328" s="40">
        <v>48828677.549999997</v>
      </c>
      <c r="HV328" s="40">
        <v>20635726.73</v>
      </c>
      <c r="HW328" s="40">
        <v>42668611.670000002</v>
      </c>
      <c r="HX328" s="40">
        <v>18780150.289999999</v>
      </c>
      <c r="HY328" s="40">
        <v>20573751.260000002</v>
      </c>
      <c r="HZ328" s="40">
        <v>12435433.51</v>
      </c>
      <c r="IA328" s="40">
        <v>13293841.289999999</v>
      </c>
      <c r="IB328" s="40">
        <v>14635294.630000001</v>
      </c>
      <c r="IC328" s="40">
        <v>19625437.949999999</v>
      </c>
      <c r="ID328" s="40">
        <v>11025943.550000001</v>
      </c>
      <c r="IE328" s="40">
        <v>264004730.84999999</v>
      </c>
      <c r="IG328" s="40" t="s">
        <v>1421</v>
      </c>
      <c r="IH328" s="42">
        <v>3.0729999999999999E-4</v>
      </c>
      <c r="II328" s="42">
        <v>0</v>
      </c>
      <c r="IJ328" s="42">
        <v>4.392E-4</v>
      </c>
      <c r="IK328" s="42">
        <v>8.1255999999999993E-4</v>
      </c>
      <c r="IL328" s="42">
        <v>1.15616E-3</v>
      </c>
      <c r="IM328" s="42">
        <v>-3.4942000000000003E-4</v>
      </c>
      <c r="IN328" s="42">
        <v>2.656E-5</v>
      </c>
      <c r="IO328" s="42">
        <v>-2.4094000000000001E-4</v>
      </c>
      <c r="IP328" s="42">
        <v>3.2197000000000004E-4</v>
      </c>
      <c r="IQ328" s="42">
        <v>1.1189E-4</v>
      </c>
      <c r="IR328" s="42">
        <v>2.2524799999999998E-3</v>
      </c>
      <c r="IS328" s="42">
        <v>0</v>
      </c>
      <c r="IT328" s="42">
        <v>4.83776E-3</v>
      </c>
    </row>
    <row r="329" spans="1:254" x14ac:dyDescent="0.25">
      <c r="A329" s="40" t="s">
        <v>944</v>
      </c>
      <c r="B329" s="40">
        <v>1888698.42</v>
      </c>
      <c r="C329" s="40">
        <v>92492.4</v>
      </c>
      <c r="D329" s="40">
        <v>56748.06</v>
      </c>
      <c r="E329" s="40">
        <v>45671.21</v>
      </c>
      <c r="F329" s="40">
        <v>142073.9</v>
      </c>
      <c r="G329" s="40">
        <v>191631.74</v>
      </c>
      <c r="H329" s="40">
        <v>101822.68</v>
      </c>
      <c r="I329" s="40">
        <v>132599.16</v>
      </c>
      <c r="J329" s="40">
        <v>72852.350000000006</v>
      </c>
      <c r="K329" s="40">
        <v>79549.919999999998</v>
      </c>
      <c r="L329" s="40">
        <v>180372.81</v>
      </c>
      <c r="M329" s="40">
        <v>-1354233.31</v>
      </c>
      <c r="N329" s="40">
        <v>1630279.34</v>
      </c>
      <c r="P329" s="40" t="s">
        <v>574</v>
      </c>
      <c r="Q329" s="40">
        <v>28527.16</v>
      </c>
      <c r="R329" s="40">
        <v>652.66</v>
      </c>
      <c r="S329" s="40">
        <v>877.43</v>
      </c>
      <c r="T329" s="40">
        <v>1664.16</v>
      </c>
      <c r="U329" s="40">
        <v>3049.3</v>
      </c>
      <c r="V329" s="40">
        <v>1748.34</v>
      </c>
      <c r="AB329" s="40">
        <v>31103.23</v>
      </c>
      <c r="AC329" s="40">
        <v>67622.28</v>
      </c>
      <c r="AE329" s="40" t="s">
        <v>1225</v>
      </c>
      <c r="AF329" s="40">
        <v>585650.85</v>
      </c>
      <c r="AG329" s="40">
        <v>589936.9</v>
      </c>
      <c r="AH329" s="40">
        <v>738987.27</v>
      </c>
      <c r="AI329" s="40">
        <v>669647.71</v>
      </c>
      <c r="AJ329" s="40">
        <v>696868.38</v>
      </c>
      <c r="AK329" s="40">
        <v>750102.79</v>
      </c>
      <c r="AL329" s="40">
        <v>730178.67</v>
      </c>
      <c r="AM329" s="40">
        <v>802472.95999999996</v>
      </c>
      <c r="AN329" s="40">
        <v>776791.34</v>
      </c>
      <c r="AO329" s="40">
        <v>784676.06</v>
      </c>
      <c r="AP329" s="40">
        <v>880444.64</v>
      </c>
      <c r="AQ329" s="40">
        <v>995818.41</v>
      </c>
      <c r="AR329" s="40">
        <v>9001575.9800000004</v>
      </c>
      <c r="AT329" s="40" t="s">
        <v>1212</v>
      </c>
      <c r="AU329" s="40">
        <v>4795244.5</v>
      </c>
      <c r="AV329" s="40">
        <v>4912263.32</v>
      </c>
      <c r="AW329" s="40">
        <v>7334253.9199999999</v>
      </c>
      <c r="AX329" s="40">
        <v>6204800.1100000003</v>
      </c>
      <c r="AY329" s="40">
        <v>6939699.6200000001</v>
      </c>
      <c r="AZ329" s="40">
        <v>7826296.8200000003</v>
      </c>
      <c r="BA329" s="40">
        <v>11985362.720000001</v>
      </c>
      <c r="BB329" s="40">
        <v>19691472.09</v>
      </c>
      <c r="BC329" s="40">
        <v>7106939.7699999996</v>
      </c>
      <c r="BD329" s="40">
        <v>8490383.6199999992</v>
      </c>
      <c r="BE329" s="40">
        <v>9039996.3399999999</v>
      </c>
      <c r="BF329" s="40">
        <v>-40513278.700000003</v>
      </c>
      <c r="BG329" s="40">
        <v>53813434.130000003</v>
      </c>
      <c r="BI329" s="40" t="s">
        <v>1218</v>
      </c>
      <c r="BJ329" s="40">
        <v>1100805.75</v>
      </c>
      <c r="BK329" s="40">
        <v>493405.4</v>
      </c>
      <c r="BL329" s="40">
        <v>512128.48</v>
      </c>
      <c r="BM329" s="40">
        <v>864130.74</v>
      </c>
      <c r="BN329" s="40">
        <v>1184569.3799999999</v>
      </c>
      <c r="BO329" s="40">
        <v>303302.08</v>
      </c>
      <c r="BP329" s="40">
        <v>930807.44</v>
      </c>
      <c r="BQ329" s="40">
        <v>39628.57</v>
      </c>
      <c r="BR329" s="40">
        <v>648438.03</v>
      </c>
      <c r="BS329" s="40">
        <v>1090762.75</v>
      </c>
      <c r="BT329" s="40">
        <v>636172.81999999995</v>
      </c>
      <c r="BU329" s="40">
        <v>426646.64</v>
      </c>
      <c r="BV329" s="40">
        <v>8230798.0800000001</v>
      </c>
      <c r="BX329" s="40" t="s">
        <v>1193</v>
      </c>
      <c r="BY329" s="40">
        <v>162715.13</v>
      </c>
      <c r="BZ329" s="40">
        <v>193663.27</v>
      </c>
      <c r="CA329" s="40">
        <v>189729.23</v>
      </c>
      <c r="CB329" s="40">
        <v>138444.82999999999</v>
      </c>
      <c r="CC329" s="40">
        <v>162440.71</v>
      </c>
      <c r="CD329" s="40">
        <v>190319.02</v>
      </c>
      <c r="CE329" s="40">
        <v>317454.68</v>
      </c>
      <c r="CF329" s="40">
        <v>186582.76</v>
      </c>
      <c r="CG329" s="40">
        <v>210922.26</v>
      </c>
      <c r="CH329" s="40">
        <v>228247.21</v>
      </c>
      <c r="CI329" s="40">
        <v>155749.82</v>
      </c>
      <c r="CJ329" s="40">
        <v>311546.73</v>
      </c>
      <c r="CK329" s="40">
        <v>2447815.65</v>
      </c>
      <c r="CM329" s="40" t="s">
        <v>1434</v>
      </c>
      <c r="CN329" s="40">
        <v>1576692.87</v>
      </c>
      <c r="CO329" s="40">
        <v>1575045.96</v>
      </c>
      <c r="CP329" s="40">
        <v>1575366.09</v>
      </c>
      <c r="CQ329" s="40">
        <v>1653401.15</v>
      </c>
      <c r="CR329" s="40">
        <v>1652472.42</v>
      </c>
      <c r="CS329" s="40">
        <v>1651589.06</v>
      </c>
      <c r="CT329" s="40">
        <v>1635773.8</v>
      </c>
      <c r="CU329" s="40">
        <v>1650702.54</v>
      </c>
      <c r="CV329" s="40">
        <v>1649673.13</v>
      </c>
      <c r="CW329" s="40">
        <v>1703382.14</v>
      </c>
      <c r="CX329" s="40">
        <v>2534966.33</v>
      </c>
      <c r="CY329" s="40">
        <v>3486007.51</v>
      </c>
      <c r="CZ329" s="40">
        <v>22345073</v>
      </c>
      <c r="DB329" s="40" t="s">
        <v>1176</v>
      </c>
      <c r="DC329" s="40">
        <v>2275497.39</v>
      </c>
      <c r="DD329" s="40">
        <v>9974995.4399999995</v>
      </c>
      <c r="DE329" s="40">
        <v>5081544.3499999996</v>
      </c>
      <c r="DF329" s="40">
        <v>3837942.54</v>
      </c>
      <c r="DG329" s="40">
        <v>4590708.1500000004</v>
      </c>
      <c r="DH329" s="40">
        <v>7703219.7400000002</v>
      </c>
      <c r="DI329" s="40">
        <v>7271618</v>
      </c>
      <c r="DJ329" s="40">
        <v>4522760.71</v>
      </c>
      <c r="DK329" s="40">
        <v>4839926.4000000004</v>
      </c>
      <c r="DL329" s="40">
        <v>4880788.82</v>
      </c>
      <c r="DM329" s="40">
        <v>6271206.5899999999</v>
      </c>
      <c r="DN329" s="40">
        <v>5473609.9199999999</v>
      </c>
      <c r="DO329" s="40">
        <v>66723818.049999997</v>
      </c>
      <c r="DQ329" s="40" t="s">
        <v>1170</v>
      </c>
      <c r="DR329" s="40">
        <v>853384.56</v>
      </c>
      <c r="DS329" s="40">
        <v>503578.24</v>
      </c>
      <c r="DT329" s="40">
        <v>533863.36</v>
      </c>
      <c r="DU329" s="40">
        <v>549912.82999999996</v>
      </c>
      <c r="DV329" s="40">
        <v>704827.84</v>
      </c>
      <c r="DW329" s="40">
        <v>645069.42000000004</v>
      </c>
      <c r="DX329" s="40">
        <v>770796.77</v>
      </c>
      <c r="DY329" s="40">
        <v>880933</v>
      </c>
      <c r="DZ329" s="40">
        <v>929922.36</v>
      </c>
      <c r="EA329" s="40">
        <v>953906.58</v>
      </c>
      <c r="EB329" s="40">
        <v>964965.19</v>
      </c>
      <c r="EC329" s="40">
        <v>-8291160.1500000004</v>
      </c>
      <c r="ED329" s="40">
        <v>0</v>
      </c>
      <c r="EF329" s="40" t="s">
        <v>1177</v>
      </c>
      <c r="EG329" s="40">
        <v>5976510.6699999999</v>
      </c>
      <c r="EH329" s="40">
        <v>4491309.6500000004</v>
      </c>
      <c r="EI329" s="40">
        <v>6751440.4100000001</v>
      </c>
      <c r="EJ329" s="40">
        <v>3892922.54</v>
      </c>
      <c r="EK329" s="40">
        <v>3484101.93</v>
      </c>
      <c r="EL329" s="40">
        <v>7070519.4199999999</v>
      </c>
      <c r="EM329" s="40">
        <v>6301399.25</v>
      </c>
      <c r="EN329" s="40">
        <v>4353768.47</v>
      </c>
      <c r="EO329" s="40">
        <v>4488738.07</v>
      </c>
      <c r="EP329" s="40">
        <v>6582183.3200000003</v>
      </c>
      <c r="EQ329" s="40">
        <v>2832437.41</v>
      </c>
      <c r="ER329" s="40">
        <v>5996250.4699999997</v>
      </c>
      <c r="ES329" s="40">
        <v>62221581.609999999</v>
      </c>
      <c r="EU329" s="40" t="s">
        <v>1168</v>
      </c>
      <c r="EV329" s="40">
        <v>14787.55</v>
      </c>
      <c r="EW329" s="40">
        <v>14891.98</v>
      </c>
      <c r="EX329" s="40">
        <v>8888.18</v>
      </c>
      <c r="EY329" s="40">
        <v>6993.94</v>
      </c>
      <c r="EZ329" s="40">
        <v>8019.93</v>
      </c>
      <c r="FA329" s="40">
        <v>5319.97</v>
      </c>
      <c r="FB329" s="40">
        <v>15146.96</v>
      </c>
      <c r="FC329" s="40">
        <v>10090.549999999999</v>
      </c>
      <c r="FD329" s="40">
        <v>7968.24</v>
      </c>
      <c r="FE329" s="40">
        <v>11040.79</v>
      </c>
      <c r="FF329" s="40">
        <v>9268.74</v>
      </c>
      <c r="FG329" s="40">
        <v>9522.64</v>
      </c>
      <c r="FH329" s="40">
        <v>121939.47</v>
      </c>
      <c r="FJ329" s="40" t="s">
        <v>1159</v>
      </c>
      <c r="FK329" s="40">
        <v>5722594.8499999996</v>
      </c>
      <c r="FL329" s="40">
        <v>4487640.51</v>
      </c>
      <c r="FM329" s="40">
        <v>4439361.54</v>
      </c>
      <c r="FN329" s="40">
        <v>3965155.92</v>
      </c>
      <c r="FO329" s="40">
        <v>2705863.24</v>
      </c>
      <c r="FP329" s="40">
        <v>2496265.2599999998</v>
      </c>
      <c r="FQ329" s="40">
        <v>2982960.94</v>
      </c>
      <c r="FR329" s="40">
        <v>2670458.04</v>
      </c>
      <c r="FS329" s="40">
        <v>3349065.08</v>
      </c>
      <c r="FT329" s="40">
        <v>5004066.55</v>
      </c>
      <c r="FU329" s="40">
        <v>4899863.51</v>
      </c>
      <c r="FV329" s="40">
        <v>5595691.7300000004</v>
      </c>
      <c r="FW329" s="40">
        <v>48318987.170000002</v>
      </c>
      <c r="FY329" s="40" t="s">
        <v>1425</v>
      </c>
      <c r="FZ329" s="40">
        <v>67554.58</v>
      </c>
      <c r="GA329" s="40">
        <v>144687.59</v>
      </c>
      <c r="GB329" s="40">
        <v>92713.81</v>
      </c>
      <c r="GC329" s="40">
        <v>91935.45</v>
      </c>
      <c r="GD329" s="40">
        <v>101738.19</v>
      </c>
      <c r="GE329" s="40">
        <v>101191.79</v>
      </c>
      <c r="GF329" s="40">
        <v>105782.58</v>
      </c>
      <c r="GG329" s="40">
        <v>88652.68</v>
      </c>
      <c r="GH329" s="40">
        <v>161137.4</v>
      </c>
      <c r="GI329" s="40">
        <v>116610.94</v>
      </c>
      <c r="GJ329" s="40">
        <v>109790.08</v>
      </c>
      <c r="GK329" s="40">
        <v>113252.11</v>
      </c>
      <c r="GL329" s="40">
        <v>1295047.2</v>
      </c>
      <c r="GN329" s="40" t="s">
        <v>1676</v>
      </c>
      <c r="GO329" s="40">
        <v>29133.19</v>
      </c>
      <c r="GP329" s="40">
        <v>31425.7</v>
      </c>
      <c r="GQ329" s="40">
        <v>29293.02</v>
      </c>
      <c r="GR329" s="40">
        <v>27791.18</v>
      </c>
      <c r="GS329" s="40">
        <v>29141.54</v>
      </c>
      <c r="GT329" s="40">
        <v>27704.69</v>
      </c>
      <c r="GU329" s="40">
        <v>27181.02</v>
      </c>
      <c r="GV329" s="40">
        <v>27087.17</v>
      </c>
      <c r="GW329" s="40">
        <v>6731.15</v>
      </c>
      <c r="GX329" s="40">
        <v>6039.85</v>
      </c>
      <c r="GY329" s="40">
        <v>5094.18</v>
      </c>
      <c r="GZ329" s="40">
        <v>92044.05</v>
      </c>
      <c r="HA329" s="40">
        <v>338666.74</v>
      </c>
      <c r="HC329" s="40" t="s">
        <v>1154</v>
      </c>
      <c r="HD329" s="40">
        <v>1622410.08</v>
      </c>
      <c r="HE329" s="40">
        <v>2614871.77</v>
      </c>
      <c r="HF329" s="40">
        <v>4397074.03</v>
      </c>
      <c r="HG329" s="40">
        <v>3723045.31</v>
      </c>
      <c r="HH329" s="40">
        <v>4028570.57</v>
      </c>
      <c r="HI329" s="40">
        <v>5707199.4699999997</v>
      </c>
      <c r="HJ329" s="40">
        <v>4584335.72</v>
      </c>
      <c r="HK329" s="40">
        <v>6004311</v>
      </c>
      <c r="HL329" s="40">
        <v>5117852.3600000003</v>
      </c>
      <c r="HM329" s="40">
        <v>4935767.5999999996</v>
      </c>
      <c r="HN329" s="40">
        <v>5489751.0499999998</v>
      </c>
      <c r="HO329" s="40">
        <v>4418488.49</v>
      </c>
      <c r="HP329" s="40">
        <v>52643677.450000003</v>
      </c>
      <c r="HR329" s="40" t="s">
        <v>1153</v>
      </c>
      <c r="HS329" s="40">
        <v>13088733.52</v>
      </c>
      <c r="HT329" s="40">
        <v>11812383.880000001</v>
      </c>
      <c r="HU329" s="40">
        <v>29297206.48</v>
      </c>
      <c r="HV329" s="40">
        <v>12381436.01</v>
      </c>
      <c r="HW329" s="40">
        <v>25601166.98</v>
      </c>
      <c r="HX329" s="40">
        <v>11268090.25</v>
      </c>
      <c r="HY329" s="40">
        <v>12344250.82</v>
      </c>
      <c r="HZ329" s="40">
        <v>7461260.0700000003</v>
      </c>
      <c r="IA329" s="40">
        <v>7976304.7699999996</v>
      </c>
      <c r="IB329" s="40">
        <v>8781176.7899999991</v>
      </c>
      <c r="IC329" s="40">
        <v>11775262.779999999</v>
      </c>
      <c r="ID329" s="40">
        <v>6615566.1600000001</v>
      </c>
      <c r="IE329" s="40">
        <v>158402838.50999999</v>
      </c>
      <c r="IG329" s="40" t="s">
        <v>1422</v>
      </c>
      <c r="IH329" s="42">
        <v>3.8412E-4</v>
      </c>
      <c r="II329" s="42">
        <v>0</v>
      </c>
      <c r="IJ329" s="42">
        <v>5.4900000000000001E-4</v>
      </c>
      <c r="IK329" s="42">
        <v>1.0156900000000001E-3</v>
      </c>
      <c r="IL329" s="42">
        <v>1.4452099999999999E-3</v>
      </c>
      <c r="IM329" s="42">
        <v>-4.3677999999999995E-4</v>
      </c>
      <c r="IN329" s="42">
        <v>3.3200000000000001E-5</v>
      </c>
      <c r="IO329" s="42">
        <v>-3.0118000000000001E-4</v>
      </c>
      <c r="IP329" s="42">
        <v>4.0248000000000004E-4</v>
      </c>
      <c r="IQ329" s="42">
        <v>1.3990000000000001E-4</v>
      </c>
      <c r="IR329" s="42">
        <v>2.8155999999999997E-3</v>
      </c>
      <c r="IS329" s="42">
        <v>-5.0000000000000004E-8</v>
      </c>
      <c r="IT329" s="42">
        <v>6.04719E-3</v>
      </c>
    </row>
    <row r="330" spans="1:254" x14ac:dyDescent="0.25">
      <c r="A330" s="40" t="s">
        <v>945</v>
      </c>
      <c r="B330" s="40">
        <v>1888698.42</v>
      </c>
      <c r="C330" s="40">
        <v>92492.4</v>
      </c>
      <c r="D330" s="40">
        <v>56748.06</v>
      </c>
      <c r="E330" s="40">
        <v>45671.21</v>
      </c>
      <c r="F330" s="40">
        <v>142073.9</v>
      </c>
      <c r="G330" s="40">
        <v>191631.74</v>
      </c>
      <c r="H330" s="40">
        <v>101822.68</v>
      </c>
      <c r="I330" s="40">
        <v>132599.16</v>
      </c>
      <c r="J330" s="40">
        <v>72852.350000000006</v>
      </c>
      <c r="K330" s="40">
        <v>79549.919999999998</v>
      </c>
      <c r="L330" s="40">
        <v>180372.81</v>
      </c>
      <c r="M330" s="40">
        <v>-1354233.31</v>
      </c>
      <c r="N330" s="40">
        <v>1630279.34</v>
      </c>
      <c r="P330" s="40" t="s">
        <v>1148</v>
      </c>
      <c r="Q330" s="40">
        <v>857.63</v>
      </c>
      <c r="R330" s="40">
        <v>29.88</v>
      </c>
      <c r="S330" s="40">
        <v>974.13</v>
      </c>
      <c r="T330" s="40">
        <v>12.64</v>
      </c>
      <c r="U330" s="40">
        <v>37.92</v>
      </c>
      <c r="V330" s="40">
        <v>19305.509999999998</v>
      </c>
      <c r="X330" s="40">
        <v>316.23</v>
      </c>
      <c r="AA330" s="40">
        <v>30.08</v>
      </c>
      <c r="AB330" s="40">
        <v>28270.15</v>
      </c>
      <c r="AC330" s="40">
        <v>49834.17</v>
      </c>
      <c r="AE330" s="40" t="s">
        <v>876</v>
      </c>
      <c r="AF330" s="40">
        <v>37669592.189999998</v>
      </c>
      <c r="AG330" s="40">
        <v>81805786.560000002</v>
      </c>
      <c r="AH330" s="40">
        <v>29815311</v>
      </c>
      <c r="AI330" s="40">
        <v>128348609.84</v>
      </c>
      <c r="AJ330" s="40">
        <v>39575876.060000002</v>
      </c>
      <c r="AK330" s="40">
        <v>118543590.77</v>
      </c>
      <c r="AL330" s="40">
        <v>55782098.759999998</v>
      </c>
      <c r="AM330" s="40">
        <v>139519583.59</v>
      </c>
      <c r="AN330" s="40">
        <v>108222295.15000001</v>
      </c>
      <c r="AO330" s="40">
        <v>82772099.680000007</v>
      </c>
      <c r="AP330" s="40">
        <v>104838972.06</v>
      </c>
      <c r="AQ330" s="40">
        <v>56965414.439999998</v>
      </c>
      <c r="AR330" s="40">
        <v>983859230.10000002</v>
      </c>
      <c r="AT330" s="40" t="s">
        <v>1213</v>
      </c>
      <c r="AU330" s="40">
        <v>4795244.5</v>
      </c>
      <c r="AV330" s="40">
        <v>4912263.32</v>
      </c>
      <c r="AW330" s="40">
        <v>7334253.9199999999</v>
      </c>
      <c r="AX330" s="40">
        <v>6204800.1100000003</v>
      </c>
      <c r="AY330" s="40">
        <v>6939699.6200000001</v>
      </c>
      <c r="AZ330" s="40">
        <v>7826296.8200000003</v>
      </c>
      <c r="BA330" s="40">
        <v>11985362.720000001</v>
      </c>
      <c r="BB330" s="40">
        <v>19691472.09</v>
      </c>
      <c r="BC330" s="40">
        <v>7106939.7699999996</v>
      </c>
      <c r="BD330" s="40">
        <v>8490383.6199999992</v>
      </c>
      <c r="BE330" s="40">
        <v>9039996.3399999999</v>
      </c>
      <c r="BF330" s="40">
        <v>-40513278.700000003</v>
      </c>
      <c r="BG330" s="40">
        <v>53813434.130000003</v>
      </c>
      <c r="BI330" s="40" t="s">
        <v>1219</v>
      </c>
      <c r="BJ330" s="40">
        <v>185.2</v>
      </c>
      <c r="BK330" s="40">
        <v>185.2</v>
      </c>
      <c r="BL330" s="40">
        <v>185.2</v>
      </c>
      <c r="BM330" s="40">
        <v>185.2</v>
      </c>
      <c r="BN330" s="40">
        <v>182.28</v>
      </c>
      <c r="BO330" s="40">
        <v>182.28</v>
      </c>
      <c r="BP330" s="40">
        <v>182.28</v>
      </c>
      <c r="BQ330" s="40">
        <v>178.48</v>
      </c>
      <c r="BR330" s="40">
        <v>178.04</v>
      </c>
      <c r="BS330" s="40">
        <v>177.6</v>
      </c>
      <c r="BT330" s="40">
        <v>177.16</v>
      </c>
      <c r="BU330" s="40">
        <v>177.16</v>
      </c>
      <c r="BV330" s="40">
        <v>2176.08</v>
      </c>
      <c r="BX330" s="40" t="s">
        <v>1194</v>
      </c>
      <c r="BY330" s="40">
        <v>224114.79</v>
      </c>
      <c r="BZ330" s="40">
        <v>90740.35</v>
      </c>
      <c r="CA330" s="40">
        <v>93967.89</v>
      </c>
      <c r="CB330" s="40">
        <v>93656.34</v>
      </c>
      <c r="CC330" s="40">
        <v>92010.9</v>
      </c>
      <c r="CD330" s="40">
        <v>99031.8</v>
      </c>
      <c r="CE330" s="40">
        <v>331914.71000000002</v>
      </c>
      <c r="CF330" s="40">
        <v>99403.94</v>
      </c>
      <c r="CG330" s="40">
        <v>174457.11</v>
      </c>
      <c r="CH330" s="40">
        <v>99475.97</v>
      </c>
      <c r="CI330" s="40">
        <v>94589.11</v>
      </c>
      <c r="CJ330" s="40">
        <v>254056.22</v>
      </c>
      <c r="CK330" s="40">
        <v>1747419.13</v>
      </c>
      <c r="CM330" s="40" t="s">
        <v>1435</v>
      </c>
      <c r="CN330" s="40">
        <v>1576692.87</v>
      </c>
      <c r="CO330" s="40">
        <v>1575045.96</v>
      </c>
      <c r="CP330" s="40">
        <v>1575366.09</v>
      </c>
      <c r="CQ330" s="40">
        <v>1653401.15</v>
      </c>
      <c r="CR330" s="40">
        <v>1652472.42</v>
      </c>
      <c r="CS330" s="40">
        <v>1651589.06</v>
      </c>
      <c r="CT330" s="40">
        <v>1635773.8</v>
      </c>
      <c r="CU330" s="40">
        <v>1650702.54</v>
      </c>
      <c r="CV330" s="40">
        <v>1649673.13</v>
      </c>
      <c r="CW330" s="40">
        <v>1703382.14</v>
      </c>
      <c r="CX330" s="40">
        <v>2534966.33</v>
      </c>
      <c r="CY330" s="40">
        <v>3486007.51</v>
      </c>
      <c r="CZ330" s="40">
        <v>22345073</v>
      </c>
      <c r="DB330" s="40" t="s">
        <v>1177</v>
      </c>
      <c r="DC330" s="40">
        <v>948123.85</v>
      </c>
      <c r="DD330" s="40">
        <v>4156248.17</v>
      </c>
      <c r="DE330" s="40">
        <v>2117310.06</v>
      </c>
      <c r="DF330" s="40">
        <v>1599142.63</v>
      </c>
      <c r="DG330" s="40">
        <v>1912794.98</v>
      </c>
      <c r="DH330" s="40">
        <v>3209674.79</v>
      </c>
      <c r="DI330" s="40">
        <v>3029840.76</v>
      </c>
      <c r="DJ330" s="40">
        <v>1884483.54</v>
      </c>
      <c r="DK330" s="40">
        <v>2016635.93</v>
      </c>
      <c r="DL330" s="40">
        <v>2033661.92</v>
      </c>
      <c r="DM330" s="40">
        <v>2613002.66</v>
      </c>
      <c r="DN330" s="40">
        <v>2280671.56</v>
      </c>
      <c r="DO330" s="40">
        <v>27801590.850000001</v>
      </c>
      <c r="DQ330" s="40" t="s">
        <v>1171</v>
      </c>
      <c r="DT330" s="40">
        <v>543.78</v>
      </c>
      <c r="DU330" s="40">
        <v>120.84</v>
      </c>
      <c r="DY330" s="40">
        <v>12845.6</v>
      </c>
      <c r="EA330" s="40">
        <v>594.13</v>
      </c>
      <c r="EC330" s="40">
        <v>120.84</v>
      </c>
      <c r="ED330" s="40">
        <v>14225.19</v>
      </c>
      <c r="EF330" s="40" t="s">
        <v>1433</v>
      </c>
      <c r="EG330" s="40">
        <v>3585906.47</v>
      </c>
      <c r="EH330" s="40">
        <v>2694785.81</v>
      </c>
      <c r="EI330" s="40">
        <v>4050864.31</v>
      </c>
      <c r="EJ330" s="40">
        <v>2335753.54</v>
      </c>
      <c r="EK330" s="40">
        <v>2090461.23</v>
      </c>
      <c r="EL330" s="40">
        <v>4242311.68</v>
      </c>
      <c r="EM330" s="40">
        <v>3780839.61</v>
      </c>
      <c r="EN330" s="40">
        <v>2612261.14</v>
      </c>
      <c r="EO330" s="40">
        <v>2693242.8799999999</v>
      </c>
      <c r="EP330" s="40">
        <v>3949310.05</v>
      </c>
      <c r="EQ330" s="40">
        <v>1699462.47</v>
      </c>
      <c r="ER330" s="40">
        <v>3597749.78</v>
      </c>
      <c r="ES330" s="40">
        <v>37332948.969999999</v>
      </c>
      <c r="EU330" s="40" t="s">
        <v>1169</v>
      </c>
      <c r="EV330" s="40">
        <v>47368807.619999997</v>
      </c>
      <c r="EW330" s="40">
        <v>160447264.78999999</v>
      </c>
      <c r="EX330" s="40">
        <v>34759878.119999997</v>
      </c>
      <c r="EY330" s="40">
        <v>37969380.149999999</v>
      </c>
      <c r="EZ330" s="40">
        <v>40524376.759999998</v>
      </c>
      <c r="FA330" s="40">
        <v>38065015.850000001</v>
      </c>
      <c r="FB330" s="40">
        <v>43227274.560000002</v>
      </c>
      <c r="FC330" s="40">
        <v>46770780.630000003</v>
      </c>
      <c r="FD330" s="40">
        <v>45218652.799999997</v>
      </c>
      <c r="FE330" s="40">
        <v>52248016.039999999</v>
      </c>
      <c r="FF330" s="40">
        <v>36852871.890000001</v>
      </c>
      <c r="FG330" s="40">
        <v>-179965220.34999999</v>
      </c>
      <c r="FH330" s="40">
        <v>403487098.86000001</v>
      </c>
      <c r="FJ330" s="40" t="s">
        <v>1160</v>
      </c>
      <c r="FK330" s="40">
        <v>4698533.04</v>
      </c>
      <c r="FL330" s="40">
        <v>3626394.74</v>
      </c>
      <c r="FM330" s="40">
        <v>3212609.8</v>
      </c>
      <c r="FN330" s="40">
        <v>2458961.0299999998</v>
      </c>
      <c r="FO330" s="40">
        <v>1325250.7</v>
      </c>
      <c r="FP330" s="40">
        <v>1115185.78</v>
      </c>
      <c r="FQ330" s="40">
        <v>1260489.54</v>
      </c>
      <c r="FR330" s="40">
        <v>1546011.68</v>
      </c>
      <c r="FS330" s="40">
        <v>2160303.42</v>
      </c>
      <c r="FT330" s="40">
        <v>3504275.76</v>
      </c>
      <c r="FU330" s="40">
        <v>3166801.76</v>
      </c>
      <c r="FV330" s="40">
        <v>2928237.29</v>
      </c>
      <c r="FW330" s="40">
        <v>31003054.539999999</v>
      </c>
      <c r="FY330" s="40" t="s">
        <v>1426</v>
      </c>
      <c r="FZ330" s="40">
        <v>67554.58</v>
      </c>
      <c r="GA330" s="40">
        <v>144687.59</v>
      </c>
      <c r="GB330" s="40">
        <v>92713.81</v>
      </c>
      <c r="GC330" s="40">
        <v>91935.45</v>
      </c>
      <c r="GD330" s="40">
        <v>99159.13</v>
      </c>
      <c r="GE330" s="40">
        <v>92043.26</v>
      </c>
      <c r="GF330" s="40">
        <v>84054</v>
      </c>
      <c r="GG330" s="40">
        <v>68152.87</v>
      </c>
      <c r="GH330" s="40">
        <v>98457.53</v>
      </c>
      <c r="GI330" s="40">
        <v>85780.65</v>
      </c>
      <c r="GJ330" s="40">
        <v>79442.92</v>
      </c>
      <c r="GK330" s="40">
        <v>83222.679999999993</v>
      </c>
      <c r="GL330" s="40">
        <v>1087204.47</v>
      </c>
      <c r="GN330" s="40" t="s">
        <v>1156</v>
      </c>
      <c r="GO330" s="40">
        <v>614938.56999999995</v>
      </c>
      <c r="GP330" s="40">
        <v>536519.80000000005</v>
      </c>
      <c r="GQ330" s="40">
        <v>785400.09</v>
      </c>
      <c r="GR330" s="40">
        <v>736852.26</v>
      </c>
      <c r="GS330" s="40">
        <v>767818.82</v>
      </c>
      <c r="GT330" s="40">
        <v>762987.93</v>
      </c>
      <c r="GU330" s="40">
        <v>953986.55</v>
      </c>
      <c r="GV330" s="40">
        <v>792770.08</v>
      </c>
      <c r="GW330" s="40">
        <v>827929.19</v>
      </c>
      <c r="GX330" s="40">
        <v>1149872.8500000001</v>
      </c>
      <c r="GY330" s="40">
        <v>826802.89</v>
      </c>
      <c r="GZ330" s="40">
        <v>4774225.26</v>
      </c>
      <c r="HA330" s="40">
        <v>13530104.289999999</v>
      </c>
      <c r="HC330" s="40" t="s">
        <v>1424</v>
      </c>
      <c r="HD330" s="40">
        <v>973446.12</v>
      </c>
      <c r="HE330" s="40">
        <v>1568923.1</v>
      </c>
      <c r="HF330" s="40">
        <v>2638244.54</v>
      </c>
      <c r="HG330" s="40">
        <v>2233826.94</v>
      </c>
      <c r="HH330" s="40">
        <v>2417142.52</v>
      </c>
      <c r="HI330" s="40">
        <v>3424319.52</v>
      </c>
      <c r="HJ330" s="40">
        <v>2750601.54</v>
      </c>
      <c r="HK330" s="40">
        <v>3602586.65</v>
      </c>
      <c r="HL330" s="40">
        <v>3070711.5</v>
      </c>
      <c r="HM330" s="40">
        <v>2961460.31</v>
      </c>
      <c r="HN330" s="40">
        <v>3293850.73</v>
      </c>
      <c r="HO330" s="40">
        <v>2651092.9900000002</v>
      </c>
      <c r="HP330" s="40">
        <v>31586206.460000001</v>
      </c>
      <c r="HR330" s="40" t="s">
        <v>1154</v>
      </c>
      <c r="HS330" s="40">
        <v>5453638.9699999997</v>
      </c>
      <c r="HT330" s="40">
        <v>4921826.6100000003</v>
      </c>
      <c r="HU330" s="40">
        <v>12207169.359999999</v>
      </c>
      <c r="HV330" s="40">
        <v>5158931.62</v>
      </c>
      <c r="HW330" s="40">
        <v>10667152.880000001</v>
      </c>
      <c r="HX330" s="40">
        <v>4695037.63</v>
      </c>
      <c r="HY330" s="40">
        <v>5143437.8899999997</v>
      </c>
      <c r="HZ330" s="40">
        <v>3108858.33</v>
      </c>
      <c r="IA330" s="40">
        <v>3323460.31</v>
      </c>
      <c r="IB330" s="40">
        <v>3658823.59</v>
      </c>
      <c r="IC330" s="40">
        <v>4906359.46</v>
      </c>
      <c r="ID330" s="40">
        <v>2756486.06</v>
      </c>
      <c r="IE330" s="40">
        <v>66001182.710000001</v>
      </c>
      <c r="IG330" s="40" t="s">
        <v>1423</v>
      </c>
      <c r="IH330" s="42">
        <v>7.682E-5</v>
      </c>
      <c r="II330" s="42">
        <v>0</v>
      </c>
      <c r="IJ330" s="42">
        <v>1.098E-4</v>
      </c>
      <c r="IK330" s="42">
        <v>2.031E-4</v>
      </c>
      <c r="IL330" s="42">
        <v>2.8905000000000001E-4</v>
      </c>
      <c r="IM330" s="42">
        <v>-8.7360000000000004E-5</v>
      </c>
      <c r="IN330" s="42">
        <v>6.64E-6</v>
      </c>
      <c r="IO330" s="42">
        <v>-6.0239999999999999E-5</v>
      </c>
      <c r="IP330" s="42">
        <v>8.0489999999999997E-5</v>
      </c>
      <c r="IQ330" s="42">
        <v>2.7969999999999998E-5</v>
      </c>
      <c r="IR330" s="42">
        <v>5.6311999999999996E-4</v>
      </c>
      <c r="IS330" s="42">
        <v>5.0000000000000004E-8</v>
      </c>
      <c r="IT330" s="42">
        <v>1.20944E-3</v>
      </c>
    </row>
    <row r="331" spans="1:254" x14ac:dyDescent="0.25">
      <c r="A331" s="40" t="s">
        <v>946</v>
      </c>
      <c r="B331" s="40">
        <v>1888698.42</v>
      </c>
      <c r="C331" s="40">
        <v>92492.4</v>
      </c>
      <c r="D331" s="40">
        <v>56748.06</v>
      </c>
      <c r="E331" s="40">
        <v>45671.21</v>
      </c>
      <c r="F331" s="40">
        <v>142073.9</v>
      </c>
      <c r="G331" s="40">
        <v>191631.74</v>
      </c>
      <c r="H331" s="40">
        <v>101822.68</v>
      </c>
      <c r="I331" s="40">
        <v>132599.16</v>
      </c>
      <c r="J331" s="40">
        <v>72852.350000000006</v>
      </c>
      <c r="K331" s="40">
        <v>79549.919999999998</v>
      </c>
      <c r="L331" s="40">
        <v>180372.81</v>
      </c>
      <c r="M331" s="40">
        <v>-1354233.31</v>
      </c>
      <c r="N331" s="40">
        <v>1630279.34</v>
      </c>
      <c r="P331" s="40" t="s">
        <v>1149</v>
      </c>
      <c r="Q331" s="40">
        <v>857.63</v>
      </c>
      <c r="R331" s="40">
        <v>29.88</v>
      </c>
      <c r="S331" s="40">
        <v>974.13</v>
      </c>
      <c r="T331" s="40">
        <v>12.64</v>
      </c>
      <c r="U331" s="40">
        <v>37.92</v>
      </c>
      <c r="V331" s="40">
        <v>19305.509999999998</v>
      </c>
      <c r="X331" s="40">
        <v>316.23</v>
      </c>
      <c r="AA331" s="40">
        <v>30.08</v>
      </c>
      <c r="AB331" s="40">
        <v>28270.15</v>
      </c>
      <c r="AC331" s="40">
        <v>49834.17</v>
      </c>
      <c r="AE331" s="40" t="s">
        <v>1226</v>
      </c>
      <c r="AF331" s="40">
        <v>25592215.670000002</v>
      </c>
      <c r="AG331" s="40">
        <v>68753857.840000004</v>
      </c>
      <c r="AH331" s="40">
        <v>17536384.210000001</v>
      </c>
      <c r="AI331" s="40">
        <v>56631606.829999998</v>
      </c>
      <c r="AJ331" s="40">
        <v>25052686.539999999</v>
      </c>
      <c r="AK331" s="40">
        <v>78192586.319999993</v>
      </c>
      <c r="AL331" s="40">
        <v>32807482.879999999</v>
      </c>
      <c r="AM331" s="40">
        <v>35449671.079999998</v>
      </c>
      <c r="AN331" s="40">
        <v>45861705.82</v>
      </c>
      <c r="AO331" s="40">
        <v>28145558.239999998</v>
      </c>
      <c r="AP331" s="40">
        <v>56987848.159999996</v>
      </c>
      <c r="AQ331" s="40">
        <v>77130899.870000005</v>
      </c>
      <c r="AR331" s="40">
        <v>548142503.46000004</v>
      </c>
      <c r="AT331" s="40" t="s">
        <v>1363</v>
      </c>
      <c r="AU331" s="40">
        <v>1055.6300000000001</v>
      </c>
      <c r="AW331" s="40">
        <v>26748.97</v>
      </c>
      <c r="AY331" s="40">
        <v>-67.760000000000005</v>
      </c>
      <c r="AZ331" s="40">
        <v>-16.760000000000002</v>
      </c>
      <c r="BE331" s="40">
        <v>-274.56</v>
      </c>
      <c r="BF331" s="40">
        <v>-22779.99</v>
      </c>
      <c r="BG331" s="40">
        <v>4665.53</v>
      </c>
      <c r="BI331" s="40" t="s">
        <v>1220</v>
      </c>
      <c r="BJ331" s="40">
        <v>973264.88</v>
      </c>
      <c r="BK331" s="40">
        <v>1216318.05</v>
      </c>
      <c r="BL331" s="40">
        <v>1056224.5900000001</v>
      </c>
      <c r="BM331" s="40">
        <v>1013396.43</v>
      </c>
      <c r="BN331" s="40">
        <v>1042213.47</v>
      </c>
      <c r="BO331" s="40">
        <v>1037908.35</v>
      </c>
      <c r="BP331" s="40">
        <v>1033323.28</v>
      </c>
      <c r="BQ331" s="40">
        <v>1026429.62</v>
      </c>
      <c r="BR331" s="40">
        <v>1012070.82</v>
      </c>
      <c r="BS331" s="40">
        <v>1011195.69</v>
      </c>
      <c r="BT331" s="40">
        <v>994337.05</v>
      </c>
      <c r="BU331" s="40">
        <v>1083082.18</v>
      </c>
      <c r="BV331" s="40">
        <v>12499764.41</v>
      </c>
      <c r="BX331" s="40" t="s">
        <v>1196</v>
      </c>
      <c r="BY331" s="40">
        <v>22434.11</v>
      </c>
      <c r="BZ331" s="40">
        <v>8025.55</v>
      </c>
      <c r="CA331" s="40">
        <v>15120.8</v>
      </c>
      <c r="CB331" s="40">
        <v>11640.7</v>
      </c>
      <c r="CC331" s="40">
        <v>11545.6</v>
      </c>
      <c r="CD331" s="40">
        <v>11550.55</v>
      </c>
      <c r="CE331" s="40">
        <v>57309.120000000003</v>
      </c>
      <c r="CF331" s="40">
        <v>11491.05</v>
      </c>
      <c r="CG331" s="40">
        <v>27279.48</v>
      </c>
      <c r="CH331" s="40">
        <v>11560.3</v>
      </c>
      <c r="CI331" s="40">
        <v>11620.3</v>
      </c>
      <c r="CJ331" s="40">
        <v>36396.269999999997</v>
      </c>
      <c r="CK331" s="40">
        <v>235973.83</v>
      </c>
      <c r="CM331" s="40" t="s">
        <v>1189</v>
      </c>
      <c r="CN331" s="40">
        <v>28394467.41</v>
      </c>
      <c r="CO331" s="40">
        <v>22706205.030000001</v>
      </c>
      <c r="CP331" s="40">
        <v>34183685.479999997</v>
      </c>
      <c r="CQ331" s="40">
        <v>26353677.850000001</v>
      </c>
      <c r="CR331" s="40">
        <v>23491931.129999999</v>
      </c>
      <c r="CS331" s="40">
        <v>26300989.120000001</v>
      </c>
      <c r="CT331" s="40">
        <v>16484238.4</v>
      </c>
      <c r="CU331" s="40">
        <v>26907739.25</v>
      </c>
      <c r="CV331" s="40">
        <v>27632825.300000001</v>
      </c>
      <c r="CW331" s="40">
        <v>23338158.870000001</v>
      </c>
      <c r="CX331" s="40">
        <v>24640033.859999999</v>
      </c>
      <c r="CY331" s="40">
        <v>5368023.78</v>
      </c>
      <c r="CZ331" s="40">
        <v>285801975.48000002</v>
      </c>
      <c r="DB331" s="40" t="s">
        <v>1433</v>
      </c>
      <c r="DC331" s="40">
        <v>568874.37</v>
      </c>
      <c r="DD331" s="40">
        <v>2493748.84</v>
      </c>
      <c r="DE331" s="40">
        <v>1270386.1000000001</v>
      </c>
      <c r="DF331" s="40">
        <v>959485.64</v>
      </c>
      <c r="DG331" s="40">
        <v>1147677.05</v>
      </c>
      <c r="DH331" s="40">
        <v>1925804.9</v>
      </c>
      <c r="DI331" s="40">
        <v>1817904.5</v>
      </c>
      <c r="DJ331" s="40">
        <v>1130690.19</v>
      </c>
      <c r="DK331" s="40">
        <v>1209981.58</v>
      </c>
      <c r="DL331" s="40">
        <v>1220197.23</v>
      </c>
      <c r="DM331" s="40">
        <v>1567801.68</v>
      </c>
      <c r="DN331" s="40">
        <v>1368402.43</v>
      </c>
      <c r="DO331" s="40">
        <v>16680954.51</v>
      </c>
      <c r="DQ331" s="40" t="s">
        <v>1172</v>
      </c>
      <c r="DT331" s="40">
        <v>28.62</v>
      </c>
      <c r="DU331" s="40">
        <v>6.36</v>
      </c>
      <c r="EA331" s="40">
        <v>31.27</v>
      </c>
      <c r="EC331" s="40">
        <v>-66.25</v>
      </c>
      <c r="ED331" s="40">
        <v>0</v>
      </c>
      <c r="EF331" s="40" t="s">
        <v>743</v>
      </c>
      <c r="EG331" s="40">
        <v>60445210.780000001</v>
      </c>
      <c r="EH331" s="40">
        <v>58796765.890000001</v>
      </c>
      <c r="EI331" s="40">
        <v>68146544.120000005</v>
      </c>
      <c r="EJ331" s="40">
        <v>57542833.200000003</v>
      </c>
      <c r="EK331" s="40">
        <v>63452519.950000003</v>
      </c>
      <c r="EL331" s="40">
        <v>91404083.609999999</v>
      </c>
      <c r="EM331" s="40">
        <v>62930869.469999999</v>
      </c>
      <c r="EN331" s="40">
        <v>80564166.5</v>
      </c>
      <c r="EO331" s="40">
        <v>74238896.349999994</v>
      </c>
      <c r="EP331" s="40">
        <v>52503832.780000001</v>
      </c>
      <c r="EQ331" s="40">
        <v>83794026.609999999</v>
      </c>
      <c r="ER331" s="40">
        <v>118153287.13</v>
      </c>
      <c r="ES331" s="40">
        <v>871973036.38999999</v>
      </c>
      <c r="EU331" s="40" t="s">
        <v>1170</v>
      </c>
      <c r="EV331" s="40">
        <v>1125050.81</v>
      </c>
      <c r="EW331" s="40">
        <v>631687.74</v>
      </c>
      <c r="EX331" s="40">
        <v>689919.87</v>
      </c>
      <c r="EY331" s="40">
        <v>755745.36</v>
      </c>
      <c r="EZ331" s="40">
        <v>89189699.260000005</v>
      </c>
      <c r="FA331" s="40">
        <v>976281.97</v>
      </c>
      <c r="FB331" s="40">
        <v>1227163.1599999999</v>
      </c>
      <c r="FC331" s="40">
        <v>1441619.39</v>
      </c>
      <c r="FD331" s="40">
        <v>1343323.87</v>
      </c>
      <c r="FE331" s="40">
        <v>1625071.94</v>
      </c>
      <c r="FF331" s="40">
        <v>11826184.23</v>
      </c>
      <c r="FG331" s="40">
        <v>-7788939.7300000004</v>
      </c>
      <c r="FH331" s="40">
        <v>103042807.87</v>
      </c>
      <c r="FJ331" s="40" t="s">
        <v>1161</v>
      </c>
      <c r="FK331" s="40">
        <v>244866.81</v>
      </c>
      <c r="FL331" s="40">
        <v>249362.77</v>
      </c>
      <c r="FM331" s="40">
        <v>301951.74</v>
      </c>
      <c r="FN331" s="40">
        <v>366011.89</v>
      </c>
      <c r="FO331" s="40">
        <v>350418.54</v>
      </c>
      <c r="FP331" s="40">
        <v>628007.48</v>
      </c>
      <c r="FQ331" s="40">
        <v>517433.4</v>
      </c>
      <c r="FR331" s="40">
        <v>345619.36</v>
      </c>
      <c r="FS331" s="40">
        <v>362256.66</v>
      </c>
      <c r="FT331" s="40">
        <v>376422.79</v>
      </c>
      <c r="FU331" s="40">
        <v>582459.75</v>
      </c>
      <c r="FV331" s="40">
        <v>585952.47</v>
      </c>
      <c r="FW331" s="40">
        <v>4910763.66</v>
      </c>
      <c r="FY331" s="40" t="s">
        <v>1676</v>
      </c>
      <c r="GD331" s="40">
        <v>2579.06</v>
      </c>
      <c r="GE331" s="40">
        <v>9148.5300000000007</v>
      </c>
      <c r="GF331" s="40">
        <v>21728.58</v>
      </c>
      <c r="GG331" s="40">
        <v>20499.810000000001</v>
      </c>
      <c r="GH331" s="40">
        <v>62679.87</v>
      </c>
      <c r="GI331" s="40">
        <v>30830.29</v>
      </c>
      <c r="GJ331" s="40">
        <v>30347.16</v>
      </c>
      <c r="GK331" s="40">
        <v>30029.43</v>
      </c>
      <c r="GL331" s="40">
        <v>207842.73</v>
      </c>
      <c r="GN331" s="40" t="s">
        <v>1427</v>
      </c>
      <c r="GO331" s="40">
        <v>246123.3</v>
      </c>
      <c r="GP331" s="40">
        <v>186601.55</v>
      </c>
      <c r="GQ331" s="40">
        <v>346740.09</v>
      </c>
      <c r="GR331" s="40">
        <v>224623.1</v>
      </c>
      <c r="GS331" s="40">
        <v>336253.7</v>
      </c>
      <c r="GT331" s="40">
        <v>333818.02</v>
      </c>
      <c r="GU331" s="40">
        <v>526598.74</v>
      </c>
      <c r="GV331" s="40">
        <v>373116.72</v>
      </c>
      <c r="GW331" s="40">
        <v>375552.95</v>
      </c>
      <c r="GX331" s="40">
        <v>386789.76</v>
      </c>
      <c r="GY331" s="40">
        <v>319569.01</v>
      </c>
      <c r="GZ331" s="40">
        <v>434581.52</v>
      </c>
      <c r="HA331" s="40">
        <v>4090368.46</v>
      </c>
      <c r="HC331" s="40" t="s">
        <v>1425</v>
      </c>
      <c r="HD331" s="40">
        <v>113491.68</v>
      </c>
      <c r="HE331" s="40">
        <v>105200.4</v>
      </c>
      <c r="HF331" s="40">
        <v>125232.03</v>
      </c>
      <c r="HG331" s="40">
        <v>404600.45</v>
      </c>
      <c r="HH331" s="40">
        <v>245572.33</v>
      </c>
      <c r="HI331" s="40">
        <v>213183.79</v>
      </c>
      <c r="HJ331" s="40">
        <v>209069.04</v>
      </c>
      <c r="HK331" s="40">
        <v>202690.96</v>
      </c>
      <c r="HL331" s="40">
        <v>144644.26</v>
      </c>
      <c r="HM331" s="40">
        <v>155399.62</v>
      </c>
      <c r="HN331" s="40">
        <v>168943.24</v>
      </c>
      <c r="HO331" s="40">
        <v>176573.51</v>
      </c>
      <c r="HP331" s="40">
        <v>2264601.31</v>
      </c>
      <c r="HR331" s="40" t="s">
        <v>1424</v>
      </c>
      <c r="HS331" s="40">
        <v>3272183.38</v>
      </c>
      <c r="HT331" s="40">
        <v>2953096.06</v>
      </c>
      <c r="HU331" s="40">
        <v>7324301.71</v>
      </c>
      <c r="HV331" s="40">
        <v>3095359.1</v>
      </c>
      <c r="HW331" s="40">
        <v>6400291.8099999996</v>
      </c>
      <c r="HX331" s="40">
        <v>2817022.41</v>
      </c>
      <c r="HY331" s="40">
        <v>3086062.55</v>
      </c>
      <c r="HZ331" s="40">
        <v>1865315.11</v>
      </c>
      <c r="IA331" s="40">
        <v>1994076.21</v>
      </c>
      <c r="IB331" s="40">
        <v>2195294.25</v>
      </c>
      <c r="IC331" s="40">
        <v>2943815.71</v>
      </c>
      <c r="ID331" s="40">
        <v>1653891.33</v>
      </c>
      <c r="IE331" s="40">
        <v>39600709.630000003</v>
      </c>
      <c r="IG331" s="40" t="s">
        <v>1526</v>
      </c>
      <c r="IH331" s="42">
        <v>0.42395178</v>
      </c>
      <c r="II331" s="42">
        <v>0.36213465</v>
      </c>
      <c r="IJ331" s="42">
        <v>0.33737385999999997</v>
      </c>
      <c r="IK331" s="42">
        <v>0.30882139000000003</v>
      </c>
      <c r="IL331" s="42">
        <v>0.28693326000000002</v>
      </c>
      <c r="IM331" s="42">
        <v>0.25758679000000001</v>
      </c>
      <c r="IN331" s="42">
        <v>0.24707929000000001</v>
      </c>
      <c r="IO331" s="42">
        <v>0.23926148</v>
      </c>
      <c r="IP331" s="42">
        <v>0.20304094</v>
      </c>
      <c r="IQ331" s="42">
        <v>0.21695104000000001</v>
      </c>
      <c r="IR331" s="42">
        <v>0.18745616000000001</v>
      </c>
      <c r="IS331" s="42">
        <v>0.19107689000000003</v>
      </c>
      <c r="IT331" s="42">
        <v>3.26166753</v>
      </c>
    </row>
    <row r="332" spans="1:254" x14ac:dyDescent="0.25">
      <c r="A332" s="40" t="s">
        <v>947</v>
      </c>
      <c r="B332" s="40">
        <v>1888698.42</v>
      </c>
      <c r="C332" s="40">
        <v>92492.4</v>
      </c>
      <c r="D332" s="40">
        <v>56748.06</v>
      </c>
      <c r="E332" s="40">
        <v>45671.21</v>
      </c>
      <c r="F332" s="40">
        <v>142073.9</v>
      </c>
      <c r="G332" s="40">
        <v>191631.74</v>
      </c>
      <c r="H332" s="40">
        <v>101822.68</v>
      </c>
      <c r="I332" s="40">
        <v>132599.16</v>
      </c>
      <c r="J332" s="40">
        <v>72852.350000000006</v>
      </c>
      <c r="K332" s="40">
        <v>79549.919999999998</v>
      </c>
      <c r="L332" s="40">
        <v>180372.81</v>
      </c>
      <c r="M332" s="40">
        <v>-1354233.31</v>
      </c>
      <c r="N332" s="40">
        <v>1630279.34</v>
      </c>
      <c r="P332" s="40" t="s">
        <v>1150</v>
      </c>
      <c r="Q332" s="40">
        <v>857.63</v>
      </c>
      <c r="R332" s="40">
        <v>29.88</v>
      </c>
      <c r="S332" s="40">
        <v>974.13</v>
      </c>
      <c r="T332" s="40">
        <v>12.64</v>
      </c>
      <c r="U332" s="40">
        <v>37.92</v>
      </c>
      <c r="V332" s="40">
        <v>19305.509999999998</v>
      </c>
      <c r="X332" s="40">
        <v>316.23</v>
      </c>
      <c r="AA332" s="40">
        <v>30.08</v>
      </c>
      <c r="AB332" s="40">
        <v>28270.15</v>
      </c>
      <c r="AC332" s="40">
        <v>49834.17</v>
      </c>
      <c r="AE332" s="40" t="s">
        <v>878</v>
      </c>
      <c r="AF332" s="40">
        <v>35370</v>
      </c>
      <c r="AG332" s="40">
        <v>539541.88</v>
      </c>
      <c r="AH332" s="40">
        <v>159295.5</v>
      </c>
      <c r="AI332" s="40">
        <v>12643538.49</v>
      </c>
      <c r="AJ332" s="40">
        <v>2624882.09</v>
      </c>
      <c r="AK332" s="40">
        <v>549445.91</v>
      </c>
      <c r="AL332" s="40">
        <v>4587189.6900000004</v>
      </c>
      <c r="AM332" s="40">
        <v>318496.82</v>
      </c>
      <c r="AN332" s="40">
        <v>10484337.25</v>
      </c>
      <c r="AO332" s="40">
        <v>6023511.8799999999</v>
      </c>
      <c r="AP332" s="40">
        <v>97893.4</v>
      </c>
      <c r="AQ332" s="40">
        <v>1976690.91</v>
      </c>
      <c r="AR332" s="40">
        <v>40040193.82</v>
      </c>
      <c r="AT332" s="40" t="s">
        <v>1364</v>
      </c>
      <c r="AU332" s="40">
        <v>1055.6300000000001</v>
      </c>
      <c r="AW332" s="40">
        <v>26748.97</v>
      </c>
      <c r="AY332" s="40">
        <v>-67.760000000000005</v>
      </c>
      <c r="AZ332" s="40">
        <v>-16.760000000000002</v>
      </c>
      <c r="BE332" s="40">
        <v>-274.56</v>
      </c>
      <c r="BF332" s="40">
        <v>-22779.99</v>
      </c>
      <c r="BG332" s="40">
        <v>4665.53</v>
      </c>
      <c r="BI332" s="40" t="s">
        <v>1221</v>
      </c>
      <c r="BJ332" s="40">
        <v>3761.65</v>
      </c>
      <c r="BK332" s="40">
        <v>6795.12</v>
      </c>
      <c r="BL332" s="40">
        <v>4536.3100000000004</v>
      </c>
      <c r="BM332" s="40">
        <v>3501.75</v>
      </c>
      <c r="BN332" s="40">
        <v>8475.08</v>
      </c>
      <c r="BO332" s="40">
        <v>11898.94</v>
      </c>
      <c r="BP332" s="40">
        <v>3354.65</v>
      </c>
      <c r="BQ332" s="40">
        <v>3403.68</v>
      </c>
      <c r="BR332" s="40">
        <v>1014.7</v>
      </c>
      <c r="BS332" s="40">
        <v>6855.87</v>
      </c>
      <c r="BT332" s="40">
        <v>4228.22</v>
      </c>
      <c r="BU332" s="40">
        <v>1861.67</v>
      </c>
      <c r="BV332" s="40">
        <v>59687.64</v>
      </c>
      <c r="BX332" s="40" t="s">
        <v>1197</v>
      </c>
      <c r="BY332" s="40">
        <v>158037.04</v>
      </c>
      <c r="BZ332" s="40">
        <v>98972.51</v>
      </c>
      <c r="CA332" s="40">
        <v>101485.01</v>
      </c>
      <c r="CB332" s="40">
        <v>85398.75</v>
      </c>
      <c r="CC332" s="40">
        <v>103514.12</v>
      </c>
      <c r="CD332" s="40">
        <v>104133.14</v>
      </c>
      <c r="CE332" s="40">
        <v>191025.6</v>
      </c>
      <c r="CF332" s="40">
        <v>103596.67</v>
      </c>
      <c r="CG332" s="40">
        <v>134927.13</v>
      </c>
      <c r="CH332" s="40">
        <v>42929.84</v>
      </c>
      <c r="CI332" s="40">
        <v>41564.79</v>
      </c>
      <c r="CJ332" s="40">
        <v>289453.05</v>
      </c>
      <c r="CK332" s="40">
        <v>1455037.65</v>
      </c>
      <c r="CM332" s="40" t="s">
        <v>1190</v>
      </c>
      <c r="CN332" s="40">
        <v>66.2</v>
      </c>
      <c r="CO332" s="40">
        <v>276.24</v>
      </c>
      <c r="CP332" s="40">
        <v>42669.59</v>
      </c>
      <c r="CQ332" s="40">
        <v>16496.080000000002</v>
      </c>
      <c r="CR332" s="40">
        <v>-10502.15</v>
      </c>
      <c r="CS332" s="40">
        <v>1069.94</v>
      </c>
      <c r="CU332" s="40">
        <v>-2105.29</v>
      </c>
      <c r="CV332" s="40">
        <v>16020.23</v>
      </c>
      <c r="CW332" s="40">
        <v>10</v>
      </c>
      <c r="CY332" s="40">
        <v>6033.71</v>
      </c>
      <c r="CZ332" s="40">
        <v>70034.55</v>
      </c>
      <c r="DB332" s="40" t="s">
        <v>743</v>
      </c>
      <c r="DC332" s="40">
        <v>47160542.170000002</v>
      </c>
      <c r="DD332" s="40">
        <v>29014707.219999999</v>
      </c>
      <c r="DE332" s="40">
        <v>75513115.150000006</v>
      </c>
      <c r="DF332" s="40">
        <v>59477192.350000001</v>
      </c>
      <c r="DG332" s="40">
        <v>82620181.620000005</v>
      </c>
      <c r="DH332" s="40">
        <v>62683600.539999999</v>
      </c>
      <c r="DI332" s="40">
        <v>57198320.530000001</v>
      </c>
      <c r="DJ332" s="40">
        <v>84003777.129999995</v>
      </c>
      <c r="DK332" s="40">
        <v>87005505.329999998</v>
      </c>
      <c r="DL332" s="40">
        <v>47155423.590000004</v>
      </c>
      <c r="DM332" s="40">
        <v>55623589.670000002</v>
      </c>
      <c r="DN332" s="40">
        <v>74670655.909999996</v>
      </c>
      <c r="DO332" s="40">
        <v>762126611.21000004</v>
      </c>
      <c r="DQ332" s="40" t="s">
        <v>1175</v>
      </c>
      <c r="DR332" s="40">
        <v>167.64</v>
      </c>
      <c r="DS332" s="40">
        <v>191066</v>
      </c>
      <c r="DT332" s="40">
        <v>140334.84</v>
      </c>
      <c r="DU332" s="40">
        <v>140000</v>
      </c>
      <c r="DV332" s="40">
        <v>140000</v>
      </c>
      <c r="DW332" s="40">
        <v>140000</v>
      </c>
      <c r="DX332" s="40">
        <v>140000</v>
      </c>
      <c r="DY332" s="40">
        <v>140000</v>
      </c>
      <c r="DZ332" s="40">
        <v>140000</v>
      </c>
      <c r="EA332" s="40">
        <v>140124.4</v>
      </c>
      <c r="EB332" s="40">
        <v>140000</v>
      </c>
      <c r="EC332" s="40">
        <v>140000.28</v>
      </c>
      <c r="ED332" s="40">
        <v>1591693.16</v>
      </c>
      <c r="EF332" s="40" t="s">
        <v>1179</v>
      </c>
      <c r="EL332" s="40">
        <v>23528.22</v>
      </c>
      <c r="ES332" s="40">
        <v>23528.22</v>
      </c>
      <c r="EU332" s="40" t="s">
        <v>1171</v>
      </c>
      <c r="EW332" s="40">
        <v>147.27000000000001</v>
      </c>
      <c r="FC332" s="40">
        <v>0.01</v>
      </c>
      <c r="FE332" s="40">
        <v>1475.2</v>
      </c>
      <c r="FH332" s="40">
        <v>1622.48</v>
      </c>
      <c r="FJ332" s="40" t="s">
        <v>1360</v>
      </c>
      <c r="FK332" s="40">
        <v>779195</v>
      </c>
      <c r="FL332" s="40">
        <v>611883</v>
      </c>
      <c r="FM332" s="40">
        <v>924800</v>
      </c>
      <c r="FN332" s="40">
        <v>1140183</v>
      </c>
      <c r="FO332" s="40">
        <v>1030194</v>
      </c>
      <c r="FP332" s="40">
        <v>753072</v>
      </c>
      <c r="FQ332" s="40">
        <v>1205038</v>
      </c>
      <c r="FR332" s="40">
        <v>778827</v>
      </c>
      <c r="FS332" s="40">
        <v>826505</v>
      </c>
      <c r="FT332" s="40">
        <v>1123368</v>
      </c>
      <c r="FU332" s="40">
        <v>1150602</v>
      </c>
      <c r="FV332" s="40">
        <v>2081501.97</v>
      </c>
      <c r="FW332" s="40">
        <v>12405168.970000001</v>
      </c>
      <c r="FY332" s="40" t="s">
        <v>1156</v>
      </c>
      <c r="FZ332" s="40">
        <v>320953.59999999998</v>
      </c>
      <c r="GA332" s="40">
        <v>638631.11</v>
      </c>
      <c r="GB332" s="40">
        <v>399828.83</v>
      </c>
      <c r="GC332" s="40">
        <v>362349.6</v>
      </c>
      <c r="GD332" s="40">
        <v>672911.79</v>
      </c>
      <c r="GE332" s="40">
        <v>1290693.71</v>
      </c>
      <c r="GF332" s="40">
        <v>2344868.2999999998</v>
      </c>
      <c r="GG332" s="40">
        <v>2302536.89</v>
      </c>
      <c r="GH332" s="40">
        <v>3817577.78</v>
      </c>
      <c r="GI332" s="40">
        <v>764582.5</v>
      </c>
      <c r="GJ332" s="40">
        <v>591036.4</v>
      </c>
      <c r="GK332" s="40">
        <v>735898.85</v>
      </c>
      <c r="GL332" s="40">
        <v>14241869.359999999</v>
      </c>
      <c r="GN332" s="40" t="s">
        <v>1428</v>
      </c>
      <c r="GO332" s="40">
        <v>61530.71</v>
      </c>
      <c r="GP332" s="40">
        <v>46650.5</v>
      </c>
      <c r="GQ332" s="40">
        <v>86685.03</v>
      </c>
      <c r="GR332" s="40">
        <v>56155.77</v>
      </c>
      <c r="GS332" s="40">
        <v>84063.3</v>
      </c>
      <c r="GT332" s="40">
        <v>83454.399999999994</v>
      </c>
      <c r="GU332" s="40">
        <v>131649.92000000001</v>
      </c>
      <c r="GV332" s="40">
        <v>93279.039999999994</v>
      </c>
      <c r="GW332" s="40">
        <v>93888.37</v>
      </c>
      <c r="GX332" s="40">
        <v>96697.31</v>
      </c>
      <c r="GY332" s="40">
        <v>79892.38</v>
      </c>
      <c r="GZ332" s="40">
        <v>108645.38</v>
      </c>
      <c r="HA332" s="40">
        <v>1022592.11</v>
      </c>
      <c r="HC332" s="40" t="s">
        <v>1426</v>
      </c>
      <c r="HD332" s="40">
        <v>96604.12</v>
      </c>
      <c r="HE332" s="40">
        <v>84917.04</v>
      </c>
      <c r="HF332" s="40">
        <v>96171.55</v>
      </c>
      <c r="HG332" s="40">
        <v>391834.87</v>
      </c>
      <c r="HH332" s="40">
        <v>232759.03</v>
      </c>
      <c r="HI332" s="40">
        <v>201803.21</v>
      </c>
      <c r="HJ332" s="40">
        <v>198869.17</v>
      </c>
      <c r="HK332" s="40">
        <v>194114.53</v>
      </c>
      <c r="HL332" s="40">
        <v>138078.85999999999</v>
      </c>
      <c r="HM332" s="40">
        <v>149090.04</v>
      </c>
      <c r="HN332" s="40">
        <v>162668.45000000001</v>
      </c>
      <c r="HO332" s="40">
        <v>171007.47</v>
      </c>
      <c r="HP332" s="40">
        <v>2117918.34</v>
      </c>
      <c r="HR332" s="40" t="s">
        <v>1425</v>
      </c>
      <c r="HS332" s="40">
        <v>171019.48</v>
      </c>
      <c r="HT332" s="40">
        <v>159559.39000000001</v>
      </c>
      <c r="HU332" s="40">
        <v>175226.66</v>
      </c>
      <c r="HV332" s="40">
        <v>126369.67</v>
      </c>
      <c r="HW332" s="40">
        <v>180338.34</v>
      </c>
      <c r="HX332" s="40">
        <v>157660.35999999999</v>
      </c>
      <c r="HY332" s="40">
        <v>133338.79999999999</v>
      </c>
      <c r="HZ332" s="40">
        <v>279687.53999999998</v>
      </c>
      <c r="IA332" s="40">
        <v>138238.88</v>
      </c>
      <c r="IB332" s="40">
        <v>147127.63</v>
      </c>
      <c r="IC332" s="40">
        <v>169206.79</v>
      </c>
      <c r="ID332" s="40">
        <v>146982.59</v>
      </c>
      <c r="IE332" s="40">
        <v>1984756.13</v>
      </c>
      <c r="IG332" s="40" t="s">
        <v>1527</v>
      </c>
      <c r="IH332" s="42">
        <v>0.52993972999999994</v>
      </c>
      <c r="II332" s="42">
        <v>0.45266831000000002</v>
      </c>
      <c r="IJ332" s="42">
        <v>0.42171733</v>
      </c>
      <c r="IK332" s="42">
        <v>0.38602673999999998</v>
      </c>
      <c r="IL332" s="42">
        <v>0.35866657000000002</v>
      </c>
      <c r="IM332" s="42">
        <v>0.32198348999999998</v>
      </c>
      <c r="IN332" s="42">
        <v>0.30884911999999998</v>
      </c>
      <c r="IO332" s="42">
        <v>0.29907684999999995</v>
      </c>
      <c r="IP332" s="42">
        <v>0.25380118000000002</v>
      </c>
      <c r="IQ332" s="42">
        <v>0.27118880000000001</v>
      </c>
      <c r="IR332" s="42">
        <v>0.23432021</v>
      </c>
      <c r="IS332" s="42">
        <v>0.23884610000000001</v>
      </c>
      <c r="IT332" s="42">
        <v>4.0770844300000002</v>
      </c>
    </row>
    <row r="333" spans="1:254" x14ac:dyDescent="0.25">
      <c r="A333" s="40" t="s">
        <v>311</v>
      </c>
      <c r="B333" s="40">
        <v>1332981.6100000001</v>
      </c>
      <c r="C333" s="40">
        <v>-1069895.55</v>
      </c>
      <c r="D333" s="40">
        <v>1316099.42</v>
      </c>
      <c r="E333" s="40">
        <v>84067.64</v>
      </c>
      <c r="F333" s="40">
        <v>55108.36</v>
      </c>
      <c r="G333" s="40">
        <v>44488.65</v>
      </c>
      <c r="H333" s="40">
        <v>69469.75</v>
      </c>
      <c r="I333" s="40">
        <v>88429.01</v>
      </c>
      <c r="J333" s="40">
        <v>124401.73</v>
      </c>
      <c r="K333" s="40">
        <v>194735.11</v>
      </c>
      <c r="L333" s="40">
        <v>232018.93</v>
      </c>
      <c r="M333" s="40">
        <v>-1026496.71</v>
      </c>
      <c r="N333" s="40">
        <v>1445407.95</v>
      </c>
      <c r="P333" s="40" t="s">
        <v>622</v>
      </c>
      <c r="R333" s="40">
        <v>1781.57</v>
      </c>
      <c r="S333" s="40">
        <v>7968.73</v>
      </c>
      <c r="T333" s="40">
        <v>3779.84</v>
      </c>
      <c r="U333" s="40">
        <v>13544.47</v>
      </c>
      <c r="V333" s="40">
        <v>289.26</v>
      </c>
      <c r="W333" s="40">
        <v>2585.92</v>
      </c>
      <c r="X333" s="40">
        <v>1796</v>
      </c>
      <c r="Z333" s="40">
        <v>14400</v>
      </c>
      <c r="AB333" s="40">
        <v>2763.17</v>
      </c>
      <c r="AC333" s="40">
        <v>48908.959999999999</v>
      </c>
      <c r="AE333" s="40" t="s">
        <v>1227</v>
      </c>
      <c r="AI333" s="40">
        <v>12393861.49</v>
      </c>
      <c r="AJ333" s="40">
        <v>2614725.09</v>
      </c>
      <c r="AK333" s="40">
        <v>429548.41</v>
      </c>
      <c r="AL333" s="40">
        <v>4520032.6900000004</v>
      </c>
      <c r="AN333" s="40">
        <v>9787472.0399999991</v>
      </c>
      <c r="AO333" s="40">
        <v>5779042.9699999997</v>
      </c>
      <c r="AQ333" s="40">
        <v>2219137.1</v>
      </c>
      <c r="AR333" s="40">
        <v>37743819.789999999</v>
      </c>
      <c r="AT333" s="40" t="s">
        <v>1315</v>
      </c>
      <c r="AU333" s="40">
        <v>2378096.87</v>
      </c>
      <c r="AV333" s="40">
        <v>8422071.7400000002</v>
      </c>
      <c r="AW333" s="40">
        <v>8943132.9499999993</v>
      </c>
      <c r="AX333" s="40">
        <v>15289603.619999999</v>
      </c>
      <c r="AY333" s="40">
        <v>7606428.9199999999</v>
      </c>
      <c r="AZ333" s="40">
        <v>3569515.77</v>
      </c>
      <c r="BA333" s="40">
        <v>65486483.609999999</v>
      </c>
      <c r="BB333" s="40">
        <v>3684134.19</v>
      </c>
      <c r="BC333" s="40">
        <v>9079364.0999999996</v>
      </c>
      <c r="BD333" s="40">
        <v>915105.2</v>
      </c>
      <c r="BE333" s="40">
        <v>6079908.9100000001</v>
      </c>
      <c r="BF333" s="40">
        <v>57598223.539999999</v>
      </c>
      <c r="BG333" s="40">
        <v>189052069.41999999</v>
      </c>
      <c r="BI333" s="40" t="s">
        <v>1366</v>
      </c>
      <c r="BJ333" s="40">
        <v>75496</v>
      </c>
      <c r="BK333" s="40">
        <v>252093.64</v>
      </c>
      <c r="BL333" s="40">
        <v>194532.5</v>
      </c>
      <c r="BM333" s="40">
        <v>228042.5</v>
      </c>
      <c r="BO333" s="40">
        <v>120865</v>
      </c>
      <c r="BQ333" s="40">
        <v>83908.75</v>
      </c>
      <c r="BR333" s="40">
        <v>37660.25</v>
      </c>
      <c r="BT333" s="40">
        <v>257683.6</v>
      </c>
      <c r="BU333" s="40">
        <v>178290.61</v>
      </c>
      <c r="BV333" s="40">
        <v>1428572.85</v>
      </c>
      <c r="BX333" s="40" t="s">
        <v>1198</v>
      </c>
      <c r="BY333" s="40">
        <v>18632924.780000001</v>
      </c>
      <c r="BZ333" s="40">
        <v>10426865.58</v>
      </c>
      <c r="CA333" s="40">
        <v>16292000.33</v>
      </c>
      <c r="CB333" s="40">
        <v>16829008.600000001</v>
      </c>
      <c r="CC333" s="40">
        <v>14705514.060000001</v>
      </c>
      <c r="CD333" s="40">
        <v>13625056.289999999</v>
      </c>
      <c r="CE333" s="40">
        <v>16669259.119999999</v>
      </c>
      <c r="CF333" s="40">
        <v>13967537.630000001</v>
      </c>
      <c r="CG333" s="40">
        <v>10734884.880000001</v>
      </c>
      <c r="CH333" s="40">
        <v>16841592.43</v>
      </c>
      <c r="CI333" s="40">
        <v>10274626.15</v>
      </c>
      <c r="CJ333" s="40">
        <v>20334330.98</v>
      </c>
      <c r="CK333" s="40">
        <v>179333600.83000001</v>
      </c>
      <c r="CM333" s="40" t="s">
        <v>1191</v>
      </c>
      <c r="CN333" s="40">
        <v>9061246.6799999997</v>
      </c>
      <c r="CO333" s="40">
        <v>6366441.3600000003</v>
      </c>
      <c r="CP333" s="40">
        <v>20656930.140000001</v>
      </c>
      <c r="CQ333" s="40">
        <v>11203905.41</v>
      </c>
      <c r="CR333" s="40">
        <v>7546696.3600000003</v>
      </c>
      <c r="CS333" s="40">
        <v>9909907.9600000009</v>
      </c>
      <c r="CT333" s="40">
        <v>2139835.83</v>
      </c>
      <c r="CU333" s="40">
        <v>3673845.84</v>
      </c>
      <c r="CV333" s="40">
        <v>5762171.9699999997</v>
      </c>
      <c r="CW333" s="40">
        <v>6927846.9699999997</v>
      </c>
      <c r="CX333" s="40">
        <v>7563324.3499999996</v>
      </c>
      <c r="CY333" s="40">
        <v>-16881817.109999999</v>
      </c>
      <c r="CZ333" s="40">
        <v>73930335.760000005</v>
      </c>
      <c r="DB333" s="40" t="s">
        <v>1179</v>
      </c>
      <c r="DC333" s="40">
        <v>97.45</v>
      </c>
      <c r="DJ333" s="40">
        <v>517016.97</v>
      </c>
      <c r="DN333" s="40">
        <v>-97.45</v>
      </c>
      <c r="DO333" s="40">
        <v>517016.97</v>
      </c>
      <c r="DQ333" s="40" t="s">
        <v>1553</v>
      </c>
      <c r="DX333" s="40">
        <v>1313.49</v>
      </c>
      <c r="DY333" s="40">
        <v>11503.16</v>
      </c>
      <c r="DZ333" s="40">
        <v>36427.440000000002</v>
      </c>
      <c r="EA333" s="40">
        <v>43203.1</v>
      </c>
      <c r="EB333" s="40">
        <v>68140.759999999995</v>
      </c>
      <c r="EC333" s="40">
        <v>85075.68</v>
      </c>
      <c r="ED333" s="40">
        <v>245663.63</v>
      </c>
      <c r="EF333" s="40" t="s">
        <v>1361</v>
      </c>
      <c r="EL333" s="40">
        <v>23528.22</v>
      </c>
      <c r="ES333" s="40">
        <v>23528.22</v>
      </c>
      <c r="EU333" s="40" t="s">
        <v>1172</v>
      </c>
      <c r="EZ333" s="40">
        <v>1071404.01</v>
      </c>
      <c r="FH333" s="40">
        <v>1071404.01</v>
      </c>
      <c r="FJ333" s="40" t="s">
        <v>1162</v>
      </c>
      <c r="FK333" s="40">
        <v>77499131.969999999</v>
      </c>
      <c r="FL333" s="40">
        <v>53882217.590000004</v>
      </c>
      <c r="FM333" s="40">
        <v>50708322.159999996</v>
      </c>
      <c r="FN333" s="40">
        <v>61626841.960000001</v>
      </c>
      <c r="FO333" s="40">
        <v>114741203.34</v>
      </c>
      <c r="FP333" s="40">
        <v>106034279.08</v>
      </c>
      <c r="FQ333" s="40">
        <v>116678008.59</v>
      </c>
      <c r="FR333" s="40">
        <v>76341242.390000001</v>
      </c>
      <c r="FS333" s="40">
        <v>75696535.900000006</v>
      </c>
      <c r="FT333" s="40">
        <v>96830469.890000001</v>
      </c>
      <c r="FU333" s="40">
        <v>81358901.549999997</v>
      </c>
      <c r="FV333" s="40">
        <v>85810089.640000001</v>
      </c>
      <c r="FW333" s="40">
        <v>997207244.05999994</v>
      </c>
      <c r="FY333" s="40" t="s">
        <v>1427</v>
      </c>
      <c r="FZ333" s="40">
        <v>256762.97</v>
      </c>
      <c r="GA333" s="40">
        <v>510905.05</v>
      </c>
      <c r="GB333" s="40">
        <v>319863.2</v>
      </c>
      <c r="GC333" s="40">
        <v>289879.82</v>
      </c>
      <c r="GD333" s="40">
        <v>452203.99</v>
      </c>
      <c r="GE333" s="40">
        <v>234751.88</v>
      </c>
      <c r="GF333" s="40">
        <v>213087.88</v>
      </c>
      <c r="GG333" s="40">
        <v>120594.14</v>
      </c>
      <c r="GH333" s="40">
        <v>261414.37</v>
      </c>
      <c r="GI333" s="40">
        <v>313055.99</v>
      </c>
      <c r="GJ333" s="40">
        <v>187012.35</v>
      </c>
      <c r="GK333" s="40">
        <v>272424.34000000003</v>
      </c>
      <c r="GL333" s="40">
        <v>3431955.98</v>
      </c>
      <c r="GN333" s="40" t="s">
        <v>1677</v>
      </c>
      <c r="GO333" s="40">
        <v>245827.63</v>
      </c>
      <c r="GP333" s="40">
        <v>242614.22</v>
      </c>
      <c r="GQ333" s="40">
        <v>281579.95</v>
      </c>
      <c r="GR333" s="40">
        <v>364858.69</v>
      </c>
      <c r="GS333" s="40">
        <v>278001.43</v>
      </c>
      <c r="GT333" s="40">
        <v>276572.40000000002</v>
      </c>
      <c r="GU333" s="40">
        <v>236590.37</v>
      </c>
      <c r="GV333" s="40">
        <v>261099.42</v>
      </c>
      <c r="GW333" s="40">
        <v>286790.28000000003</v>
      </c>
      <c r="GX333" s="40">
        <v>533108.61</v>
      </c>
      <c r="GY333" s="40">
        <v>341873.18</v>
      </c>
      <c r="GZ333" s="40">
        <v>3384798.8</v>
      </c>
      <c r="HA333" s="40">
        <v>6733714.9800000004</v>
      </c>
      <c r="HC333" s="40" t="s">
        <v>1676</v>
      </c>
      <c r="HD333" s="40">
        <v>16887.560000000001</v>
      </c>
      <c r="HE333" s="40">
        <v>20283.36</v>
      </c>
      <c r="HF333" s="40">
        <v>29060.48</v>
      </c>
      <c r="HG333" s="40">
        <v>12765.58</v>
      </c>
      <c r="HH333" s="40">
        <v>12813.3</v>
      </c>
      <c r="HI333" s="40">
        <v>11380.58</v>
      </c>
      <c r="HJ333" s="40">
        <v>10199.870000000001</v>
      </c>
      <c r="HK333" s="40">
        <v>8576.43</v>
      </c>
      <c r="HL333" s="40">
        <v>6565.4</v>
      </c>
      <c r="HM333" s="40">
        <v>6309.58</v>
      </c>
      <c r="HN333" s="40">
        <v>6274.79</v>
      </c>
      <c r="HO333" s="40">
        <v>5566.04</v>
      </c>
      <c r="HP333" s="40">
        <v>146682.97</v>
      </c>
      <c r="HR333" s="40" t="s">
        <v>1426</v>
      </c>
      <c r="HS333" s="40">
        <v>165762.41</v>
      </c>
      <c r="HT333" s="40">
        <v>157053.54</v>
      </c>
      <c r="HU333" s="40">
        <v>169027.38</v>
      </c>
      <c r="HV333" s="40">
        <v>121690.47</v>
      </c>
      <c r="HW333" s="40">
        <v>176019.83</v>
      </c>
      <c r="HX333" s="40">
        <v>153567.53</v>
      </c>
      <c r="HY333" s="40">
        <v>109983.65</v>
      </c>
      <c r="HZ333" s="40">
        <v>116773.55</v>
      </c>
      <c r="IA333" s="40">
        <v>113631.12</v>
      </c>
      <c r="IB333" s="40">
        <v>123205.78</v>
      </c>
      <c r="IC333" s="40">
        <v>148539.66</v>
      </c>
      <c r="ID333" s="40">
        <v>126001.27</v>
      </c>
      <c r="IE333" s="40">
        <v>1681256.19</v>
      </c>
      <c r="IG333" s="40" t="s">
        <v>1528</v>
      </c>
      <c r="IH333" s="42">
        <v>0.10598795</v>
      </c>
      <c r="II333" s="42">
        <v>9.0533679999999991E-2</v>
      </c>
      <c r="IJ333" s="42">
        <v>8.4343470000000004E-2</v>
      </c>
      <c r="IK333" s="42">
        <v>7.7205360000000001E-2</v>
      </c>
      <c r="IL333" s="42">
        <v>7.1733320000000003E-2</v>
      </c>
      <c r="IM333" s="42">
        <v>6.4396709999999996E-2</v>
      </c>
      <c r="IN333" s="42">
        <v>6.1769830000000005E-2</v>
      </c>
      <c r="IO333" s="42">
        <v>5.9815379999999994E-2</v>
      </c>
      <c r="IP333" s="42">
        <v>5.0760239999999998E-2</v>
      </c>
      <c r="IQ333" s="42">
        <v>5.4237769999999998E-2</v>
      </c>
      <c r="IR333" s="42">
        <v>4.6864050000000004E-2</v>
      </c>
      <c r="IS333" s="42">
        <v>4.776913E-2</v>
      </c>
      <c r="IT333" s="42">
        <v>0.81541689000000006</v>
      </c>
    </row>
    <row r="334" spans="1:254" x14ac:dyDescent="0.25">
      <c r="A334" s="40" t="s">
        <v>777</v>
      </c>
      <c r="B334" s="40">
        <v>75782.36</v>
      </c>
      <c r="C334" s="40">
        <v>27609.47</v>
      </c>
      <c r="D334" s="40">
        <v>77174.41</v>
      </c>
      <c r="E334" s="40">
        <v>80868.289999999994</v>
      </c>
      <c r="F334" s="40">
        <v>81979.48</v>
      </c>
      <c r="G334" s="40">
        <v>232740.46</v>
      </c>
      <c r="H334" s="40">
        <v>125777.91</v>
      </c>
      <c r="I334" s="40">
        <v>213079.56</v>
      </c>
      <c r="J334" s="40">
        <v>128582.01</v>
      </c>
      <c r="K334" s="40">
        <v>83828.66</v>
      </c>
      <c r="L334" s="40">
        <v>78726.87</v>
      </c>
      <c r="M334" s="40">
        <v>219941.26</v>
      </c>
      <c r="N334" s="40">
        <v>1426090.74</v>
      </c>
      <c r="P334" s="40" t="s">
        <v>1121</v>
      </c>
      <c r="R334" s="40">
        <v>1781.57</v>
      </c>
      <c r="S334" s="40">
        <v>7968.73</v>
      </c>
      <c r="T334" s="40">
        <v>3779.84</v>
      </c>
      <c r="U334" s="40">
        <v>13544.47</v>
      </c>
      <c r="V334" s="40">
        <v>289.26</v>
      </c>
      <c r="W334" s="40">
        <v>2585.92</v>
      </c>
      <c r="X334" s="40">
        <v>1796</v>
      </c>
      <c r="Z334" s="40">
        <v>14400</v>
      </c>
      <c r="AB334" s="40">
        <v>2763.17</v>
      </c>
      <c r="AC334" s="40">
        <v>48908.959999999999</v>
      </c>
      <c r="AE334" s="40" t="s">
        <v>1228</v>
      </c>
      <c r="AI334" s="40">
        <v>12393861.49</v>
      </c>
      <c r="AJ334" s="40">
        <v>2614725.09</v>
      </c>
      <c r="AK334" s="40">
        <v>429548.41</v>
      </c>
      <c r="AL334" s="40">
        <v>4520032.6900000004</v>
      </c>
      <c r="AN334" s="40">
        <v>9787472.0399999991</v>
      </c>
      <c r="AO334" s="40">
        <v>5779042.9699999997</v>
      </c>
      <c r="AQ334" s="40">
        <v>2219137.1</v>
      </c>
      <c r="AR334" s="40">
        <v>37743819.789999999</v>
      </c>
      <c r="AT334" s="40" t="s">
        <v>1316</v>
      </c>
      <c r="AU334" s="40">
        <v>2378096.87</v>
      </c>
      <c r="AV334" s="40">
        <v>8422071.7400000002</v>
      </c>
      <c r="AW334" s="40">
        <v>8943132.9499999993</v>
      </c>
      <c r="AX334" s="40">
        <v>15289603.619999999</v>
      </c>
      <c r="AY334" s="40">
        <v>7606428.9199999999</v>
      </c>
      <c r="AZ334" s="40">
        <v>3569515.77</v>
      </c>
      <c r="BA334" s="40">
        <v>65486483.609999999</v>
      </c>
      <c r="BB334" s="40">
        <v>3684134.19</v>
      </c>
      <c r="BC334" s="40">
        <v>9079364.0999999996</v>
      </c>
      <c r="BD334" s="40">
        <v>915105.2</v>
      </c>
      <c r="BE334" s="40">
        <v>6079908.9100000001</v>
      </c>
      <c r="BF334" s="40">
        <v>57598223.539999999</v>
      </c>
      <c r="BG334" s="40">
        <v>189052069.41999999</v>
      </c>
      <c r="BI334" s="40" t="s">
        <v>1367</v>
      </c>
      <c r="BJ334" s="40">
        <v>18501.84</v>
      </c>
      <c r="BK334" s="40">
        <v>87835.98</v>
      </c>
      <c r="BL334" s="40">
        <v>57864.46</v>
      </c>
      <c r="BM334" s="40">
        <v>41457.08</v>
      </c>
      <c r="BN334" s="40">
        <v>18086</v>
      </c>
      <c r="BO334" s="40">
        <v>56360.6</v>
      </c>
      <c r="BP334" s="40">
        <v>314178.5</v>
      </c>
      <c r="BQ334" s="40">
        <v>120871.88</v>
      </c>
      <c r="BR334" s="40">
        <v>112274.98</v>
      </c>
      <c r="BS334" s="40">
        <v>213351.2</v>
      </c>
      <c r="BT334" s="40">
        <v>4781.7299999999996</v>
      </c>
      <c r="BU334" s="40">
        <v>268750.64</v>
      </c>
      <c r="BV334" s="40">
        <v>1314314.8899999999</v>
      </c>
      <c r="BX334" s="40" t="s">
        <v>1199</v>
      </c>
      <c r="BY334" s="40">
        <v>385424.59</v>
      </c>
      <c r="BZ334" s="40">
        <v>197350.56</v>
      </c>
      <c r="CA334" s="40">
        <v>353777.91</v>
      </c>
      <c r="CB334" s="40">
        <v>455792.1</v>
      </c>
      <c r="CC334" s="40">
        <v>358086.77</v>
      </c>
      <c r="CD334" s="40">
        <v>435265.07</v>
      </c>
      <c r="CE334" s="40">
        <v>430301.49</v>
      </c>
      <c r="CF334" s="40">
        <v>357881.95</v>
      </c>
      <c r="CG334" s="40">
        <v>275737.69</v>
      </c>
      <c r="CH334" s="40">
        <v>472990.62</v>
      </c>
      <c r="CI334" s="40">
        <v>336899.01</v>
      </c>
      <c r="CJ334" s="40">
        <v>543473.48</v>
      </c>
      <c r="CK334" s="40">
        <v>4602981.24</v>
      </c>
      <c r="CM334" s="40" t="s">
        <v>1193</v>
      </c>
      <c r="CN334" s="40">
        <v>81827.710000000006</v>
      </c>
      <c r="CO334" s="40">
        <v>189926.86</v>
      </c>
      <c r="CP334" s="40">
        <v>186475.59</v>
      </c>
      <c r="CQ334" s="40">
        <v>174407.52</v>
      </c>
      <c r="CR334" s="40">
        <v>213206.94</v>
      </c>
      <c r="CS334" s="40">
        <v>166523.51</v>
      </c>
      <c r="CT334" s="40">
        <v>186616.72</v>
      </c>
      <c r="CU334" s="40">
        <v>182973.35</v>
      </c>
      <c r="CV334" s="40">
        <v>193105.37</v>
      </c>
      <c r="CW334" s="40">
        <v>311904.15000000002</v>
      </c>
      <c r="CX334" s="40">
        <v>264421.01</v>
      </c>
      <c r="CY334" s="40">
        <v>415858</v>
      </c>
      <c r="CZ334" s="40">
        <v>2567246.73</v>
      </c>
      <c r="DB334" s="40" t="s">
        <v>1361</v>
      </c>
      <c r="DC334" s="40">
        <v>97.45</v>
      </c>
      <c r="DJ334" s="40">
        <v>517016.97</v>
      </c>
      <c r="DN334" s="40">
        <v>-97.45</v>
      </c>
      <c r="DO334" s="40">
        <v>517016.97</v>
      </c>
      <c r="DQ334" s="40" t="s">
        <v>1176</v>
      </c>
      <c r="DR334" s="40">
        <v>7435025.2599999998</v>
      </c>
      <c r="DS334" s="40">
        <v>3768271.1</v>
      </c>
      <c r="DT334" s="40">
        <v>11766444.529999999</v>
      </c>
      <c r="DU334" s="40">
        <v>8139202</v>
      </c>
      <c r="DV334" s="40">
        <v>7455257.7999999998</v>
      </c>
      <c r="DW334" s="40">
        <v>5468543.8799999999</v>
      </c>
      <c r="DX334" s="40">
        <v>8868798.3300000001</v>
      </c>
      <c r="DY334" s="40">
        <v>7032626.6900000004</v>
      </c>
      <c r="DZ334" s="40">
        <v>8887994.6099999994</v>
      </c>
      <c r="EA334" s="40">
        <v>9184529.5500000007</v>
      </c>
      <c r="EB334" s="40">
        <v>10607508.83</v>
      </c>
      <c r="EC334" s="40">
        <v>14463874.550000001</v>
      </c>
      <c r="ED334" s="40">
        <v>103078077.13</v>
      </c>
      <c r="EF334" s="40" t="s">
        <v>1362</v>
      </c>
      <c r="EL334" s="40">
        <v>23528.22</v>
      </c>
      <c r="ES334" s="40">
        <v>23528.22</v>
      </c>
      <c r="EU334" s="40" t="s">
        <v>1173</v>
      </c>
      <c r="FC334" s="40">
        <v>675.72</v>
      </c>
      <c r="FD334" s="40">
        <v>553.20000000000005</v>
      </c>
      <c r="FH334" s="40">
        <v>1228.92</v>
      </c>
      <c r="FJ334" s="40" t="s">
        <v>1163</v>
      </c>
      <c r="FK334" s="40">
        <v>2220316.63</v>
      </c>
      <c r="FL334" s="40">
        <v>4695566.3</v>
      </c>
      <c r="FM334" s="40">
        <v>2640700.7599999998</v>
      </c>
      <c r="FN334" s="40">
        <v>2124933.36</v>
      </c>
      <c r="FO334" s="40">
        <v>2692697.55</v>
      </c>
      <c r="FP334" s="40">
        <v>1511673.3</v>
      </c>
      <c r="FQ334" s="40">
        <v>2113781.65</v>
      </c>
      <c r="FR334" s="40">
        <v>5133101.24</v>
      </c>
      <c r="FS334" s="40">
        <v>5796827.5</v>
      </c>
      <c r="FT334" s="40">
        <v>6737387.3600000003</v>
      </c>
      <c r="FU334" s="40">
        <v>4886660.8600000003</v>
      </c>
      <c r="FV334" s="40">
        <v>-431243.9</v>
      </c>
      <c r="FW334" s="40">
        <v>40122402.609999999</v>
      </c>
      <c r="FY334" s="40" t="s">
        <v>1428</v>
      </c>
      <c r="FZ334" s="40">
        <v>64190.63</v>
      </c>
      <c r="GA334" s="40">
        <v>127726.06</v>
      </c>
      <c r="GB334" s="40">
        <v>79965.63</v>
      </c>
      <c r="GC334" s="40">
        <v>72469.78</v>
      </c>
      <c r="GD334" s="40">
        <v>113050.83</v>
      </c>
      <c r="GE334" s="40">
        <v>58687.77</v>
      </c>
      <c r="GF334" s="40">
        <v>53271.839999999997</v>
      </c>
      <c r="GG334" s="40">
        <v>30148.42</v>
      </c>
      <c r="GH334" s="40">
        <v>65353.46</v>
      </c>
      <c r="GI334" s="40">
        <v>78263.87</v>
      </c>
      <c r="GJ334" s="40">
        <v>46752.98</v>
      </c>
      <c r="GK334" s="40">
        <v>68107.72</v>
      </c>
      <c r="GL334" s="40">
        <v>857988.99</v>
      </c>
      <c r="GN334" s="40" t="s">
        <v>1678</v>
      </c>
      <c r="GO334" s="40">
        <v>61456.93</v>
      </c>
      <c r="GP334" s="40">
        <v>60653.53</v>
      </c>
      <c r="GQ334" s="40">
        <v>70395.02</v>
      </c>
      <c r="GR334" s="40">
        <v>91214.7</v>
      </c>
      <c r="GS334" s="40">
        <v>69500.39</v>
      </c>
      <c r="GT334" s="40">
        <v>69143.11</v>
      </c>
      <c r="GU334" s="40">
        <v>59147.519999999997</v>
      </c>
      <c r="GV334" s="40">
        <v>65274.9</v>
      </c>
      <c r="GW334" s="40">
        <v>71697.59</v>
      </c>
      <c r="GX334" s="40">
        <v>133277.17000000001</v>
      </c>
      <c r="GY334" s="40">
        <v>85468.32</v>
      </c>
      <c r="GZ334" s="40">
        <v>846199.56</v>
      </c>
      <c r="HA334" s="40">
        <v>1683428.74</v>
      </c>
      <c r="HC334" s="40" t="s">
        <v>1156</v>
      </c>
      <c r="HD334" s="40">
        <v>921076.63</v>
      </c>
      <c r="HE334" s="40">
        <v>1672275.02</v>
      </c>
      <c r="HF334" s="40">
        <v>2560842.23</v>
      </c>
      <c r="HG334" s="40">
        <v>945803.71</v>
      </c>
      <c r="HH334" s="40">
        <v>1215471.71</v>
      </c>
      <c r="HI334" s="40">
        <v>1130995.96</v>
      </c>
      <c r="HJ334" s="40">
        <v>964051.19</v>
      </c>
      <c r="HK334" s="40">
        <v>1054896.77</v>
      </c>
      <c r="HL334" s="40">
        <v>1957293.28</v>
      </c>
      <c r="HM334" s="40">
        <v>1738200.05</v>
      </c>
      <c r="HN334" s="40">
        <v>1332162.82</v>
      </c>
      <c r="HO334" s="40">
        <v>1902654</v>
      </c>
      <c r="HP334" s="40">
        <v>17395723.370000001</v>
      </c>
      <c r="HR334" s="40" t="s">
        <v>1676</v>
      </c>
      <c r="HS334" s="40">
        <v>5257.07</v>
      </c>
      <c r="HT334" s="40">
        <v>2505.85</v>
      </c>
      <c r="HU334" s="40">
        <v>6199.28</v>
      </c>
      <c r="HV334" s="40">
        <v>4679.2</v>
      </c>
      <c r="HW334" s="40">
        <v>4318.51</v>
      </c>
      <c r="HX334" s="40">
        <v>4092.83</v>
      </c>
      <c r="HY334" s="40">
        <v>23355.15</v>
      </c>
      <c r="HZ334" s="40">
        <v>162913.99</v>
      </c>
      <c r="IA334" s="40">
        <v>24607.759999999998</v>
      </c>
      <c r="IB334" s="40">
        <v>23921.85</v>
      </c>
      <c r="IC334" s="40">
        <v>20667.13</v>
      </c>
      <c r="ID334" s="40">
        <v>20981.32</v>
      </c>
      <c r="IE334" s="40">
        <v>303499.94</v>
      </c>
      <c r="IG334" s="40" t="s">
        <v>1152</v>
      </c>
      <c r="IH334" s="42">
        <v>15.250422609999999</v>
      </c>
      <c r="II334" s="42">
        <v>16.258813780000001</v>
      </c>
      <c r="IJ334" s="42">
        <v>30.25815416</v>
      </c>
      <c r="IK334" s="42">
        <v>24.413991739999997</v>
      </c>
      <c r="IL334" s="42">
        <v>18.555500350000003</v>
      </c>
      <c r="IM334" s="42">
        <v>18.31626116</v>
      </c>
      <c r="IN334" s="42">
        <v>16.706768960000002</v>
      </c>
      <c r="IO334" s="42">
        <v>23.272380780000002</v>
      </c>
      <c r="IP334" s="42">
        <v>22.22583436</v>
      </c>
      <c r="IQ334" s="42">
        <v>17.440467039999998</v>
      </c>
      <c r="IR334" s="42">
        <v>16.758446960000001</v>
      </c>
      <c r="IS334" s="42">
        <v>19.233386550000002</v>
      </c>
      <c r="IT334" s="42">
        <v>238.69042844999998</v>
      </c>
    </row>
    <row r="335" spans="1:254" x14ac:dyDescent="0.25">
      <c r="A335" s="40" t="s">
        <v>643</v>
      </c>
      <c r="D335" s="40">
        <v>1368920</v>
      </c>
      <c r="N335" s="40">
        <v>1368920</v>
      </c>
      <c r="P335" s="40" t="s">
        <v>1122</v>
      </c>
      <c r="R335" s="40">
        <v>1781.57</v>
      </c>
      <c r="S335" s="40">
        <v>7968.73</v>
      </c>
      <c r="T335" s="40">
        <v>3779.84</v>
      </c>
      <c r="U335" s="40">
        <v>13544.47</v>
      </c>
      <c r="V335" s="40">
        <v>289.26</v>
      </c>
      <c r="W335" s="40">
        <v>2585.92</v>
      </c>
      <c r="X335" s="40">
        <v>1796</v>
      </c>
      <c r="Z335" s="40">
        <v>14400</v>
      </c>
      <c r="AB335" s="40">
        <v>2763.17</v>
      </c>
      <c r="AC335" s="40">
        <v>48908.959999999999</v>
      </c>
      <c r="AE335" s="40" t="s">
        <v>1229</v>
      </c>
      <c r="AI335" s="40">
        <v>12393861.49</v>
      </c>
      <c r="AJ335" s="40">
        <v>2614725.09</v>
      </c>
      <c r="AK335" s="40">
        <v>429548.41</v>
      </c>
      <c r="AL335" s="40">
        <v>4520032.6900000004</v>
      </c>
      <c r="AN335" s="40">
        <v>9787472.0399999991</v>
      </c>
      <c r="AO335" s="40">
        <v>5779042.9699999997</v>
      </c>
      <c r="AQ335" s="40">
        <v>2219137.1</v>
      </c>
      <c r="AR335" s="40">
        <v>37743819.789999999</v>
      </c>
      <c r="AT335" s="40" t="s">
        <v>1216</v>
      </c>
      <c r="AU335" s="40">
        <v>16497902.890000001</v>
      </c>
      <c r="AV335" s="40">
        <v>21798729.48</v>
      </c>
      <c r="AW335" s="40">
        <v>20973335.07</v>
      </c>
      <c r="AX335" s="40">
        <v>47075116.93</v>
      </c>
      <c r="AY335" s="40">
        <v>24955594.920000002</v>
      </c>
      <c r="AZ335" s="40">
        <v>27364100.030000001</v>
      </c>
      <c r="BA335" s="40">
        <v>23838157.530000001</v>
      </c>
      <c r="BB335" s="40">
        <v>33838230.710000001</v>
      </c>
      <c r="BC335" s="40">
        <v>44174328.5</v>
      </c>
      <c r="BD335" s="40">
        <v>34336996.68</v>
      </c>
      <c r="BE335" s="40">
        <v>30480520.190000001</v>
      </c>
      <c r="BF335" s="40">
        <v>-5815640.5700000003</v>
      </c>
      <c r="BG335" s="40">
        <v>319517372.36000001</v>
      </c>
      <c r="BI335" s="40" t="s">
        <v>1223</v>
      </c>
      <c r="BJ335" s="40">
        <v>7483123.2800000003</v>
      </c>
      <c r="BK335" s="40">
        <v>4698838.88</v>
      </c>
      <c r="BL335" s="40">
        <v>10627687.35</v>
      </c>
      <c r="BM335" s="40">
        <v>6908700.8200000003</v>
      </c>
      <c r="BN335" s="40">
        <v>8809040.1099999994</v>
      </c>
      <c r="BO335" s="40">
        <v>6860336.8799999999</v>
      </c>
      <c r="BP335" s="40">
        <v>6771671.5599999996</v>
      </c>
      <c r="BQ335" s="40">
        <v>7552747.9000000004</v>
      </c>
      <c r="BR335" s="40">
        <v>7221022.8499999996</v>
      </c>
      <c r="BS335" s="40">
        <v>6445682.3600000003</v>
      </c>
      <c r="BT335" s="40">
        <v>5198036.9400000004</v>
      </c>
      <c r="BU335" s="40">
        <v>6099061.4100000001</v>
      </c>
      <c r="BV335" s="40">
        <v>84675950.340000004</v>
      </c>
      <c r="BX335" s="40" t="s">
        <v>796</v>
      </c>
      <c r="BY335" s="40">
        <v>16630593.109999999</v>
      </c>
      <c r="BZ335" s="40">
        <v>18608858.91</v>
      </c>
      <c r="CA335" s="40">
        <v>23755261.07</v>
      </c>
      <c r="CB335" s="40">
        <v>21520531.109999999</v>
      </c>
      <c r="CC335" s="40">
        <v>35097152.039999999</v>
      </c>
      <c r="CD335" s="40">
        <v>21088947.57</v>
      </c>
      <c r="CE335" s="40">
        <v>21460713.16</v>
      </c>
      <c r="CF335" s="40">
        <v>18095273.43</v>
      </c>
      <c r="CG335" s="40">
        <v>16086436.98</v>
      </c>
      <c r="CH335" s="40">
        <v>15713134.98</v>
      </c>
      <c r="CI335" s="40">
        <v>16933742.039999999</v>
      </c>
      <c r="CJ335" s="40">
        <v>15237199.550000001</v>
      </c>
      <c r="CK335" s="40">
        <v>240227843.94999999</v>
      </c>
      <c r="CM335" s="40" t="s">
        <v>1194</v>
      </c>
      <c r="CN335" s="40">
        <v>135344.22</v>
      </c>
      <c r="CO335" s="40">
        <v>141730.21</v>
      </c>
      <c r="CP335" s="40">
        <v>139491.87</v>
      </c>
      <c r="CQ335" s="40">
        <v>96718.22</v>
      </c>
      <c r="CR335" s="40">
        <v>162198.57999999999</v>
      </c>
      <c r="CS335" s="40">
        <v>87428.87</v>
      </c>
      <c r="CT335" s="40">
        <v>144932.87</v>
      </c>
      <c r="CU335" s="40">
        <v>136630.45000000001</v>
      </c>
      <c r="CV335" s="40">
        <v>100439.7</v>
      </c>
      <c r="CW335" s="40">
        <v>281121.44</v>
      </c>
      <c r="CX335" s="40">
        <v>144310.48000000001</v>
      </c>
      <c r="CY335" s="40">
        <v>159686.82999999999</v>
      </c>
      <c r="CZ335" s="40">
        <v>1730033.74</v>
      </c>
      <c r="DB335" s="40" t="s">
        <v>1362</v>
      </c>
      <c r="DC335" s="40">
        <v>97.45</v>
      </c>
      <c r="DJ335" s="40">
        <v>517016.97</v>
      </c>
      <c r="DN335" s="40">
        <v>-97.45</v>
      </c>
      <c r="DO335" s="40">
        <v>517016.97</v>
      </c>
      <c r="DQ335" s="40" t="s">
        <v>1177</v>
      </c>
      <c r="DR335" s="40">
        <v>3097927.12</v>
      </c>
      <c r="DS335" s="40">
        <v>1570112.93</v>
      </c>
      <c r="DT335" s="40">
        <v>4902685.13</v>
      </c>
      <c r="DU335" s="40">
        <v>3391334.08</v>
      </c>
      <c r="DV335" s="40">
        <v>3106357.35</v>
      </c>
      <c r="DW335" s="40">
        <v>2278559.88</v>
      </c>
      <c r="DX335" s="40">
        <v>3695332.57</v>
      </c>
      <c r="DY335" s="40">
        <v>2930261.01</v>
      </c>
      <c r="DZ335" s="40">
        <v>3703331.02</v>
      </c>
      <c r="EA335" s="40">
        <v>3826887.23</v>
      </c>
      <c r="EB335" s="40">
        <v>4419795.2699999996</v>
      </c>
      <c r="EC335" s="40">
        <v>6026615.2199999997</v>
      </c>
      <c r="ED335" s="40">
        <v>42949198.810000002</v>
      </c>
      <c r="EF335" s="40" t="s">
        <v>1188</v>
      </c>
      <c r="EG335" s="40">
        <v>60445210.780000001</v>
      </c>
      <c r="EH335" s="40">
        <v>58796765.890000001</v>
      </c>
      <c r="EI335" s="40">
        <v>68146544.120000005</v>
      </c>
      <c r="EJ335" s="40">
        <v>57542833.200000003</v>
      </c>
      <c r="EK335" s="40">
        <v>63452519.950000003</v>
      </c>
      <c r="EL335" s="40">
        <v>91380555.390000001</v>
      </c>
      <c r="EM335" s="40">
        <v>62930869.469999999</v>
      </c>
      <c r="EN335" s="40">
        <v>80564166.5</v>
      </c>
      <c r="EO335" s="40">
        <v>74238896.349999994</v>
      </c>
      <c r="EP335" s="40">
        <v>52503832.780000001</v>
      </c>
      <c r="EQ335" s="40">
        <v>83794026.609999999</v>
      </c>
      <c r="ER335" s="40">
        <v>118153287.13</v>
      </c>
      <c r="ES335" s="40">
        <v>871949508.16999996</v>
      </c>
      <c r="EU335" s="40" t="s">
        <v>1174</v>
      </c>
      <c r="FD335" s="40">
        <v>553.20000000000005</v>
      </c>
      <c r="FH335" s="40">
        <v>553.20000000000005</v>
      </c>
      <c r="FJ335" s="40" t="s">
        <v>1164</v>
      </c>
      <c r="FK335" s="40">
        <v>17966287.43</v>
      </c>
      <c r="FL335" s="40">
        <v>12842295.16</v>
      </c>
      <c r="FM335" s="40">
        <v>11919231.09</v>
      </c>
      <c r="FN335" s="40">
        <v>14749865.130000001</v>
      </c>
      <c r="FO335" s="40">
        <v>16403825.140000001</v>
      </c>
      <c r="FP335" s="40">
        <v>15585342.109999999</v>
      </c>
      <c r="FQ335" s="40">
        <v>17845297.52</v>
      </c>
      <c r="FR335" s="40">
        <v>21603039.559999999</v>
      </c>
      <c r="FS335" s="40">
        <v>19292462.27</v>
      </c>
      <c r="FT335" s="40">
        <v>20063625.27</v>
      </c>
      <c r="FU335" s="40">
        <v>17790087.359999999</v>
      </c>
      <c r="FV335" s="40">
        <v>23924281.300000001</v>
      </c>
      <c r="FW335" s="40">
        <v>209985639.34</v>
      </c>
      <c r="FY335" s="40" t="s">
        <v>1677</v>
      </c>
      <c r="GD335" s="40">
        <v>86125.56</v>
      </c>
      <c r="GE335" s="40">
        <v>797803.22</v>
      </c>
      <c r="GF335" s="40">
        <v>1662806.84</v>
      </c>
      <c r="GG335" s="40">
        <v>1721435.43</v>
      </c>
      <c r="GH335" s="40">
        <v>2792647.93</v>
      </c>
      <c r="GI335" s="40">
        <v>298610.09000000003</v>
      </c>
      <c r="GJ335" s="40">
        <v>285816.83</v>
      </c>
      <c r="GK335" s="40">
        <v>316293.61</v>
      </c>
      <c r="GL335" s="40">
        <v>7961539.5099999998</v>
      </c>
      <c r="GN335" s="40" t="s">
        <v>1429</v>
      </c>
      <c r="GR335" s="40">
        <v>533.12</v>
      </c>
      <c r="HA335" s="40">
        <v>533.12</v>
      </c>
      <c r="HC335" s="40" t="s">
        <v>1427</v>
      </c>
      <c r="HD335" s="40">
        <v>166542.35999999999</v>
      </c>
      <c r="HE335" s="40">
        <v>174106.89</v>
      </c>
      <c r="HF335" s="40">
        <v>252992.86</v>
      </c>
      <c r="HG335" s="40">
        <v>164953.32999999999</v>
      </c>
      <c r="HH335" s="40">
        <v>333612.39</v>
      </c>
      <c r="HI335" s="40">
        <v>221998.87</v>
      </c>
      <c r="HJ335" s="40">
        <v>243280.6</v>
      </c>
      <c r="HK335" s="40">
        <v>346668.67</v>
      </c>
      <c r="HL335" s="40">
        <v>1106996.71</v>
      </c>
      <c r="HM335" s="40">
        <v>932683.47</v>
      </c>
      <c r="HN335" s="40">
        <v>669093.32999999996</v>
      </c>
      <c r="HO335" s="40">
        <v>1113691.01</v>
      </c>
      <c r="HP335" s="40">
        <v>5726620.4900000002</v>
      </c>
      <c r="HR335" s="40" t="s">
        <v>1156</v>
      </c>
      <c r="HS335" s="40">
        <v>1064012.18</v>
      </c>
      <c r="HT335" s="40">
        <v>923818.41</v>
      </c>
      <c r="HU335" s="40">
        <v>1867068.48</v>
      </c>
      <c r="HV335" s="40">
        <v>1239729.83</v>
      </c>
      <c r="HW335" s="40">
        <v>1161880.95</v>
      </c>
      <c r="HX335" s="40">
        <v>1539046.47</v>
      </c>
      <c r="HY335" s="40">
        <v>1687418.53</v>
      </c>
      <c r="HZ335" s="40">
        <v>10960411.279999999</v>
      </c>
      <c r="IA335" s="40">
        <v>2074650.08</v>
      </c>
      <c r="IB335" s="40">
        <v>2163312.12</v>
      </c>
      <c r="IC335" s="40">
        <v>2073344.59</v>
      </c>
      <c r="ID335" s="40">
        <v>1561219.57</v>
      </c>
      <c r="IE335" s="40">
        <v>28315912.489999998</v>
      </c>
      <c r="IG335" s="40" t="s">
        <v>1153</v>
      </c>
      <c r="IH335" s="42">
        <v>9.1502535600000012</v>
      </c>
      <c r="II335" s="42">
        <v>9.7552882400000005</v>
      </c>
      <c r="IJ335" s="42">
        <v>18.154902460000002</v>
      </c>
      <c r="IK335" s="42">
        <v>14.648394980000001</v>
      </c>
      <c r="IL335" s="42">
        <v>11.13329034</v>
      </c>
      <c r="IM335" s="42">
        <v>10.989756659999999</v>
      </c>
      <c r="IN335" s="42">
        <v>10.02406133</v>
      </c>
      <c r="IO335" s="42">
        <v>13.963428410000001</v>
      </c>
      <c r="IP335" s="42">
        <v>13.33550076</v>
      </c>
      <c r="IQ335" s="42">
        <v>10.464280199999999</v>
      </c>
      <c r="IR335" s="42">
        <v>10.055068210000002</v>
      </c>
      <c r="IS335" s="42">
        <v>11.540031920000001</v>
      </c>
      <c r="IT335" s="42">
        <v>143.21425707</v>
      </c>
    </row>
    <row r="336" spans="1:254" x14ac:dyDescent="0.25">
      <c r="A336" s="40" t="s">
        <v>525</v>
      </c>
      <c r="B336" s="40">
        <v>226920.01</v>
      </c>
      <c r="C336" s="40">
        <v>8887.61</v>
      </c>
      <c r="D336" s="40">
        <v>69920.789999999994</v>
      </c>
      <c r="E336" s="40">
        <v>148963.79999999999</v>
      </c>
      <c r="F336" s="40">
        <v>131082.26</v>
      </c>
      <c r="G336" s="40">
        <v>132213.1</v>
      </c>
      <c r="H336" s="40">
        <v>113213.16</v>
      </c>
      <c r="I336" s="40">
        <v>12317.07</v>
      </c>
      <c r="J336" s="40">
        <v>266309.71000000002</v>
      </c>
      <c r="K336" s="40">
        <v>184776.95</v>
      </c>
      <c r="L336" s="40">
        <v>178014.94</v>
      </c>
      <c r="M336" s="40">
        <v>-106026.18</v>
      </c>
      <c r="N336" s="40">
        <v>1366593.22</v>
      </c>
      <c r="P336" s="40" t="s">
        <v>1123</v>
      </c>
      <c r="R336" s="40">
        <v>1781.57</v>
      </c>
      <c r="S336" s="40">
        <v>7968.73</v>
      </c>
      <c r="T336" s="40">
        <v>3779.84</v>
      </c>
      <c r="U336" s="40">
        <v>13544.47</v>
      </c>
      <c r="V336" s="40">
        <v>289.26</v>
      </c>
      <c r="W336" s="40">
        <v>2585.92</v>
      </c>
      <c r="X336" s="40">
        <v>1796</v>
      </c>
      <c r="Z336" s="40">
        <v>14400</v>
      </c>
      <c r="AB336" s="40">
        <v>2763.17</v>
      </c>
      <c r="AC336" s="40">
        <v>48908.959999999999</v>
      </c>
      <c r="AE336" s="40" t="s">
        <v>1230</v>
      </c>
      <c r="AF336" s="40">
        <v>35370</v>
      </c>
      <c r="AG336" s="40">
        <v>539541.88</v>
      </c>
      <c r="AH336" s="40">
        <v>159295.5</v>
      </c>
      <c r="AI336" s="40">
        <v>249677</v>
      </c>
      <c r="AJ336" s="40">
        <v>10157</v>
      </c>
      <c r="AK336" s="40">
        <v>119897.5</v>
      </c>
      <c r="AL336" s="40">
        <v>67157</v>
      </c>
      <c r="AM336" s="40">
        <v>318496.82</v>
      </c>
      <c r="AN336" s="40">
        <v>696865.21</v>
      </c>
      <c r="AO336" s="40">
        <v>244468.91</v>
      </c>
      <c r="AP336" s="40">
        <v>97893.4</v>
      </c>
      <c r="AQ336" s="40">
        <v>-242446.19</v>
      </c>
      <c r="AR336" s="40">
        <v>2296374.0299999998</v>
      </c>
      <c r="AT336" s="40" t="s">
        <v>1217</v>
      </c>
      <c r="AU336" s="40">
        <v>8404094.3000000007</v>
      </c>
      <c r="AV336" s="40">
        <v>13282451.58</v>
      </c>
      <c r="AW336" s="40">
        <v>9603778.7200000007</v>
      </c>
      <c r="AX336" s="40">
        <v>37449527.799999997</v>
      </c>
      <c r="AY336" s="40">
        <v>14060072.390000001</v>
      </c>
      <c r="AZ336" s="40">
        <v>15615719.789999999</v>
      </c>
      <c r="BA336" s="40">
        <v>11634763.619999999</v>
      </c>
      <c r="BB336" s="40">
        <v>19484414.140000001</v>
      </c>
      <c r="BC336" s="40">
        <v>32017889.809999999</v>
      </c>
      <c r="BD336" s="40">
        <v>21650297.489999998</v>
      </c>
      <c r="BE336" s="40">
        <v>17287490.260000002</v>
      </c>
      <c r="BF336" s="40">
        <v>-19266612.100000001</v>
      </c>
      <c r="BG336" s="40">
        <v>181223887.80000001</v>
      </c>
      <c r="BI336" s="40" t="s">
        <v>1224</v>
      </c>
      <c r="BJ336" s="40">
        <v>2934558.15</v>
      </c>
      <c r="BK336" s="40">
        <v>1842681.92</v>
      </c>
      <c r="BL336" s="40">
        <v>4167720.54</v>
      </c>
      <c r="BM336" s="40">
        <v>2709294.45</v>
      </c>
      <c r="BN336" s="40">
        <v>3454525.53</v>
      </c>
      <c r="BO336" s="40">
        <v>2690328.2</v>
      </c>
      <c r="BP336" s="40">
        <v>2655557.4900000002</v>
      </c>
      <c r="BQ336" s="40">
        <v>2961861.92</v>
      </c>
      <c r="BR336" s="40">
        <v>2831773.68</v>
      </c>
      <c r="BS336" s="40">
        <v>2527718.59</v>
      </c>
      <c r="BT336" s="40">
        <v>2038445.86</v>
      </c>
      <c r="BU336" s="40">
        <v>2391788.79</v>
      </c>
      <c r="BV336" s="40">
        <v>33206255.120000001</v>
      </c>
      <c r="BX336" s="40" t="s">
        <v>797</v>
      </c>
      <c r="BY336" s="40">
        <v>16119193.52</v>
      </c>
      <c r="BZ336" s="40">
        <v>17962178.620000001</v>
      </c>
      <c r="CA336" s="40">
        <v>21960824.030000001</v>
      </c>
      <c r="CB336" s="40">
        <v>20233660.699999999</v>
      </c>
      <c r="CC336" s="40">
        <v>33563340.859999999</v>
      </c>
      <c r="CD336" s="40">
        <v>19875447.640000001</v>
      </c>
      <c r="CE336" s="40">
        <v>19649774.550000001</v>
      </c>
      <c r="CF336" s="40">
        <v>16453244.76</v>
      </c>
      <c r="CG336" s="40">
        <v>14786326.220000001</v>
      </c>
      <c r="CH336" s="40">
        <v>13800659.210000001</v>
      </c>
      <c r="CI336" s="40">
        <v>15169158.789999999</v>
      </c>
      <c r="CJ336" s="40">
        <v>13907473.51</v>
      </c>
      <c r="CK336" s="40">
        <v>223481282.41</v>
      </c>
      <c r="CM336" s="40" t="s">
        <v>1196</v>
      </c>
      <c r="CN336" s="40">
        <v>19769.62</v>
      </c>
      <c r="CO336" s="40">
        <v>19815.98</v>
      </c>
      <c r="CP336" s="40">
        <v>11936.59</v>
      </c>
      <c r="CQ336" s="40">
        <v>11982.5</v>
      </c>
      <c r="CR336" s="40">
        <v>29691.9</v>
      </c>
      <c r="CS336" s="40">
        <v>12093.69</v>
      </c>
      <c r="CT336" s="40">
        <v>21106.58</v>
      </c>
      <c r="CU336" s="40">
        <v>21182.65</v>
      </c>
      <c r="CV336" s="40">
        <v>11944.52</v>
      </c>
      <c r="CW336" s="40">
        <v>50104.63</v>
      </c>
      <c r="CX336" s="40">
        <v>21420</v>
      </c>
      <c r="CY336" s="40">
        <v>22052.21</v>
      </c>
      <c r="CZ336" s="40">
        <v>253100.87</v>
      </c>
      <c r="DB336" s="40" t="s">
        <v>1188</v>
      </c>
      <c r="DC336" s="40">
        <v>47160444.719999999</v>
      </c>
      <c r="DD336" s="40">
        <v>29014707.219999999</v>
      </c>
      <c r="DE336" s="40">
        <v>75513115.150000006</v>
      </c>
      <c r="DF336" s="40">
        <v>59477192.350000001</v>
      </c>
      <c r="DG336" s="40">
        <v>82620181.620000005</v>
      </c>
      <c r="DH336" s="40">
        <v>62683600.539999999</v>
      </c>
      <c r="DI336" s="40">
        <v>57198320.530000001</v>
      </c>
      <c r="DJ336" s="40">
        <v>83486760.159999996</v>
      </c>
      <c r="DK336" s="40">
        <v>87005505.329999998</v>
      </c>
      <c r="DL336" s="40">
        <v>47155423.590000004</v>
      </c>
      <c r="DM336" s="40">
        <v>55623589.670000002</v>
      </c>
      <c r="DN336" s="40">
        <v>74670753.359999999</v>
      </c>
      <c r="DO336" s="40">
        <v>761609594.24000001</v>
      </c>
      <c r="DQ336" s="40" t="s">
        <v>1433</v>
      </c>
      <c r="DR336" s="40">
        <v>1858756.3</v>
      </c>
      <c r="DS336" s="40">
        <v>942067.78</v>
      </c>
      <c r="DT336" s="40">
        <v>2941611.11</v>
      </c>
      <c r="DU336" s="40">
        <v>2034800.52</v>
      </c>
      <c r="DV336" s="40">
        <v>1863814.45</v>
      </c>
      <c r="DW336" s="40">
        <v>1367135.99</v>
      </c>
      <c r="DX336" s="40">
        <v>2217199.58</v>
      </c>
      <c r="DY336" s="40">
        <v>1758156.7</v>
      </c>
      <c r="DZ336" s="40">
        <v>2221998.64</v>
      </c>
      <c r="EA336" s="40">
        <v>2296132.38</v>
      </c>
      <c r="EB336" s="40">
        <v>2651877.2000000002</v>
      </c>
      <c r="EC336" s="40">
        <v>3615968.63</v>
      </c>
      <c r="ED336" s="40">
        <v>25769519.280000001</v>
      </c>
      <c r="EF336" s="40" t="s">
        <v>1381</v>
      </c>
      <c r="EG336" s="40">
        <v>9914644.9499999993</v>
      </c>
      <c r="EH336" s="40">
        <v>26460524.16</v>
      </c>
      <c r="EI336" s="40">
        <v>27119293.850000001</v>
      </c>
      <c r="EJ336" s="40">
        <v>13770185.67</v>
      </c>
      <c r="EK336" s="40">
        <v>18280519.239999998</v>
      </c>
      <c r="EL336" s="40">
        <v>53936067.079999998</v>
      </c>
      <c r="EM336" s="40">
        <v>14252803.74</v>
      </c>
      <c r="EN336" s="40">
        <v>32430572.75</v>
      </c>
      <c r="EO336" s="40">
        <v>20623127.620000001</v>
      </c>
      <c r="EP336" s="40">
        <v>19255504.93</v>
      </c>
      <c r="EQ336" s="40">
        <v>28883623.23</v>
      </c>
      <c r="ER336" s="40">
        <v>74309944.299999997</v>
      </c>
      <c r="ES336" s="40">
        <v>339236811.51999998</v>
      </c>
      <c r="EU336" s="40" t="s">
        <v>1175</v>
      </c>
      <c r="EX336" s="40">
        <v>336.23</v>
      </c>
      <c r="EZ336" s="40">
        <v>711.97</v>
      </c>
      <c r="FA336" s="40">
        <v>1093.1300000000001</v>
      </c>
      <c r="FC336" s="40">
        <v>2.0099999999999998</v>
      </c>
      <c r="FE336" s="40">
        <v>4702.96</v>
      </c>
      <c r="FH336" s="40">
        <v>6846.3</v>
      </c>
      <c r="FJ336" s="40" t="s">
        <v>1165</v>
      </c>
      <c r="FK336" s="40">
        <v>958411.87</v>
      </c>
      <c r="FL336" s="40">
        <v>686176.22</v>
      </c>
      <c r="FM336" s="40">
        <v>643150.81999999995</v>
      </c>
      <c r="FN336" s="40">
        <v>790318.28</v>
      </c>
      <c r="FO336" s="40">
        <v>890983.01</v>
      </c>
      <c r="FP336" s="40">
        <v>830747.85</v>
      </c>
      <c r="FQ336" s="40">
        <v>953282.7</v>
      </c>
      <c r="FR336" s="40">
        <v>1149961.32</v>
      </c>
      <c r="FS336" s="40">
        <v>1045409.74</v>
      </c>
      <c r="FT336" s="40">
        <v>1073472.23</v>
      </c>
      <c r="FU336" s="40">
        <v>953325.47</v>
      </c>
      <c r="FV336" s="40">
        <v>1269938.7</v>
      </c>
      <c r="FW336" s="40">
        <v>11245178.210000001</v>
      </c>
      <c r="FY336" s="40" t="s">
        <v>1678</v>
      </c>
      <c r="GD336" s="40">
        <v>21531.41</v>
      </c>
      <c r="GE336" s="40">
        <v>199450.84</v>
      </c>
      <c r="GF336" s="40">
        <v>415701.74</v>
      </c>
      <c r="GG336" s="40">
        <v>430358.9</v>
      </c>
      <c r="GH336" s="40">
        <v>698162.02</v>
      </c>
      <c r="GI336" s="40">
        <v>74652.55</v>
      </c>
      <c r="GJ336" s="40">
        <v>71454.240000000005</v>
      </c>
      <c r="GK336" s="40">
        <v>79073.179999999993</v>
      </c>
      <c r="GL336" s="40">
        <v>1990384.88</v>
      </c>
      <c r="GN336" s="40" t="s">
        <v>1430</v>
      </c>
      <c r="GR336" s="40">
        <v>533.12</v>
      </c>
      <c r="HA336" s="40">
        <v>533.12</v>
      </c>
      <c r="HC336" s="40" t="s">
        <v>1428</v>
      </c>
      <c r="HD336" s="40">
        <v>41635.54</v>
      </c>
      <c r="HE336" s="40">
        <v>43526.66</v>
      </c>
      <c r="HF336" s="40">
        <v>63248.09</v>
      </c>
      <c r="HG336" s="40">
        <v>41238.57</v>
      </c>
      <c r="HH336" s="40">
        <v>83402.98</v>
      </c>
      <c r="HI336" s="40">
        <v>55499.839999999997</v>
      </c>
      <c r="HJ336" s="40">
        <v>60820.06</v>
      </c>
      <c r="HK336" s="40">
        <v>86667.06</v>
      </c>
      <c r="HL336" s="40">
        <v>276749.09000000003</v>
      </c>
      <c r="HM336" s="40">
        <v>233170.77</v>
      </c>
      <c r="HN336" s="40">
        <v>167273.21</v>
      </c>
      <c r="HO336" s="40">
        <v>278423.25</v>
      </c>
      <c r="HP336" s="40">
        <v>1431655.12</v>
      </c>
      <c r="HR336" s="40" t="s">
        <v>1427</v>
      </c>
      <c r="HS336" s="40">
        <v>464925.83</v>
      </c>
      <c r="HT336" s="40">
        <v>633411.35</v>
      </c>
      <c r="HU336" s="40">
        <v>841439.88</v>
      </c>
      <c r="HV336" s="40">
        <v>613345.01</v>
      </c>
      <c r="HW336" s="40">
        <v>548864.61</v>
      </c>
      <c r="HX336" s="40">
        <v>837464.32</v>
      </c>
      <c r="HY336" s="40">
        <v>447087.52</v>
      </c>
      <c r="HZ336" s="40">
        <v>514044.95</v>
      </c>
      <c r="IA336" s="40">
        <v>606176.82999999996</v>
      </c>
      <c r="IB336" s="40">
        <v>685113.67</v>
      </c>
      <c r="IC336" s="40">
        <v>555288.09</v>
      </c>
      <c r="ID336" s="40">
        <v>433313.85</v>
      </c>
      <c r="IE336" s="40">
        <v>7180475.9100000001</v>
      </c>
      <c r="IG336" s="40" t="s">
        <v>1154</v>
      </c>
      <c r="IH336" s="42">
        <v>3.8126055499999998</v>
      </c>
      <c r="II336" s="42">
        <v>4.06470339</v>
      </c>
      <c r="IJ336" s="42">
        <v>7.5645325300000001</v>
      </c>
      <c r="IK336" s="42">
        <v>6.1034978799999999</v>
      </c>
      <c r="IL336" s="42">
        <v>4.6388813099999995</v>
      </c>
      <c r="IM336" s="42">
        <v>4.5790652699999992</v>
      </c>
      <c r="IN336" s="42">
        <v>4.1766922099999997</v>
      </c>
      <c r="IO336" s="42">
        <v>5.8180951500000004</v>
      </c>
      <c r="IP336" s="42">
        <v>5.5564586799999995</v>
      </c>
      <c r="IQ336" s="42">
        <v>4.3601166999999998</v>
      </c>
      <c r="IR336" s="42">
        <v>4.1896117999999998</v>
      </c>
      <c r="IS336" s="42">
        <v>4.8083466500000007</v>
      </c>
      <c r="IT336" s="42">
        <v>59.672607119999995</v>
      </c>
    </row>
    <row r="337" spans="1:254" x14ac:dyDescent="0.25">
      <c r="A337" s="40" t="s">
        <v>129</v>
      </c>
      <c r="B337" s="40">
        <v>71058.73</v>
      </c>
      <c r="C337" s="40">
        <v>89717.07</v>
      </c>
      <c r="D337" s="40">
        <v>92826.9</v>
      </c>
      <c r="E337" s="40">
        <v>79583.740000000005</v>
      </c>
      <c r="F337" s="40">
        <v>92997.47</v>
      </c>
      <c r="G337" s="40">
        <v>91725.28</v>
      </c>
      <c r="H337" s="40">
        <v>84256.4</v>
      </c>
      <c r="I337" s="40">
        <v>172725.45</v>
      </c>
      <c r="J337" s="40">
        <v>88534.52</v>
      </c>
      <c r="K337" s="40">
        <v>117066.51</v>
      </c>
      <c r="L337" s="40">
        <v>98028.59</v>
      </c>
      <c r="M337" s="40">
        <v>153657.57</v>
      </c>
      <c r="N337" s="40">
        <v>1232178.23</v>
      </c>
      <c r="P337" s="40" t="s">
        <v>1221</v>
      </c>
      <c r="Q337" s="40">
        <v>2649.52</v>
      </c>
      <c r="R337" s="40">
        <v>4127.3500000000004</v>
      </c>
      <c r="S337" s="40">
        <v>4747</v>
      </c>
      <c r="T337" s="40">
        <v>4052.56</v>
      </c>
      <c r="U337" s="40">
        <v>3715.88</v>
      </c>
      <c r="V337" s="40">
        <v>3965.6</v>
      </c>
      <c r="W337" s="40">
        <v>5850.84</v>
      </c>
      <c r="X337" s="40">
        <v>12734.08</v>
      </c>
      <c r="Y337" s="40">
        <v>-5813.44</v>
      </c>
      <c r="Z337" s="40">
        <v>4298.1899999999996</v>
      </c>
      <c r="AA337" s="40">
        <v>1926.09</v>
      </c>
      <c r="AB337" s="40">
        <v>5646.68</v>
      </c>
      <c r="AC337" s="40">
        <v>47900.35</v>
      </c>
      <c r="AE337" s="40" t="s">
        <v>1231</v>
      </c>
      <c r="AF337" s="40">
        <v>35370</v>
      </c>
      <c r="AG337" s="40">
        <v>539541.88</v>
      </c>
      <c r="AH337" s="40">
        <v>159295.5</v>
      </c>
      <c r="AI337" s="40">
        <v>249677</v>
      </c>
      <c r="AJ337" s="40">
        <v>10157</v>
      </c>
      <c r="AK337" s="40">
        <v>119897.5</v>
      </c>
      <c r="AL337" s="40">
        <v>67157</v>
      </c>
      <c r="AM337" s="40">
        <v>318496.82</v>
      </c>
      <c r="AN337" s="40">
        <v>696865.21</v>
      </c>
      <c r="AO337" s="40">
        <v>244468.91</v>
      </c>
      <c r="AP337" s="40">
        <v>97893.4</v>
      </c>
      <c r="AQ337" s="40">
        <v>-242446.19</v>
      </c>
      <c r="AR337" s="40">
        <v>2296374.0299999998</v>
      </c>
      <c r="AT337" s="40" t="s">
        <v>1218</v>
      </c>
      <c r="AU337" s="40">
        <v>333084.92</v>
      </c>
      <c r="AV337" s="40">
        <v>895188.68</v>
      </c>
      <c r="AW337" s="40">
        <v>508999.81</v>
      </c>
      <c r="AX337" s="40">
        <v>188475.15</v>
      </c>
      <c r="AY337" s="40">
        <v>877962.23</v>
      </c>
      <c r="AZ337" s="40">
        <v>1002451.2</v>
      </c>
      <c r="BA337" s="40">
        <v>1116720.82</v>
      </c>
      <c r="BB337" s="40">
        <v>1424698.33</v>
      </c>
      <c r="BC337" s="40">
        <v>791431.97</v>
      </c>
      <c r="BD337" s="40">
        <v>89581.88</v>
      </c>
      <c r="BE337" s="40">
        <v>225916.85</v>
      </c>
      <c r="BF337" s="40">
        <v>455121.59</v>
      </c>
      <c r="BG337" s="40">
        <v>7909633.4299999997</v>
      </c>
      <c r="BI337" s="40" t="s">
        <v>1225</v>
      </c>
      <c r="BJ337" s="40">
        <v>1320551.17</v>
      </c>
      <c r="BK337" s="40">
        <v>829206.86</v>
      </c>
      <c r="BL337" s="40">
        <v>1875474.23</v>
      </c>
      <c r="BM337" s="40">
        <v>1219182.5</v>
      </c>
      <c r="BN337" s="40">
        <v>1554536.5</v>
      </c>
      <c r="BO337" s="40">
        <v>1210647.68</v>
      </c>
      <c r="BP337" s="40">
        <v>1195000.8600000001</v>
      </c>
      <c r="BQ337" s="40">
        <v>1332837.8700000001</v>
      </c>
      <c r="BR337" s="40">
        <v>1274298.1599999999</v>
      </c>
      <c r="BS337" s="40">
        <v>1137473.3600000001</v>
      </c>
      <c r="BT337" s="40">
        <v>917300.64</v>
      </c>
      <c r="BU337" s="40">
        <v>1076304.96</v>
      </c>
      <c r="BV337" s="40">
        <v>14942814.789999999</v>
      </c>
      <c r="BX337" s="40" t="s">
        <v>1436</v>
      </c>
      <c r="CA337" s="40">
        <v>97918.16</v>
      </c>
      <c r="CB337" s="40">
        <v>98221.4</v>
      </c>
      <c r="CC337" s="40">
        <v>87094.11</v>
      </c>
      <c r="CD337" s="40">
        <v>81032.87</v>
      </c>
      <c r="CE337" s="40">
        <v>79136.429999999993</v>
      </c>
      <c r="CF337" s="40">
        <v>113709.05</v>
      </c>
      <c r="CG337" s="40">
        <v>49476.03</v>
      </c>
      <c r="CH337" s="40">
        <v>85529.8</v>
      </c>
      <c r="CI337" s="40">
        <v>52014.91</v>
      </c>
      <c r="CJ337" s="40">
        <v>38939.97</v>
      </c>
      <c r="CK337" s="40">
        <v>783072.73</v>
      </c>
      <c r="CM337" s="40" t="s">
        <v>1197</v>
      </c>
      <c r="CN337" s="40">
        <v>91888.94</v>
      </c>
      <c r="CO337" s="40">
        <v>114268.08</v>
      </c>
      <c r="CP337" s="40">
        <v>125165.62</v>
      </c>
      <c r="CQ337" s="40">
        <v>116527.65</v>
      </c>
      <c r="CR337" s="40">
        <v>162390.89000000001</v>
      </c>
      <c r="CS337" s="40">
        <v>101563.89</v>
      </c>
      <c r="CT337" s="40">
        <v>131592.4</v>
      </c>
      <c r="CU337" s="40">
        <v>119229.95</v>
      </c>
      <c r="CV337" s="40">
        <v>186104.1</v>
      </c>
      <c r="CW337" s="40">
        <v>214052.53</v>
      </c>
      <c r="CX337" s="40">
        <v>165481.25</v>
      </c>
      <c r="CY337" s="40">
        <v>162884.59</v>
      </c>
      <c r="CZ337" s="40">
        <v>1691149.89</v>
      </c>
      <c r="DB337" s="40" t="s">
        <v>1381</v>
      </c>
      <c r="DC337" s="40">
        <v>4181029.21</v>
      </c>
      <c r="DD337" s="40">
        <v>7469404.3799999999</v>
      </c>
      <c r="DE337" s="40">
        <v>31808883.129999999</v>
      </c>
      <c r="DF337" s="40">
        <v>29126267.850000001</v>
      </c>
      <c r="DG337" s="40">
        <v>47573001.780000001</v>
      </c>
      <c r="DH337" s="40">
        <v>3927121.78</v>
      </c>
      <c r="DI337" s="40">
        <v>17911577.969999999</v>
      </c>
      <c r="DJ337" s="40">
        <v>39492626.450000003</v>
      </c>
      <c r="DK337" s="40">
        <v>47547002.539999999</v>
      </c>
      <c r="DL337" s="40">
        <v>15463374.42</v>
      </c>
      <c r="DM337" s="40">
        <v>13096727.74</v>
      </c>
      <c r="DN337" s="40">
        <v>30664174.469999999</v>
      </c>
      <c r="DO337" s="40">
        <v>288261191.72000003</v>
      </c>
      <c r="DQ337" s="40" t="s">
        <v>743</v>
      </c>
      <c r="DR337" s="40">
        <v>44133121.789999999</v>
      </c>
      <c r="DS337" s="40">
        <v>27874734.16</v>
      </c>
      <c r="DT337" s="40">
        <v>64072965.729999997</v>
      </c>
      <c r="DU337" s="40">
        <v>52856455.649999999</v>
      </c>
      <c r="DV337" s="40">
        <v>65597826.100000001</v>
      </c>
      <c r="DW337" s="40">
        <v>51686395.439999998</v>
      </c>
      <c r="DX337" s="40">
        <v>80033641.019999996</v>
      </c>
      <c r="DY337" s="40">
        <v>299293914.52999997</v>
      </c>
      <c r="DZ337" s="40">
        <v>53946295.07</v>
      </c>
      <c r="EA337" s="40">
        <v>77739601.349999994</v>
      </c>
      <c r="EB337" s="40">
        <v>182440069.00999999</v>
      </c>
      <c r="EC337" s="40">
        <v>28860377.640000001</v>
      </c>
      <c r="ED337" s="40">
        <v>1028535397.49</v>
      </c>
      <c r="EF337" s="40" t="s">
        <v>1382</v>
      </c>
      <c r="EG337" s="40">
        <v>9914644.9499999993</v>
      </c>
      <c r="EH337" s="40">
        <v>26460524.16</v>
      </c>
      <c r="EI337" s="40">
        <v>27119293.850000001</v>
      </c>
      <c r="EJ337" s="40">
        <v>13770185.67</v>
      </c>
      <c r="EK337" s="40">
        <v>18280519.239999998</v>
      </c>
      <c r="EL337" s="40">
        <v>53936067.079999998</v>
      </c>
      <c r="EM337" s="40">
        <v>14252803.74</v>
      </c>
      <c r="EN337" s="40">
        <v>32430572.75</v>
      </c>
      <c r="EO337" s="40">
        <v>20623127.620000001</v>
      </c>
      <c r="EP337" s="40">
        <v>19255504.93</v>
      </c>
      <c r="EQ337" s="40">
        <v>28883623.23</v>
      </c>
      <c r="ER337" s="40">
        <v>74309944.299999997</v>
      </c>
      <c r="ES337" s="40">
        <v>339236811.51999998</v>
      </c>
      <c r="EU337" s="40" t="s">
        <v>1588</v>
      </c>
      <c r="EV337" s="40">
        <v>115649.88</v>
      </c>
      <c r="EW337" s="40">
        <v>38998.980000000003</v>
      </c>
      <c r="EX337" s="40">
        <v>49469.26</v>
      </c>
      <c r="EY337" s="40">
        <v>58018.79</v>
      </c>
      <c r="EZ337" s="40">
        <v>60306.84</v>
      </c>
      <c r="FA337" s="40">
        <v>69444.23</v>
      </c>
      <c r="FB337" s="40">
        <v>67792.66</v>
      </c>
      <c r="FC337" s="40">
        <v>354155.51</v>
      </c>
      <c r="FD337" s="40">
        <v>192422.52</v>
      </c>
      <c r="FE337" s="40">
        <v>795003.42</v>
      </c>
      <c r="FF337" s="40">
        <v>297332.14</v>
      </c>
      <c r="FG337" s="40">
        <v>256014.35</v>
      </c>
      <c r="FH337" s="40">
        <v>2354608.58</v>
      </c>
      <c r="FJ337" s="40" t="s">
        <v>1166</v>
      </c>
      <c r="FK337" s="40">
        <v>376726.32</v>
      </c>
      <c r="FL337" s="40">
        <v>291875.87</v>
      </c>
      <c r="FM337" s="40">
        <v>215564.65</v>
      </c>
      <c r="FN337" s="40">
        <v>298785.05</v>
      </c>
      <c r="FO337" s="40">
        <v>392446.86</v>
      </c>
      <c r="FP337" s="40">
        <v>303680.2</v>
      </c>
      <c r="FQ337" s="40">
        <v>368777.73</v>
      </c>
      <c r="FR337" s="40">
        <v>425880.38</v>
      </c>
      <c r="FS337" s="40">
        <v>421414.73</v>
      </c>
      <c r="FT337" s="40">
        <v>392486.41</v>
      </c>
      <c r="FU337" s="40">
        <v>353920.29</v>
      </c>
      <c r="FV337" s="40">
        <v>-1626536.97</v>
      </c>
      <c r="FW337" s="40">
        <v>2215021.52</v>
      </c>
      <c r="FY337" s="40" t="s">
        <v>1429</v>
      </c>
      <c r="GD337" s="40">
        <v>641.97</v>
      </c>
      <c r="GE337" s="40">
        <v>240.4</v>
      </c>
      <c r="GF337" s="40">
        <v>778.48</v>
      </c>
      <c r="GH337" s="40">
        <v>-43.96</v>
      </c>
      <c r="GK337" s="40">
        <v>58.59</v>
      </c>
      <c r="GL337" s="40">
        <v>1675.48</v>
      </c>
      <c r="GN337" s="40" t="s">
        <v>1529</v>
      </c>
      <c r="GS337" s="40">
        <v>1807.57</v>
      </c>
      <c r="GT337" s="40">
        <v>120.74</v>
      </c>
      <c r="GV337" s="40">
        <v>5529.24</v>
      </c>
      <c r="GW337" s="40">
        <v>3119.4</v>
      </c>
      <c r="GY337" s="40">
        <v>1242.23</v>
      </c>
      <c r="HA337" s="40">
        <v>11819.18</v>
      </c>
      <c r="HC337" s="40" t="s">
        <v>1677</v>
      </c>
      <c r="HD337" s="40">
        <v>570318.96</v>
      </c>
      <c r="HE337" s="40">
        <v>1163713.1499999999</v>
      </c>
      <c r="HF337" s="40">
        <v>1795681.01</v>
      </c>
      <c r="HG337" s="40">
        <v>591689.42000000004</v>
      </c>
      <c r="HH337" s="40">
        <v>638765.05000000005</v>
      </c>
      <c r="HI337" s="40">
        <v>682797.77</v>
      </c>
      <c r="HJ337" s="40">
        <v>527960.4</v>
      </c>
      <c r="HK337" s="40">
        <v>497248.81</v>
      </c>
      <c r="HL337" s="40">
        <v>458837.96</v>
      </c>
      <c r="HM337" s="40">
        <v>457876.63</v>
      </c>
      <c r="HN337" s="40">
        <v>396636.99</v>
      </c>
      <c r="HO337" s="40">
        <v>408431.46</v>
      </c>
      <c r="HP337" s="40">
        <v>8189957.6100000003</v>
      </c>
      <c r="HR337" s="40" t="s">
        <v>1428</v>
      </c>
      <c r="HS337" s="40">
        <v>116231.37</v>
      </c>
      <c r="HT337" s="40">
        <v>158352.73000000001</v>
      </c>
      <c r="HU337" s="40">
        <v>210359.88</v>
      </c>
      <c r="HV337" s="40">
        <v>153336.14000000001</v>
      </c>
      <c r="HW337" s="40">
        <v>137216.04</v>
      </c>
      <c r="HX337" s="40">
        <v>209365.99</v>
      </c>
      <c r="HY337" s="40">
        <v>111771.75</v>
      </c>
      <c r="HZ337" s="40">
        <v>128511.15</v>
      </c>
      <c r="IA337" s="40">
        <v>151544.16</v>
      </c>
      <c r="IB337" s="40">
        <v>171278.27</v>
      </c>
      <c r="IC337" s="40">
        <v>138821.92000000001</v>
      </c>
      <c r="ID337" s="40">
        <v>108329.58</v>
      </c>
      <c r="IE337" s="40">
        <v>1795118.98</v>
      </c>
      <c r="IG337" s="40" t="s">
        <v>1424</v>
      </c>
      <c r="IH337" s="42">
        <v>2.2875635000000001</v>
      </c>
      <c r="II337" s="42">
        <v>2.43882215</v>
      </c>
      <c r="IJ337" s="42">
        <v>4.5387191700000002</v>
      </c>
      <c r="IK337" s="42">
        <v>3.6620988799999998</v>
      </c>
      <c r="IL337" s="42">
        <v>2.7833287000000002</v>
      </c>
      <c r="IM337" s="42">
        <v>2.7474392299999999</v>
      </c>
      <c r="IN337" s="42">
        <v>2.5060154199999998</v>
      </c>
      <c r="IO337" s="42">
        <v>3.4908572200000001</v>
      </c>
      <c r="IP337" s="42">
        <v>3.33387492</v>
      </c>
      <c r="IQ337" s="42">
        <v>2.6160701400000002</v>
      </c>
      <c r="IR337" s="42">
        <v>2.5137669500000004</v>
      </c>
      <c r="IS337" s="42">
        <v>2.8850079800000001</v>
      </c>
      <c r="IT337" s="42">
        <v>35.803564259999995</v>
      </c>
    </row>
    <row r="338" spans="1:254" x14ac:dyDescent="0.25">
      <c r="A338" s="40" t="s">
        <v>923</v>
      </c>
      <c r="B338" s="40">
        <v>943950.27</v>
      </c>
      <c r="C338" s="40">
        <v>-943950.27</v>
      </c>
      <c r="D338" s="40">
        <v>943950.27</v>
      </c>
      <c r="H338" s="40">
        <v>326647.13</v>
      </c>
      <c r="K338" s="40">
        <v>240476.98</v>
      </c>
      <c r="M338" s="40">
        <v>-305346.7</v>
      </c>
      <c r="N338" s="40">
        <v>1205727.68</v>
      </c>
      <c r="P338" s="40" t="s">
        <v>1215</v>
      </c>
      <c r="Q338" s="40">
        <v>1155.43</v>
      </c>
      <c r="R338" s="40">
        <v>1552.55</v>
      </c>
      <c r="S338" s="40">
        <v>532.91</v>
      </c>
      <c r="T338" s="40">
        <v>1540.37</v>
      </c>
      <c r="U338" s="40">
        <v>3122.68</v>
      </c>
      <c r="V338" s="40">
        <v>1822.61</v>
      </c>
      <c r="W338" s="40">
        <v>6919.52</v>
      </c>
      <c r="X338" s="40">
        <v>1386.67</v>
      </c>
      <c r="Y338" s="40">
        <v>7816.17</v>
      </c>
      <c r="Z338" s="40">
        <v>1391.64</v>
      </c>
      <c r="AA338" s="40">
        <v>1093.03</v>
      </c>
      <c r="AB338" s="40">
        <v>17730.93</v>
      </c>
      <c r="AC338" s="40">
        <v>46064.51</v>
      </c>
      <c r="AE338" s="40" t="s">
        <v>1233</v>
      </c>
      <c r="AF338" s="40">
        <v>35370</v>
      </c>
      <c r="AG338" s="40">
        <v>539541.88</v>
      </c>
      <c r="AH338" s="40">
        <v>159295.5</v>
      </c>
      <c r="AI338" s="40">
        <v>249677</v>
      </c>
      <c r="AJ338" s="40">
        <v>10157</v>
      </c>
      <c r="AK338" s="40">
        <v>119897.5</v>
      </c>
      <c r="AL338" s="40">
        <v>67157</v>
      </c>
      <c r="AM338" s="40">
        <v>318496.82</v>
      </c>
      <c r="AN338" s="40">
        <v>696865.21</v>
      </c>
      <c r="AO338" s="40">
        <v>244468.91</v>
      </c>
      <c r="AP338" s="40">
        <v>97893.4</v>
      </c>
      <c r="AQ338" s="40">
        <v>-242446.19</v>
      </c>
      <c r="AR338" s="40">
        <v>2296374.0299999998</v>
      </c>
      <c r="AT338" s="40" t="s">
        <v>1219</v>
      </c>
      <c r="AU338" s="40">
        <v>224.92</v>
      </c>
      <c r="AV338" s="40">
        <v>224.92</v>
      </c>
      <c r="AW338" s="40">
        <v>224.48</v>
      </c>
      <c r="AX338" s="40">
        <v>224.04</v>
      </c>
      <c r="AY338" s="40">
        <v>212.36</v>
      </c>
      <c r="AZ338" s="40">
        <v>206.52</v>
      </c>
      <c r="BA338" s="40">
        <v>206.52</v>
      </c>
      <c r="BB338" s="40">
        <v>203.16</v>
      </c>
      <c r="BC338" s="40">
        <v>196.88</v>
      </c>
      <c r="BD338" s="40">
        <v>480.12</v>
      </c>
      <c r="BE338" s="40">
        <v>193.96</v>
      </c>
      <c r="BF338" s="40">
        <v>188.12</v>
      </c>
      <c r="BG338" s="40">
        <v>2786</v>
      </c>
      <c r="BI338" s="40" t="s">
        <v>876</v>
      </c>
      <c r="BJ338" s="40">
        <v>66834550.189999998</v>
      </c>
      <c r="BK338" s="40">
        <v>16500596.85</v>
      </c>
      <c r="BL338" s="40">
        <v>76012029.450000003</v>
      </c>
      <c r="BM338" s="40">
        <v>24709121.98</v>
      </c>
      <c r="BN338" s="40">
        <v>45895919.969999999</v>
      </c>
      <c r="BO338" s="40">
        <v>78632708.379999995</v>
      </c>
      <c r="BP338" s="40">
        <v>1238944000.4100001</v>
      </c>
      <c r="BQ338" s="40">
        <v>264338387.18000001</v>
      </c>
      <c r="BR338" s="40">
        <v>255883519.69999999</v>
      </c>
      <c r="BS338" s="40">
        <v>49159264.32</v>
      </c>
      <c r="BT338" s="40">
        <v>115851698.93000001</v>
      </c>
      <c r="BU338" s="40">
        <v>122925775.45999999</v>
      </c>
      <c r="BV338" s="40">
        <v>2355687572.8200002</v>
      </c>
      <c r="BX338" s="40" t="s">
        <v>1437</v>
      </c>
      <c r="CA338" s="40">
        <v>97918.16</v>
      </c>
      <c r="CB338" s="40">
        <v>98221.4</v>
      </c>
      <c r="CC338" s="40">
        <v>87094.11</v>
      </c>
      <c r="CD338" s="40">
        <v>81032.87</v>
      </c>
      <c r="CE338" s="40">
        <v>79136.429999999993</v>
      </c>
      <c r="CF338" s="40">
        <v>113709.05</v>
      </c>
      <c r="CG338" s="40">
        <v>49476.03</v>
      </c>
      <c r="CH338" s="40">
        <v>85529.8</v>
      </c>
      <c r="CI338" s="40">
        <v>52014.91</v>
      </c>
      <c r="CJ338" s="40">
        <v>38939.97</v>
      </c>
      <c r="CK338" s="40">
        <v>783072.73</v>
      </c>
      <c r="CM338" s="40" t="s">
        <v>1198</v>
      </c>
      <c r="CN338" s="40">
        <v>18487948.559999999</v>
      </c>
      <c r="CO338" s="40">
        <v>15495238.640000001</v>
      </c>
      <c r="CP338" s="40">
        <v>12636502.15</v>
      </c>
      <c r="CQ338" s="40">
        <v>14311730.060000001</v>
      </c>
      <c r="CR338" s="40">
        <v>14985610.699999999</v>
      </c>
      <c r="CS338" s="40">
        <v>15549828.310000001</v>
      </c>
      <c r="CT338" s="40">
        <v>13477418.15</v>
      </c>
      <c r="CU338" s="40">
        <v>22066323.420000002</v>
      </c>
      <c r="CV338" s="40">
        <v>20548785.48</v>
      </c>
      <c r="CW338" s="40">
        <v>14178529.68</v>
      </c>
      <c r="CX338" s="40">
        <v>15205516.83</v>
      </c>
      <c r="CY338" s="40">
        <v>20450159.620000001</v>
      </c>
      <c r="CZ338" s="40">
        <v>197393591.59999999</v>
      </c>
      <c r="DB338" s="40" t="s">
        <v>1382</v>
      </c>
      <c r="DC338" s="40">
        <v>4181029.21</v>
      </c>
      <c r="DD338" s="40">
        <v>7469404.3799999999</v>
      </c>
      <c r="DE338" s="40">
        <v>31808883.129999999</v>
      </c>
      <c r="DF338" s="40">
        <v>29126267.850000001</v>
      </c>
      <c r="DG338" s="40">
        <v>47573001.780000001</v>
      </c>
      <c r="DH338" s="40">
        <v>3927121.78</v>
      </c>
      <c r="DI338" s="40">
        <v>17911577.969999999</v>
      </c>
      <c r="DJ338" s="40">
        <v>39492626.450000003</v>
      </c>
      <c r="DK338" s="40">
        <v>47547002.539999999</v>
      </c>
      <c r="DL338" s="40">
        <v>15463374.42</v>
      </c>
      <c r="DM338" s="40">
        <v>13096727.74</v>
      </c>
      <c r="DN338" s="40">
        <v>30664174.469999999</v>
      </c>
      <c r="DO338" s="40">
        <v>288261191.72000003</v>
      </c>
      <c r="DQ338" s="40" t="s">
        <v>1179</v>
      </c>
      <c r="DT338" s="40">
        <v>422.12</v>
      </c>
      <c r="DV338" s="40">
        <v>43781.23</v>
      </c>
      <c r="DY338" s="40">
        <v>2881.58</v>
      </c>
      <c r="EB338" s="40">
        <v>3361.82</v>
      </c>
      <c r="EC338" s="40">
        <v>65936.03</v>
      </c>
      <c r="ED338" s="40">
        <v>116382.78</v>
      </c>
      <c r="EF338" s="40" t="s">
        <v>1434</v>
      </c>
      <c r="EG338" s="40">
        <v>6745422.3200000003</v>
      </c>
      <c r="EH338" s="40">
        <v>3879681.47</v>
      </c>
      <c r="EI338" s="40">
        <v>3559049.12</v>
      </c>
      <c r="EJ338" s="40">
        <v>3432108.37</v>
      </c>
      <c r="EK338" s="40">
        <v>4243125.05</v>
      </c>
      <c r="EL338" s="40">
        <v>6968294.2400000002</v>
      </c>
      <c r="EM338" s="40">
        <v>6629163.5800000001</v>
      </c>
      <c r="EN338" s="40">
        <v>3366216.58</v>
      </c>
      <c r="EO338" s="40">
        <v>3108389.34</v>
      </c>
      <c r="EP338" s="40">
        <v>3109946.43</v>
      </c>
      <c r="EQ338" s="40">
        <v>6210385.5999999996</v>
      </c>
      <c r="ER338" s="40">
        <v>3728192.87</v>
      </c>
      <c r="ES338" s="40">
        <v>54979974.969999999</v>
      </c>
      <c r="EU338" s="40" t="s">
        <v>1553</v>
      </c>
      <c r="EV338" s="40">
        <v>177809.86</v>
      </c>
      <c r="EW338" s="40">
        <v>153449.35</v>
      </c>
      <c r="EX338" s="40">
        <v>50714.03</v>
      </c>
      <c r="EY338" s="40">
        <v>130646.3</v>
      </c>
      <c r="EZ338" s="40">
        <v>85269.62</v>
      </c>
      <c r="FA338" s="40">
        <v>122797.38</v>
      </c>
      <c r="FB338" s="40">
        <v>92332.84</v>
      </c>
      <c r="FC338" s="40">
        <v>155158.44</v>
      </c>
      <c r="FD338" s="40">
        <v>65892.460000000006</v>
      </c>
      <c r="FE338" s="40">
        <v>135993.76</v>
      </c>
      <c r="FF338" s="40">
        <v>133537.59</v>
      </c>
      <c r="FG338" s="40">
        <v>81303.570000000007</v>
      </c>
      <c r="FH338" s="40">
        <v>1384905.2</v>
      </c>
      <c r="FJ338" s="40" t="s">
        <v>1167</v>
      </c>
      <c r="FK338" s="40">
        <v>19012.84</v>
      </c>
      <c r="FL338" s="40">
        <v>15349.16</v>
      </c>
      <c r="FM338" s="40">
        <v>11347.61</v>
      </c>
      <c r="FN338" s="40">
        <v>15714.55</v>
      </c>
      <c r="FO338" s="40">
        <v>20641.849999999999</v>
      </c>
      <c r="FP338" s="40">
        <v>15974.9</v>
      </c>
      <c r="FQ338" s="40">
        <v>19411.57</v>
      </c>
      <c r="FR338" s="40">
        <v>22403.75</v>
      </c>
      <c r="FS338" s="40">
        <v>22162.12</v>
      </c>
      <c r="FT338" s="40">
        <v>20660.07</v>
      </c>
      <c r="FU338" s="40">
        <v>18611.060000000001</v>
      </c>
      <c r="FV338" s="40">
        <v>23134.01</v>
      </c>
      <c r="FW338" s="40">
        <v>224423.49</v>
      </c>
      <c r="FY338" s="40" t="s">
        <v>1430</v>
      </c>
      <c r="GD338" s="40">
        <v>641.97</v>
      </c>
      <c r="GE338" s="40">
        <v>240.4</v>
      </c>
      <c r="GF338" s="40">
        <v>778.48</v>
      </c>
      <c r="GH338" s="40">
        <v>-43.96</v>
      </c>
      <c r="GK338" s="40">
        <v>58.59</v>
      </c>
      <c r="GL338" s="40">
        <v>1675.48</v>
      </c>
      <c r="GN338" s="40" t="s">
        <v>1611</v>
      </c>
      <c r="GS338" s="40">
        <v>1807.57</v>
      </c>
      <c r="GT338" s="40">
        <v>120.74</v>
      </c>
      <c r="GV338" s="40">
        <v>5529.24</v>
      </c>
      <c r="GW338" s="40">
        <v>3119.4</v>
      </c>
      <c r="GY338" s="40">
        <v>1242.23</v>
      </c>
      <c r="HA338" s="40">
        <v>11819.18</v>
      </c>
      <c r="HC338" s="40" t="s">
        <v>1678</v>
      </c>
      <c r="HD338" s="40">
        <v>142579.76999999999</v>
      </c>
      <c r="HE338" s="40">
        <v>290928.32</v>
      </c>
      <c r="HF338" s="40">
        <v>448920.27</v>
      </c>
      <c r="HG338" s="40">
        <v>147922.39000000001</v>
      </c>
      <c r="HH338" s="40">
        <v>159691.29</v>
      </c>
      <c r="HI338" s="40">
        <v>170699.48</v>
      </c>
      <c r="HJ338" s="40">
        <v>131990.13</v>
      </c>
      <c r="HK338" s="40">
        <v>124312.23</v>
      </c>
      <c r="HL338" s="40">
        <v>114709.52</v>
      </c>
      <c r="HM338" s="40">
        <v>114469.18</v>
      </c>
      <c r="HN338" s="40">
        <v>99159.29</v>
      </c>
      <c r="HO338" s="40">
        <v>102108.28</v>
      </c>
      <c r="HP338" s="40">
        <v>2047490.15</v>
      </c>
      <c r="HR338" s="40" t="s">
        <v>1677</v>
      </c>
      <c r="HS338" s="40">
        <v>386283.97</v>
      </c>
      <c r="HT338" s="40">
        <v>105643.45</v>
      </c>
      <c r="HU338" s="40">
        <v>652214.97</v>
      </c>
      <c r="HV338" s="40">
        <v>378438.92</v>
      </c>
      <c r="HW338" s="40">
        <v>380640.22</v>
      </c>
      <c r="HX338" s="40">
        <v>393772.91</v>
      </c>
      <c r="HY338" s="40">
        <v>902847.38</v>
      </c>
      <c r="HZ338" s="40">
        <v>8254284.1299999999</v>
      </c>
      <c r="IA338" s="40">
        <v>1053543.24</v>
      </c>
      <c r="IB338" s="40">
        <v>1045536.13</v>
      </c>
      <c r="IC338" s="40">
        <v>1103387.6499999999</v>
      </c>
      <c r="ID338" s="40">
        <v>815661.11</v>
      </c>
      <c r="IE338" s="40">
        <v>15472254.08</v>
      </c>
      <c r="IG338" s="40" t="s">
        <v>1425</v>
      </c>
      <c r="IH338" s="42">
        <v>0.11989806</v>
      </c>
      <c r="II338" s="42">
        <v>0.12619941000000001</v>
      </c>
      <c r="IJ338" s="42">
        <v>0.13206589000000002</v>
      </c>
      <c r="IK338" s="42">
        <v>0.14387231</v>
      </c>
      <c r="IL338" s="42">
        <v>0.13384195999999998</v>
      </c>
      <c r="IM338" s="42">
        <v>0.18769820000000001</v>
      </c>
      <c r="IN338" s="42">
        <v>0.14514425</v>
      </c>
      <c r="IO338" s="42">
        <v>0.20752689000000002</v>
      </c>
      <c r="IP338" s="42">
        <v>0.12017976</v>
      </c>
      <c r="IQ338" s="42">
        <v>0.14362164999999999</v>
      </c>
      <c r="IR338" s="42">
        <v>0.16687670000000002</v>
      </c>
      <c r="IS338" s="42">
        <v>0.17023629999999998</v>
      </c>
      <c r="IT338" s="42">
        <v>1.7971613799999999</v>
      </c>
    </row>
    <row r="339" spans="1:254" x14ac:dyDescent="0.25">
      <c r="A339" s="40" t="s">
        <v>924</v>
      </c>
      <c r="B339" s="40">
        <v>943950.27</v>
      </c>
      <c r="C339" s="40">
        <v>-943950.27</v>
      </c>
      <c r="D339" s="40">
        <v>943950.27</v>
      </c>
      <c r="H339" s="40">
        <v>326647.13</v>
      </c>
      <c r="K339" s="40">
        <v>240476.98</v>
      </c>
      <c r="M339" s="40">
        <v>-305346.7</v>
      </c>
      <c r="N339" s="40">
        <v>1205727.68</v>
      </c>
      <c r="P339" s="40" t="s">
        <v>594</v>
      </c>
      <c r="Q339" s="40">
        <v>40835.699999999997</v>
      </c>
      <c r="R339" s="40">
        <v>8202.11</v>
      </c>
      <c r="S339" s="40">
        <v>7486.52</v>
      </c>
      <c r="T339" s="40">
        <v>12686.94</v>
      </c>
      <c r="U339" s="40">
        <v>6409.38</v>
      </c>
      <c r="V339" s="40">
        <v>556.52</v>
      </c>
      <c r="W339" s="40">
        <v>46493.9</v>
      </c>
      <c r="X339" s="40">
        <v>20402.54</v>
      </c>
      <c r="Y339" s="40">
        <v>1852.86</v>
      </c>
      <c r="Z339" s="40">
        <v>1113.04</v>
      </c>
      <c r="AA339" s="40">
        <v>4262.24</v>
      </c>
      <c r="AB339" s="40">
        <v>-117899.74</v>
      </c>
      <c r="AC339" s="40">
        <v>32402.01</v>
      </c>
      <c r="AE339" s="40" t="s">
        <v>885</v>
      </c>
      <c r="AF339" s="40">
        <v>25556845.670000002</v>
      </c>
      <c r="AG339" s="40">
        <v>68214315.959999993</v>
      </c>
      <c r="AH339" s="40">
        <v>17377088.710000001</v>
      </c>
      <c r="AI339" s="40">
        <v>43988068.340000004</v>
      </c>
      <c r="AJ339" s="40">
        <v>22427804.449999999</v>
      </c>
      <c r="AK339" s="40">
        <v>77643140.409999996</v>
      </c>
      <c r="AL339" s="40">
        <v>28220293.190000001</v>
      </c>
      <c r="AM339" s="40">
        <v>35131174.259999998</v>
      </c>
      <c r="AN339" s="40">
        <v>35377368.57</v>
      </c>
      <c r="AO339" s="40">
        <v>22122046.359999999</v>
      </c>
      <c r="AP339" s="40">
        <v>56889954.759999998</v>
      </c>
      <c r="AQ339" s="40">
        <v>75154208.959999993</v>
      </c>
      <c r="AR339" s="40">
        <v>508102309.63999999</v>
      </c>
      <c r="AT339" s="40" t="s">
        <v>1220</v>
      </c>
      <c r="AU339" s="40">
        <v>907151.71</v>
      </c>
      <c r="AV339" s="40">
        <v>908003.25</v>
      </c>
      <c r="AW339" s="40">
        <v>819301.78</v>
      </c>
      <c r="AX339" s="40">
        <v>888260.03</v>
      </c>
      <c r="AY339" s="40">
        <v>1080233.05</v>
      </c>
      <c r="AZ339" s="40">
        <v>953883.54</v>
      </c>
      <c r="BA339" s="40">
        <v>988718.04</v>
      </c>
      <c r="BB339" s="40">
        <v>909953.67</v>
      </c>
      <c r="BC339" s="40">
        <v>919514.14</v>
      </c>
      <c r="BD339" s="40">
        <v>908107.8</v>
      </c>
      <c r="BE339" s="40">
        <v>1084378.55</v>
      </c>
      <c r="BF339" s="40">
        <v>1097061.92</v>
      </c>
      <c r="BG339" s="40">
        <v>11464567.48</v>
      </c>
      <c r="BI339" s="40" t="s">
        <v>1226</v>
      </c>
      <c r="BJ339" s="40">
        <v>36244119.719999999</v>
      </c>
      <c r="BK339" s="40">
        <v>15081986.789999999</v>
      </c>
      <c r="BL339" s="40">
        <v>52306260.740000002</v>
      </c>
      <c r="BM339" s="40">
        <v>5260406.38</v>
      </c>
      <c r="BN339" s="40">
        <v>30107148.129999999</v>
      </c>
      <c r="BO339" s="40">
        <v>42164043.700000003</v>
      </c>
      <c r="BP339" s="40">
        <v>16972586.140000001</v>
      </c>
      <c r="BQ339" s="40">
        <v>49360808.289999999</v>
      </c>
      <c r="BR339" s="40">
        <v>23417257.050000001</v>
      </c>
      <c r="BS339" s="40">
        <v>38935474.399999999</v>
      </c>
      <c r="BT339" s="40">
        <v>34456339.710000001</v>
      </c>
      <c r="BU339" s="40">
        <v>36889812.710000001</v>
      </c>
      <c r="BV339" s="40">
        <v>381196243.75999999</v>
      </c>
      <c r="BX339" s="40" t="s">
        <v>1438</v>
      </c>
      <c r="CA339" s="40">
        <v>3820.8</v>
      </c>
      <c r="CB339" s="40">
        <v>3858.73</v>
      </c>
      <c r="CC339" s="40">
        <v>8269.16</v>
      </c>
      <c r="CD339" s="40">
        <v>3669.4</v>
      </c>
      <c r="CE339" s="40">
        <v>3086.33</v>
      </c>
      <c r="CF339" s="40">
        <v>4496.45</v>
      </c>
      <c r="CG339" s="40">
        <v>1830.09</v>
      </c>
      <c r="CH339" s="40">
        <v>8895.06</v>
      </c>
      <c r="CI339" s="40">
        <v>20791.97</v>
      </c>
      <c r="CJ339" s="40">
        <v>8282.3700000000008</v>
      </c>
      <c r="CK339" s="40">
        <v>67000.36</v>
      </c>
      <c r="CM339" s="40" t="s">
        <v>1199</v>
      </c>
      <c r="CN339" s="40">
        <v>516375.48</v>
      </c>
      <c r="CO339" s="40">
        <v>378507.66</v>
      </c>
      <c r="CP339" s="40">
        <v>384513.93</v>
      </c>
      <c r="CQ339" s="40">
        <v>421910.41</v>
      </c>
      <c r="CR339" s="40">
        <v>402637.91</v>
      </c>
      <c r="CS339" s="40">
        <v>472572.95</v>
      </c>
      <c r="CT339" s="40">
        <v>382735.85</v>
      </c>
      <c r="CU339" s="40">
        <v>709658.88</v>
      </c>
      <c r="CV339" s="40">
        <v>580120.73</v>
      </c>
      <c r="CW339" s="40">
        <v>431127.37</v>
      </c>
      <c r="CX339" s="40">
        <v>425942.64</v>
      </c>
      <c r="CY339" s="40">
        <v>560364.53</v>
      </c>
      <c r="CZ339" s="40">
        <v>5666468.3399999999</v>
      </c>
      <c r="DB339" s="40" t="s">
        <v>1434</v>
      </c>
      <c r="DC339" s="40">
        <v>2062413.45</v>
      </c>
      <c r="DD339" s="40">
        <v>1794494.76</v>
      </c>
      <c r="DE339" s="40">
        <v>2948488.53</v>
      </c>
      <c r="DF339" s="40">
        <v>3105224.14</v>
      </c>
      <c r="DG339" s="40">
        <v>2806194.07</v>
      </c>
      <c r="DH339" s="40">
        <v>3453814.68</v>
      </c>
      <c r="DI339" s="40">
        <v>4204990.01</v>
      </c>
      <c r="DJ339" s="40">
        <v>6032087.2199999997</v>
      </c>
      <c r="DK339" s="40">
        <v>9338502.7699999996</v>
      </c>
      <c r="DL339" s="40">
        <v>8684437.1400000006</v>
      </c>
      <c r="DM339" s="40">
        <v>6694536.5499999998</v>
      </c>
      <c r="DN339" s="40">
        <v>30675003.719999999</v>
      </c>
      <c r="DO339" s="40">
        <v>81800187.040000007</v>
      </c>
      <c r="DQ339" s="40" t="s">
        <v>1361</v>
      </c>
      <c r="DT339" s="40">
        <v>422.12</v>
      </c>
      <c r="DV339" s="40">
        <v>43781.23</v>
      </c>
      <c r="DY339" s="40">
        <v>2881.58</v>
      </c>
      <c r="EB339" s="40">
        <v>3361.82</v>
      </c>
      <c r="EC339" s="40">
        <v>65936.03</v>
      </c>
      <c r="ED339" s="40">
        <v>116382.78</v>
      </c>
      <c r="EF339" s="40" t="s">
        <v>1435</v>
      </c>
      <c r="EG339" s="40">
        <v>6745422.3200000003</v>
      </c>
      <c r="EH339" s="40">
        <v>3879681.47</v>
      </c>
      <c r="EI339" s="40">
        <v>3559049.12</v>
      </c>
      <c r="EJ339" s="40">
        <v>3432108.37</v>
      </c>
      <c r="EK339" s="40">
        <v>4243125.05</v>
      </c>
      <c r="EL339" s="40">
        <v>6968294.2400000002</v>
      </c>
      <c r="EM339" s="40">
        <v>6629163.5800000001</v>
      </c>
      <c r="EN339" s="40">
        <v>3366216.58</v>
      </c>
      <c r="EO339" s="40">
        <v>3108389.34</v>
      </c>
      <c r="EP339" s="40">
        <v>3109946.43</v>
      </c>
      <c r="EQ339" s="40">
        <v>6210385.5999999996</v>
      </c>
      <c r="ER339" s="40">
        <v>3728192.87</v>
      </c>
      <c r="ES339" s="40">
        <v>54979974.969999999</v>
      </c>
      <c r="EU339" s="40" t="s">
        <v>1176</v>
      </c>
      <c r="EV339" s="40">
        <v>21819192.48</v>
      </c>
      <c r="EW339" s="40">
        <v>14481057.630000001</v>
      </c>
      <c r="EX339" s="40">
        <v>13710390.130000001</v>
      </c>
      <c r="EY339" s="40">
        <v>21895213.460000001</v>
      </c>
      <c r="EZ339" s="40">
        <v>7413953.5199999996</v>
      </c>
      <c r="FA339" s="40">
        <v>8614333.5</v>
      </c>
      <c r="FB339" s="40">
        <v>20625765.129999999</v>
      </c>
      <c r="FC339" s="40">
        <v>7909052.6299999999</v>
      </c>
      <c r="FD339" s="40">
        <v>10898624.92</v>
      </c>
      <c r="FE339" s="40">
        <v>7220858.8099999996</v>
      </c>
      <c r="FF339" s="40">
        <v>4593491.07</v>
      </c>
      <c r="FG339" s="40">
        <v>6286295.21</v>
      </c>
      <c r="FH339" s="40">
        <v>145468228.49000001</v>
      </c>
      <c r="FJ339" s="40" t="s">
        <v>1168</v>
      </c>
      <c r="FK339" s="40">
        <v>12426.53</v>
      </c>
      <c r="FL339" s="40">
        <v>10227.92</v>
      </c>
      <c r="FM339" s="40">
        <v>10115.9</v>
      </c>
      <c r="FN339" s="40">
        <v>9277.23</v>
      </c>
      <c r="FO339" s="40">
        <v>7278.29</v>
      </c>
      <c r="FP339" s="40">
        <v>5436.2</v>
      </c>
      <c r="FQ339" s="40">
        <v>11892.06</v>
      </c>
      <c r="FR339" s="40">
        <v>9112.7099999999991</v>
      </c>
      <c r="FS339" s="40">
        <v>6148.92</v>
      </c>
      <c r="FT339" s="40">
        <v>4599.41</v>
      </c>
      <c r="FU339" s="40">
        <v>5218.71</v>
      </c>
      <c r="FV339" s="40">
        <v>3832.72</v>
      </c>
      <c r="FW339" s="40">
        <v>95566.6</v>
      </c>
      <c r="FY339" s="40" t="s">
        <v>1529</v>
      </c>
      <c r="GA339" s="40">
        <v>115.83</v>
      </c>
      <c r="GD339" s="40">
        <v>132.18</v>
      </c>
      <c r="GI339" s="40">
        <v>1397.94</v>
      </c>
      <c r="GL339" s="40">
        <v>1645.95</v>
      </c>
      <c r="GN339" s="40" t="s">
        <v>1612</v>
      </c>
      <c r="GS339" s="40">
        <v>1807.57</v>
      </c>
      <c r="GT339" s="40">
        <v>120.74</v>
      </c>
      <c r="GV339" s="40">
        <v>5529.24</v>
      </c>
      <c r="GW339" s="40">
        <v>3119.4</v>
      </c>
      <c r="GY339" s="40">
        <v>1242.23</v>
      </c>
      <c r="HA339" s="40">
        <v>11819.18</v>
      </c>
      <c r="HC339" s="40" t="s">
        <v>1429</v>
      </c>
      <c r="HD339" s="40">
        <v>76.260000000000005</v>
      </c>
      <c r="HE339" s="40">
        <v>269.77</v>
      </c>
      <c r="HF339" s="40">
        <v>110.89</v>
      </c>
      <c r="HI339" s="40">
        <v>421.11</v>
      </c>
      <c r="HJ339" s="40">
        <v>7013.14</v>
      </c>
      <c r="HK339" s="40">
        <v>13.69</v>
      </c>
      <c r="HL339" s="40">
        <v>602.28</v>
      </c>
      <c r="HO339" s="40">
        <v>598.95000000000005</v>
      </c>
      <c r="HP339" s="40">
        <v>9106.09</v>
      </c>
      <c r="HR339" s="40" t="s">
        <v>1678</v>
      </c>
      <c r="HS339" s="40">
        <v>96571.01</v>
      </c>
      <c r="HT339" s="40">
        <v>26410.880000000001</v>
      </c>
      <c r="HU339" s="40">
        <v>163053.75</v>
      </c>
      <c r="HV339" s="40">
        <v>94609.76</v>
      </c>
      <c r="HW339" s="40">
        <v>95160.08</v>
      </c>
      <c r="HX339" s="40">
        <v>98443.25</v>
      </c>
      <c r="HY339" s="40">
        <v>225711.88</v>
      </c>
      <c r="HZ339" s="40">
        <v>2063571.05</v>
      </c>
      <c r="IA339" s="40">
        <v>263385.84999999998</v>
      </c>
      <c r="IB339" s="40">
        <v>261384.05</v>
      </c>
      <c r="IC339" s="40">
        <v>275846.93</v>
      </c>
      <c r="ID339" s="40">
        <v>203915.03</v>
      </c>
      <c r="IE339" s="40">
        <v>3868063.52</v>
      </c>
      <c r="IG339" s="40" t="s">
        <v>1426</v>
      </c>
      <c r="IH339" s="42">
        <v>0.10326422</v>
      </c>
      <c r="II339" s="42">
        <v>0.10835583999999999</v>
      </c>
      <c r="IJ339" s="42">
        <v>0.11684335000000001</v>
      </c>
      <c r="IK339" s="42">
        <v>0.12876899999999999</v>
      </c>
      <c r="IL339" s="42">
        <v>0.11882229</v>
      </c>
      <c r="IM339" s="42">
        <v>0.17572489999999999</v>
      </c>
      <c r="IN339" s="42">
        <v>0.13201604</v>
      </c>
      <c r="IO339" s="42">
        <v>0.19471869</v>
      </c>
      <c r="IP339" s="42">
        <v>0.11059215</v>
      </c>
      <c r="IQ339" s="42">
        <v>0.13087445</v>
      </c>
      <c r="IR339" s="42">
        <v>0.15523200000000001</v>
      </c>
      <c r="IS339" s="42">
        <v>0.15884296000000001</v>
      </c>
      <c r="IT339" s="42">
        <v>1.63405589</v>
      </c>
    </row>
    <row r="340" spans="1:254" x14ac:dyDescent="0.25">
      <c r="A340" s="40" t="s">
        <v>526</v>
      </c>
      <c r="B340" s="40">
        <v>7308.97</v>
      </c>
      <c r="C340" s="40">
        <v>9071.86</v>
      </c>
      <c r="D340" s="40">
        <v>234584.2</v>
      </c>
      <c r="E340" s="40">
        <v>357230.72</v>
      </c>
      <c r="F340" s="40">
        <v>154383.22</v>
      </c>
      <c r="G340" s="40">
        <v>128675.2</v>
      </c>
      <c r="H340" s="40">
        <v>22361.13</v>
      </c>
      <c r="I340" s="40">
        <v>20538.759999999998</v>
      </c>
      <c r="J340" s="40">
        <v>81939.08</v>
      </c>
      <c r="K340" s="40">
        <v>40000.06</v>
      </c>
      <c r="L340" s="40">
        <v>35251.89</v>
      </c>
      <c r="M340" s="40">
        <v>47615.59</v>
      </c>
      <c r="N340" s="40">
        <v>1138960.68</v>
      </c>
      <c r="P340" s="40" t="s">
        <v>1115</v>
      </c>
      <c r="Q340" s="40">
        <v>40835.699999999997</v>
      </c>
      <c r="R340" s="40">
        <v>8202.11</v>
      </c>
      <c r="S340" s="40">
        <v>7486.52</v>
      </c>
      <c r="T340" s="40">
        <v>12686.94</v>
      </c>
      <c r="U340" s="40">
        <v>6409.38</v>
      </c>
      <c r="V340" s="40">
        <v>556.52</v>
      </c>
      <c r="W340" s="40">
        <v>46493.9</v>
      </c>
      <c r="X340" s="40">
        <v>20402.54</v>
      </c>
      <c r="Y340" s="40">
        <v>1852.86</v>
      </c>
      <c r="Z340" s="40">
        <v>1113.04</v>
      </c>
      <c r="AA340" s="40">
        <v>4262.24</v>
      </c>
      <c r="AB340" s="40">
        <v>-117899.74</v>
      </c>
      <c r="AC340" s="40">
        <v>32402.01</v>
      </c>
      <c r="AE340" s="40" t="s">
        <v>1234</v>
      </c>
      <c r="AF340" s="40">
        <v>17960742.359999999</v>
      </c>
      <c r="AG340" s="40">
        <v>68012842.180000007</v>
      </c>
      <c r="AI340" s="40">
        <v>43988068.340000004</v>
      </c>
      <c r="AJ340" s="40">
        <v>10214497.720000001</v>
      </c>
      <c r="AK340" s="40">
        <v>52734122.710000001</v>
      </c>
      <c r="AL340" s="40">
        <v>15787212.060000001</v>
      </c>
      <c r="AM340" s="40">
        <v>11188733.85</v>
      </c>
      <c r="AN340" s="40">
        <v>14995628.439999999</v>
      </c>
      <c r="AO340" s="40">
        <v>16079740.33</v>
      </c>
      <c r="AP340" s="40">
        <v>29191379.949999999</v>
      </c>
      <c r="AQ340" s="40">
        <v>59329849.68</v>
      </c>
      <c r="AR340" s="40">
        <v>339482817.62</v>
      </c>
      <c r="AT340" s="40" t="s">
        <v>1221</v>
      </c>
      <c r="AU340" s="40">
        <v>3525.1</v>
      </c>
      <c r="AV340" s="40">
        <v>2315.42</v>
      </c>
      <c r="AW340" s="40">
        <v>4845.42</v>
      </c>
      <c r="AX340" s="40">
        <v>3800.45</v>
      </c>
      <c r="AY340" s="40">
        <v>5691.51</v>
      </c>
      <c r="AZ340" s="40">
        <v>3812.3</v>
      </c>
      <c r="BA340" s="40">
        <v>1738.01</v>
      </c>
      <c r="BB340" s="40">
        <v>7142.84</v>
      </c>
      <c r="BC340" s="40">
        <v>1510.53</v>
      </c>
      <c r="BD340" s="40">
        <v>3427.47</v>
      </c>
      <c r="BE340" s="40">
        <v>2724.55</v>
      </c>
      <c r="BF340" s="40">
        <v>2763.1</v>
      </c>
      <c r="BG340" s="40">
        <v>43296.7</v>
      </c>
      <c r="BI340" s="40" t="s">
        <v>878</v>
      </c>
      <c r="BJ340" s="40">
        <v>3539474.4</v>
      </c>
      <c r="BL340" s="40">
        <v>8188042.9100000001</v>
      </c>
      <c r="BN340" s="40">
        <v>7077360.4000000004</v>
      </c>
      <c r="BO340" s="40">
        <v>2402523.46</v>
      </c>
      <c r="BQ340" s="40">
        <v>1686908.9</v>
      </c>
      <c r="BR340" s="40">
        <v>3105543.2</v>
      </c>
      <c r="BS340" s="40">
        <v>4564832.55</v>
      </c>
      <c r="BT340" s="40">
        <v>1622774.32</v>
      </c>
      <c r="BU340" s="40">
        <v>113148.8</v>
      </c>
      <c r="BV340" s="40">
        <v>32300608.940000001</v>
      </c>
      <c r="BX340" s="40" t="s">
        <v>1439</v>
      </c>
      <c r="CA340" s="40">
        <v>1783.17</v>
      </c>
      <c r="CB340" s="40">
        <v>1800.87</v>
      </c>
      <c r="CC340" s="40">
        <v>3859.21</v>
      </c>
      <c r="CD340" s="40">
        <v>1712.51</v>
      </c>
      <c r="CE340" s="40">
        <v>1440.37</v>
      </c>
      <c r="CF340" s="40">
        <v>2098.48</v>
      </c>
      <c r="CG340" s="40">
        <v>854.09</v>
      </c>
      <c r="CH340" s="40">
        <v>4151.29</v>
      </c>
      <c r="CI340" s="40">
        <v>9703.6</v>
      </c>
      <c r="CJ340" s="40">
        <v>3865.48</v>
      </c>
      <c r="CK340" s="40">
        <v>31269.07</v>
      </c>
      <c r="CM340" s="40" t="s">
        <v>1497</v>
      </c>
      <c r="CV340" s="40">
        <v>234133.2</v>
      </c>
      <c r="CW340" s="40">
        <v>943462.1</v>
      </c>
      <c r="CX340" s="40">
        <v>849617.3</v>
      </c>
      <c r="CY340" s="40">
        <v>472801.4</v>
      </c>
      <c r="CZ340" s="40">
        <v>2500014</v>
      </c>
      <c r="DB340" s="40" t="s">
        <v>1435</v>
      </c>
      <c r="DC340" s="40">
        <v>2062413.45</v>
      </c>
      <c r="DD340" s="40">
        <v>1794494.76</v>
      </c>
      <c r="DE340" s="40">
        <v>2948488.53</v>
      </c>
      <c r="DF340" s="40">
        <v>3105224.14</v>
      </c>
      <c r="DG340" s="40">
        <v>2806194.07</v>
      </c>
      <c r="DH340" s="40">
        <v>3453814.68</v>
      </c>
      <c r="DI340" s="40">
        <v>4204990.01</v>
      </c>
      <c r="DJ340" s="40">
        <v>6032087.2199999997</v>
      </c>
      <c r="DK340" s="40">
        <v>9338502.7699999996</v>
      </c>
      <c r="DL340" s="40">
        <v>8684437.1400000006</v>
      </c>
      <c r="DM340" s="40">
        <v>6694536.5499999998</v>
      </c>
      <c r="DN340" s="40">
        <v>30675003.719999999</v>
      </c>
      <c r="DO340" s="40">
        <v>81800187.040000007</v>
      </c>
      <c r="DQ340" s="40" t="s">
        <v>1362</v>
      </c>
      <c r="DT340" s="40">
        <v>422.12</v>
      </c>
      <c r="DV340" s="40">
        <v>43781.23</v>
      </c>
      <c r="DY340" s="40">
        <v>2881.58</v>
      </c>
      <c r="EB340" s="40">
        <v>3361.82</v>
      </c>
      <c r="EC340" s="40">
        <v>65936.03</v>
      </c>
      <c r="ED340" s="40">
        <v>116382.78</v>
      </c>
      <c r="EF340" s="40" t="s">
        <v>1189</v>
      </c>
      <c r="EG340" s="40">
        <v>43785143.509999998</v>
      </c>
      <c r="EH340" s="40">
        <v>28456560.260000002</v>
      </c>
      <c r="EI340" s="40">
        <v>37468201.149999999</v>
      </c>
      <c r="EJ340" s="40">
        <v>40340539.159999996</v>
      </c>
      <c r="EK340" s="40">
        <v>40928875.659999996</v>
      </c>
      <c r="EL340" s="40">
        <v>30476194.07</v>
      </c>
      <c r="EM340" s="40">
        <v>42048902.149999999</v>
      </c>
      <c r="EN340" s="40">
        <v>44767377.170000002</v>
      </c>
      <c r="EO340" s="40">
        <v>50507379.390000001</v>
      </c>
      <c r="EP340" s="40">
        <v>30138381.420000002</v>
      </c>
      <c r="EQ340" s="40">
        <v>48700017.780000001</v>
      </c>
      <c r="ER340" s="40">
        <v>40115149.960000001</v>
      </c>
      <c r="ES340" s="40">
        <v>477732721.68000001</v>
      </c>
      <c r="EU340" s="40" t="s">
        <v>1177</v>
      </c>
      <c r="EV340" s="40">
        <v>9091330.1099999994</v>
      </c>
      <c r="EW340" s="40">
        <v>6033773.9400000004</v>
      </c>
      <c r="EX340" s="40">
        <v>5712662.4699999997</v>
      </c>
      <c r="EY340" s="40">
        <v>9123005.5299999993</v>
      </c>
      <c r="EZ340" s="40">
        <v>3089147.21</v>
      </c>
      <c r="FA340" s="40">
        <v>3589305.59</v>
      </c>
      <c r="FB340" s="40">
        <v>8594068.6999999993</v>
      </c>
      <c r="FC340" s="40">
        <v>3295438.51</v>
      </c>
      <c r="FD340" s="40">
        <v>4541093.6500000004</v>
      </c>
      <c r="FE340" s="40">
        <v>3008691.1</v>
      </c>
      <c r="FF340" s="40">
        <v>1913954.54</v>
      </c>
      <c r="FG340" s="40">
        <v>2619290.52</v>
      </c>
      <c r="FH340" s="40">
        <v>60611761.869999997</v>
      </c>
      <c r="FJ340" s="40" t="s">
        <v>1169</v>
      </c>
      <c r="FK340" s="40">
        <v>45145488.82</v>
      </c>
      <c r="FL340" s="40">
        <v>30293959.329999998</v>
      </c>
      <c r="FM340" s="40">
        <v>27697782.609999999</v>
      </c>
      <c r="FN340" s="40">
        <v>37422682.340000004</v>
      </c>
      <c r="FO340" s="40">
        <v>87917923.209999993</v>
      </c>
      <c r="FP340" s="40">
        <v>81578464.280000001</v>
      </c>
      <c r="FQ340" s="40">
        <v>88565478.909999996</v>
      </c>
      <c r="FR340" s="40">
        <v>40319436.25</v>
      </c>
      <c r="FS340" s="40">
        <v>40253897.299999997</v>
      </c>
      <c r="FT340" s="40">
        <v>45294070.619999997</v>
      </c>
      <c r="FU340" s="40">
        <v>41663087.140000001</v>
      </c>
      <c r="FV340" s="40">
        <v>46759648.390000001</v>
      </c>
      <c r="FW340" s="40">
        <v>612911919.20000005</v>
      </c>
      <c r="FY340" s="40" t="s">
        <v>1611</v>
      </c>
      <c r="GA340" s="40">
        <v>115.83</v>
      </c>
      <c r="GD340" s="40">
        <v>132.18</v>
      </c>
      <c r="GI340" s="40">
        <v>1397.94</v>
      </c>
      <c r="GL340" s="40">
        <v>1645.95</v>
      </c>
      <c r="GN340" s="40" t="s">
        <v>1679</v>
      </c>
      <c r="GO340" s="40">
        <v>431143.29</v>
      </c>
      <c r="GP340" s="40">
        <v>420254.76</v>
      </c>
      <c r="GQ340" s="40">
        <v>437779.89</v>
      </c>
      <c r="GR340" s="40">
        <v>414357.01</v>
      </c>
      <c r="GS340" s="40">
        <v>432410.75</v>
      </c>
      <c r="GT340" s="40">
        <v>427948.42</v>
      </c>
      <c r="GU340" s="40">
        <v>435604.49</v>
      </c>
      <c r="GV340" s="40">
        <v>415289.44</v>
      </c>
      <c r="GW340" s="40">
        <v>432225.51</v>
      </c>
      <c r="GX340" s="40">
        <v>392919.63</v>
      </c>
      <c r="GY340" s="40">
        <v>433337.23</v>
      </c>
      <c r="GZ340" s="40">
        <v>3836041.76</v>
      </c>
      <c r="HA340" s="40">
        <v>8509312.1799999997</v>
      </c>
      <c r="HC340" s="40" t="s">
        <v>1430</v>
      </c>
      <c r="HD340" s="40">
        <v>76.260000000000005</v>
      </c>
      <c r="HE340" s="40">
        <v>269.77</v>
      </c>
      <c r="HF340" s="40">
        <v>110.89</v>
      </c>
      <c r="HI340" s="40">
        <v>421.11</v>
      </c>
      <c r="HJ340" s="40">
        <v>7013.14</v>
      </c>
      <c r="HK340" s="40">
        <v>13.69</v>
      </c>
      <c r="HL340" s="40">
        <v>602.28</v>
      </c>
      <c r="HO340" s="40">
        <v>598.95000000000005</v>
      </c>
      <c r="HP340" s="40">
        <v>9106.09</v>
      </c>
      <c r="HR340" s="40" t="s">
        <v>1429</v>
      </c>
      <c r="HU340" s="40">
        <v>1216.68</v>
      </c>
      <c r="HW340" s="40">
        <v>21.45</v>
      </c>
      <c r="IC340" s="40">
        <v>217.38</v>
      </c>
      <c r="ID340" s="40">
        <v>4669.29</v>
      </c>
      <c r="IE340" s="40">
        <v>6124.8</v>
      </c>
      <c r="IG340" s="40" t="s">
        <v>1676</v>
      </c>
      <c r="IH340" s="42">
        <v>1.663384E-2</v>
      </c>
      <c r="II340" s="42">
        <v>1.784357E-2</v>
      </c>
      <c r="IJ340" s="42">
        <v>1.5222540000000001E-2</v>
      </c>
      <c r="IK340" s="42">
        <v>1.510331E-2</v>
      </c>
      <c r="IL340" s="42">
        <v>1.5019670000000001E-2</v>
      </c>
      <c r="IM340" s="42">
        <v>1.1973299999999999E-2</v>
      </c>
      <c r="IN340" s="42">
        <v>1.312821E-2</v>
      </c>
      <c r="IO340" s="42">
        <v>1.28082E-2</v>
      </c>
      <c r="IP340" s="42">
        <v>9.5876099999999999E-3</v>
      </c>
      <c r="IQ340" s="42">
        <v>1.27472E-2</v>
      </c>
      <c r="IR340" s="42">
        <v>1.1644700000000001E-2</v>
      </c>
      <c r="IS340" s="42">
        <v>1.139334E-2</v>
      </c>
      <c r="IT340" s="42">
        <v>0.16310548999999999</v>
      </c>
    </row>
    <row r="341" spans="1:254" x14ac:dyDescent="0.25">
      <c r="A341" s="40" t="s">
        <v>482</v>
      </c>
      <c r="B341" s="40">
        <v>1249131.03</v>
      </c>
      <c r="C341" s="40">
        <v>35218.44</v>
      </c>
      <c r="D341" s="40">
        <v>95534.82</v>
      </c>
      <c r="E341" s="40">
        <v>81397.7</v>
      </c>
      <c r="F341" s="40">
        <v>53865.5</v>
      </c>
      <c r="G341" s="40">
        <v>94754</v>
      </c>
      <c r="H341" s="40">
        <v>315205.2</v>
      </c>
      <c r="I341" s="40">
        <v>84358.6</v>
      </c>
      <c r="J341" s="40">
        <v>56373.2</v>
      </c>
      <c r="K341" s="40">
        <v>36784.199999999997</v>
      </c>
      <c r="L341" s="40">
        <v>53175.5</v>
      </c>
      <c r="M341" s="40">
        <v>-1040101.62</v>
      </c>
      <c r="N341" s="40">
        <v>1115696.57</v>
      </c>
      <c r="P341" s="40" t="s">
        <v>1117</v>
      </c>
      <c r="Q341" s="40">
        <v>37777.919999999998</v>
      </c>
      <c r="R341" s="40">
        <v>8202.11</v>
      </c>
      <c r="S341" s="40">
        <v>7486.52</v>
      </c>
      <c r="T341" s="40">
        <v>12686.94</v>
      </c>
      <c r="U341" s="40">
        <v>2409.38</v>
      </c>
      <c r="V341" s="40">
        <v>556.52</v>
      </c>
      <c r="W341" s="40">
        <v>46493.9</v>
      </c>
      <c r="X341" s="40">
        <v>20402.54</v>
      </c>
      <c r="Y341" s="40">
        <v>1852.86</v>
      </c>
      <c r="Z341" s="40">
        <v>1113.04</v>
      </c>
      <c r="AA341" s="40">
        <v>4262.24</v>
      </c>
      <c r="AB341" s="40">
        <v>-110841.96</v>
      </c>
      <c r="AC341" s="40">
        <v>32402.01</v>
      </c>
      <c r="AE341" s="40" t="s">
        <v>1317</v>
      </c>
      <c r="AQ341" s="40">
        <v>2317851.69</v>
      </c>
      <c r="AR341" s="40">
        <v>2317851.69</v>
      </c>
      <c r="AT341" s="40" t="s">
        <v>1365</v>
      </c>
      <c r="BA341" s="40">
        <v>15261224.67</v>
      </c>
      <c r="BG341" s="40">
        <v>15261224.67</v>
      </c>
      <c r="BI341" s="40" t="s">
        <v>1227</v>
      </c>
      <c r="BJ341" s="40">
        <v>3539474.4</v>
      </c>
      <c r="BL341" s="40">
        <v>8188042.9100000001</v>
      </c>
      <c r="BN341" s="40">
        <v>7077360.4000000004</v>
      </c>
      <c r="BO341" s="40">
        <v>2402523.46</v>
      </c>
      <c r="BQ341" s="40">
        <v>1686908.9</v>
      </c>
      <c r="BR341" s="40">
        <v>3105543.2</v>
      </c>
      <c r="BT341" s="40">
        <v>1622774.32</v>
      </c>
      <c r="BU341" s="40">
        <v>113148.8</v>
      </c>
      <c r="BV341" s="40">
        <v>27735776.390000001</v>
      </c>
      <c r="BX341" s="40" t="s">
        <v>1440</v>
      </c>
      <c r="CA341" s="40">
        <v>1910.4</v>
      </c>
      <c r="CB341" s="40">
        <v>1929.36</v>
      </c>
      <c r="CC341" s="40">
        <v>4134.58</v>
      </c>
      <c r="CD341" s="40">
        <v>1834.7</v>
      </c>
      <c r="CE341" s="40">
        <v>1543.16</v>
      </c>
      <c r="CF341" s="40">
        <v>2248.21</v>
      </c>
      <c r="CG341" s="40">
        <v>915.04</v>
      </c>
      <c r="CH341" s="40">
        <v>4447.5200000000004</v>
      </c>
      <c r="CI341" s="40">
        <v>10395.98</v>
      </c>
      <c r="CJ341" s="40">
        <v>4141.2299999999996</v>
      </c>
      <c r="CK341" s="40">
        <v>33500.18</v>
      </c>
      <c r="CM341" s="40" t="s">
        <v>796</v>
      </c>
      <c r="CN341" s="40">
        <v>13344175.220000001</v>
      </c>
      <c r="CO341" s="40">
        <v>12531703.939999999</v>
      </c>
      <c r="CP341" s="40">
        <v>15020357.210000001</v>
      </c>
      <c r="CQ341" s="40">
        <v>11503276.93</v>
      </c>
      <c r="CR341" s="40">
        <v>12712134.869999999</v>
      </c>
      <c r="CS341" s="40">
        <v>11443435.949999999</v>
      </c>
      <c r="CT341" s="40">
        <v>12557384.84</v>
      </c>
      <c r="CU341" s="40">
        <v>11315406.359999999</v>
      </c>
      <c r="CV341" s="40">
        <v>10872981.970000001</v>
      </c>
      <c r="CW341" s="40">
        <v>19939854.390000001</v>
      </c>
      <c r="CX341" s="40">
        <v>16690583.869999999</v>
      </c>
      <c r="CY341" s="40">
        <v>12750331.27</v>
      </c>
      <c r="CZ341" s="40">
        <v>160681626.81999999</v>
      </c>
      <c r="DB341" s="40" t="s">
        <v>1189</v>
      </c>
      <c r="DC341" s="40">
        <v>40917002.060000002</v>
      </c>
      <c r="DD341" s="40">
        <v>19750808.079999998</v>
      </c>
      <c r="DE341" s="40">
        <v>40755743.490000002</v>
      </c>
      <c r="DF341" s="40">
        <v>27245700.359999999</v>
      </c>
      <c r="DG341" s="40">
        <v>32240985.77</v>
      </c>
      <c r="DH341" s="40">
        <v>55302664.079999998</v>
      </c>
      <c r="DI341" s="40">
        <v>35081752.549999997</v>
      </c>
      <c r="DJ341" s="40">
        <v>37962046.490000002</v>
      </c>
      <c r="DK341" s="40">
        <v>30120000.02</v>
      </c>
      <c r="DL341" s="40">
        <v>23007612.030000001</v>
      </c>
      <c r="DM341" s="40">
        <v>35832325.380000003</v>
      </c>
      <c r="DN341" s="40">
        <v>13331575.17</v>
      </c>
      <c r="DO341" s="40">
        <v>391548215.48000002</v>
      </c>
      <c r="DQ341" s="40" t="s">
        <v>1188</v>
      </c>
      <c r="DR341" s="40">
        <v>44133121.789999999</v>
      </c>
      <c r="DS341" s="40">
        <v>27874734.16</v>
      </c>
      <c r="DT341" s="40">
        <v>64072543.609999999</v>
      </c>
      <c r="DU341" s="40">
        <v>52856455.649999999</v>
      </c>
      <c r="DV341" s="40">
        <v>65554044.869999997</v>
      </c>
      <c r="DW341" s="40">
        <v>51686395.439999998</v>
      </c>
      <c r="DX341" s="40">
        <v>80033641.019999996</v>
      </c>
      <c r="DY341" s="40">
        <v>299291032.94999999</v>
      </c>
      <c r="DZ341" s="40">
        <v>53946295.07</v>
      </c>
      <c r="EA341" s="40">
        <v>77739601.349999994</v>
      </c>
      <c r="EB341" s="40">
        <v>182436707.19</v>
      </c>
      <c r="EC341" s="40">
        <v>28794441.609999999</v>
      </c>
      <c r="ED341" s="40">
        <v>1028419014.71</v>
      </c>
      <c r="EF341" s="40" t="s">
        <v>1190</v>
      </c>
      <c r="EJ341" s="40">
        <v>597676.86</v>
      </c>
      <c r="EK341" s="40">
        <v>-597676.86</v>
      </c>
      <c r="ES341" s="40">
        <v>0</v>
      </c>
      <c r="EU341" s="40" t="s">
        <v>1433</v>
      </c>
      <c r="EV341" s="40">
        <v>5454798.1299999999</v>
      </c>
      <c r="EW341" s="40">
        <v>3620264.38</v>
      </c>
      <c r="EX341" s="40">
        <v>3427597.54</v>
      </c>
      <c r="EY341" s="40">
        <v>5473803.3399999999</v>
      </c>
      <c r="EZ341" s="40">
        <v>1853488.38</v>
      </c>
      <c r="FA341" s="40">
        <v>2153583.37</v>
      </c>
      <c r="FB341" s="40">
        <v>5156441.29</v>
      </c>
      <c r="FC341" s="40">
        <v>1977263.16</v>
      </c>
      <c r="FD341" s="40">
        <v>2724656.21</v>
      </c>
      <c r="FE341" s="40">
        <v>1805214.69</v>
      </c>
      <c r="FF341" s="40">
        <v>1148372.74</v>
      </c>
      <c r="FG341" s="40">
        <v>1571573.9</v>
      </c>
      <c r="FH341" s="40">
        <v>36367057.130000003</v>
      </c>
      <c r="FJ341" s="40" t="s">
        <v>1170</v>
      </c>
      <c r="FK341" s="40">
        <v>2341353.14</v>
      </c>
      <c r="FL341" s="40">
        <v>1538512.62</v>
      </c>
      <c r="FM341" s="40">
        <v>1478790.92</v>
      </c>
      <c r="FN341" s="40">
        <v>2002570.72</v>
      </c>
      <c r="FO341" s="40">
        <v>2019138.59</v>
      </c>
      <c r="FP341" s="40">
        <v>1679521.81</v>
      </c>
      <c r="FQ341" s="40">
        <v>1925229.27</v>
      </c>
      <c r="FR341" s="40">
        <v>2142038.9300000002</v>
      </c>
      <c r="FS341" s="40">
        <v>2137323.9300000002</v>
      </c>
      <c r="FT341" s="40">
        <v>2404383.6800000002</v>
      </c>
      <c r="FU341" s="40">
        <v>2215564.7200000002</v>
      </c>
      <c r="FV341" s="40">
        <v>2482477.89</v>
      </c>
      <c r="FW341" s="40">
        <v>24366906.219999999</v>
      </c>
      <c r="FY341" s="40" t="s">
        <v>1612</v>
      </c>
      <c r="GA341" s="40">
        <v>115.83</v>
      </c>
      <c r="GD341" s="40">
        <v>132.18</v>
      </c>
      <c r="GI341" s="40">
        <v>1397.94</v>
      </c>
      <c r="GL341" s="40">
        <v>1645.95</v>
      </c>
      <c r="GN341" s="40" t="s">
        <v>1680</v>
      </c>
      <c r="GO341" s="40">
        <v>431143.29</v>
      </c>
      <c r="GP341" s="40">
        <v>420254.76</v>
      </c>
      <c r="GQ341" s="40">
        <v>437779.89</v>
      </c>
      <c r="GR341" s="40">
        <v>414357.01</v>
      </c>
      <c r="GS341" s="40">
        <v>432410.75</v>
      </c>
      <c r="GT341" s="40">
        <v>427948.42</v>
      </c>
      <c r="GU341" s="40">
        <v>435604.49</v>
      </c>
      <c r="GV341" s="40">
        <v>415289.44</v>
      </c>
      <c r="GW341" s="40">
        <v>432225.51</v>
      </c>
      <c r="GX341" s="40">
        <v>392919.63</v>
      </c>
      <c r="GY341" s="40">
        <v>433337.23</v>
      </c>
      <c r="GZ341" s="40">
        <v>3836041.76</v>
      </c>
      <c r="HA341" s="40">
        <v>8509312.1799999997</v>
      </c>
      <c r="HC341" s="40" t="s">
        <v>1679</v>
      </c>
      <c r="HD341" s="40">
        <v>275874.36</v>
      </c>
      <c r="HE341" s="40">
        <v>1350756.76</v>
      </c>
      <c r="HF341" s="40">
        <v>10260772.109999999</v>
      </c>
      <c r="HG341" s="40">
        <v>952870.06</v>
      </c>
      <c r="HH341" s="40">
        <v>1056689.47</v>
      </c>
      <c r="HI341" s="40">
        <v>1602920.06</v>
      </c>
      <c r="HJ341" s="40">
        <v>1105903.55</v>
      </c>
      <c r="HK341" s="40">
        <v>1029499.08</v>
      </c>
      <c r="HL341" s="40">
        <v>703067.13</v>
      </c>
      <c r="HM341" s="40">
        <v>632957.02</v>
      </c>
      <c r="HN341" s="40">
        <v>684729.91</v>
      </c>
      <c r="HO341" s="40">
        <v>-2041968.37</v>
      </c>
      <c r="HP341" s="40">
        <v>17614071.140000001</v>
      </c>
      <c r="HR341" s="40" t="s">
        <v>1430</v>
      </c>
      <c r="HU341" s="40">
        <v>1216.68</v>
      </c>
      <c r="HW341" s="40">
        <v>21.45</v>
      </c>
      <c r="IC341" s="40">
        <v>217.38</v>
      </c>
      <c r="ID341" s="40">
        <v>4669.29</v>
      </c>
      <c r="IE341" s="40">
        <v>6124.8</v>
      </c>
      <c r="IG341" s="40" t="s">
        <v>1156</v>
      </c>
      <c r="IH341" s="42">
        <v>1.3604598000000001</v>
      </c>
      <c r="II341" s="42">
        <v>1.4449872399999999</v>
      </c>
      <c r="IJ341" s="42">
        <v>2.12415244</v>
      </c>
      <c r="IK341" s="42">
        <v>1.46138583</v>
      </c>
      <c r="IL341" s="42">
        <v>1.45951191</v>
      </c>
      <c r="IM341" s="42">
        <v>1.59920332</v>
      </c>
      <c r="IN341" s="42">
        <v>1.7118518999999999</v>
      </c>
      <c r="IO341" s="42">
        <v>2.1260463399999998</v>
      </c>
      <c r="IP341" s="42">
        <v>1.7965143799999999</v>
      </c>
      <c r="IQ341" s="42">
        <v>2.0203959399999998</v>
      </c>
      <c r="IR341" s="42">
        <v>1.4174070700000001</v>
      </c>
      <c r="IS341" s="42">
        <v>1.7222777900000001</v>
      </c>
      <c r="IT341" s="42">
        <v>20.24419396</v>
      </c>
    </row>
    <row r="342" spans="1:254" x14ac:dyDescent="0.25">
      <c r="A342" s="40" t="s">
        <v>483</v>
      </c>
      <c r="B342" s="40">
        <v>1249131.03</v>
      </c>
      <c r="C342" s="40">
        <v>35218.44</v>
      </c>
      <c r="D342" s="40">
        <v>95534.82</v>
      </c>
      <c r="E342" s="40">
        <v>81397.7</v>
      </c>
      <c r="F342" s="40">
        <v>53865.5</v>
      </c>
      <c r="G342" s="40">
        <v>94754</v>
      </c>
      <c r="H342" s="40">
        <v>315205.2</v>
      </c>
      <c r="I342" s="40">
        <v>84358.6</v>
      </c>
      <c r="J342" s="40">
        <v>56373.2</v>
      </c>
      <c r="K342" s="40">
        <v>36784.199999999997</v>
      </c>
      <c r="L342" s="40">
        <v>53175.5</v>
      </c>
      <c r="M342" s="40">
        <v>-1040101.62</v>
      </c>
      <c r="N342" s="40">
        <v>1115696.57</v>
      </c>
      <c r="P342" s="40" t="s">
        <v>1000</v>
      </c>
      <c r="Q342" s="40">
        <v>2160</v>
      </c>
      <c r="R342" s="40">
        <v>783</v>
      </c>
      <c r="S342" s="40">
        <v>364.5</v>
      </c>
      <c r="T342" s="40">
        <v>658.95</v>
      </c>
      <c r="U342" s="40">
        <v>854.46</v>
      </c>
      <c r="V342" s="40">
        <v>208</v>
      </c>
      <c r="W342" s="40">
        <v>504</v>
      </c>
      <c r="X342" s="40">
        <v>232</v>
      </c>
      <c r="Y342" s="40">
        <v>264</v>
      </c>
      <c r="Z342" s="40">
        <v>472</v>
      </c>
      <c r="AA342" s="40">
        <v>4519.97</v>
      </c>
      <c r="AB342" s="40">
        <v>16950.57</v>
      </c>
      <c r="AC342" s="40">
        <v>27971.45</v>
      </c>
      <c r="AE342" s="40" t="s">
        <v>1318</v>
      </c>
      <c r="AQ342" s="40">
        <v>2317851.69</v>
      </c>
      <c r="AR342" s="40">
        <v>2317851.69</v>
      </c>
      <c r="AT342" s="40" t="s">
        <v>1366</v>
      </c>
      <c r="AX342" s="40">
        <v>661372.03</v>
      </c>
      <c r="AY342" s="40">
        <v>353308.73</v>
      </c>
      <c r="AZ342" s="40">
        <v>445208.78</v>
      </c>
      <c r="BA342" s="40">
        <v>606754.35</v>
      </c>
      <c r="BB342" s="40">
        <v>1103360.6100000001</v>
      </c>
      <c r="BD342" s="40">
        <v>460560.2</v>
      </c>
      <c r="BE342" s="40">
        <v>51725.84</v>
      </c>
      <c r="BG342" s="40">
        <v>3682290.54</v>
      </c>
      <c r="BI342" s="40" t="s">
        <v>1228</v>
      </c>
      <c r="BJ342" s="40">
        <v>3539474.4</v>
      </c>
      <c r="BL342" s="40">
        <v>8188042.9100000001</v>
      </c>
      <c r="BN342" s="40">
        <v>7077360.4000000004</v>
      </c>
      <c r="BO342" s="40">
        <v>2402523.46</v>
      </c>
      <c r="BQ342" s="40">
        <v>1686908.9</v>
      </c>
      <c r="BR342" s="40">
        <v>3105543.2</v>
      </c>
      <c r="BT342" s="40">
        <v>1622774.32</v>
      </c>
      <c r="BU342" s="40">
        <v>113148.8</v>
      </c>
      <c r="BV342" s="40">
        <v>27735776.390000001</v>
      </c>
      <c r="BX342" s="40" t="s">
        <v>1441</v>
      </c>
      <c r="CA342" s="40">
        <v>127.23</v>
      </c>
      <c r="CB342" s="40">
        <v>128.5</v>
      </c>
      <c r="CC342" s="40">
        <v>275.37</v>
      </c>
      <c r="CD342" s="40">
        <v>122.19</v>
      </c>
      <c r="CE342" s="40">
        <v>102.8</v>
      </c>
      <c r="CF342" s="40">
        <v>149.76</v>
      </c>
      <c r="CG342" s="40">
        <v>60.96</v>
      </c>
      <c r="CH342" s="40">
        <v>296.25</v>
      </c>
      <c r="CI342" s="40">
        <v>692.39</v>
      </c>
      <c r="CJ342" s="40">
        <v>275.66000000000003</v>
      </c>
      <c r="CK342" s="40">
        <v>2231.11</v>
      </c>
      <c r="CM342" s="40" t="s">
        <v>797</v>
      </c>
      <c r="CN342" s="40">
        <v>12229244.67</v>
      </c>
      <c r="CO342" s="40">
        <v>11053173.73</v>
      </c>
      <c r="CP342" s="40">
        <v>13391425.869999999</v>
      </c>
      <c r="CQ342" s="40">
        <v>9977586.4800000004</v>
      </c>
      <c r="CR342" s="40">
        <v>11428945.76</v>
      </c>
      <c r="CS342" s="40">
        <v>10164443.970000001</v>
      </c>
      <c r="CT342" s="40">
        <v>10780617.68</v>
      </c>
      <c r="CU342" s="40">
        <v>10043486.48</v>
      </c>
      <c r="CV342" s="40">
        <v>9330540.7300000004</v>
      </c>
      <c r="CW342" s="40">
        <v>18502265.969999999</v>
      </c>
      <c r="CX342" s="40">
        <v>15569640.18</v>
      </c>
      <c r="CY342" s="40">
        <v>11747746.76</v>
      </c>
      <c r="CZ342" s="40">
        <v>144219118.28</v>
      </c>
      <c r="DB342" s="40" t="s">
        <v>1190</v>
      </c>
      <c r="DG342" s="40">
        <v>1615.84</v>
      </c>
      <c r="DI342" s="40">
        <v>246</v>
      </c>
      <c r="DJ342" s="40">
        <v>1196.74</v>
      </c>
      <c r="DK342" s="40">
        <v>1717.15</v>
      </c>
      <c r="DL342" s="40">
        <v>1670.46</v>
      </c>
      <c r="DM342" s="40">
        <v>1435.57</v>
      </c>
      <c r="DN342" s="40">
        <v>54420.56</v>
      </c>
      <c r="DO342" s="40">
        <v>62302.32</v>
      </c>
      <c r="DQ342" s="40" t="s">
        <v>1381</v>
      </c>
      <c r="DR342" s="40">
        <v>1211064.71</v>
      </c>
      <c r="DS342" s="40">
        <v>6241387.4699999997</v>
      </c>
      <c r="DT342" s="40">
        <v>16536522.09</v>
      </c>
      <c r="DU342" s="40">
        <v>11193030.77</v>
      </c>
      <c r="DV342" s="40">
        <v>20540519.960000001</v>
      </c>
      <c r="DW342" s="40">
        <v>11845494.27</v>
      </c>
      <c r="DX342" s="40">
        <v>7628948.8200000003</v>
      </c>
      <c r="DY342" s="40">
        <v>261277048.22999999</v>
      </c>
      <c r="DZ342" s="40">
        <v>6638952.4100000001</v>
      </c>
      <c r="EA342" s="40">
        <v>48179043.710000001</v>
      </c>
      <c r="EB342" s="40">
        <v>139969923.78</v>
      </c>
      <c r="EC342" s="40">
        <v>22868627.420000002</v>
      </c>
      <c r="ED342" s="40">
        <v>554130563.63999999</v>
      </c>
      <c r="EF342" s="40" t="s">
        <v>1191</v>
      </c>
      <c r="EG342" s="40">
        <v>14138155.48</v>
      </c>
      <c r="EH342" s="40">
        <v>10745672.869999999</v>
      </c>
      <c r="EI342" s="40">
        <v>9707226.3100000005</v>
      </c>
      <c r="EJ342" s="40">
        <v>14745641.289999999</v>
      </c>
      <c r="EK342" s="40">
        <v>20407719.66</v>
      </c>
      <c r="EL342" s="40">
        <v>7542962.21</v>
      </c>
      <c r="EM342" s="40">
        <v>15433721.84</v>
      </c>
      <c r="EN342" s="40">
        <v>14354294.26</v>
      </c>
      <c r="EO342" s="40">
        <v>35049537.009999998</v>
      </c>
      <c r="EP342" s="40">
        <v>10235822.77</v>
      </c>
      <c r="EQ342" s="40">
        <v>21299279.879999999</v>
      </c>
      <c r="ER342" s="40">
        <v>10821410.609999999</v>
      </c>
      <c r="ES342" s="40">
        <v>184481444.19</v>
      </c>
      <c r="EU342" s="40" t="s">
        <v>743</v>
      </c>
      <c r="EV342" s="40">
        <v>83001263.870000005</v>
      </c>
      <c r="EW342" s="40">
        <v>275050998.38999999</v>
      </c>
      <c r="EX342" s="40">
        <v>79658632.290000007</v>
      </c>
      <c r="EY342" s="40">
        <v>86312738.629999995</v>
      </c>
      <c r="EZ342" s="40">
        <v>63592748.25</v>
      </c>
      <c r="FA342" s="40">
        <v>83995479.420000002</v>
      </c>
      <c r="FB342" s="40">
        <v>428145474.63</v>
      </c>
      <c r="FC342" s="40">
        <v>62502533.619999997</v>
      </c>
      <c r="FD342" s="40">
        <v>36393405.259999998</v>
      </c>
      <c r="FE342" s="40">
        <v>54178226.380000003</v>
      </c>
      <c r="FF342" s="40">
        <v>68352797.049999997</v>
      </c>
      <c r="FG342" s="40">
        <v>-47392687.710000001</v>
      </c>
      <c r="FH342" s="40">
        <v>1273791610.0799999</v>
      </c>
      <c r="FJ342" s="40" t="s">
        <v>1173</v>
      </c>
      <c r="FT342" s="40">
        <v>1355.9</v>
      </c>
      <c r="FU342" s="40">
        <v>374.66</v>
      </c>
      <c r="FV342" s="40">
        <v>1641.1</v>
      </c>
      <c r="FW342" s="40">
        <v>3371.66</v>
      </c>
      <c r="FY342" s="40" t="s">
        <v>1679</v>
      </c>
      <c r="GD342" s="40">
        <v>26885.16</v>
      </c>
      <c r="GE342" s="40">
        <v>520606.68</v>
      </c>
      <c r="GF342" s="40">
        <v>1004664.8</v>
      </c>
      <c r="GG342" s="40">
        <v>4136220.18</v>
      </c>
      <c r="GH342" s="40">
        <v>7713726.46</v>
      </c>
      <c r="GI342" s="40">
        <v>488402.29</v>
      </c>
      <c r="GJ342" s="40">
        <v>441464</v>
      </c>
      <c r="GK342" s="40">
        <v>422451.8</v>
      </c>
      <c r="GL342" s="40">
        <v>14754421.369999999</v>
      </c>
      <c r="GN342" s="40" t="s">
        <v>1681</v>
      </c>
      <c r="GO342" s="40">
        <v>1112.1199999999999</v>
      </c>
      <c r="GP342" s="40">
        <v>266.51</v>
      </c>
      <c r="GQ342" s="40">
        <v>21.72</v>
      </c>
      <c r="GR342" s="40">
        <v>68.95</v>
      </c>
      <c r="GS342" s="40">
        <v>483.57</v>
      </c>
      <c r="GT342" s="40">
        <v>632.05999999999995</v>
      </c>
      <c r="GU342" s="40">
        <v>14380.67</v>
      </c>
      <c r="GV342" s="40">
        <v>1713.46</v>
      </c>
      <c r="GW342" s="40">
        <v>3245.52</v>
      </c>
      <c r="GX342" s="40">
        <v>9993.06</v>
      </c>
      <c r="GY342" s="40">
        <v>9382.34</v>
      </c>
      <c r="GZ342" s="40">
        <v>70398.94</v>
      </c>
      <c r="HA342" s="40">
        <v>111698.92</v>
      </c>
      <c r="HC342" s="40" t="s">
        <v>1680</v>
      </c>
      <c r="HD342" s="40">
        <v>275874.36</v>
      </c>
      <c r="HE342" s="40">
        <v>1350756.76</v>
      </c>
      <c r="HF342" s="40">
        <v>10260772.109999999</v>
      </c>
      <c r="HG342" s="40">
        <v>952870.06</v>
      </c>
      <c r="HH342" s="40">
        <v>1056689.47</v>
      </c>
      <c r="HI342" s="40">
        <v>1602920.06</v>
      </c>
      <c r="HJ342" s="40">
        <v>1105903.55</v>
      </c>
      <c r="HK342" s="40">
        <v>1029499.08</v>
      </c>
      <c r="HL342" s="40">
        <v>703067.13</v>
      </c>
      <c r="HM342" s="40">
        <v>632957.02</v>
      </c>
      <c r="HN342" s="40">
        <v>684729.91</v>
      </c>
      <c r="HO342" s="40">
        <v>-2041968.37</v>
      </c>
      <c r="HP342" s="40">
        <v>17614071.140000001</v>
      </c>
      <c r="HR342" s="40" t="s">
        <v>1529</v>
      </c>
      <c r="HU342" s="40">
        <v>89.48</v>
      </c>
      <c r="HY342" s="40">
        <v>2140.16</v>
      </c>
      <c r="IE342" s="40">
        <v>2229.64</v>
      </c>
      <c r="IG342" s="40" t="s">
        <v>1427</v>
      </c>
      <c r="IH342" s="42">
        <v>0.33546809999999999</v>
      </c>
      <c r="II342" s="42">
        <v>0.43423793999999999</v>
      </c>
      <c r="IJ342" s="42">
        <v>1.00330005</v>
      </c>
      <c r="IK342" s="42">
        <v>0.47514688999999999</v>
      </c>
      <c r="IL342" s="42">
        <v>0.52062114000000004</v>
      </c>
      <c r="IM342" s="42">
        <v>0.64429393000000001</v>
      </c>
      <c r="IN342" s="42">
        <v>0.66887283999999991</v>
      </c>
      <c r="IO342" s="42">
        <v>1.01166661</v>
      </c>
      <c r="IP342" s="42">
        <v>0.77992284000000001</v>
      </c>
      <c r="IQ342" s="42">
        <v>1.02559398</v>
      </c>
      <c r="IR342" s="42">
        <v>0.53696951999999998</v>
      </c>
      <c r="IS342" s="42">
        <v>0.73548430000000009</v>
      </c>
      <c r="IT342" s="42">
        <v>8.1715781399999994</v>
      </c>
    </row>
    <row r="343" spans="1:254" x14ac:dyDescent="0.25">
      <c r="A343" s="40" t="s">
        <v>484</v>
      </c>
      <c r="B343" s="40">
        <v>1249131.03</v>
      </c>
      <c r="C343" s="40">
        <v>35218.44</v>
      </c>
      <c r="D343" s="40">
        <v>31464.77</v>
      </c>
      <c r="E343" s="40">
        <v>54014.7</v>
      </c>
      <c r="F343" s="40">
        <v>37429.5</v>
      </c>
      <c r="G343" s="40">
        <v>80227.3</v>
      </c>
      <c r="H343" s="40">
        <v>284109.3</v>
      </c>
      <c r="I343" s="40">
        <v>63398.6</v>
      </c>
      <c r="J343" s="40">
        <v>44952.2</v>
      </c>
      <c r="K343" s="40">
        <v>22379.200000000001</v>
      </c>
      <c r="L343" s="40">
        <v>28957.5</v>
      </c>
      <c r="M343" s="40">
        <v>-815585.97</v>
      </c>
      <c r="N343" s="40">
        <v>1115696.57</v>
      </c>
      <c r="P343" s="40" t="s">
        <v>1018</v>
      </c>
      <c r="Q343" s="40">
        <v>1.43</v>
      </c>
      <c r="R343" s="40">
        <v>93.04</v>
      </c>
      <c r="S343" s="40">
        <v>4500.74</v>
      </c>
      <c r="X343" s="40">
        <v>0.77</v>
      </c>
      <c r="AB343" s="40">
        <v>18997.98</v>
      </c>
      <c r="AC343" s="40">
        <v>23593.96</v>
      </c>
      <c r="AE343" s="40" t="s">
        <v>1235</v>
      </c>
      <c r="AI343" s="40">
        <v>605984.04</v>
      </c>
      <c r="AL343" s="40">
        <v>-605984.04</v>
      </c>
      <c r="AR343" s="40">
        <v>0</v>
      </c>
      <c r="AT343" s="40" t="s">
        <v>1367</v>
      </c>
      <c r="AU343" s="40">
        <v>7071.47</v>
      </c>
      <c r="AV343" s="40">
        <v>273572.83</v>
      </c>
      <c r="AW343" s="40">
        <v>77945.710000000006</v>
      </c>
      <c r="AX343" s="40">
        <v>74776.61</v>
      </c>
      <c r="AY343" s="40">
        <v>227361.16</v>
      </c>
      <c r="BA343" s="40">
        <v>208945.62</v>
      </c>
      <c r="BB343" s="40">
        <v>49799.38</v>
      </c>
      <c r="BC343" s="40">
        <v>109343</v>
      </c>
      <c r="BD343" s="40">
        <v>570250.06999999995</v>
      </c>
      <c r="BE343" s="40">
        <v>15617.78</v>
      </c>
      <c r="BF343" s="40">
        <v>498921.69</v>
      </c>
      <c r="BG343" s="40">
        <v>2113605.3199999998</v>
      </c>
      <c r="BI343" s="40" t="s">
        <v>1229</v>
      </c>
      <c r="BL343" s="40">
        <v>1.03</v>
      </c>
      <c r="BU343" s="40">
        <v>-1.03</v>
      </c>
      <c r="BV343" s="40">
        <v>0</v>
      </c>
      <c r="BX343" s="40" t="s">
        <v>1201</v>
      </c>
      <c r="BY343" s="40">
        <v>16119193.52</v>
      </c>
      <c r="BZ343" s="40">
        <v>17962178.620000001</v>
      </c>
      <c r="CA343" s="40">
        <v>21850548.239999998</v>
      </c>
      <c r="CB343" s="40">
        <v>20107084.530000001</v>
      </c>
      <c r="CC343" s="40">
        <v>33452079.760000002</v>
      </c>
      <c r="CD343" s="40">
        <v>19786567.059999999</v>
      </c>
      <c r="CE343" s="40">
        <v>19561473.539999999</v>
      </c>
      <c r="CF343" s="40">
        <v>16304861.51</v>
      </c>
      <c r="CG343" s="40">
        <v>14725184.789999999</v>
      </c>
      <c r="CH343" s="40">
        <v>13677917.25</v>
      </c>
      <c r="CI343" s="40">
        <v>15089630.699999999</v>
      </c>
      <c r="CJ343" s="40">
        <v>13845701.640000001</v>
      </c>
      <c r="CK343" s="40">
        <v>222482421.16</v>
      </c>
      <c r="CM343" s="40" t="s">
        <v>1436</v>
      </c>
      <c r="CN343" s="40">
        <v>24984.28</v>
      </c>
      <c r="CO343" s="40">
        <v>27008.89</v>
      </c>
      <c r="CP343" s="40">
        <v>47178.01</v>
      </c>
      <c r="CQ343" s="40">
        <v>32513.64</v>
      </c>
      <c r="CR343" s="40">
        <v>45431.92</v>
      </c>
      <c r="CS343" s="40">
        <v>31438.720000000001</v>
      </c>
      <c r="CT343" s="40">
        <v>44775.88</v>
      </c>
      <c r="CU343" s="40">
        <v>25400.240000000002</v>
      </c>
      <c r="CV343" s="40">
        <v>32567.37</v>
      </c>
      <c r="CW343" s="40">
        <v>36617.21</v>
      </c>
      <c r="CX343" s="40">
        <v>17797.34</v>
      </c>
      <c r="CY343" s="40">
        <v>35855.93</v>
      </c>
      <c r="CZ343" s="40">
        <v>401569.43</v>
      </c>
      <c r="DB343" s="40" t="s">
        <v>1191</v>
      </c>
      <c r="DC343" s="40">
        <v>9977019.5500000007</v>
      </c>
      <c r="DD343" s="40">
        <v>4957344.51</v>
      </c>
      <c r="DE343" s="40">
        <v>19683092.210000001</v>
      </c>
      <c r="DF343" s="40">
        <v>7161161.1399999997</v>
      </c>
      <c r="DG343" s="40">
        <v>7410959.4400000004</v>
      </c>
      <c r="DH343" s="40">
        <v>37432089.43</v>
      </c>
      <c r="DI343" s="40">
        <v>13996323.98</v>
      </c>
      <c r="DJ343" s="40">
        <v>18884078.850000001</v>
      </c>
      <c r="DK343" s="40">
        <v>11583237.220000001</v>
      </c>
      <c r="DL343" s="40">
        <v>3635582.75</v>
      </c>
      <c r="DM343" s="40">
        <v>13736348.75</v>
      </c>
      <c r="DN343" s="40">
        <v>-7808535.71</v>
      </c>
      <c r="DO343" s="40">
        <v>140648702.12</v>
      </c>
      <c r="DQ343" s="40" t="s">
        <v>1382</v>
      </c>
      <c r="DR343" s="40">
        <v>1211064.71</v>
      </c>
      <c r="DS343" s="40">
        <v>6241387.4699999997</v>
      </c>
      <c r="DT343" s="40">
        <v>16536522.09</v>
      </c>
      <c r="DU343" s="40">
        <v>11193030.77</v>
      </c>
      <c r="DV343" s="40">
        <v>20540519.960000001</v>
      </c>
      <c r="DW343" s="40">
        <v>11845494.27</v>
      </c>
      <c r="DX343" s="40">
        <v>7628948.8200000003</v>
      </c>
      <c r="DY343" s="40">
        <v>261277048.22999999</v>
      </c>
      <c r="DZ343" s="40">
        <v>6638952.4100000001</v>
      </c>
      <c r="EA343" s="40">
        <v>48179043.710000001</v>
      </c>
      <c r="EB343" s="40">
        <v>139969923.78</v>
      </c>
      <c r="EC343" s="40">
        <v>22868627.420000002</v>
      </c>
      <c r="ED343" s="40">
        <v>554130563.63999999</v>
      </c>
      <c r="EF343" s="40" t="s">
        <v>1193</v>
      </c>
      <c r="EG343" s="40">
        <v>186691.63</v>
      </c>
      <c r="EH343" s="40">
        <v>386641.54</v>
      </c>
      <c r="EI343" s="40">
        <v>386270.15</v>
      </c>
      <c r="EJ343" s="40">
        <v>425007.34</v>
      </c>
      <c r="EK343" s="40">
        <v>387213.1</v>
      </c>
      <c r="EL343" s="40">
        <v>398053.6</v>
      </c>
      <c r="EM343" s="40">
        <v>397198.44</v>
      </c>
      <c r="EN343" s="40">
        <v>414269.01</v>
      </c>
      <c r="EO343" s="40">
        <v>393024.78</v>
      </c>
      <c r="EP343" s="40">
        <v>377104.24</v>
      </c>
      <c r="EQ343" s="40">
        <v>381326.15</v>
      </c>
      <c r="ER343" s="40">
        <v>614535.59</v>
      </c>
      <c r="ES343" s="40">
        <v>4747335.57</v>
      </c>
      <c r="EU343" s="40" t="s">
        <v>1179</v>
      </c>
      <c r="EW343" s="40">
        <v>5774.48</v>
      </c>
      <c r="EZ343" s="40">
        <v>2178519.37</v>
      </c>
      <c r="FB343" s="40">
        <v>1866375</v>
      </c>
      <c r="FC343" s="40">
        <v>9034125</v>
      </c>
      <c r="FE343" s="40">
        <v>39856.32</v>
      </c>
      <c r="FF343" s="40">
        <v>24302000</v>
      </c>
      <c r="FG343" s="40">
        <v>-35242356.32</v>
      </c>
      <c r="FH343" s="40">
        <v>2184293.85</v>
      </c>
      <c r="FJ343" s="40" t="s">
        <v>1174</v>
      </c>
      <c r="FT343" s="40">
        <v>1355.9</v>
      </c>
      <c r="FU343" s="40">
        <v>374.65</v>
      </c>
      <c r="FV343" s="40">
        <v>1641.1</v>
      </c>
      <c r="FW343" s="40">
        <v>3371.65</v>
      </c>
      <c r="FY343" s="40" t="s">
        <v>1680</v>
      </c>
      <c r="GD343" s="40">
        <v>26885.16</v>
      </c>
      <c r="GE343" s="40">
        <v>520606.68</v>
      </c>
      <c r="GF343" s="40">
        <v>1004664.8</v>
      </c>
      <c r="GG343" s="40">
        <v>4136220.18</v>
      </c>
      <c r="GH343" s="40">
        <v>7713726.46</v>
      </c>
      <c r="GI343" s="40">
        <v>488402.29</v>
      </c>
      <c r="GJ343" s="40">
        <v>441464</v>
      </c>
      <c r="GK343" s="40">
        <v>422451.8</v>
      </c>
      <c r="GL343" s="40">
        <v>14754421.369999999</v>
      </c>
      <c r="GN343" s="40" t="s">
        <v>1682</v>
      </c>
      <c r="GO343" s="40">
        <v>419719.31</v>
      </c>
      <c r="GP343" s="40">
        <v>411169.27</v>
      </c>
      <c r="GQ343" s="40">
        <v>429457.11</v>
      </c>
      <c r="GR343" s="40">
        <v>407306.72</v>
      </c>
      <c r="GS343" s="40">
        <v>424006.48</v>
      </c>
      <c r="GT343" s="40">
        <v>422125.71</v>
      </c>
      <c r="GU343" s="40">
        <v>415485.44</v>
      </c>
      <c r="GV343" s="40">
        <v>408495.35999999999</v>
      </c>
      <c r="GW343" s="40">
        <v>425164.16</v>
      </c>
      <c r="GX343" s="40">
        <v>378528.9</v>
      </c>
      <c r="GY343" s="40">
        <v>420753.55</v>
      </c>
      <c r="GZ343" s="40">
        <v>3722806.35</v>
      </c>
      <c r="HA343" s="40">
        <v>8285018.3600000003</v>
      </c>
      <c r="HC343" s="40" t="s">
        <v>1681</v>
      </c>
      <c r="HD343" s="40">
        <v>69494.31</v>
      </c>
      <c r="HE343" s="40">
        <v>106561.06</v>
      </c>
      <c r="HF343" s="40">
        <v>89427.839999999997</v>
      </c>
      <c r="HG343" s="40">
        <v>259602.66</v>
      </c>
      <c r="HH343" s="40">
        <v>685585.28</v>
      </c>
      <c r="HI343" s="40">
        <v>506204.12</v>
      </c>
      <c r="HJ343" s="40">
        <v>407466.26</v>
      </c>
      <c r="HK343" s="40">
        <v>323715.40000000002</v>
      </c>
      <c r="HL343" s="40">
        <v>291672.52</v>
      </c>
      <c r="HM343" s="40">
        <v>278321.28000000003</v>
      </c>
      <c r="HN343" s="40">
        <v>284085.77</v>
      </c>
      <c r="HO343" s="40">
        <v>-1243308.68</v>
      </c>
      <c r="HP343" s="40">
        <v>2058827.82</v>
      </c>
      <c r="HR343" s="40" t="s">
        <v>1611</v>
      </c>
      <c r="HU343" s="40">
        <v>89.48</v>
      </c>
      <c r="HY343" s="40">
        <v>2140.16</v>
      </c>
      <c r="IE343" s="40">
        <v>2229.64</v>
      </c>
      <c r="IG343" s="40" t="s">
        <v>1428</v>
      </c>
      <c r="IH343" s="42">
        <v>8.3866999999999997E-2</v>
      </c>
      <c r="II343" s="42">
        <v>0.10855941000000001</v>
      </c>
      <c r="IJ343" s="42">
        <v>0.25082493</v>
      </c>
      <c r="IK343" s="42">
        <v>0.11878657000000001</v>
      </c>
      <c r="IL343" s="42">
        <v>0.13015562</v>
      </c>
      <c r="IM343" s="42">
        <v>0.16107331</v>
      </c>
      <c r="IN343" s="42">
        <v>0.16721812</v>
      </c>
      <c r="IO343" s="42">
        <v>0.25291650999999998</v>
      </c>
      <c r="IP343" s="42">
        <v>0.19498110999999999</v>
      </c>
      <c r="IQ343" s="42">
        <v>0.25639839000000003</v>
      </c>
      <c r="IR343" s="42">
        <v>0.13424232</v>
      </c>
      <c r="IS343" s="42">
        <v>0.18387125000000001</v>
      </c>
      <c r="IT343" s="42">
        <v>2.0428945400000003</v>
      </c>
    </row>
    <row r="344" spans="1:254" x14ac:dyDescent="0.25">
      <c r="A344" s="40" t="s">
        <v>485</v>
      </c>
      <c r="B344" s="40">
        <v>1249131.03</v>
      </c>
      <c r="C344" s="40">
        <v>35218.44</v>
      </c>
      <c r="D344" s="40">
        <v>31464.77</v>
      </c>
      <c r="E344" s="40">
        <v>54014.7</v>
      </c>
      <c r="F344" s="40">
        <v>37429.5</v>
      </c>
      <c r="G344" s="40">
        <v>80227.3</v>
      </c>
      <c r="H344" s="40">
        <v>284109.3</v>
      </c>
      <c r="I344" s="40">
        <v>63398.6</v>
      </c>
      <c r="J344" s="40">
        <v>44952.2</v>
      </c>
      <c r="K344" s="40">
        <v>22379.200000000001</v>
      </c>
      <c r="L344" s="40">
        <v>28957.5</v>
      </c>
      <c r="M344" s="40">
        <v>-815585.97</v>
      </c>
      <c r="N344" s="40">
        <v>1115696.57</v>
      </c>
      <c r="P344" s="40" t="s">
        <v>1024</v>
      </c>
      <c r="AB344" s="40">
        <v>22853.89</v>
      </c>
      <c r="AC344" s="40">
        <v>22853.89</v>
      </c>
      <c r="AE344" s="40" t="s">
        <v>1236</v>
      </c>
      <c r="AI344" s="40">
        <v>605984.04</v>
      </c>
      <c r="AL344" s="40">
        <v>-605984.04</v>
      </c>
      <c r="AR344" s="40">
        <v>0</v>
      </c>
      <c r="AT344" s="40" t="s">
        <v>1223</v>
      </c>
      <c r="AU344" s="40">
        <v>4362253.42</v>
      </c>
      <c r="AV344" s="40">
        <v>4103570.16</v>
      </c>
      <c r="AW344" s="40">
        <v>6348377.46</v>
      </c>
      <c r="AX344" s="40">
        <v>4978034.03</v>
      </c>
      <c r="AY344" s="40">
        <v>5323605.3499999996</v>
      </c>
      <c r="AZ344" s="40">
        <v>5956046.4100000001</v>
      </c>
      <c r="BA344" s="40">
        <v>-3812832.72</v>
      </c>
      <c r="BB344" s="40">
        <v>6922394.8399999999</v>
      </c>
      <c r="BC344" s="40">
        <v>6588206.8799999999</v>
      </c>
      <c r="BD344" s="40">
        <v>6792110.9199999999</v>
      </c>
      <c r="BE344" s="40">
        <v>7530451.1500000004</v>
      </c>
      <c r="BF344" s="40">
        <v>7265533.3799999999</v>
      </c>
      <c r="BG344" s="40">
        <v>62357751.280000001</v>
      </c>
      <c r="BI344" s="40" t="s">
        <v>1383</v>
      </c>
      <c r="BJ344" s="40">
        <v>2541050.69</v>
      </c>
      <c r="BL344" s="40">
        <v>2880506.78</v>
      </c>
      <c r="BN344" s="40">
        <v>604888.5</v>
      </c>
      <c r="BO344" s="40">
        <v>2402523.46</v>
      </c>
      <c r="BQ344" s="40">
        <v>-2402523.46</v>
      </c>
      <c r="BR344" s="40">
        <v>1056324.92</v>
      </c>
      <c r="BT344" s="40">
        <v>1174425.71</v>
      </c>
      <c r="BV344" s="40">
        <v>8257196.5999999996</v>
      </c>
      <c r="BX344" s="40" t="s">
        <v>1202</v>
      </c>
      <c r="BY344" s="40">
        <v>7342069.9400000004</v>
      </c>
      <c r="BZ344" s="40">
        <v>8638964.6099999994</v>
      </c>
      <c r="CA344" s="40">
        <v>10449092.76</v>
      </c>
      <c r="CB344" s="40">
        <v>9333069.4000000004</v>
      </c>
      <c r="CC344" s="40">
        <v>17715481.289999999</v>
      </c>
      <c r="CD344" s="40">
        <v>9416552.7200000007</v>
      </c>
      <c r="CE344" s="40">
        <v>9032016.7400000002</v>
      </c>
      <c r="CF344" s="40">
        <v>7045203.4900000002</v>
      </c>
      <c r="CG344" s="40">
        <v>6483587.4100000001</v>
      </c>
      <c r="CH344" s="40">
        <v>5475065.9400000004</v>
      </c>
      <c r="CI344" s="40">
        <v>6739916.8899999997</v>
      </c>
      <c r="CJ344" s="40">
        <v>5696805.7000000002</v>
      </c>
      <c r="CK344" s="40">
        <v>103367826.89</v>
      </c>
      <c r="CM344" s="40" t="s">
        <v>1437</v>
      </c>
      <c r="CN344" s="40">
        <v>24984.28</v>
      </c>
      <c r="CO344" s="40">
        <v>27008.89</v>
      </c>
      <c r="CP344" s="40">
        <v>47178.01</v>
      </c>
      <c r="CQ344" s="40">
        <v>32513.64</v>
      </c>
      <c r="CR344" s="40">
        <v>45431.92</v>
      </c>
      <c r="CS344" s="40">
        <v>31438.720000000001</v>
      </c>
      <c r="CT344" s="40">
        <v>44775.88</v>
      </c>
      <c r="CU344" s="40">
        <v>25400.240000000002</v>
      </c>
      <c r="CV344" s="40">
        <v>32567.37</v>
      </c>
      <c r="CW344" s="40">
        <v>36617.21</v>
      </c>
      <c r="CX344" s="40">
        <v>17797.34</v>
      </c>
      <c r="CY344" s="40">
        <v>35855.93</v>
      </c>
      <c r="CZ344" s="40">
        <v>401569.43</v>
      </c>
      <c r="DB344" s="40" t="s">
        <v>1193</v>
      </c>
      <c r="DC344" s="40">
        <v>135358.84</v>
      </c>
      <c r="DD344" s="40">
        <v>318470.43</v>
      </c>
      <c r="DE344" s="40">
        <v>267040.94</v>
      </c>
      <c r="DF344" s="40">
        <v>299160.78999999998</v>
      </c>
      <c r="DG344" s="40">
        <v>288907.58</v>
      </c>
      <c r="DH344" s="40">
        <v>285769.57</v>
      </c>
      <c r="DI344" s="40">
        <v>309986.68</v>
      </c>
      <c r="DJ344" s="40">
        <v>387450.14</v>
      </c>
      <c r="DK344" s="40">
        <v>297185.75</v>
      </c>
      <c r="DL344" s="40">
        <v>291606.89</v>
      </c>
      <c r="DM344" s="40">
        <v>358371.76</v>
      </c>
      <c r="DN344" s="40">
        <v>562308.68000000005</v>
      </c>
      <c r="DO344" s="40">
        <v>3801618.05</v>
      </c>
      <c r="DQ344" s="40" t="s">
        <v>1434</v>
      </c>
      <c r="DR344" s="40">
        <v>9349338.7100000009</v>
      </c>
      <c r="DS344" s="40">
        <v>4541279.84</v>
      </c>
      <c r="DT344" s="40">
        <v>6940376.2000000002</v>
      </c>
      <c r="DU344" s="40">
        <v>7325529.6100000003</v>
      </c>
      <c r="DV344" s="40">
        <v>8634293.5399999991</v>
      </c>
      <c r="DW344" s="40">
        <v>9428009.4900000002</v>
      </c>
      <c r="DX344" s="40">
        <v>8179443.71</v>
      </c>
      <c r="DY344" s="40">
        <v>5309343.63</v>
      </c>
      <c r="DZ344" s="40">
        <v>5991048.6299999999</v>
      </c>
      <c r="EA344" s="40">
        <v>2636794.92</v>
      </c>
      <c r="EB344" s="40">
        <v>2724797.5</v>
      </c>
      <c r="EC344" s="40">
        <v>15467974.109999999</v>
      </c>
      <c r="ED344" s="40">
        <v>86528229.890000001</v>
      </c>
      <c r="EF344" s="40" t="s">
        <v>1194</v>
      </c>
      <c r="EG344" s="40">
        <v>116688.8</v>
      </c>
      <c r="EH344" s="40">
        <v>106925.92</v>
      </c>
      <c r="EI344" s="40">
        <v>117622.95</v>
      </c>
      <c r="EJ344" s="40">
        <v>327747.52</v>
      </c>
      <c r="EK344" s="40">
        <v>128928.62</v>
      </c>
      <c r="EL344" s="40">
        <v>138812.29</v>
      </c>
      <c r="EM344" s="40">
        <v>186317.8</v>
      </c>
      <c r="EN344" s="40">
        <v>228049.67</v>
      </c>
      <c r="EO344" s="40">
        <v>126920.15</v>
      </c>
      <c r="EP344" s="40">
        <v>127986.24000000001</v>
      </c>
      <c r="EQ344" s="40">
        <v>125776.45</v>
      </c>
      <c r="ER344" s="40">
        <v>418717.43</v>
      </c>
      <c r="ES344" s="40">
        <v>2150493.84</v>
      </c>
      <c r="EU344" s="40" t="s">
        <v>1613</v>
      </c>
      <c r="FB344" s="40">
        <v>1866375</v>
      </c>
      <c r="FC344" s="40">
        <v>9034125</v>
      </c>
      <c r="FE344" s="40">
        <v>39856.32</v>
      </c>
      <c r="FF344" s="40">
        <v>24302000</v>
      </c>
      <c r="FG344" s="40">
        <v>-35242356.32</v>
      </c>
      <c r="FH344" s="40">
        <v>0</v>
      </c>
      <c r="FJ344" s="40" t="s">
        <v>1175</v>
      </c>
      <c r="FP344" s="40">
        <v>9900.89</v>
      </c>
      <c r="FQ344" s="40">
        <v>53.27</v>
      </c>
      <c r="FW344" s="40">
        <v>9954.16</v>
      </c>
      <c r="FY344" s="40" t="s">
        <v>1681</v>
      </c>
      <c r="GH344" s="40">
        <v>1193.56</v>
      </c>
      <c r="GI344" s="40">
        <v>2320.39</v>
      </c>
      <c r="GJ344" s="40">
        <v>1385.66</v>
      </c>
      <c r="GK344" s="40">
        <v>3656.99</v>
      </c>
      <c r="GL344" s="40">
        <v>8556.6</v>
      </c>
      <c r="GN344" s="40" t="s">
        <v>1683</v>
      </c>
      <c r="GO344" s="40">
        <v>10311.86</v>
      </c>
      <c r="GP344" s="40">
        <v>8818.98</v>
      </c>
      <c r="GQ344" s="40">
        <v>8301.06</v>
      </c>
      <c r="GR344" s="40">
        <v>6981.34</v>
      </c>
      <c r="GS344" s="40">
        <v>7920.7</v>
      </c>
      <c r="GT344" s="40">
        <v>5190.6499999999996</v>
      </c>
      <c r="GU344" s="40">
        <v>5738.38</v>
      </c>
      <c r="GV344" s="40">
        <v>5080.62</v>
      </c>
      <c r="GW344" s="40">
        <v>3815.83</v>
      </c>
      <c r="GX344" s="40">
        <v>4397.67</v>
      </c>
      <c r="GY344" s="40">
        <v>3201.34</v>
      </c>
      <c r="GZ344" s="40">
        <v>42836.47</v>
      </c>
      <c r="HA344" s="40">
        <v>112594.9</v>
      </c>
      <c r="HC344" s="40" t="s">
        <v>1682</v>
      </c>
      <c r="HD344" s="40">
        <v>190611.51</v>
      </c>
      <c r="HE344" s="40">
        <v>1222190.51</v>
      </c>
      <c r="HF344" s="40">
        <v>10142962.779999999</v>
      </c>
      <c r="HG344" s="40">
        <v>678135.81</v>
      </c>
      <c r="HH344" s="40">
        <v>357245.7</v>
      </c>
      <c r="HI344" s="40">
        <v>1084428.5</v>
      </c>
      <c r="HJ344" s="40">
        <v>686876.22</v>
      </c>
      <c r="HK344" s="40">
        <v>695724.16</v>
      </c>
      <c r="HL344" s="40">
        <v>403520.89</v>
      </c>
      <c r="HM344" s="40">
        <v>345469.96</v>
      </c>
      <c r="HN344" s="40">
        <v>393847.42</v>
      </c>
      <c r="HO344" s="40">
        <v>-808086.18</v>
      </c>
      <c r="HP344" s="40">
        <v>15392927.279999999</v>
      </c>
      <c r="HR344" s="40" t="s">
        <v>1612</v>
      </c>
      <c r="HU344" s="40">
        <v>89.48</v>
      </c>
      <c r="HY344" s="40">
        <v>2140.16</v>
      </c>
      <c r="IE344" s="40">
        <v>2229.64</v>
      </c>
      <c r="IG344" s="40" t="s">
        <v>1677</v>
      </c>
      <c r="IH344" s="42">
        <v>0.75289974000000004</v>
      </c>
      <c r="II344" s="42">
        <v>0.72175189000000006</v>
      </c>
      <c r="IJ344" s="42">
        <v>0.69602195</v>
      </c>
      <c r="IK344" s="42">
        <v>0.69396186999999998</v>
      </c>
      <c r="IL344" s="42">
        <v>0.64698809999999995</v>
      </c>
      <c r="IM344" s="42">
        <v>0.63506885000000002</v>
      </c>
      <c r="IN344" s="42">
        <v>0.70060871999999996</v>
      </c>
      <c r="IO344" s="42">
        <v>0.68917054</v>
      </c>
      <c r="IP344" s="42">
        <v>0.65728850999999999</v>
      </c>
      <c r="IQ344" s="42">
        <v>0.59072283999999997</v>
      </c>
      <c r="IR344" s="42">
        <v>0.59695617000000001</v>
      </c>
      <c r="IS344" s="42">
        <v>0.64233783999999994</v>
      </c>
      <c r="IT344" s="42">
        <v>8.0237770199999989</v>
      </c>
    </row>
    <row r="345" spans="1:254" x14ac:dyDescent="0.25">
      <c r="A345" s="40" t="s">
        <v>312</v>
      </c>
      <c r="B345" s="40">
        <v>95064.3</v>
      </c>
      <c r="C345" s="40">
        <v>100542.39999999999</v>
      </c>
      <c r="D345" s="40">
        <v>57299.1</v>
      </c>
      <c r="E345" s="40">
        <v>76997.94</v>
      </c>
      <c r="F345" s="40">
        <v>47009.16</v>
      </c>
      <c r="G345" s="40">
        <v>26624.65</v>
      </c>
      <c r="H345" s="40">
        <v>54329.45</v>
      </c>
      <c r="I345" s="40">
        <v>77394.009999999995</v>
      </c>
      <c r="J345" s="40">
        <v>114254.6</v>
      </c>
      <c r="K345" s="40">
        <v>173927.4</v>
      </c>
      <c r="L345" s="40">
        <v>124257.5</v>
      </c>
      <c r="M345" s="40">
        <v>132892.28</v>
      </c>
      <c r="N345" s="40">
        <v>1080592.79</v>
      </c>
      <c r="P345" s="40" t="s">
        <v>1075</v>
      </c>
      <c r="Q345" s="40">
        <v>1091</v>
      </c>
      <c r="R345" s="40">
        <v>1463</v>
      </c>
      <c r="S345" s="40">
        <v>667</v>
      </c>
      <c r="T345" s="40">
        <v>804</v>
      </c>
      <c r="U345" s="40">
        <v>1051</v>
      </c>
      <c r="V345" s="40">
        <v>383</v>
      </c>
      <c r="W345" s="40">
        <v>1186.3399999999999</v>
      </c>
      <c r="X345" s="40">
        <v>4555.28</v>
      </c>
      <c r="Y345" s="40">
        <v>2390</v>
      </c>
      <c r="Z345" s="40">
        <v>1366</v>
      </c>
      <c r="AA345" s="40">
        <v>2285.6</v>
      </c>
      <c r="AB345" s="40">
        <v>75</v>
      </c>
      <c r="AC345" s="40">
        <v>17317.22</v>
      </c>
      <c r="AE345" s="40" t="s">
        <v>1237</v>
      </c>
      <c r="AF345" s="40">
        <v>17960742.359999999</v>
      </c>
      <c r="AG345" s="40">
        <v>68012842.180000007</v>
      </c>
      <c r="AI345" s="40">
        <v>43382084.299999997</v>
      </c>
      <c r="AJ345" s="40">
        <v>10214497.720000001</v>
      </c>
      <c r="AK345" s="40">
        <v>52734122.710000001</v>
      </c>
      <c r="AL345" s="40">
        <v>16393196.1</v>
      </c>
      <c r="AM345" s="40">
        <v>11188733.85</v>
      </c>
      <c r="AN345" s="40">
        <v>14995628.439999999</v>
      </c>
      <c r="AO345" s="40">
        <v>16079740.33</v>
      </c>
      <c r="AP345" s="40">
        <v>29191379.949999999</v>
      </c>
      <c r="AQ345" s="40">
        <v>57011997.990000002</v>
      </c>
      <c r="AR345" s="40">
        <v>337164965.93000001</v>
      </c>
      <c r="AT345" s="40" t="s">
        <v>1224</v>
      </c>
      <c r="AU345" s="40">
        <v>1710687.62</v>
      </c>
      <c r="AV345" s="40">
        <v>1609243.2</v>
      </c>
      <c r="AW345" s="40">
        <v>2489559.79</v>
      </c>
      <c r="AX345" s="40">
        <v>1952170.21</v>
      </c>
      <c r="AY345" s="40">
        <v>2087688.37</v>
      </c>
      <c r="AZ345" s="40">
        <v>2335704.48</v>
      </c>
      <c r="BA345" s="40">
        <v>-1495228.57</v>
      </c>
      <c r="BB345" s="40">
        <v>2714664.65</v>
      </c>
      <c r="BC345" s="40">
        <v>2583610.5499999998</v>
      </c>
      <c r="BD345" s="40">
        <v>2663572.92</v>
      </c>
      <c r="BE345" s="40">
        <v>2953118.11</v>
      </c>
      <c r="BF345" s="40">
        <v>2849228.78</v>
      </c>
      <c r="BG345" s="40">
        <v>24454020.109999999</v>
      </c>
      <c r="BI345" s="40" t="s">
        <v>1384</v>
      </c>
      <c r="BJ345" s="40">
        <v>998423.71</v>
      </c>
      <c r="BL345" s="40">
        <v>5307535.0999999996</v>
      </c>
      <c r="BN345" s="40">
        <v>6472471.9000000004</v>
      </c>
      <c r="BQ345" s="40">
        <v>4089432.36</v>
      </c>
      <c r="BR345" s="40">
        <v>2049218.28</v>
      </c>
      <c r="BT345" s="40">
        <v>448348.61</v>
      </c>
      <c r="BU345" s="40">
        <v>113149.83</v>
      </c>
      <c r="BV345" s="40">
        <v>19478579.789999999</v>
      </c>
      <c r="BX345" s="40" t="s">
        <v>1203</v>
      </c>
      <c r="BY345" s="40">
        <v>2879243.07</v>
      </c>
      <c r="BZ345" s="40">
        <v>3387829.26</v>
      </c>
      <c r="CA345" s="40">
        <v>4177996.08</v>
      </c>
      <c r="CB345" s="40">
        <v>3859014.03</v>
      </c>
      <c r="CC345" s="40">
        <v>7079445.0499999998</v>
      </c>
      <c r="CD345" s="40">
        <v>3761532.71</v>
      </c>
      <c r="CE345" s="40">
        <v>3610758.37</v>
      </c>
      <c r="CF345" s="40">
        <v>2817832.21</v>
      </c>
      <c r="CG345" s="40">
        <v>2588973.8199999998</v>
      </c>
      <c r="CH345" s="40">
        <v>2189851.2400000002</v>
      </c>
      <c r="CI345" s="40">
        <v>2684095</v>
      </c>
      <c r="CJ345" s="40">
        <v>2307252.41</v>
      </c>
      <c r="CK345" s="40">
        <v>41343823.25</v>
      </c>
      <c r="CM345" s="40" t="s">
        <v>1438</v>
      </c>
      <c r="CN345" s="40">
        <v>3681.1</v>
      </c>
      <c r="CO345" s="40">
        <v>2396.5300000000002</v>
      </c>
      <c r="CP345" s="40">
        <v>2795.35</v>
      </c>
      <c r="CQ345" s="40">
        <v>5015.49</v>
      </c>
      <c r="CR345" s="40">
        <v>2097.81</v>
      </c>
      <c r="CS345" s="40">
        <v>5825.93</v>
      </c>
      <c r="CT345" s="40">
        <v>5902.38</v>
      </c>
      <c r="CU345" s="40">
        <v>7038.9</v>
      </c>
      <c r="CV345" s="40">
        <v>12919.48</v>
      </c>
      <c r="CW345" s="40">
        <v>47023.51</v>
      </c>
      <c r="CX345" s="40">
        <v>97388.58</v>
      </c>
      <c r="CY345" s="40">
        <v>73514.36</v>
      </c>
      <c r="CZ345" s="40">
        <v>265599.42</v>
      </c>
      <c r="DB345" s="40" t="s">
        <v>1194</v>
      </c>
      <c r="DC345" s="40">
        <v>99165.23</v>
      </c>
      <c r="DD345" s="40">
        <v>122706.98</v>
      </c>
      <c r="DE345" s="40">
        <v>96354.04</v>
      </c>
      <c r="DF345" s="40">
        <v>205055.49</v>
      </c>
      <c r="DG345" s="40">
        <v>118154.74</v>
      </c>
      <c r="DH345" s="40">
        <v>119348.68</v>
      </c>
      <c r="DI345" s="40">
        <v>122470.17</v>
      </c>
      <c r="DJ345" s="40">
        <v>404436.08</v>
      </c>
      <c r="DK345" s="40">
        <v>106697.22</v>
      </c>
      <c r="DL345" s="40">
        <v>115136.72</v>
      </c>
      <c r="DM345" s="40">
        <v>259203.09</v>
      </c>
      <c r="DN345" s="40">
        <v>175791.3</v>
      </c>
      <c r="DO345" s="40">
        <v>1944519.74</v>
      </c>
      <c r="DQ345" s="40" t="s">
        <v>1435</v>
      </c>
      <c r="DR345" s="40">
        <v>9349338.7100000009</v>
      </c>
      <c r="DS345" s="40">
        <v>4541279.84</v>
      </c>
      <c r="DT345" s="40">
        <v>6940376.2000000002</v>
      </c>
      <c r="DU345" s="40">
        <v>7325529.6100000003</v>
      </c>
      <c r="DV345" s="40">
        <v>8634293.5399999991</v>
      </c>
      <c r="DW345" s="40">
        <v>9428009.4900000002</v>
      </c>
      <c r="DX345" s="40">
        <v>8179443.71</v>
      </c>
      <c r="DY345" s="40">
        <v>5309343.63</v>
      </c>
      <c r="DZ345" s="40">
        <v>5991048.6299999999</v>
      </c>
      <c r="EA345" s="40">
        <v>2636794.92</v>
      </c>
      <c r="EB345" s="40">
        <v>2724797.5</v>
      </c>
      <c r="EC345" s="40">
        <v>15467974.109999999</v>
      </c>
      <c r="ED345" s="40">
        <v>86528229.890000001</v>
      </c>
      <c r="EF345" s="40" t="s">
        <v>1196</v>
      </c>
      <c r="EG345" s="40">
        <v>13618.63</v>
      </c>
      <c r="EH345" s="40">
        <v>13530.06</v>
      </c>
      <c r="EI345" s="40">
        <v>13435.02</v>
      </c>
      <c r="EJ345" s="40">
        <v>60937.53</v>
      </c>
      <c r="EK345" s="40">
        <v>14633.05</v>
      </c>
      <c r="EL345" s="40">
        <v>13155.6</v>
      </c>
      <c r="EM345" s="40">
        <v>25824.25</v>
      </c>
      <c r="EN345" s="40">
        <v>39440.81</v>
      </c>
      <c r="EO345" s="40">
        <v>14784.06</v>
      </c>
      <c r="EP345" s="40">
        <v>11762.4</v>
      </c>
      <c r="EQ345" s="40">
        <v>19562.28</v>
      </c>
      <c r="ER345" s="40">
        <v>85068.81</v>
      </c>
      <c r="ES345" s="40">
        <v>325752.5</v>
      </c>
      <c r="EU345" s="40" t="s">
        <v>1614</v>
      </c>
      <c r="FB345" s="40">
        <v>1866375</v>
      </c>
      <c r="FC345" s="40">
        <v>9034125</v>
      </c>
      <c r="FE345" s="40">
        <v>39856.32</v>
      </c>
      <c r="FF345" s="40">
        <v>24302000</v>
      </c>
      <c r="FG345" s="40">
        <v>-35242356.32</v>
      </c>
      <c r="FH345" s="40">
        <v>0</v>
      </c>
      <c r="FJ345" s="40" t="s">
        <v>1588</v>
      </c>
      <c r="FK345" s="40">
        <v>212438.06</v>
      </c>
      <c r="FL345" s="40">
        <v>196466.84</v>
      </c>
      <c r="FM345" s="40">
        <v>298116.51</v>
      </c>
      <c r="FN345" s="40">
        <v>266960.86</v>
      </c>
      <c r="FO345" s="40">
        <v>530612.18999999994</v>
      </c>
      <c r="FP345" s="40">
        <v>200184.18</v>
      </c>
      <c r="FQ345" s="40">
        <v>275177.38</v>
      </c>
      <c r="FR345" s="40">
        <v>251519.65</v>
      </c>
      <c r="FS345" s="40">
        <v>579350.41</v>
      </c>
      <c r="FT345" s="40">
        <v>304119</v>
      </c>
      <c r="FU345" s="40">
        <v>323187.42</v>
      </c>
      <c r="FV345" s="40">
        <v>245361.95</v>
      </c>
      <c r="FW345" s="40">
        <v>3683494.45</v>
      </c>
      <c r="FY345" s="40" t="s">
        <v>1682</v>
      </c>
      <c r="GD345" s="40">
        <v>16002.68</v>
      </c>
      <c r="GE345" s="40">
        <v>499320.63</v>
      </c>
      <c r="GF345" s="40">
        <v>910728.49</v>
      </c>
      <c r="GG345" s="40">
        <v>4078251.76</v>
      </c>
      <c r="GH345" s="40">
        <v>7416690.0700000003</v>
      </c>
      <c r="GI345" s="40">
        <v>472238.97</v>
      </c>
      <c r="GJ345" s="40">
        <v>428040.86</v>
      </c>
      <c r="GK345" s="40">
        <v>406804.15</v>
      </c>
      <c r="GL345" s="40">
        <v>14228077.609999999</v>
      </c>
      <c r="GN345" s="40" t="s">
        <v>1158</v>
      </c>
      <c r="GO345" s="40">
        <v>112467875.70999999</v>
      </c>
      <c r="GP345" s="40">
        <v>67286109.849999994</v>
      </c>
      <c r="GQ345" s="40">
        <v>74274819.340000004</v>
      </c>
      <c r="GR345" s="40">
        <v>82397174.159999996</v>
      </c>
      <c r="GS345" s="40">
        <v>87518376.159999996</v>
      </c>
      <c r="GT345" s="40">
        <v>88278142.219999999</v>
      </c>
      <c r="GU345" s="40">
        <v>106587641.18000001</v>
      </c>
      <c r="GV345" s="40">
        <v>110476302.68000001</v>
      </c>
      <c r="GW345" s="40">
        <v>106245937.5</v>
      </c>
      <c r="GX345" s="40">
        <v>106530505.13</v>
      </c>
      <c r="GY345" s="40">
        <v>119591734.2</v>
      </c>
      <c r="GZ345" s="40">
        <v>-13710239.210000001</v>
      </c>
      <c r="HA345" s="40">
        <v>1047944378.92</v>
      </c>
      <c r="HC345" s="40" t="s">
        <v>1683</v>
      </c>
      <c r="HD345" s="40">
        <v>15768.54</v>
      </c>
      <c r="HE345" s="40">
        <v>22005.19</v>
      </c>
      <c r="HF345" s="40">
        <v>28381.49</v>
      </c>
      <c r="HG345" s="40">
        <v>15131.59</v>
      </c>
      <c r="HH345" s="40">
        <v>13858.49</v>
      </c>
      <c r="HI345" s="40">
        <v>12287.44</v>
      </c>
      <c r="HJ345" s="40">
        <v>11561.07</v>
      </c>
      <c r="HK345" s="40">
        <v>10059.52</v>
      </c>
      <c r="HL345" s="40">
        <v>7873.72</v>
      </c>
      <c r="HM345" s="40">
        <v>9165.7800000000007</v>
      </c>
      <c r="HN345" s="40">
        <v>6796.72</v>
      </c>
      <c r="HO345" s="40">
        <v>9426.49</v>
      </c>
      <c r="HP345" s="40">
        <v>162316.04</v>
      </c>
      <c r="HR345" s="40" t="s">
        <v>1679</v>
      </c>
      <c r="HS345" s="40">
        <v>845913.18</v>
      </c>
      <c r="HT345" s="40">
        <v>474591.6</v>
      </c>
      <c r="HU345" s="40">
        <v>1050995.73</v>
      </c>
      <c r="HV345" s="40">
        <v>767593.49</v>
      </c>
      <c r="HW345" s="40">
        <v>888416</v>
      </c>
      <c r="HX345" s="40">
        <v>654006.65</v>
      </c>
      <c r="HY345" s="40">
        <v>927698.3</v>
      </c>
      <c r="HZ345" s="40">
        <v>10597741.359999999</v>
      </c>
      <c r="IA345" s="40">
        <v>1388090.23</v>
      </c>
      <c r="IB345" s="40">
        <v>1375533.51</v>
      </c>
      <c r="IC345" s="40">
        <v>1322931.26</v>
      </c>
      <c r="ID345" s="40">
        <v>1018896.15</v>
      </c>
      <c r="IE345" s="40">
        <v>21312407.460000001</v>
      </c>
      <c r="IG345" s="40" t="s">
        <v>1678</v>
      </c>
      <c r="IH345" s="42">
        <v>0.18822496</v>
      </c>
      <c r="II345" s="42">
        <v>0.18043799999999999</v>
      </c>
      <c r="IJ345" s="42">
        <v>0.17400551</v>
      </c>
      <c r="IK345" s="42">
        <v>0.17349049999999999</v>
      </c>
      <c r="IL345" s="42">
        <v>0.16174704999999998</v>
      </c>
      <c r="IM345" s="42">
        <v>0.15876723000000001</v>
      </c>
      <c r="IN345" s="42">
        <v>0.17515222</v>
      </c>
      <c r="IO345" s="42">
        <v>0.17229268</v>
      </c>
      <c r="IP345" s="42">
        <v>0.16432192000000001</v>
      </c>
      <c r="IQ345" s="42">
        <v>0.14768073000000001</v>
      </c>
      <c r="IR345" s="42">
        <v>0.14923906000000001</v>
      </c>
      <c r="IS345" s="42">
        <v>0.16058439999999999</v>
      </c>
      <c r="IT345" s="42">
        <v>2.0059442600000001</v>
      </c>
    </row>
    <row r="346" spans="1:254" x14ac:dyDescent="0.25">
      <c r="A346" s="40" t="s">
        <v>160</v>
      </c>
      <c r="B346" s="40">
        <v>69489.11</v>
      </c>
      <c r="C346" s="40">
        <v>70373.95</v>
      </c>
      <c r="D346" s="40">
        <v>105974.98</v>
      </c>
      <c r="E346" s="40">
        <v>75910.850000000006</v>
      </c>
      <c r="F346" s="40">
        <v>79635.600000000006</v>
      </c>
      <c r="G346" s="40">
        <v>79325.86</v>
      </c>
      <c r="H346" s="40">
        <v>79460.960000000006</v>
      </c>
      <c r="I346" s="40">
        <v>83724.179999999993</v>
      </c>
      <c r="J346" s="40">
        <v>79893.61</v>
      </c>
      <c r="K346" s="40">
        <v>90616.09</v>
      </c>
      <c r="L346" s="40">
        <v>105771.66</v>
      </c>
      <c r="M346" s="40">
        <v>97669.36</v>
      </c>
      <c r="N346" s="40">
        <v>1017846.21</v>
      </c>
      <c r="P346" s="40" t="s">
        <v>1195</v>
      </c>
      <c r="S346" s="40">
        <v>3313.4</v>
      </c>
      <c r="T346" s="40">
        <v>1628.55</v>
      </c>
      <c r="U346" s="40">
        <v>1085.73</v>
      </c>
      <c r="V346" s="40">
        <v>1389.16</v>
      </c>
      <c r="Y346" s="40">
        <v>3763.85</v>
      </c>
      <c r="AB346" s="40">
        <v>4181.1899999999996</v>
      </c>
      <c r="AC346" s="40">
        <v>15361.88</v>
      </c>
      <c r="AE346" s="40" t="s">
        <v>1238</v>
      </c>
      <c r="AF346" s="40">
        <v>17960742.359999999</v>
      </c>
      <c r="AG346" s="40">
        <v>68012842.180000007</v>
      </c>
      <c r="AI346" s="40">
        <v>43382084.299999997</v>
      </c>
      <c r="AJ346" s="40">
        <v>10214497.720000001</v>
      </c>
      <c r="AK346" s="40">
        <v>52734122.710000001</v>
      </c>
      <c r="AL346" s="40">
        <v>16393196.1</v>
      </c>
      <c r="AM346" s="40">
        <v>11188733.85</v>
      </c>
      <c r="AN346" s="40">
        <v>14995628.439999999</v>
      </c>
      <c r="AO346" s="40">
        <v>16079740.33</v>
      </c>
      <c r="AP346" s="40">
        <v>29191379.949999999</v>
      </c>
      <c r="AQ346" s="40">
        <v>57011997.990000002</v>
      </c>
      <c r="AR346" s="40">
        <v>337164965.93000001</v>
      </c>
      <c r="AT346" s="40" t="s">
        <v>1225</v>
      </c>
      <c r="AU346" s="40">
        <v>769809.43</v>
      </c>
      <c r="AV346" s="40">
        <v>724159.44</v>
      </c>
      <c r="AW346" s="40">
        <v>1120301.8999999999</v>
      </c>
      <c r="AX346" s="40">
        <v>878476.58</v>
      </c>
      <c r="AY346" s="40">
        <v>939459.77</v>
      </c>
      <c r="AZ346" s="40">
        <v>1051067.01</v>
      </c>
      <c r="BA346" s="40">
        <v>-672852.83</v>
      </c>
      <c r="BB346" s="40">
        <v>1221599.0900000001</v>
      </c>
      <c r="BC346" s="40">
        <v>1162624.74</v>
      </c>
      <c r="BD346" s="40">
        <v>1198607.81</v>
      </c>
      <c r="BE346" s="40">
        <v>1328903.1399999999</v>
      </c>
      <c r="BF346" s="40">
        <v>1282152.95</v>
      </c>
      <c r="BG346" s="40">
        <v>11004309.029999999</v>
      </c>
      <c r="BI346" s="40" t="s">
        <v>1230</v>
      </c>
      <c r="BS346" s="40">
        <v>4564832.55</v>
      </c>
      <c r="BV346" s="40">
        <v>4564832.55</v>
      </c>
      <c r="BX346" s="40" t="s">
        <v>1442</v>
      </c>
      <c r="BY346" s="40">
        <v>1295659.77</v>
      </c>
      <c r="BZ346" s="40">
        <v>1524523.24</v>
      </c>
      <c r="CA346" s="40">
        <v>2084895.57</v>
      </c>
      <c r="CB346" s="40">
        <v>2244127.77</v>
      </c>
      <c r="CC346" s="40">
        <v>3523990.39</v>
      </c>
      <c r="CD346" s="40">
        <v>1868045.34</v>
      </c>
      <c r="CE346" s="40">
        <v>1800258.37</v>
      </c>
      <c r="CF346" s="40">
        <v>1408293.01</v>
      </c>
      <c r="CG346" s="40">
        <v>1283333.82</v>
      </c>
      <c r="CH346" s="40">
        <v>1094487.6000000001</v>
      </c>
      <c r="CI346" s="40">
        <v>1302347.58</v>
      </c>
      <c r="CJ346" s="40">
        <v>1233680.3999999999</v>
      </c>
      <c r="CK346" s="40">
        <v>20663642.859999999</v>
      </c>
      <c r="CM346" s="40" t="s">
        <v>1439</v>
      </c>
      <c r="CN346" s="40">
        <v>1595.2</v>
      </c>
      <c r="CO346" s="40">
        <v>1038.52</v>
      </c>
      <c r="CP346" s="40">
        <v>1211.3399999999999</v>
      </c>
      <c r="CQ346" s="40">
        <v>2173.4299999999998</v>
      </c>
      <c r="CR346" s="40">
        <v>909.16</v>
      </c>
      <c r="CS346" s="40">
        <v>2524.64</v>
      </c>
      <c r="CT346" s="40">
        <v>2557.7600000000002</v>
      </c>
      <c r="CU346" s="40">
        <v>3050.26</v>
      </c>
      <c r="CV346" s="40">
        <v>5598.63</v>
      </c>
      <c r="CW346" s="40">
        <v>20377.61</v>
      </c>
      <c r="CX346" s="40">
        <v>42203.31</v>
      </c>
      <c r="CY346" s="40">
        <v>31857.65</v>
      </c>
      <c r="CZ346" s="40">
        <v>115097.51</v>
      </c>
      <c r="DB346" s="40" t="s">
        <v>1196</v>
      </c>
      <c r="DC346" s="40">
        <v>12272.22</v>
      </c>
      <c r="DD346" s="40">
        <v>12412.52</v>
      </c>
      <c r="DE346" s="40">
        <v>12672.82</v>
      </c>
      <c r="DF346" s="40">
        <v>23020.94</v>
      </c>
      <c r="DG346" s="40">
        <v>21229.34</v>
      </c>
      <c r="DH346" s="40">
        <v>12809.5</v>
      </c>
      <c r="DI346" s="40">
        <v>12586.56</v>
      </c>
      <c r="DJ346" s="40">
        <v>68237.440000000002</v>
      </c>
      <c r="DK346" s="40">
        <v>14131.97</v>
      </c>
      <c r="DL346" s="40">
        <v>13121.31</v>
      </c>
      <c r="DM346" s="40">
        <v>43448.639999999999</v>
      </c>
      <c r="DN346" s="40">
        <v>22959.39</v>
      </c>
      <c r="DO346" s="40">
        <v>268902.65000000002</v>
      </c>
      <c r="DQ346" s="40" t="s">
        <v>1189</v>
      </c>
      <c r="DR346" s="40">
        <v>33572718.369999997</v>
      </c>
      <c r="DS346" s="40">
        <v>17092066.850000001</v>
      </c>
      <c r="DT346" s="40">
        <v>40595645.32</v>
      </c>
      <c r="DU346" s="40">
        <v>34337895.270000003</v>
      </c>
      <c r="DV346" s="40">
        <v>36379231.369999997</v>
      </c>
      <c r="DW346" s="40">
        <v>30412891.68</v>
      </c>
      <c r="DX346" s="40">
        <v>64225248.490000002</v>
      </c>
      <c r="DY346" s="40">
        <v>32704641.09</v>
      </c>
      <c r="DZ346" s="40">
        <v>41316294.030000001</v>
      </c>
      <c r="EA346" s="40">
        <v>26923762.719999999</v>
      </c>
      <c r="EB346" s="40">
        <v>39741985.909999996</v>
      </c>
      <c r="EC346" s="40">
        <v>-9542159.9199999999</v>
      </c>
      <c r="ED346" s="40">
        <v>387760221.18000001</v>
      </c>
      <c r="EF346" s="40" t="s">
        <v>1197</v>
      </c>
      <c r="EG346" s="40">
        <v>151246.70000000001</v>
      </c>
      <c r="EH346" s="40">
        <v>165737</v>
      </c>
      <c r="EI346" s="40">
        <v>171518.22</v>
      </c>
      <c r="EJ346" s="40">
        <v>249273.26</v>
      </c>
      <c r="EK346" s="40">
        <v>185842.46</v>
      </c>
      <c r="EL346" s="40">
        <v>183404.71</v>
      </c>
      <c r="EM346" s="40">
        <v>199726.4</v>
      </c>
      <c r="EN346" s="40">
        <v>81694.55</v>
      </c>
      <c r="EO346" s="40">
        <v>44011.91</v>
      </c>
      <c r="EP346" s="40">
        <v>40660.85</v>
      </c>
      <c r="EQ346" s="40">
        <v>39045.129999999997</v>
      </c>
      <c r="ER346" s="40">
        <v>134778.97</v>
      </c>
      <c r="ES346" s="40">
        <v>1646940.1599999999</v>
      </c>
      <c r="EU346" s="40" t="s">
        <v>1361</v>
      </c>
      <c r="EW346" s="40">
        <v>5774.48</v>
      </c>
      <c r="EZ346" s="40">
        <v>2178519.37</v>
      </c>
      <c r="FH346" s="40">
        <v>2184293.85</v>
      </c>
      <c r="FJ346" s="40" t="s">
        <v>1553</v>
      </c>
      <c r="FK346" s="40">
        <v>86315.41</v>
      </c>
      <c r="FL346" s="40">
        <v>69127.8</v>
      </c>
      <c r="FM346" s="40">
        <v>54864.66</v>
      </c>
      <c r="FN346" s="40">
        <v>113373.19</v>
      </c>
      <c r="FO346" s="40">
        <v>113211.95</v>
      </c>
      <c r="FP346" s="40">
        <v>149574.54999999999</v>
      </c>
      <c r="FQ346" s="40">
        <v>156432.87</v>
      </c>
      <c r="FR346" s="40">
        <v>96713.05</v>
      </c>
      <c r="FS346" s="40">
        <v>114462.98</v>
      </c>
      <c r="FT346" s="40">
        <v>164564.09</v>
      </c>
      <c r="FU346" s="40">
        <v>129301.45</v>
      </c>
      <c r="FV346" s="40">
        <v>139647.88</v>
      </c>
      <c r="FW346" s="40">
        <v>1387589.88</v>
      </c>
      <c r="FY346" s="40" t="s">
        <v>1683</v>
      </c>
      <c r="GD346" s="40">
        <v>10882.48</v>
      </c>
      <c r="GE346" s="40">
        <v>21286.05</v>
      </c>
      <c r="GF346" s="40">
        <v>93936.31</v>
      </c>
      <c r="GG346" s="40">
        <v>57968.42</v>
      </c>
      <c r="GH346" s="40">
        <v>295842.83</v>
      </c>
      <c r="GI346" s="40">
        <v>13842.93</v>
      </c>
      <c r="GJ346" s="40">
        <v>12037.48</v>
      </c>
      <c r="GK346" s="40">
        <v>11990.66</v>
      </c>
      <c r="GL346" s="40">
        <v>517787.16</v>
      </c>
      <c r="GN346" s="40" t="s">
        <v>1431</v>
      </c>
      <c r="GO346" s="40">
        <v>613578.71</v>
      </c>
      <c r="GP346" s="40">
        <v>551664.61</v>
      </c>
      <c r="GQ346" s="40">
        <v>716459.46</v>
      </c>
      <c r="GR346" s="40">
        <v>679883.44</v>
      </c>
      <c r="GS346" s="40">
        <v>743652.84</v>
      </c>
      <c r="GT346" s="40">
        <v>813081.95</v>
      </c>
      <c r="GU346" s="40">
        <v>805890.51</v>
      </c>
      <c r="GV346" s="40">
        <v>801223.33</v>
      </c>
      <c r="GW346" s="40">
        <v>1207595.1299999999</v>
      </c>
      <c r="GX346" s="40">
        <v>586356.6</v>
      </c>
      <c r="GY346" s="40">
        <v>879215.11</v>
      </c>
      <c r="GZ346" s="40">
        <v>1052408.3899999999</v>
      </c>
      <c r="HA346" s="40">
        <v>9451010.0800000001</v>
      </c>
      <c r="HC346" s="40" t="s">
        <v>1158</v>
      </c>
      <c r="HD346" s="40">
        <v>105254412.78</v>
      </c>
      <c r="HE346" s="40">
        <v>189653597.40000001</v>
      </c>
      <c r="HF346" s="40">
        <v>90484012.719999999</v>
      </c>
      <c r="HG346" s="40">
        <v>87460092.370000005</v>
      </c>
      <c r="HH346" s="40">
        <v>103793923.13</v>
      </c>
      <c r="HI346" s="40">
        <v>108639550.34999999</v>
      </c>
      <c r="HJ346" s="40">
        <v>102931727.73</v>
      </c>
      <c r="HK346" s="40">
        <v>124968120.44</v>
      </c>
      <c r="HL346" s="40">
        <v>121346423.56999999</v>
      </c>
      <c r="HM346" s="40">
        <v>126790224.59999999</v>
      </c>
      <c r="HN346" s="40">
        <v>128113673.13</v>
      </c>
      <c r="HO346" s="40">
        <v>-211025277.78999999</v>
      </c>
      <c r="HP346" s="40">
        <v>1078410480.4300001</v>
      </c>
      <c r="HR346" s="40" t="s">
        <v>1680</v>
      </c>
      <c r="HS346" s="40">
        <v>845913.18</v>
      </c>
      <c r="HT346" s="40">
        <v>474591.6</v>
      </c>
      <c r="HU346" s="40">
        <v>1050995.73</v>
      </c>
      <c r="HV346" s="40">
        <v>767593.49</v>
      </c>
      <c r="HW346" s="40">
        <v>888416</v>
      </c>
      <c r="HX346" s="40">
        <v>654006.65</v>
      </c>
      <c r="HY346" s="40">
        <v>927698.3</v>
      </c>
      <c r="HZ346" s="40">
        <v>10597741.359999999</v>
      </c>
      <c r="IA346" s="40">
        <v>1388090.23</v>
      </c>
      <c r="IB346" s="40">
        <v>1375533.51</v>
      </c>
      <c r="IC346" s="40">
        <v>1322931.26</v>
      </c>
      <c r="ID346" s="40">
        <v>1018896.15</v>
      </c>
      <c r="IE346" s="40">
        <v>21312407.460000001</v>
      </c>
      <c r="IG346" s="40" t="s">
        <v>1429</v>
      </c>
      <c r="IH346" s="42">
        <v>0</v>
      </c>
      <c r="II346" s="42">
        <v>0</v>
      </c>
      <c r="IJ346" s="42">
        <v>0</v>
      </c>
      <c r="IK346" s="42">
        <v>2.8117000000000002E-4</v>
      </c>
      <c r="IL346" s="42">
        <v>0</v>
      </c>
      <c r="IM346" s="42">
        <v>3.7561000000000002E-4</v>
      </c>
      <c r="IN346" s="42">
        <v>1.9511999999999999E-3</v>
      </c>
      <c r="IO346" s="42">
        <v>3.4029000000000004E-4</v>
      </c>
      <c r="IP346" s="42">
        <v>3.4029000000000004E-4</v>
      </c>
      <c r="IQ346" s="42">
        <v>3.4029000000000004E-4</v>
      </c>
      <c r="IR346" s="42">
        <v>0</v>
      </c>
      <c r="IS346" s="42">
        <v>0</v>
      </c>
      <c r="IT346" s="42">
        <v>3.6288499999999999E-3</v>
      </c>
    </row>
    <row r="347" spans="1:254" x14ac:dyDescent="0.25">
      <c r="A347" s="40" t="s">
        <v>161</v>
      </c>
      <c r="B347" s="40">
        <v>69489.11</v>
      </c>
      <c r="C347" s="40">
        <v>70373.95</v>
      </c>
      <c r="D347" s="40">
        <v>105974.98</v>
      </c>
      <c r="E347" s="40">
        <v>75910.850000000006</v>
      </c>
      <c r="F347" s="40">
        <v>79635.600000000006</v>
      </c>
      <c r="G347" s="40">
        <v>79325.86</v>
      </c>
      <c r="H347" s="40">
        <v>79460.960000000006</v>
      </c>
      <c r="I347" s="40">
        <v>83724.179999999993</v>
      </c>
      <c r="J347" s="40">
        <v>79893.61</v>
      </c>
      <c r="K347" s="40">
        <v>90616.09</v>
      </c>
      <c r="L347" s="40">
        <v>105771.66</v>
      </c>
      <c r="M347" s="40">
        <v>97669.36</v>
      </c>
      <c r="N347" s="40">
        <v>1017846.21</v>
      </c>
      <c r="P347" s="40" t="s">
        <v>958</v>
      </c>
      <c r="Q347" s="40">
        <v>239.33</v>
      </c>
      <c r="R347" s="40">
        <v>356.04</v>
      </c>
      <c r="S347" s="40">
        <v>724.48</v>
      </c>
      <c r="T347" s="40">
        <v>1309.8599999999999</v>
      </c>
      <c r="U347" s="40">
        <v>1413.27</v>
      </c>
      <c r="V347" s="40">
        <v>2004.93</v>
      </c>
      <c r="W347" s="40">
        <v>1149</v>
      </c>
      <c r="X347" s="40">
        <v>1332.84</v>
      </c>
      <c r="Y347" s="40">
        <v>1477.66</v>
      </c>
      <c r="Z347" s="40">
        <v>1412.33</v>
      </c>
      <c r="AA347" s="40">
        <v>712.38</v>
      </c>
      <c r="AB347" s="40">
        <v>1844.35</v>
      </c>
      <c r="AC347" s="40">
        <v>13976.47</v>
      </c>
      <c r="AE347" s="40" t="s">
        <v>1239</v>
      </c>
      <c r="AF347" s="40">
        <v>7596103.3099999996</v>
      </c>
      <c r="AG347" s="40">
        <v>201473.78</v>
      </c>
      <c r="AH347" s="40">
        <v>17377088.710000001</v>
      </c>
      <c r="AJ347" s="40">
        <v>12213306.73</v>
      </c>
      <c r="AK347" s="40">
        <v>24909017.699999999</v>
      </c>
      <c r="AL347" s="40">
        <v>12433081.130000001</v>
      </c>
      <c r="AM347" s="40">
        <v>23942440.41</v>
      </c>
      <c r="AN347" s="40">
        <v>20381740.129999999</v>
      </c>
      <c r="AO347" s="40">
        <v>6042306.0300000003</v>
      </c>
      <c r="AP347" s="40">
        <v>27698574.809999999</v>
      </c>
      <c r="AQ347" s="40">
        <v>15824359.279999999</v>
      </c>
      <c r="AR347" s="40">
        <v>168619492.02000001</v>
      </c>
      <c r="AT347" s="40" t="s">
        <v>876</v>
      </c>
      <c r="AU347" s="40">
        <v>51018534.789999999</v>
      </c>
      <c r="AV347" s="40">
        <v>23649509.949999999</v>
      </c>
      <c r="AW347" s="40">
        <v>49566636.479999997</v>
      </c>
      <c r="AX347" s="40">
        <v>27690607</v>
      </c>
      <c r="AY347" s="40">
        <v>59121092.600000001</v>
      </c>
      <c r="AZ347" s="40">
        <v>71847821.900000006</v>
      </c>
      <c r="BA347" s="40">
        <v>146200059.34</v>
      </c>
      <c r="BB347" s="40">
        <v>147517427.58000001</v>
      </c>
      <c r="BC347" s="40">
        <v>75795982.069999993</v>
      </c>
      <c r="BD347" s="40">
        <v>33230225.359999999</v>
      </c>
      <c r="BE347" s="40">
        <v>995923229.64999998</v>
      </c>
      <c r="BF347" s="40">
        <v>557801779.15999997</v>
      </c>
      <c r="BG347" s="40">
        <v>2239362905.8800001</v>
      </c>
      <c r="BI347" s="40" t="s">
        <v>1231</v>
      </c>
      <c r="BS347" s="40">
        <v>4564832.55</v>
      </c>
      <c r="BV347" s="40">
        <v>4564832.55</v>
      </c>
      <c r="BX347" s="40" t="s">
        <v>1205</v>
      </c>
      <c r="BY347" s="40">
        <v>2933915.72</v>
      </c>
      <c r="BZ347" s="40">
        <v>2811924.21</v>
      </c>
      <c r="CA347" s="40">
        <v>3211859.32</v>
      </c>
      <c r="CB347" s="40">
        <v>2807316.51</v>
      </c>
      <c r="CC347" s="40">
        <v>3208483.56</v>
      </c>
      <c r="CD347" s="40">
        <v>2963009.7</v>
      </c>
      <c r="CE347" s="40">
        <v>3199280.94</v>
      </c>
      <c r="CF347" s="40">
        <v>3146209.65</v>
      </c>
      <c r="CG347" s="40">
        <v>2731024.53</v>
      </c>
      <c r="CH347" s="40">
        <v>3074316.2</v>
      </c>
      <c r="CI347" s="40">
        <v>2727262.66</v>
      </c>
      <c r="CJ347" s="40">
        <v>2880207.46</v>
      </c>
      <c r="CK347" s="40">
        <v>35694810.460000001</v>
      </c>
      <c r="CM347" s="40" t="s">
        <v>1440</v>
      </c>
      <c r="CN347" s="40">
        <v>1840.55</v>
      </c>
      <c r="CO347" s="40">
        <v>1198.26</v>
      </c>
      <c r="CP347" s="40">
        <v>1397.65</v>
      </c>
      <c r="CQ347" s="40">
        <v>2507.73</v>
      </c>
      <c r="CR347" s="40">
        <v>1048.9000000000001</v>
      </c>
      <c r="CS347" s="40">
        <v>2912.95</v>
      </c>
      <c r="CT347" s="40">
        <v>2951.17</v>
      </c>
      <c r="CU347" s="40">
        <v>3519.43</v>
      </c>
      <c r="CV347" s="40">
        <v>6459.72</v>
      </c>
      <c r="CW347" s="40">
        <v>23511.74</v>
      </c>
      <c r="CX347" s="40">
        <v>48694.28</v>
      </c>
      <c r="CY347" s="40">
        <v>36757.33</v>
      </c>
      <c r="CZ347" s="40">
        <v>132799.71</v>
      </c>
      <c r="DB347" s="40" t="s">
        <v>1197</v>
      </c>
      <c r="DC347" s="40">
        <v>141651.6</v>
      </c>
      <c r="DD347" s="40">
        <v>146093.49</v>
      </c>
      <c r="DE347" s="40">
        <v>156669.62</v>
      </c>
      <c r="DF347" s="40">
        <v>179996.22</v>
      </c>
      <c r="DG347" s="40">
        <v>171291.66</v>
      </c>
      <c r="DH347" s="40">
        <v>176284.89</v>
      </c>
      <c r="DI347" s="40">
        <v>171170.77</v>
      </c>
      <c r="DJ347" s="40">
        <v>286683.31</v>
      </c>
      <c r="DK347" s="40">
        <v>167948.74</v>
      </c>
      <c r="DL347" s="40">
        <v>169883.53</v>
      </c>
      <c r="DM347" s="40">
        <v>234201.01</v>
      </c>
      <c r="DN347" s="40">
        <v>201495.89</v>
      </c>
      <c r="DO347" s="40">
        <v>2203370.73</v>
      </c>
      <c r="DQ347" s="40" t="s">
        <v>1190</v>
      </c>
      <c r="DS347" s="40">
        <v>1287.6500000000001</v>
      </c>
      <c r="DT347" s="40">
        <v>-1287.6500000000001</v>
      </c>
      <c r="DW347" s="40">
        <v>113701.85</v>
      </c>
      <c r="DX347" s="40">
        <v>-113701.85</v>
      </c>
      <c r="EB347" s="40">
        <v>1801.7</v>
      </c>
      <c r="EC347" s="40">
        <v>8059.46</v>
      </c>
      <c r="ED347" s="40">
        <v>9861.16</v>
      </c>
      <c r="EF347" s="40" t="s">
        <v>1198</v>
      </c>
      <c r="EG347" s="40">
        <v>27616662.370000001</v>
      </c>
      <c r="EH347" s="40">
        <v>15775560.84</v>
      </c>
      <c r="EI347" s="40">
        <v>25696560.719999999</v>
      </c>
      <c r="EJ347" s="40">
        <v>22679533.98</v>
      </c>
      <c r="EK347" s="40">
        <v>18858758.140000001</v>
      </c>
      <c r="EL347" s="40">
        <v>20250564.07</v>
      </c>
      <c r="EM347" s="40">
        <v>23872394.620000001</v>
      </c>
      <c r="EN347" s="40">
        <v>27409822.52</v>
      </c>
      <c r="EO347" s="40">
        <v>13020697.390000001</v>
      </c>
      <c r="EP347" s="40">
        <v>17268643.199999999</v>
      </c>
      <c r="EQ347" s="40">
        <v>24264061.91</v>
      </c>
      <c r="ER347" s="40">
        <v>28816321.789999999</v>
      </c>
      <c r="ES347" s="40">
        <v>265529581.55000001</v>
      </c>
      <c r="EU347" s="40" t="s">
        <v>1362</v>
      </c>
      <c r="EW347" s="40">
        <v>5774.48</v>
      </c>
      <c r="EZ347" s="40">
        <v>2178519.37</v>
      </c>
      <c r="FH347" s="40">
        <v>2184293.85</v>
      </c>
      <c r="FJ347" s="40" t="s">
        <v>1176</v>
      </c>
      <c r="FK347" s="40">
        <v>4896212.97</v>
      </c>
      <c r="FL347" s="40">
        <v>1945596.25</v>
      </c>
      <c r="FM347" s="40">
        <v>3443194.02</v>
      </c>
      <c r="FN347" s="40">
        <v>2299416.8199999998</v>
      </c>
      <c r="FO347" s="40">
        <v>2251466.85</v>
      </c>
      <c r="FP347" s="40">
        <v>2498267.34</v>
      </c>
      <c r="FQ347" s="40">
        <v>2665916.2400000002</v>
      </c>
      <c r="FR347" s="40">
        <v>3112821.36</v>
      </c>
      <c r="FS347" s="40">
        <v>3616245.66</v>
      </c>
      <c r="FT347" s="40">
        <v>12221034.01</v>
      </c>
      <c r="FU347" s="40">
        <v>7811512.7000000002</v>
      </c>
      <c r="FV347" s="40">
        <v>7809758.8200000003</v>
      </c>
      <c r="FW347" s="40">
        <v>54571443.039999999</v>
      </c>
      <c r="FY347" s="40" t="s">
        <v>1158</v>
      </c>
      <c r="FZ347" s="40">
        <v>85271271.370000005</v>
      </c>
      <c r="GA347" s="40">
        <v>65119065.539999999</v>
      </c>
      <c r="GB347" s="40">
        <v>69225052.200000003</v>
      </c>
      <c r="GC347" s="40">
        <v>78787237.430000007</v>
      </c>
      <c r="GD347" s="40">
        <v>67577132.379999995</v>
      </c>
      <c r="GE347" s="40">
        <v>62618093.979999997</v>
      </c>
      <c r="GF347" s="40">
        <v>72905355.950000003</v>
      </c>
      <c r="GG347" s="40">
        <v>75892336.019999996</v>
      </c>
      <c r="GH347" s="40">
        <v>94893784.359999999</v>
      </c>
      <c r="GI347" s="40">
        <v>94922425.780000001</v>
      </c>
      <c r="GJ347" s="40">
        <v>85069935.260000005</v>
      </c>
      <c r="GK347" s="40">
        <v>58219491.109999999</v>
      </c>
      <c r="GL347" s="40">
        <v>910501181.38</v>
      </c>
      <c r="GN347" s="40" t="s">
        <v>1432</v>
      </c>
      <c r="GO347" s="40">
        <v>613578.71</v>
      </c>
      <c r="GP347" s="40">
        <v>551664.61</v>
      </c>
      <c r="GQ347" s="40">
        <v>716459.46</v>
      </c>
      <c r="GR347" s="40">
        <v>679883.44</v>
      </c>
      <c r="GS347" s="40">
        <v>743652.84</v>
      </c>
      <c r="GT347" s="40">
        <v>813081.95</v>
      </c>
      <c r="GU347" s="40">
        <v>805890.51</v>
      </c>
      <c r="GV347" s="40">
        <v>801223.33</v>
      </c>
      <c r="GW347" s="40">
        <v>1207595.1299999999</v>
      </c>
      <c r="GX347" s="40">
        <v>586356.6</v>
      </c>
      <c r="GY347" s="40">
        <v>879215.11</v>
      </c>
      <c r="GZ347" s="40">
        <v>1052408.3899999999</v>
      </c>
      <c r="HA347" s="40">
        <v>9451010.0800000001</v>
      </c>
      <c r="HC347" s="40" t="s">
        <v>1431</v>
      </c>
      <c r="HD347" s="40">
        <v>590062.21</v>
      </c>
      <c r="HE347" s="40">
        <v>605626.93999999994</v>
      </c>
      <c r="HF347" s="40">
        <v>778424.98</v>
      </c>
      <c r="HG347" s="40">
        <v>694087.73</v>
      </c>
      <c r="HH347" s="40">
        <v>828612.39</v>
      </c>
      <c r="HI347" s="40">
        <v>828042.17</v>
      </c>
      <c r="HJ347" s="40">
        <v>780697.55</v>
      </c>
      <c r="HK347" s="40">
        <v>921649.7</v>
      </c>
      <c r="HL347" s="40">
        <v>461088</v>
      </c>
      <c r="HM347" s="40">
        <v>1059352.4099999999</v>
      </c>
      <c r="HN347" s="40">
        <v>845985.88</v>
      </c>
      <c r="HO347" s="40">
        <v>-1887792.3</v>
      </c>
      <c r="HP347" s="40">
        <v>6505837.6600000001</v>
      </c>
      <c r="HR347" s="40" t="s">
        <v>1681</v>
      </c>
      <c r="HS347" s="40">
        <v>467011.35</v>
      </c>
      <c r="HT347" s="40">
        <v>276983.3</v>
      </c>
      <c r="HU347" s="40">
        <v>504413.88</v>
      </c>
      <c r="HV347" s="40">
        <v>376328.17</v>
      </c>
      <c r="HW347" s="40">
        <v>485594.15</v>
      </c>
      <c r="HX347" s="40">
        <v>309534.71000000002</v>
      </c>
      <c r="HY347" s="40">
        <v>246233.92</v>
      </c>
      <c r="HZ347" s="40">
        <v>243445.46</v>
      </c>
      <c r="IA347" s="40">
        <v>243384.12</v>
      </c>
      <c r="IB347" s="40">
        <v>261816.12</v>
      </c>
      <c r="IC347" s="40">
        <v>221770.78</v>
      </c>
      <c r="ID347" s="40">
        <v>203423.55</v>
      </c>
      <c r="IE347" s="40">
        <v>3839939.51</v>
      </c>
      <c r="IG347" s="40" t="s">
        <v>1430</v>
      </c>
      <c r="IH347" s="42">
        <v>0</v>
      </c>
      <c r="II347" s="42">
        <v>0</v>
      </c>
      <c r="IJ347" s="42">
        <v>0</v>
      </c>
      <c r="IK347" s="42">
        <v>2.8117000000000002E-4</v>
      </c>
      <c r="IL347" s="42">
        <v>0</v>
      </c>
      <c r="IM347" s="42">
        <v>3.7561000000000002E-4</v>
      </c>
      <c r="IN347" s="42">
        <v>1.9511999999999999E-3</v>
      </c>
      <c r="IO347" s="42">
        <v>3.4029000000000004E-4</v>
      </c>
      <c r="IP347" s="42">
        <v>3.4029000000000004E-4</v>
      </c>
      <c r="IQ347" s="42">
        <v>3.4029000000000004E-4</v>
      </c>
      <c r="IR347" s="42">
        <v>0</v>
      </c>
      <c r="IS347" s="42">
        <v>0</v>
      </c>
      <c r="IT347" s="42">
        <v>3.6288499999999999E-3</v>
      </c>
    </row>
    <row r="348" spans="1:254" x14ac:dyDescent="0.25">
      <c r="A348" s="40" t="s">
        <v>459</v>
      </c>
      <c r="B348" s="40">
        <v>85602.559999999998</v>
      </c>
      <c r="C348" s="40">
        <v>43279.42</v>
      </c>
      <c r="D348" s="40">
        <v>92198.16</v>
      </c>
      <c r="E348" s="40">
        <v>66852.36</v>
      </c>
      <c r="F348" s="40">
        <v>83394.64</v>
      </c>
      <c r="G348" s="40">
        <v>78330.75</v>
      </c>
      <c r="H348" s="40">
        <v>148241.67000000001</v>
      </c>
      <c r="I348" s="40">
        <v>90829.24</v>
      </c>
      <c r="J348" s="40">
        <v>88660.72</v>
      </c>
      <c r="K348" s="40">
        <v>133548.24</v>
      </c>
      <c r="L348" s="40">
        <v>60929.77</v>
      </c>
      <c r="M348" s="40">
        <v>39671.07</v>
      </c>
      <c r="N348" s="40">
        <v>1011538.6</v>
      </c>
      <c r="P348" s="40" t="s">
        <v>959</v>
      </c>
      <c r="Q348" s="40">
        <v>239.33</v>
      </c>
      <c r="R348" s="40">
        <v>356.04</v>
      </c>
      <c r="S348" s="40">
        <v>724.48</v>
      </c>
      <c r="T348" s="40">
        <v>1309.8599999999999</v>
      </c>
      <c r="U348" s="40">
        <v>1413.27</v>
      </c>
      <c r="V348" s="40">
        <v>2004.93</v>
      </c>
      <c r="W348" s="40">
        <v>1149</v>
      </c>
      <c r="X348" s="40">
        <v>1332.84</v>
      </c>
      <c r="Y348" s="40">
        <v>1477.66</v>
      </c>
      <c r="Z348" s="40">
        <v>1412.33</v>
      </c>
      <c r="AA348" s="40">
        <v>712.38</v>
      </c>
      <c r="AB348" s="40">
        <v>1844.35</v>
      </c>
      <c r="AC348" s="40">
        <v>13976.47</v>
      </c>
      <c r="AE348" s="40" t="s">
        <v>1240</v>
      </c>
      <c r="AF348" s="40">
        <v>7596103.3099999996</v>
      </c>
      <c r="AG348" s="40">
        <v>201473.78</v>
      </c>
      <c r="AH348" s="40">
        <v>17377088.710000001</v>
      </c>
      <c r="AJ348" s="40">
        <v>12213306.73</v>
      </c>
      <c r="AK348" s="40">
        <v>24909017.699999999</v>
      </c>
      <c r="AL348" s="40">
        <v>12433081.130000001</v>
      </c>
      <c r="AM348" s="40">
        <v>23942440.41</v>
      </c>
      <c r="AN348" s="40">
        <v>20381740.129999999</v>
      </c>
      <c r="AO348" s="40">
        <v>6042306.0300000003</v>
      </c>
      <c r="AP348" s="40">
        <v>27698574.809999999</v>
      </c>
      <c r="AQ348" s="40">
        <v>15824359.279999999</v>
      </c>
      <c r="AR348" s="40">
        <v>168619492.02000001</v>
      </c>
      <c r="AT348" s="40" t="s">
        <v>1226</v>
      </c>
      <c r="AU348" s="40">
        <v>38187038.390000001</v>
      </c>
      <c r="AV348" s="40">
        <v>12398255.369999999</v>
      </c>
      <c r="AW348" s="40">
        <v>30736548.43</v>
      </c>
      <c r="AX348" s="40">
        <v>12819492.92</v>
      </c>
      <c r="AY348" s="40">
        <v>42710260.399999999</v>
      </c>
      <c r="AZ348" s="40">
        <v>41037454.990000002</v>
      </c>
      <c r="BA348" s="40">
        <v>23782882.859999999</v>
      </c>
      <c r="BB348" s="40">
        <v>50670595.509999998</v>
      </c>
      <c r="BC348" s="40">
        <v>27386433</v>
      </c>
      <c r="BD348" s="40">
        <v>18360948.370000001</v>
      </c>
      <c r="BE348" s="40">
        <v>23584275.98</v>
      </c>
      <c r="BF348" s="40">
        <v>54181998.109999999</v>
      </c>
      <c r="BG348" s="40">
        <v>375856184.32999998</v>
      </c>
      <c r="BI348" s="40" t="s">
        <v>1232</v>
      </c>
      <c r="BS348" s="40">
        <v>4564832.55</v>
      </c>
      <c r="BV348" s="40">
        <v>4564832.55</v>
      </c>
      <c r="BX348" s="40" t="s">
        <v>1206</v>
      </c>
      <c r="BY348" s="40">
        <v>1150555.18</v>
      </c>
      <c r="BZ348" s="40">
        <v>1102715.3799999999</v>
      </c>
      <c r="CA348" s="40">
        <v>1284640.96</v>
      </c>
      <c r="CB348" s="40">
        <v>1167718.3400000001</v>
      </c>
      <c r="CC348" s="40">
        <v>1283290.77</v>
      </c>
      <c r="CD348" s="40">
        <v>1185109.08</v>
      </c>
      <c r="CE348" s="40">
        <v>1279609.99</v>
      </c>
      <c r="CF348" s="40">
        <v>1258383.18</v>
      </c>
      <c r="CG348" s="40">
        <v>1092322.42</v>
      </c>
      <c r="CH348" s="40">
        <v>1229628.0900000001</v>
      </c>
      <c r="CI348" s="40">
        <v>1090817.79</v>
      </c>
      <c r="CJ348" s="40">
        <v>1151990.8600000001</v>
      </c>
      <c r="CK348" s="40">
        <v>14276782.039999999</v>
      </c>
      <c r="CM348" s="40" t="s">
        <v>1441</v>
      </c>
      <c r="CN348" s="40">
        <v>245.35</v>
      </c>
      <c r="CO348" s="40">
        <v>159.75</v>
      </c>
      <c r="CP348" s="40">
        <v>186.36</v>
      </c>
      <c r="CQ348" s="40">
        <v>334.33</v>
      </c>
      <c r="CR348" s="40">
        <v>139.75</v>
      </c>
      <c r="CS348" s="40">
        <v>388.34</v>
      </c>
      <c r="CT348" s="40">
        <v>393.45</v>
      </c>
      <c r="CU348" s="40">
        <v>469.21</v>
      </c>
      <c r="CV348" s="40">
        <v>861.13</v>
      </c>
      <c r="CW348" s="40">
        <v>3134.16</v>
      </c>
      <c r="CX348" s="40">
        <v>6490.99</v>
      </c>
      <c r="CY348" s="40">
        <v>4899.38</v>
      </c>
      <c r="CZ348" s="40">
        <v>17702.2</v>
      </c>
      <c r="DB348" s="40" t="s">
        <v>1198</v>
      </c>
      <c r="DC348" s="40">
        <v>28897584.350000001</v>
      </c>
      <c r="DD348" s="40">
        <v>13477000.369999999</v>
      </c>
      <c r="DE348" s="40">
        <v>19637997.629999999</v>
      </c>
      <c r="DF348" s="40">
        <v>18363717.75</v>
      </c>
      <c r="DG348" s="40">
        <v>22882416.34</v>
      </c>
      <c r="DH348" s="40">
        <v>16231950.789999999</v>
      </c>
      <c r="DI348" s="40">
        <v>19248473.199999999</v>
      </c>
      <c r="DJ348" s="40">
        <v>16711039.35</v>
      </c>
      <c r="DK348" s="40">
        <v>16689880.130000001</v>
      </c>
      <c r="DL348" s="40">
        <v>17518743.469999999</v>
      </c>
      <c r="DM348" s="40">
        <v>19997046.079999998</v>
      </c>
      <c r="DN348" s="40">
        <v>20059646.809999999</v>
      </c>
      <c r="DO348" s="40">
        <v>229715496.27000001</v>
      </c>
      <c r="DQ348" s="40" t="s">
        <v>1191</v>
      </c>
      <c r="DR348" s="40">
        <v>10148032.369999999</v>
      </c>
      <c r="DS348" s="40">
        <v>5186791.29</v>
      </c>
      <c r="DT348" s="40">
        <v>15265419.029999999</v>
      </c>
      <c r="DU348" s="40">
        <v>13394380.84</v>
      </c>
      <c r="DV348" s="40">
        <v>10068949.699999999</v>
      </c>
      <c r="DW348" s="40">
        <v>11966477.380000001</v>
      </c>
      <c r="DX348" s="40">
        <v>37021288.659999996</v>
      </c>
      <c r="DY348" s="40">
        <v>7281027.9400000004</v>
      </c>
      <c r="DZ348" s="40">
        <v>16326687.699999999</v>
      </c>
      <c r="EA348" s="40">
        <v>8848751</v>
      </c>
      <c r="EB348" s="40">
        <v>11935023.68</v>
      </c>
      <c r="EC348" s="40">
        <v>-40228818.979999997</v>
      </c>
      <c r="ED348" s="40">
        <v>107214010.61</v>
      </c>
      <c r="EF348" s="40" t="s">
        <v>1199</v>
      </c>
      <c r="EG348" s="40">
        <v>691314.88</v>
      </c>
      <c r="EH348" s="40">
        <v>473349.35</v>
      </c>
      <c r="EI348" s="40">
        <v>618593.91</v>
      </c>
      <c r="EJ348" s="40">
        <v>697196.1</v>
      </c>
      <c r="EK348" s="40">
        <v>579871.56000000006</v>
      </c>
      <c r="EL348" s="40">
        <v>572445.39</v>
      </c>
      <c r="EM348" s="40">
        <v>656761.55000000005</v>
      </c>
      <c r="EN348" s="40">
        <v>798795.11</v>
      </c>
      <c r="EO348" s="40">
        <v>381220.64</v>
      </c>
      <c r="EP348" s="40">
        <v>520159.57</v>
      </c>
      <c r="EQ348" s="40">
        <v>731707.02</v>
      </c>
      <c r="ER348" s="40">
        <v>744062.69</v>
      </c>
      <c r="ES348" s="40">
        <v>7465477.7699999996</v>
      </c>
      <c r="EU348" s="40" t="s">
        <v>1188</v>
      </c>
      <c r="EV348" s="40">
        <v>83001263.870000005</v>
      </c>
      <c r="EW348" s="40">
        <v>275045223.91000003</v>
      </c>
      <c r="EX348" s="40">
        <v>79658632.290000007</v>
      </c>
      <c r="EY348" s="40">
        <v>86312738.629999995</v>
      </c>
      <c r="EZ348" s="40">
        <v>61414228.880000003</v>
      </c>
      <c r="FA348" s="40">
        <v>83995479.420000002</v>
      </c>
      <c r="FB348" s="40">
        <v>426279099.63</v>
      </c>
      <c r="FC348" s="40">
        <v>53468408.619999997</v>
      </c>
      <c r="FD348" s="40">
        <v>36393405.259999998</v>
      </c>
      <c r="FE348" s="40">
        <v>54138370.060000002</v>
      </c>
      <c r="FF348" s="40">
        <v>44050797.049999997</v>
      </c>
      <c r="FG348" s="40">
        <v>-12150331.390000001</v>
      </c>
      <c r="FH348" s="40">
        <v>1271607316.23</v>
      </c>
      <c r="FJ348" s="40" t="s">
        <v>1177</v>
      </c>
      <c r="FK348" s="40">
        <v>2040088.67</v>
      </c>
      <c r="FL348" s="40">
        <v>810665.04</v>
      </c>
      <c r="FM348" s="40">
        <v>1434664.11</v>
      </c>
      <c r="FN348" s="40">
        <v>958090.26</v>
      </c>
      <c r="FO348" s="40">
        <v>938111.14</v>
      </c>
      <c r="FP348" s="40">
        <v>1040944.66</v>
      </c>
      <c r="FQ348" s="40">
        <v>1110798.3500000001</v>
      </c>
      <c r="FR348" s="40">
        <v>1297008.8400000001</v>
      </c>
      <c r="FS348" s="40">
        <v>1506768.92</v>
      </c>
      <c r="FT348" s="40">
        <v>5092097.43</v>
      </c>
      <c r="FU348" s="40">
        <v>3254796.9</v>
      </c>
      <c r="FV348" s="40">
        <v>3254066.95</v>
      </c>
      <c r="FW348" s="40">
        <v>22738101.27</v>
      </c>
      <c r="FY348" s="40" t="s">
        <v>1431</v>
      </c>
      <c r="FZ348" s="40">
        <v>571589.9</v>
      </c>
      <c r="GA348" s="40">
        <v>559814.47</v>
      </c>
      <c r="GB348" s="40">
        <v>568519.09</v>
      </c>
      <c r="GC348" s="40">
        <v>614891.87</v>
      </c>
      <c r="GD348" s="40">
        <v>682041.17</v>
      </c>
      <c r="GE348" s="40">
        <v>648820.74</v>
      </c>
      <c r="GF348" s="40">
        <v>731798.12</v>
      </c>
      <c r="GG348" s="40">
        <v>715782.07</v>
      </c>
      <c r="GH348" s="40">
        <v>764793.61</v>
      </c>
      <c r="GI348" s="40">
        <v>827148.96</v>
      </c>
      <c r="GJ348" s="40">
        <v>729347.82</v>
      </c>
      <c r="GK348" s="40">
        <v>-3632590.54</v>
      </c>
      <c r="GL348" s="40">
        <v>3781957.28</v>
      </c>
      <c r="GN348" s="40" t="s">
        <v>1159</v>
      </c>
      <c r="GO348" s="40">
        <v>2630316.4500000002</v>
      </c>
      <c r="GP348" s="40">
        <v>3928841.02</v>
      </c>
      <c r="GQ348" s="40">
        <v>3659437.7</v>
      </c>
      <c r="GR348" s="40">
        <v>3413474.06</v>
      </c>
      <c r="GS348" s="40">
        <v>4583472.51</v>
      </c>
      <c r="GT348" s="40">
        <v>3963167.03</v>
      </c>
      <c r="GU348" s="40">
        <v>4217183.21</v>
      </c>
      <c r="GV348" s="40">
        <v>4721975.84</v>
      </c>
      <c r="GW348" s="40">
        <v>5282376.55</v>
      </c>
      <c r="GX348" s="40">
        <v>6404375.9299999997</v>
      </c>
      <c r="GY348" s="40">
        <v>5975388.0499999998</v>
      </c>
      <c r="GZ348" s="40">
        <v>3237424.77</v>
      </c>
      <c r="HA348" s="40">
        <v>52017433.119999997</v>
      </c>
      <c r="HC348" s="40" t="s">
        <v>1432</v>
      </c>
      <c r="HD348" s="40">
        <v>590062.21</v>
      </c>
      <c r="HE348" s="40">
        <v>605626.93999999994</v>
      </c>
      <c r="HF348" s="40">
        <v>778424.98</v>
      </c>
      <c r="HG348" s="40">
        <v>694087.73</v>
      </c>
      <c r="HH348" s="40">
        <v>828612.39</v>
      </c>
      <c r="HI348" s="40">
        <v>828042.17</v>
      </c>
      <c r="HJ348" s="40">
        <v>780697.55</v>
      </c>
      <c r="HK348" s="40">
        <v>921649.7</v>
      </c>
      <c r="HL348" s="40">
        <v>461088</v>
      </c>
      <c r="HM348" s="40">
        <v>1059352.4099999999</v>
      </c>
      <c r="HN348" s="40">
        <v>845985.88</v>
      </c>
      <c r="HO348" s="40">
        <v>-1887792.3</v>
      </c>
      <c r="HP348" s="40">
        <v>6505837.6600000001</v>
      </c>
      <c r="HR348" s="40" t="s">
        <v>1682</v>
      </c>
      <c r="HS348" s="40">
        <v>370402.18</v>
      </c>
      <c r="HT348" s="40">
        <v>192166.64</v>
      </c>
      <c r="HU348" s="40">
        <v>533164.99</v>
      </c>
      <c r="HV348" s="40">
        <v>383064.36</v>
      </c>
      <c r="HW348" s="40">
        <v>396106.73</v>
      </c>
      <c r="HX348" s="40">
        <v>336381.14</v>
      </c>
      <c r="HY348" s="40">
        <v>646972.56999999995</v>
      </c>
      <c r="HZ348" s="40">
        <v>10262518.029999999</v>
      </c>
      <c r="IA348" s="40">
        <v>1125498.1499999999</v>
      </c>
      <c r="IB348" s="40">
        <v>1092555.96</v>
      </c>
      <c r="IC348" s="40">
        <v>1086044.1299999999</v>
      </c>
      <c r="ID348" s="40">
        <v>798258.12</v>
      </c>
      <c r="IE348" s="40">
        <v>17223133</v>
      </c>
      <c r="IG348" s="40" t="s">
        <v>1679</v>
      </c>
      <c r="IH348" s="42">
        <v>1.1074401999999999</v>
      </c>
      <c r="II348" s="42">
        <v>1.1739003899999998</v>
      </c>
      <c r="IJ348" s="42">
        <v>1.0871173200000002</v>
      </c>
      <c r="IK348" s="42">
        <v>0.73562192000000004</v>
      </c>
      <c r="IL348" s="42">
        <v>1.0391317199999999</v>
      </c>
      <c r="IM348" s="42">
        <v>0.86697619999999997</v>
      </c>
      <c r="IN348" s="42">
        <v>0.96045376000000005</v>
      </c>
      <c r="IO348" s="42">
        <v>0.88275468000000001</v>
      </c>
      <c r="IP348" s="42">
        <v>0.81056925000000002</v>
      </c>
      <c r="IQ348" s="42">
        <v>0.33755267999999999</v>
      </c>
      <c r="IR348" s="42">
        <v>0.92968364000000003</v>
      </c>
      <c r="IS348" s="42">
        <v>2.54228436</v>
      </c>
      <c r="IT348" s="42">
        <v>12.473486119999999</v>
      </c>
    </row>
    <row r="349" spans="1:254" x14ac:dyDescent="0.25">
      <c r="A349" s="40" t="s">
        <v>460</v>
      </c>
      <c r="B349" s="40">
        <v>85602.559999999998</v>
      </c>
      <c r="C349" s="40">
        <v>43279.42</v>
      </c>
      <c r="D349" s="40">
        <v>92198.16</v>
      </c>
      <c r="E349" s="40">
        <v>66852.36</v>
      </c>
      <c r="F349" s="40">
        <v>83394.64</v>
      </c>
      <c r="G349" s="40">
        <v>78330.75</v>
      </c>
      <c r="H349" s="40">
        <v>148241.67000000001</v>
      </c>
      <c r="I349" s="40">
        <v>90829.24</v>
      </c>
      <c r="J349" s="40">
        <v>88660.72</v>
      </c>
      <c r="K349" s="40">
        <v>133548.24</v>
      </c>
      <c r="L349" s="40">
        <v>60929.77</v>
      </c>
      <c r="M349" s="40">
        <v>39671.07</v>
      </c>
      <c r="N349" s="40">
        <v>1011538.6</v>
      </c>
      <c r="P349" s="40" t="s">
        <v>974</v>
      </c>
      <c r="Q349" s="40">
        <v>330.77</v>
      </c>
      <c r="R349" s="40">
        <v>556.38</v>
      </c>
      <c r="S349" s="40">
        <v>747.54</v>
      </c>
      <c r="T349" s="40">
        <v>367.45</v>
      </c>
      <c r="U349" s="40">
        <v>168.97</v>
      </c>
      <c r="V349" s="40">
        <v>163.69999999999999</v>
      </c>
      <c r="W349" s="40">
        <v>291.99</v>
      </c>
      <c r="X349" s="40">
        <v>755.6</v>
      </c>
      <c r="Y349" s="40">
        <v>815.07</v>
      </c>
      <c r="Z349" s="40">
        <v>1189.06</v>
      </c>
      <c r="AA349" s="40">
        <v>825.54</v>
      </c>
      <c r="AB349" s="40">
        <v>143.19999999999999</v>
      </c>
      <c r="AC349" s="40">
        <v>6355.27</v>
      </c>
      <c r="AE349" s="40" t="s">
        <v>1241</v>
      </c>
      <c r="AF349" s="40">
        <v>7596103.3099999996</v>
      </c>
      <c r="AG349" s="40">
        <v>201473.78</v>
      </c>
      <c r="AH349" s="40">
        <v>17377088.710000001</v>
      </c>
      <c r="AJ349" s="40">
        <v>12213306.73</v>
      </c>
      <c r="AK349" s="40">
        <v>24909017.699999999</v>
      </c>
      <c r="AL349" s="40">
        <v>12433081.130000001</v>
      </c>
      <c r="AM349" s="40">
        <v>23942440.41</v>
      </c>
      <c r="AN349" s="40">
        <v>20381740.129999999</v>
      </c>
      <c r="AO349" s="40">
        <v>6042306.0300000003</v>
      </c>
      <c r="AP349" s="40">
        <v>27698574.809999999</v>
      </c>
      <c r="AQ349" s="40">
        <v>15824359.279999999</v>
      </c>
      <c r="AR349" s="40">
        <v>168619492.02000001</v>
      </c>
      <c r="AT349" s="40" t="s">
        <v>878</v>
      </c>
      <c r="AW349" s="40">
        <v>1.03</v>
      </c>
      <c r="AX349" s="40">
        <v>6597685.2800000003</v>
      </c>
      <c r="AY349" s="40">
        <v>5025581.67</v>
      </c>
      <c r="AZ349" s="40">
        <v>8077138.1500000004</v>
      </c>
      <c r="BB349" s="40">
        <v>4628964.51</v>
      </c>
      <c r="BC349" s="40">
        <v>4365212.28</v>
      </c>
      <c r="BD349" s="40">
        <v>4558639.57</v>
      </c>
      <c r="BF349" s="40">
        <v>12883232.689999999</v>
      </c>
      <c r="BG349" s="40">
        <v>46136455.18</v>
      </c>
      <c r="BI349" s="40" t="s">
        <v>885</v>
      </c>
      <c r="BJ349" s="40">
        <v>32704645.32</v>
      </c>
      <c r="BK349" s="40">
        <v>15081986.789999999</v>
      </c>
      <c r="BL349" s="40">
        <v>44118217.829999998</v>
      </c>
      <c r="BM349" s="40">
        <v>5260406.38</v>
      </c>
      <c r="BN349" s="40">
        <v>23029787.73</v>
      </c>
      <c r="BO349" s="40">
        <v>39761520.240000002</v>
      </c>
      <c r="BP349" s="40">
        <v>16972586.140000001</v>
      </c>
      <c r="BQ349" s="40">
        <v>47673899.390000001</v>
      </c>
      <c r="BR349" s="40">
        <v>20311713.850000001</v>
      </c>
      <c r="BS349" s="40">
        <v>34370641.850000001</v>
      </c>
      <c r="BT349" s="40">
        <v>32833565.390000001</v>
      </c>
      <c r="BU349" s="40">
        <v>36776663.909999996</v>
      </c>
      <c r="BV349" s="40">
        <v>348895634.81999999</v>
      </c>
      <c r="BX349" s="40" t="s">
        <v>1443</v>
      </c>
      <c r="BY349" s="40">
        <v>517749.84</v>
      </c>
      <c r="BZ349" s="40">
        <v>496221.92</v>
      </c>
      <c r="CA349" s="40">
        <v>642063.55000000005</v>
      </c>
      <c r="CB349" s="40">
        <v>695838.48</v>
      </c>
      <c r="CC349" s="40">
        <v>641388.69999999995</v>
      </c>
      <c r="CD349" s="40">
        <v>592317.51</v>
      </c>
      <c r="CE349" s="40">
        <v>639549.13</v>
      </c>
      <c r="CF349" s="40">
        <v>628939.97</v>
      </c>
      <c r="CG349" s="40">
        <v>545942.79</v>
      </c>
      <c r="CH349" s="40">
        <v>614568.18000000005</v>
      </c>
      <c r="CI349" s="40">
        <v>545190.78</v>
      </c>
      <c r="CJ349" s="40">
        <v>575764.81000000006</v>
      </c>
      <c r="CK349" s="40">
        <v>7135535.6600000001</v>
      </c>
      <c r="CM349" s="40" t="s">
        <v>1201</v>
      </c>
      <c r="CN349" s="40">
        <v>12193650.880000001</v>
      </c>
      <c r="CO349" s="40">
        <v>11019235.52</v>
      </c>
      <c r="CP349" s="40">
        <v>13336549.66</v>
      </c>
      <c r="CQ349" s="40">
        <v>9935495.1600000001</v>
      </c>
      <c r="CR349" s="40">
        <v>11374592.710000001</v>
      </c>
      <c r="CS349" s="40">
        <v>10124431.99</v>
      </c>
      <c r="CT349" s="40">
        <v>10726814.99</v>
      </c>
      <c r="CU349" s="40">
        <v>10000324.24</v>
      </c>
      <c r="CV349" s="40">
        <v>9280292.0199999996</v>
      </c>
      <c r="CW349" s="40">
        <v>18398182.02</v>
      </c>
      <c r="CX349" s="40">
        <v>15450390.26</v>
      </c>
      <c r="CY349" s="40">
        <v>11620263.99</v>
      </c>
      <c r="CZ349" s="40">
        <v>143460223.44</v>
      </c>
      <c r="DB349" s="40" t="s">
        <v>1199</v>
      </c>
      <c r="DC349" s="40">
        <v>815438.47</v>
      </c>
      <c r="DD349" s="40">
        <v>292283.68</v>
      </c>
      <c r="DE349" s="40">
        <v>505828.93</v>
      </c>
      <c r="DF349" s="40">
        <v>523509.63</v>
      </c>
      <c r="DG349" s="40">
        <v>839507.93</v>
      </c>
      <c r="DH349" s="40">
        <v>483563.52000000002</v>
      </c>
      <c r="DI349" s="40">
        <v>614454.09</v>
      </c>
      <c r="DJ349" s="40">
        <v>529386.07999999996</v>
      </c>
      <c r="DK349" s="40">
        <v>484277.34</v>
      </c>
      <c r="DL349" s="40">
        <v>571995.9</v>
      </c>
      <c r="DM349" s="40">
        <v>604728.07999999996</v>
      </c>
      <c r="DN349" s="40">
        <v>621087.94999999995</v>
      </c>
      <c r="DO349" s="40">
        <v>6886061.5999999996</v>
      </c>
      <c r="DQ349" s="40" t="s">
        <v>1193</v>
      </c>
      <c r="DR349" s="40">
        <v>158977.25</v>
      </c>
      <c r="DS349" s="40">
        <v>347246.59</v>
      </c>
      <c r="DT349" s="40">
        <v>350919.83</v>
      </c>
      <c r="DU349" s="40">
        <v>403603.69</v>
      </c>
      <c r="DV349" s="40">
        <v>358478.69</v>
      </c>
      <c r="DW349" s="40">
        <v>349087.87</v>
      </c>
      <c r="DX349" s="40">
        <v>370025.73</v>
      </c>
      <c r="DY349" s="40">
        <v>357293.29</v>
      </c>
      <c r="DZ349" s="40">
        <v>374549.22</v>
      </c>
      <c r="EA349" s="40">
        <v>430798.52</v>
      </c>
      <c r="EB349" s="40">
        <v>378674.89</v>
      </c>
      <c r="EC349" s="40">
        <v>627299.81000000006</v>
      </c>
      <c r="ED349" s="40">
        <v>4506955.38</v>
      </c>
      <c r="EF349" s="40" t="s">
        <v>1497</v>
      </c>
      <c r="EG349" s="40">
        <v>602569.80000000005</v>
      </c>
      <c r="EH349" s="40">
        <v>522078.2</v>
      </c>
      <c r="EI349" s="40">
        <v>477948.8</v>
      </c>
      <c r="EJ349" s="40">
        <v>557456.19999999995</v>
      </c>
      <c r="EK349" s="40">
        <v>661781.4</v>
      </c>
      <c r="EL349" s="40">
        <v>597675.4</v>
      </c>
      <c r="EM349" s="40">
        <v>585798.5</v>
      </c>
      <c r="EN349" s="40">
        <v>750532.3</v>
      </c>
      <c r="EO349" s="40">
        <v>790924.4</v>
      </c>
      <c r="EP349" s="40">
        <v>865550.7</v>
      </c>
      <c r="EQ349" s="40">
        <v>1010640.4</v>
      </c>
      <c r="ER349" s="40">
        <v>3962740</v>
      </c>
      <c r="ES349" s="40">
        <v>11385696.1</v>
      </c>
      <c r="EU349" s="40" t="s">
        <v>1381</v>
      </c>
      <c r="EV349" s="40">
        <v>19982780.079999998</v>
      </c>
      <c r="EW349" s="40">
        <v>235791804.49000001</v>
      </c>
      <c r="EX349" s="40">
        <v>32617473.399999999</v>
      </c>
      <c r="EY349" s="40">
        <v>36891699.219999999</v>
      </c>
      <c r="EZ349" s="40">
        <v>15342215.24</v>
      </c>
      <c r="FA349" s="40">
        <v>22649101.670000002</v>
      </c>
      <c r="FB349" s="40">
        <v>379233771.62</v>
      </c>
      <c r="FD349" s="40">
        <v>-1129.97</v>
      </c>
      <c r="FE349" s="40">
        <v>-165594.69</v>
      </c>
      <c r="FG349" s="40">
        <v>-301250.59000000003</v>
      </c>
      <c r="FH349" s="40">
        <v>742040870.47000003</v>
      </c>
      <c r="FJ349" s="40" t="s">
        <v>1433</v>
      </c>
      <c r="FK349" s="40">
        <v>1224053.28</v>
      </c>
      <c r="FL349" s="40">
        <v>486399.08</v>
      </c>
      <c r="FM349" s="40">
        <v>860798.5</v>
      </c>
      <c r="FN349" s="40">
        <v>574854.17000000004</v>
      </c>
      <c r="FO349" s="40">
        <v>562866.71</v>
      </c>
      <c r="FP349" s="40">
        <v>624566.81000000006</v>
      </c>
      <c r="FQ349" s="40">
        <v>666479.06999999995</v>
      </c>
      <c r="FR349" s="40">
        <v>778205.35</v>
      </c>
      <c r="FS349" s="40">
        <v>904061.42</v>
      </c>
      <c r="FT349" s="40">
        <v>3055258.51</v>
      </c>
      <c r="FU349" s="40">
        <v>1952878.16</v>
      </c>
      <c r="FV349" s="40">
        <v>1952439.7</v>
      </c>
      <c r="FW349" s="40">
        <v>13642860.76</v>
      </c>
      <c r="FY349" s="40" t="s">
        <v>1432</v>
      </c>
      <c r="FZ349" s="40">
        <v>571589.9</v>
      </c>
      <c r="GA349" s="40">
        <v>559814.47</v>
      </c>
      <c r="GB349" s="40">
        <v>568519.09</v>
      </c>
      <c r="GC349" s="40">
        <v>614891.87</v>
      </c>
      <c r="GD349" s="40">
        <v>682041.17</v>
      </c>
      <c r="GE349" s="40">
        <v>648820.74</v>
      </c>
      <c r="GF349" s="40">
        <v>731798.12</v>
      </c>
      <c r="GG349" s="40">
        <v>715782.07</v>
      </c>
      <c r="GH349" s="40">
        <v>764793.61</v>
      </c>
      <c r="GI349" s="40">
        <v>827148.96</v>
      </c>
      <c r="GJ349" s="40">
        <v>729347.82</v>
      </c>
      <c r="GK349" s="40">
        <v>-3632590.54</v>
      </c>
      <c r="GL349" s="40">
        <v>3781957.28</v>
      </c>
      <c r="GN349" s="40" t="s">
        <v>1160</v>
      </c>
      <c r="GO349" s="40">
        <v>1845072.5</v>
      </c>
      <c r="GP349" s="40">
        <v>1360150.5</v>
      </c>
      <c r="GQ349" s="40">
        <v>1297191.5</v>
      </c>
      <c r="GR349" s="40">
        <v>1173028</v>
      </c>
      <c r="GS349" s="40">
        <v>1292965.92</v>
      </c>
      <c r="GT349" s="40">
        <v>1063095.5</v>
      </c>
      <c r="GU349" s="40">
        <v>1533685</v>
      </c>
      <c r="GV349" s="40">
        <v>1752228.5</v>
      </c>
      <c r="GW349" s="40">
        <v>2344920.5</v>
      </c>
      <c r="GX349" s="40">
        <v>3740107.63</v>
      </c>
      <c r="GY349" s="40">
        <v>3105530</v>
      </c>
      <c r="GZ349" s="40">
        <v>3290721.5</v>
      </c>
      <c r="HA349" s="40">
        <v>23798697.050000001</v>
      </c>
      <c r="HC349" s="40" t="s">
        <v>1159</v>
      </c>
      <c r="HD349" s="40">
        <v>3858361.3</v>
      </c>
      <c r="HE349" s="40">
        <v>4319798.99</v>
      </c>
      <c r="HF349" s="40">
        <v>4108512.61</v>
      </c>
      <c r="HG349" s="40">
        <v>4401522.58</v>
      </c>
      <c r="HH349" s="40">
        <v>2160878.0099999998</v>
      </c>
      <c r="HI349" s="40">
        <v>6988389.1799999997</v>
      </c>
      <c r="HJ349" s="40">
        <v>4171777.06</v>
      </c>
      <c r="HK349" s="40">
        <v>4911848.32</v>
      </c>
      <c r="HL349" s="40">
        <v>4236011.41</v>
      </c>
      <c r="HM349" s="40">
        <v>3637079.51</v>
      </c>
      <c r="HN349" s="40">
        <v>10955990.939999999</v>
      </c>
      <c r="HO349" s="40">
        <v>2219721.23</v>
      </c>
      <c r="HP349" s="40">
        <v>55969891.140000001</v>
      </c>
      <c r="HR349" s="40" t="s">
        <v>1683</v>
      </c>
      <c r="HS349" s="40">
        <v>8499.65</v>
      </c>
      <c r="HT349" s="40">
        <v>5441.66</v>
      </c>
      <c r="HU349" s="40">
        <v>13416.86</v>
      </c>
      <c r="HV349" s="40">
        <v>8200.9599999999991</v>
      </c>
      <c r="HW349" s="40">
        <v>6715.12</v>
      </c>
      <c r="HX349" s="40">
        <v>8090.8</v>
      </c>
      <c r="HY349" s="40">
        <v>34491.81</v>
      </c>
      <c r="HZ349" s="40">
        <v>91777.87</v>
      </c>
      <c r="IA349" s="40">
        <v>19207.96</v>
      </c>
      <c r="IB349" s="40">
        <v>21161.43</v>
      </c>
      <c r="IC349" s="40">
        <v>15116.35</v>
      </c>
      <c r="ID349" s="40">
        <v>17214.48</v>
      </c>
      <c r="IE349" s="40">
        <v>249334.95</v>
      </c>
      <c r="IG349" s="40" t="s">
        <v>1680</v>
      </c>
      <c r="IH349" s="42">
        <v>1.1074401999999999</v>
      </c>
      <c r="II349" s="42">
        <v>1.1739003899999998</v>
      </c>
      <c r="IJ349" s="42">
        <v>1.0871173200000002</v>
      </c>
      <c r="IK349" s="42">
        <v>0.73562192000000004</v>
      </c>
      <c r="IL349" s="42">
        <v>1.0391317199999999</v>
      </c>
      <c r="IM349" s="42">
        <v>0.86697619999999997</v>
      </c>
      <c r="IN349" s="42">
        <v>0.96045376000000005</v>
      </c>
      <c r="IO349" s="42">
        <v>0.88275468000000001</v>
      </c>
      <c r="IP349" s="42">
        <v>0.81056925000000002</v>
      </c>
      <c r="IQ349" s="42">
        <v>0.33755267999999999</v>
      </c>
      <c r="IR349" s="42">
        <v>0.92968364000000003</v>
      </c>
      <c r="IS349" s="42">
        <v>2.54228436</v>
      </c>
      <c r="IT349" s="42">
        <v>12.473486119999999</v>
      </c>
    </row>
    <row r="350" spans="1:254" x14ac:dyDescent="0.25">
      <c r="A350" s="40" t="s">
        <v>461</v>
      </c>
      <c r="B350" s="40">
        <v>85602.559999999998</v>
      </c>
      <c r="C350" s="40">
        <v>43279.42</v>
      </c>
      <c r="D350" s="40">
        <v>92198.16</v>
      </c>
      <c r="E350" s="40">
        <v>66852.36</v>
      </c>
      <c r="F350" s="40">
        <v>83394.64</v>
      </c>
      <c r="G350" s="40">
        <v>78330.75</v>
      </c>
      <c r="H350" s="40">
        <v>148241.67000000001</v>
      </c>
      <c r="I350" s="40">
        <v>90829.24</v>
      </c>
      <c r="J350" s="40">
        <v>88660.72</v>
      </c>
      <c r="K350" s="40">
        <v>133548.24</v>
      </c>
      <c r="L350" s="40">
        <v>60929.77</v>
      </c>
      <c r="M350" s="40">
        <v>39671.07</v>
      </c>
      <c r="N350" s="40">
        <v>1011538.6</v>
      </c>
      <c r="P350" s="40" t="s">
        <v>628</v>
      </c>
      <c r="Q350" s="40">
        <v>6469.2</v>
      </c>
      <c r="T350" s="40">
        <v>730</v>
      </c>
      <c r="U350" s="40">
        <v>175</v>
      </c>
      <c r="V350" s="40">
        <v>175</v>
      </c>
      <c r="W350" s="40">
        <v>175</v>
      </c>
      <c r="X350" s="40">
        <v>404.21</v>
      </c>
      <c r="Y350" s="40">
        <v>175</v>
      </c>
      <c r="Z350" s="40">
        <v>175</v>
      </c>
      <c r="AA350" s="40">
        <v>175</v>
      </c>
      <c r="AB350" s="40">
        <v>-3514.97</v>
      </c>
      <c r="AC350" s="40">
        <v>5138.4399999999996</v>
      </c>
      <c r="AE350" s="40" t="s">
        <v>1242</v>
      </c>
      <c r="AF350" s="40">
        <v>553393.28</v>
      </c>
      <c r="AG350" s="40">
        <v>255166.93</v>
      </c>
      <c r="AH350" s="40">
        <v>95457.62</v>
      </c>
      <c r="AI350" s="40">
        <v>291554.94</v>
      </c>
      <c r="AJ350" s="40">
        <v>236735.09</v>
      </c>
      <c r="AK350" s="40">
        <v>268478.64</v>
      </c>
      <c r="AL350" s="40">
        <v>254642.04</v>
      </c>
      <c r="AM350" s="40">
        <v>281873.46000000002</v>
      </c>
      <c r="AN350" s="40">
        <v>298688.59000000003</v>
      </c>
      <c r="AO350" s="40">
        <v>320107.65999999997</v>
      </c>
      <c r="AP350" s="40">
        <v>29711810.699999999</v>
      </c>
      <c r="AQ350" s="40">
        <v>4323056.66</v>
      </c>
      <c r="AR350" s="40">
        <v>36890965.609999999</v>
      </c>
      <c r="AT350" s="40" t="s">
        <v>1227</v>
      </c>
      <c r="AW350" s="40">
        <v>1.03</v>
      </c>
      <c r="AX350" s="40">
        <v>6597685.2800000003</v>
      </c>
      <c r="AY350" s="40">
        <v>5025581.67</v>
      </c>
      <c r="AZ350" s="40">
        <v>8077138.1500000004</v>
      </c>
      <c r="BB350" s="40">
        <v>4628964.51</v>
      </c>
      <c r="BC350" s="40">
        <v>4365212.28</v>
      </c>
      <c r="BD350" s="40">
        <v>4558639.57</v>
      </c>
      <c r="BF350" s="40">
        <v>12883232.689999999</v>
      </c>
      <c r="BG350" s="40">
        <v>46136455.18</v>
      </c>
      <c r="BI350" s="40" t="s">
        <v>1234</v>
      </c>
      <c r="BJ350" s="40">
        <v>23081465.91</v>
      </c>
      <c r="BK350" s="40">
        <v>15031805.050000001</v>
      </c>
      <c r="BL350" s="40">
        <v>44118217.829999998</v>
      </c>
      <c r="BM350" s="40">
        <v>5260406.38</v>
      </c>
      <c r="BN350" s="40">
        <v>23029787.73</v>
      </c>
      <c r="BO350" s="40">
        <v>39761520.240000002</v>
      </c>
      <c r="BP350" s="40">
        <v>16972586.140000001</v>
      </c>
      <c r="BQ350" s="40">
        <v>47673899.390000001</v>
      </c>
      <c r="BR350" s="40">
        <v>20311713.850000001</v>
      </c>
      <c r="BS350" s="40">
        <v>34370641.850000001</v>
      </c>
      <c r="BT350" s="40">
        <v>32833565.390000001</v>
      </c>
      <c r="BU350" s="40">
        <v>36776663.909999996</v>
      </c>
      <c r="BV350" s="40">
        <v>339222273.67000002</v>
      </c>
      <c r="BX350" s="40" t="s">
        <v>1444</v>
      </c>
      <c r="CA350" s="40">
        <v>7890.94</v>
      </c>
      <c r="CB350" s="40">
        <v>23796.51</v>
      </c>
      <c r="CC350" s="40">
        <v>12230.17</v>
      </c>
      <c r="CD350" s="40">
        <v>3791.52</v>
      </c>
      <c r="CE350" s="40">
        <v>5527.55</v>
      </c>
      <c r="CF350" s="40">
        <v>18996.580000000002</v>
      </c>
      <c r="CG350" s="40">
        <v>8594.2900000000009</v>
      </c>
      <c r="CH350" s="40">
        <v>13072.32</v>
      </c>
      <c r="CI350" s="40">
        <v>6093.44</v>
      </c>
      <c r="CJ350" s="40">
        <v>13709.54</v>
      </c>
      <c r="CK350" s="40">
        <v>113702.86</v>
      </c>
      <c r="CM350" s="40" t="s">
        <v>1202</v>
      </c>
      <c r="CN350" s="40">
        <v>4615740.79</v>
      </c>
      <c r="CO350" s="40">
        <v>4206035.1399999997</v>
      </c>
      <c r="CP350" s="40">
        <v>5639030.3799999999</v>
      </c>
      <c r="CQ350" s="40">
        <v>3789928.31</v>
      </c>
      <c r="CR350" s="40">
        <v>4452766.8499999996</v>
      </c>
      <c r="CS350" s="40">
        <v>4033635.31</v>
      </c>
      <c r="CT350" s="40">
        <v>3926696.15</v>
      </c>
      <c r="CU350" s="40">
        <v>3947505.08</v>
      </c>
      <c r="CV350" s="40">
        <v>3469329.29</v>
      </c>
      <c r="CW350" s="40">
        <v>8952848.6199999992</v>
      </c>
      <c r="CX350" s="40">
        <v>7507484.4900000002</v>
      </c>
      <c r="CY350" s="40">
        <v>4781117.0599999996</v>
      </c>
      <c r="CZ350" s="40">
        <v>59322117.469999999</v>
      </c>
      <c r="DB350" s="40" t="s">
        <v>1497</v>
      </c>
      <c r="DC350" s="40">
        <v>838511.8</v>
      </c>
      <c r="DD350" s="40">
        <v>424496.1</v>
      </c>
      <c r="DE350" s="40">
        <v>396087.3</v>
      </c>
      <c r="DF350" s="40">
        <v>490078.4</v>
      </c>
      <c r="DG350" s="40">
        <v>506902.9</v>
      </c>
      <c r="DH350" s="40">
        <v>560847.69999999995</v>
      </c>
      <c r="DI350" s="40">
        <v>606041.1</v>
      </c>
      <c r="DJ350" s="40">
        <v>689538.5</v>
      </c>
      <c r="DK350" s="40">
        <v>774924.5</v>
      </c>
      <c r="DL350" s="40">
        <v>689871</v>
      </c>
      <c r="DM350" s="40">
        <v>597542.40000000002</v>
      </c>
      <c r="DN350" s="40">
        <v>-557599.69999999995</v>
      </c>
      <c r="DO350" s="40">
        <v>6017242</v>
      </c>
      <c r="DQ350" s="40" t="s">
        <v>1194</v>
      </c>
      <c r="DR350" s="40">
        <v>111019.47</v>
      </c>
      <c r="DS350" s="40">
        <v>109290.89</v>
      </c>
      <c r="DT350" s="40">
        <v>101205.55</v>
      </c>
      <c r="DU350" s="40">
        <v>312024.09000000003</v>
      </c>
      <c r="DV350" s="40">
        <v>108619.8</v>
      </c>
      <c r="DW350" s="40">
        <v>119826.99</v>
      </c>
      <c r="DX350" s="40">
        <v>169083.84</v>
      </c>
      <c r="DY350" s="40">
        <v>110691.24</v>
      </c>
      <c r="DZ350" s="40">
        <v>127443.38</v>
      </c>
      <c r="EA350" s="40">
        <v>318753.58</v>
      </c>
      <c r="EB350" s="40">
        <v>117401.11</v>
      </c>
      <c r="EC350" s="40">
        <v>277932.64</v>
      </c>
      <c r="ED350" s="40">
        <v>1983292.58</v>
      </c>
      <c r="EF350" s="40" t="s">
        <v>1554</v>
      </c>
      <c r="EG350" s="40">
        <v>268195.21999999997</v>
      </c>
      <c r="EH350" s="40">
        <v>267064.48</v>
      </c>
      <c r="EI350" s="40">
        <v>279025.07</v>
      </c>
      <c r="EJ350" s="40">
        <v>69.08</v>
      </c>
      <c r="EK350" s="40">
        <v>301804.53000000003</v>
      </c>
      <c r="EL350" s="40">
        <v>779120.8</v>
      </c>
      <c r="EM350" s="40">
        <v>691158.75</v>
      </c>
      <c r="EN350" s="40">
        <v>690478.94</v>
      </c>
      <c r="EO350" s="40">
        <v>686259.05</v>
      </c>
      <c r="EP350" s="40">
        <v>690691.45</v>
      </c>
      <c r="EQ350" s="40">
        <v>828618.56</v>
      </c>
      <c r="ER350" s="40">
        <v>-5482485.9299999997</v>
      </c>
      <c r="ES350" s="40">
        <v>0</v>
      </c>
      <c r="EU350" s="40" t="s">
        <v>1382</v>
      </c>
      <c r="EV350" s="40">
        <v>19982780.079999998</v>
      </c>
      <c r="EW350" s="40">
        <v>235791804.49000001</v>
      </c>
      <c r="EX350" s="40">
        <v>32617473.399999999</v>
      </c>
      <c r="EY350" s="40">
        <v>36891699.219999999</v>
      </c>
      <c r="EZ350" s="40">
        <v>15342215.24</v>
      </c>
      <c r="FA350" s="40">
        <v>22649101.670000002</v>
      </c>
      <c r="FB350" s="40">
        <v>379233771.62</v>
      </c>
      <c r="FD350" s="40">
        <v>-1129.97</v>
      </c>
      <c r="FE350" s="40">
        <v>-165594.69</v>
      </c>
      <c r="FG350" s="40">
        <v>-301250.59000000003</v>
      </c>
      <c r="FH350" s="40">
        <v>742040870.47000003</v>
      </c>
      <c r="FJ350" s="40" t="s">
        <v>743</v>
      </c>
      <c r="FK350" s="40">
        <v>49424728.520000003</v>
      </c>
      <c r="FL350" s="40">
        <v>43940171.060000002</v>
      </c>
      <c r="FM350" s="40">
        <v>49494876.890000001</v>
      </c>
      <c r="FN350" s="40">
        <v>52681319.380000003</v>
      </c>
      <c r="FO350" s="40">
        <v>52379428.82</v>
      </c>
      <c r="FP350" s="40">
        <v>52707346.109999999</v>
      </c>
      <c r="FQ350" s="40">
        <v>74645868.400000006</v>
      </c>
      <c r="FR350" s="40">
        <v>80249043.489999995</v>
      </c>
      <c r="FS350" s="40">
        <v>43744576.479999997</v>
      </c>
      <c r="FT350" s="40">
        <v>72299053.930000007</v>
      </c>
      <c r="FU350" s="40">
        <v>75108476.870000005</v>
      </c>
      <c r="FV350" s="40">
        <v>-47593052.299999997</v>
      </c>
      <c r="FW350" s="40">
        <v>599081837.64999998</v>
      </c>
      <c r="FY350" s="40" t="s">
        <v>1159</v>
      </c>
      <c r="FZ350" s="40">
        <v>3586685.8</v>
      </c>
      <c r="GA350" s="40">
        <v>4126291.53</v>
      </c>
      <c r="GB350" s="40">
        <v>11775990.970000001</v>
      </c>
      <c r="GC350" s="40">
        <v>2732269.41</v>
      </c>
      <c r="GD350" s="40">
        <v>3943517.58</v>
      </c>
      <c r="GE350" s="40">
        <v>3418906.15</v>
      </c>
      <c r="GF350" s="40">
        <v>3321135.58</v>
      </c>
      <c r="GG350" s="40">
        <v>2770309.53</v>
      </c>
      <c r="GH350" s="40">
        <v>4118568.89</v>
      </c>
      <c r="GI350" s="40">
        <v>5285114.57</v>
      </c>
      <c r="GJ350" s="40">
        <v>5019651.2699999996</v>
      </c>
      <c r="GK350" s="40">
        <v>-4423880.2300000004</v>
      </c>
      <c r="GL350" s="40">
        <v>45674561.049999997</v>
      </c>
      <c r="GN350" s="40" t="s">
        <v>1161</v>
      </c>
      <c r="GO350" s="40">
        <v>785243.95</v>
      </c>
      <c r="GP350" s="40">
        <v>1435465.52</v>
      </c>
      <c r="GQ350" s="40">
        <v>956886.2</v>
      </c>
      <c r="GR350" s="40">
        <v>986910.06</v>
      </c>
      <c r="GS350" s="40">
        <v>1295792.5900000001</v>
      </c>
      <c r="GT350" s="40">
        <v>1049111.53</v>
      </c>
      <c r="GU350" s="40">
        <v>1155026.21</v>
      </c>
      <c r="GV350" s="40">
        <v>1060261.3400000001</v>
      </c>
      <c r="GW350" s="40">
        <v>1004268.05</v>
      </c>
      <c r="GX350" s="40">
        <v>993313.3</v>
      </c>
      <c r="GY350" s="40">
        <v>1014749.05</v>
      </c>
      <c r="GZ350" s="40">
        <v>-1734815.73</v>
      </c>
      <c r="HA350" s="40">
        <v>10002212.07</v>
      </c>
      <c r="HC350" s="40" t="s">
        <v>1160</v>
      </c>
      <c r="HD350" s="40">
        <v>1787992</v>
      </c>
      <c r="HE350" s="40">
        <v>1446423.2</v>
      </c>
      <c r="HF350" s="40">
        <v>1344899</v>
      </c>
      <c r="HG350" s="40">
        <v>1331613.1000000001</v>
      </c>
      <c r="HH350" s="40">
        <v>718793.1</v>
      </c>
      <c r="HI350" s="40">
        <v>2123361.1</v>
      </c>
      <c r="HJ350" s="40">
        <v>1302459</v>
      </c>
      <c r="HK350" s="40">
        <v>1816209</v>
      </c>
      <c r="HL350" s="40">
        <v>2318042.4</v>
      </c>
      <c r="HM350" s="40">
        <v>2293864.2000000002</v>
      </c>
      <c r="HN350" s="40">
        <v>5040173.4000000004</v>
      </c>
      <c r="HO350" s="40">
        <v>3221611.4</v>
      </c>
      <c r="HP350" s="40">
        <v>24745440.899999999</v>
      </c>
      <c r="HR350" s="40" t="s">
        <v>1158</v>
      </c>
      <c r="HS350" s="40">
        <v>158384194.97999999</v>
      </c>
      <c r="HT350" s="40">
        <v>82989817.609999999</v>
      </c>
      <c r="HU350" s="40">
        <v>127365946.73</v>
      </c>
      <c r="HV350" s="40">
        <v>125073987.31</v>
      </c>
      <c r="HW350" s="40">
        <v>86845305.840000004</v>
      </c>
      <c r="HX350" s="40">
        <v>77134476.890000001</v>
      </c>
      <c r="HY350" s="40">
        <v>115086791.59999999</v>
      </c>
      <c r="HZ350" s="40">
        <v>118729773.40000001</v>
      </c>
      <c r="IA350" s="40">
        <v>124731423.67</v>
      </c>
      <c r="IB350" s="40">
        <v>107788938.81</v>
      </c>
      <c r="IC350" s="40">
        <v>142713429.38</v>
      </c>
      <c r="ID350" s="40">
        <v>122232692.95</v>
      </c>
      <c r="IE350" s="40">
        <v>1389076779.1700001</v>
      </c>
      <c r="IG350" s="40" t="s">
        <v>1681</v>
      </c>
      <c r="IH350" s="42">
        <v>0.209456</v>
      </c>
      <c r="II350" s="42">
        <v>0.24132092999999999</v>
      </c>
      <c r="IJ350" s="42">
        <v>0.17043174999999999</v>
      </c>
      <c r="IK350" s="42">
        <v>0.17978547</v>
      </c>
      <c r="IL350" s="42">
        <v>0.1782068</v>
      </c>
      <c r="IM350" s="42">
        <v>0.14518257000000001</v>
      </c>
      <c r="IN350" s="42">
        <v>0.18619586999999999</v>
      </c>
      <c r="IO350" s="42">
        <v>0.14779161999999998</v>
      </c>
      <c r="IP350" s="42">
        <v>0.13695863</v>
      </c>
      <c r="IQ350" s="42">
        <v>0.10536619999999999</v>
      </c>
      <c r="IR350" s="42">
        <v>0.14059221999999999</v>
      </c>
      <c r="IS350" s="42">
        <v>1.0948677499999999</v>
      </c>
      <c r="IT350" s="42">
        <v>2.9361558100000003</v>
      </c>
    </row>
    <row r="351" spans="1:254" x14ac:dyDescent="0.25">
      <c r="A351" s="40" t="s">
        <v>675</v>
      </c>
      <c r="F351" s="40">
        <v>533560</v>
      </c>
      <c r="J351" s="40">
        <v>452860</v>
      </c>
      <c r="M351" s="40">
        <v>25000</v>
      </c>
      <c r="N351" s="40">
        <v>1011420</v>
      </c>
      <c r="P351" s="40" t="s">
        <v>1124</v>
      </c>
      <c r="Q351" s="40">
        <v>6469.2</v>
      </c>
      <c r="T351" s="40">
        <v>730</v>
      </c>
      <c r="U351" s="40">
        <v>175</v>
      </c>
      <c r="V351" s="40">
        <v>175</v>
      </c>
      <c r="W351" s="40">
        <v>175</v>
      </c>
      <c r="X351" s="40">
        <v>404.21</v>
      </c>
      <c r="Y351" s="40">
        <v>175</v>
      </c>
      <c r="Z351" s="40">
        <v>175</v>
      </c>
      <c r="AA351" s="40">
        <v>175</v>
      </c>
      <c r="AB351" s="40">
        <v>-3514.97</v>
      </c>
      <c r="AC351" s="40">
        <v>5138.4399999999996</v>
      </c>
      <c r="AE351" s="40" t="s">
        <v>890</v>
      </c>
      <c r="AF351" s="40">
        <v>106687.16</v>
      </c>
      <c r="AG351" s="40">
        <v>29960</v>
      </c>
      <c r="AH351" s="40">
        <v>22725</v>
      </c>
      <c r="AI351" s="40">
        <v>64181</v>
      </c>
      <c r="AJ351" s="40">
        <v>8429.4</v>
      </c>
      <c r="AK351" s="40">
        <v>39259.5</v>
      </c>
      <c r="AL351" s="40">
        <v>24277.25</v>
      </c>
      <c r="AM351" s="40">
        <v>22819.5</v>
      </c>
      <c r="AN351" s="40">
        <v>38228.75</v>
      </c>
      <c r="AO351" s="40">
        <v>49605.35</v>
      </c>
      <c r="AP351" s="40">
        <v>29487457.859999999</v>
      </c>
      <c r="AQ351" s="40">
        <v>3518044.83</v>
      </c>
      <c r="AR351" s="40">
        <v>33411675.600000001</v>
      </c>
      <c r="AT351" s="40" t="s">
        <v>1228</v>
      </c>
      <c r="AW351" s="40">
        <v>1.03</v>
      </c>
      <c r="AX351" s="40">
        <v>6597685.2800000003</v>
      </c>
      <c r="AY351" s="40">
        <v>5025581.67</v>
      </c>
      <c r="AZ351" s="40">
        <v>8077138.1500000004</v>
      </c>
      <c r="BB351" s="40">
        <v>4628964.51</v>
      </c>
      <c r="BC351" s="40">
        <v>4365212.28</v>
      </c>
      <c r="BD351" s="40">
        <v>4558639.57</v>
      </c>
      <c r="BF351" s="40">
        <v>12883232.689999999</v>
      </c>
      <c r="BG351" s="40">
        <v>46136455.18</v>
      </c>
      <c r="BI351" s="40" t="s">
        <v>1237</v>
      </c>
      <c r="BJ351" s="40">
        <v>23081465.91</v>
      </c>
      <c r="BK351" s="40">
        <v>15031805.050000001</v>
      </c>
      <c r="BL351" s="40">
        <v>44118217.829999998</v>
      </c>
      <c r="BM351" s="40">
        <v>5260406.38</v>
      </c>
      <c r="BN351" s="40">
        <v>23029787.73</v>
      </c>
      <c r="BO351" s="40">
        <v>39761520.240000002</v>
      </c>
      <c r="BP351" s="40">
        <v>16972586.140000001</v>
      </c>
      <c r="BQ351" s="40">
        <v>47673899.390000001</v>
      </c>
      <c r="BR351" s="40">
        <v>20311713.850000001</v>
      </c>
      <c r="BS351" s="40">
        <v>34370641.850000001</v>
      </c>
      <c r="BT351" s="40">
        <v>32833565.390000001</v>
      </c>
      <c r="BU351" s="40">
        <v>36776663.909999996</v>
      </c>
      <c r="BV351" s="40">
        <v>339222273.67000002</v>
      </c>
      <c r="BX351" s="40" t="s">
        <v>1445</v>
      </c>
      <c r="CA351" s="40">
        <v>7347.56</v>
      </c>
      <c r="CB351" s="40">
        <v>22199.98</v>
      </c>
      <c r="CC351" s="40">
        <v>11415.64</v>
      </c>
      <c r="CD351" s="40">
        <v>3534.29</v>
      </c>
      <c r="CE351" s="40">
        <v>5151.05</v>
      </c>
      <c r="CF351" s="40">
        <v>17694.68</v>
      </c>
      <c r="CG351" s="40">
        <v>8021.9</v>
      </c>
      <c r="CH351" s="40">
        <v>12178.67</v>
      </c>
      <c r="CI351" s="40">
        <v>5687.62</v>
      </c>
      <c r="CJ351" s="40">
        <v>12721.91</v>
      </c>
      <c r="CK351" s="40">
        <v>105953.3</v>
      </c>
      <c r="CM351" s="40" t="s">
        <v>1203</v>
      </c>
      <c r="CN351" s="40">
        <v>1876497.09</v>
      </c>
      <c r="CO351" s="40">
        <v>1709316.75</v>
      </c>
      <c r="CP351" s="40">
        <v>2281053.9900000002</v>
      </c>
      <c r="CQ351" s="40">
        <v>1541917.36</v>
      </c>
      <c r="CR351" s="40">
        <v>1857571.69</v>
      </c>
      <c r="CS351" s="40">
        <v>1646314.76</v>
      </c>
      <c r="CT351" s="40">
        <v>1602667.7</v>
      </c>
      <c r="CU351" s="40">
        <v>1611151.03</v>
      </c>
      <c r="CV351" s="40">
        <v>1415856.14</v>
      </c>
      <c r="CW351" s="40">
        <v>3626211.57</v>
      </c>
      <c r="CX351" s="40">
        <v>3092166.14</v>
      </c>
      <c r="CY351" s="40">
        <v>1951396.69</v>
      </c>
      <c r="CZ351" s="40">
        <v>24212120.91</v>
      </c>
      <c r="DB351" s="40" t="s">
        <v>796</v>
      </c>
      <c r="DC351" s="40">
        <v>9438941.9299999997</v>
      </c>
      <c r="DD351" s="40">
        <v>14457689.289999999</v>
      </c>
      <c r="DE351" s="40">
        <v>16467282.359999999</v>
      </c>
      <c r="DF351" s="40">
        <v>16269892.59</v>
      </c>
      <c r="DG351" s="40">
        <v>15392580.49</v>
      </c>
      <c r="DH351" s="40">
        <v>18543123.690000001</v>
      </c>
      <c r="DI351" s="40">
        <v>17736855.829999998</v>
      </c>
      <c r="DJ351" s="40">
        <v>47565751.850000001</v>
      </c>
      <c r="DK351" s="40">
        <v>15434659.960000001</v>
      </c>
      <c r="DL351" s="40">
        <v>17795817.329999998</v>
      </c>
      <c r="DM351" s="40">
        <v>20042594.809999999</v>
      </c>
      <c r="DN351" s="40">
        <v>19697046.98</v>
      </c>
      <c r="DO351" s="40">
        <v>228842237.11000001</v>
      </c>
      <c r="DQ351" s="40" t="s">
        <v>1195</v>
      </c>
      <c r="DR351" s="40">
        <v>3625.48</v>
      </c>
      <c r="ED351" s="40">
        <v>3625.48</v>
      </c>
      <c r="EF351" s="40" t="s">
        <v>796</v>
      </c>
      <c r="EG351" s="40">
        <v>23066525.34</v>
      </c>
      <c r="EH351" s="40">
        <v>26600154.079999998</v>
      </c>
      <c r="EI351" s="40">
        <v>34754557.640000001</v>
      </c>
      <c r="EJ351" s="40">
        <v>32757025.98</v>
      </c>
      <c r="EK351" s="40">
        <v>48246534.899999999</v>
      </c>
      <c r="EL351" s="40">
        <v>40695451.479999997</v>
      </c>
      <c r="EM351" s="40">
        <v>55241132.439999998</v>
      </c>
      <c r="EN351" s="40">
        <v>53250277.960000001</v>
      </c>
      <c r="EO351" s="40">
        <v>53097356.880000003</v>
      </c>
      <c r="EP351" s="40">
        <v>60036455.119999997</v>
      </c>
      <c r="EQ351" s="40">
        <v>51875159.920000002</v>
      </c>
      <c r="ER351" s="40">
        <v>35975986.420000002</v>
      </c>
      <c r="ES351" s="40">
        <v>515596618.16000003</v>
      </c>
      <c r="EU351" s="40" t="s">
        <v>1434</v>
      </c>
      <c r="EV351" s="40">
        <v>3279452.93</v>
      </c>
      <c r="EW351" s="40">
        <v>3616005.04</v>
      </c>
      <c r="EX351" s="40">
        <v>5989216.5300000003</v>
      </c>
      <c r="EY351" s="40">
        <v>5134107.3899999997</v>
      </c>
      <c r="EZ351" s="40">
        <v>5461466.5</v>
      </c>
      <c r="FA351" s="40">
        <v>9733068.0500000007</v>
      </c>
      <c r="FB351" s="40">
        <v>6843673.6500000004</v>
      </c>
      <c r="FC351" s="40">
        <v>5701117.2000000002</v>
      </c>
      <c r="FD351" s="40">
        <v>4425473.87</v>
      </c>
      <c r="FE351" s="40">
        <v>3792095.67</v>
      </c>
      <c r="FF351" s="40">
        <v>7891466.54</v>
      </c>
      <c r="FG351" s="40">
        <v>3497439.15</v>
      </c>
      <c r="FH351" s="40">
        <v>65364582.520000003</v>
      </c>
      <c r="FJ351" s="40" t="s">
        <v>1179</v>
      </c>
      <c r="FK351" s="40">
        <v>11643.48</v>
      </c>
      <c r="FL351" s="40">
        <v>408782</v>
      </c>
      <c r="FM351" s="40">
        <v>3277872.84</v>
      </c>
      <c r="FN351" s="40">
        <v>217033.87</v>
      </c>
      <c r="FO351" s="40">
        <v>10643956.460000001</v>
      </c>
      <c r="FP351" s="40">
        <v>2045579.91</v>
      </c>
      <c r="FQ351" s="40">
        <v>28636253.800000001</v>
      </c>
      <c r="FR351" s="40">
        <v>6625350.2400000002</v>
      </c>
      <c r="FS351" s="40">
        <v>3061647.66</v>
      </c>
      <c r="FT351" s="40">
        <v>18932105.760000002</v>
      </c>
      <c r="FU351" s="40">
        <v>845804.59</v>
      </c>
      <c r="FV351" s="40">
        <v>-64114356.380000003</v>
      </c>
      <c r="FW351" s="40">
        <v>10591674.23</v>
      </c>
      <c r="FY351" s="40" t="s">
        <v>1160</v>
      </c>
      <c r="FZ351" s="40">
        <v>1816765.1</v>
      </c>
      <c r="GA351" s="40">
        <v>1556589.8</v>
      </c>
      <c r="GB351" s="40">
        <v>905038.12</v>
      </c>
      <c r="GC351" s="40">
        <v>1061704.2</v>
      </c>
      <c r="GD351" s="40">
        <v>1375608.85</v>
      </c>
      <c r="GE351" s="40">
        <v>931314.64</v>
      </c>
      <c r="GF351" s="40">
        <v>1248187.3500000001</v>
      </c>
      <c r="GG351" s="40">
        <v>1240610.2</v>
      </c>
      <c r="GH351" s="40">
        <v>2241194.08</v>
      </c>
      <c r="GI351" s="40">
        <v>3581229.28</v>
      </c>
      <c r="GJ351" s="40">
        <v>2864362.75</v>
      </c>
      <c r="GK351" s="40">
        <v>3104130.51</v>
      </c>
      <c r="GL351" s="40">
        <v>21926734.879999999</v>
      </c>
      <c r="GN351" s="40" t="s">
        <v>1360</v>
      </c>
      <c r="GP351" s="40">
        <v>1133225</v>
      </c>
      <c r="GQ351" s="40">
        <v>1405360</v>
      </c>
      <c r="GR351" s="40">
        <v>1253536</v>
      </c>
      <c r="GS351" s="40">
        <v>1994714</v>
      </c>
      <c r="GT351" s="40">
        <v>1850960</v>
      </c>
      <c r="GU351" s="40">
        <v>1528472</v>
      </c>
      <c r="GV351" s="40">
        <v>1909486</v>
      </c>
      <c r="GW351" s="40">
        <v>1933188</v>
      </c>
      <c r="GX351" s="40">
        <v>1670955</v>
      </c>
      <c r="GY351" s="40">
        <v>1855109</v>
      </c>
      <c r="GZ351" s="40">
        <v>1681519</v>
      </c>
      <c r="HA351" s="40">
        <v>18216524</v>
      </c>
      <c r="HC351" s="40" t="s">
        <v>1161</v>
      </c>
      <c r="HD351" s="40">
        <v>1098161.3</v>
      </c>
      <c r="HE351" s="40">
        <v>1153451.79</v>
      </c>
      <c r="HF351" s="40">
        <v>1269829.6100000001</v>
      </c>
      <c r="HG351" s="40">
        <v>1584064.48</v>
      </c>
      <c r="HH351" s="40">
        <v>1442084.91</v>
      </c>
      <c r="HI351" s="40">
        <v>1366696.08</v>
      </c>
      <c r="HJ351" s="40">
        <v>1411165.06</v>
      </c>
      <c r="HK351" s="40">
        <v>1433979.32</v>
      </c>
      <c r="HL351" s="40">
        <v>1375427.01</v>
      </c>
      <c r="HM351" s="40">
        <v>1343215.31</v>
      </c>
      <c r="HN351" s="40">
        <v>1163257.54</v>
      </c>
      <c r="HO351" s="40">
        <v>-2931858.17</v>
      </c>
      <c r="HP351" s="40">
        <v>11709474.24</v>
      </c>
      <c r="HR351" s="40" t="s">
        <v>1431</v>
      </c>
      <c r="HS351" s="40">
        <v>610725.01</v>
      </c>
      <c r="HT351" s="40">
        <v>654575.35999999999</v>
      </c>
      <c r="HU351" s="40">
        <v>808196.73</v>
      </c>
      <c r="HV351" s="40">
        <v>796951.74</v>
      </c>
      <c r="HW351" s="40">
        <v>936114.23</v>
      </c>
      <c r="HX351" s="40">
        <v>864980.32</v>
      </c>
      <c r="HY351" s="40">
        <v>863501.46</v>
      </c>
      <c r="HZ351" s="40">
        <v>912615.27</v>
      </c>
      <c r="IA351" s="40">
        <v>832582.38</v>
      </c>
      <c r="IB351" s="40">
        <v>981135.17</v>
      </c>
      <c r="IC351" s="40">
        <v>829839.81</v>
      </c>
      <c r="ID351" s="40">
        <v>1202763.04</v>
      </c>
      <c r="IE351" s="40">
        <v>10293980.52</v>
      </c>
      <c r="IG351" s="40" t="s">
        <v>1682</v>
      </c>
      <c r="IH351" s="42">
        <v>0.88283210999999995</v>
      </c>
      <c r="II351" s="42">
        <v>0.92152666000000005</v>
      </c>
      <c r="IJ351" s="42">
        <v>0.90552518000000004</v>
      </c>
      <c r="IK351" s="42">
        <v>0.54537879</v>
      </c>
      <c r="IL351" s="42">
        <v>0.84986687999999999</v>
      </c>
      <c r="IM351" s="42">
        <v>0.71401454000000009</v>
      </c>
      <c r="IN351" s="42">
        <v>0.76666798999999997</v>
      </c>
      <c r="IO351" s="42">
        <v>0.72579867000000009</v>
      </c>
      <c r="IP351" s="42">
        <v>0.66582341</v>
      </c>
      <c r="IQ351" s="42">
        <v>0.22513395</v>
      </c>
      <c r="IR351" s="42">
        <v>0.78207243999999998</v>
      </c>
      <c r="IS351" s="42">
        <v>1.44118477</v>
      </c>
      <c r="IT351" s="42">
        <v>9.42582539</v>
      </c>
    </row>
    <row r="352" spans="1:254" x14ac:dyDescent="0.25">
      <c r="A352" s="40" t="s">
        <v>677</v>
      </c>
      <c r="F352" s="40">
        <v>453560</v>
      </c>
      <c r="J352" s="40">
        <v>452860</v>
      </c>
      <c r="M352" s="40">
        <v>105000</v>
      </c>
      <c r="N352" s="40">
        <v>1011420</v>
      </c>
      <c r="P352" s="40" t="s">
        <v>1125</v>
      </c>
      <c r="Q352" s="40">
        <v>6469.2</v>
      </c>
      <c r="T352" s="40">
        <v>730</v>
      </c>
      <c r="U352" s="40">
        <v>175</v>
      </c>
      <c r="V352" s="40">
        <v>175</v>
      </c>
      <c r="W352" s="40">
        <v>175</v>
      </c>
      <c r="X352" s="40">
        <v>404.21</v>
      </c>
      <c r="Y352" s="40">
        <v>175</v>
      </c>
      <c r="Z352" s="40">
        <v>175</v>
      </c>
      <c r="AA352" s="40">
        <v>175</v>
      </c>
      <c r="AB352" s="40">
        <v>-3514.97</v>
      </c>
      <c r="AC352" s="40">
        <v>5138.4399999999996</v>
      </c>
      <c r="AE352" s="40" t="s">
        <v>1243</v>
      </c>
      <c r="AP352" s="40">
        <v>29202138.91</v>
      </c>
      <c r="AR352" s="40">
        <v>29202138.91</v>
      </c>
      <c r="AT352" s="40" t="s">
        <v>1229</v>
      </c>
      <c r="AW352" s="40">
        <v>1.03</v>
      </c>
      <c r="AX352" s="40">
        <v>6597685.2800000003</v>
      </c>
      <c r="AY352" s="40">
        <v>5025581.67</v>
      </c>
      <c r="AZ352" s="40">
        <v>8077138.1500000004</v>
      </c>
      <c r="BB352" s="40">
        <v>4628964.51</v>
      </c>
      <c r="BC352" s="40">
        <v>4365212.28</v>
      </c>
      <c r="BD352" s="40">
        <v>4558639.57</v>
      </c>
      <c r="BF352" s="40">
        <v>12883232.689999999</v>
      </c>
      <c r="BG352" s="40">
        <v>46136455.18</v>
      </c>
      <c r="BI352" s="40" t="s">
        <v>1238</v>
      </c>
      <c r="BJ352" s="40">
        <v>23081465.91</v>
      </c>
      <c r="BK352" s="40">
        <v>15031805.050000001</v>
      </c>
      <c r="BL352" s="40">
        <v>44118217.829999998</v>
      </c>
      <c r="BM352" s="40">
        <v>5260406.38</v>
      </c>
      <c r="BN352" s="40">
        <v>23029787.73</v>
      </c>
      <c r="BO352" s="40">
        <v>39761520.240000002</v>
      </c>
      <c r="BP352" s="40">
        <v>16972586.140000001</v>
      </c>
      <c r="BQ352" s="40">
        <v>47673899.390000001</v>
      </c>
      <c r="BR352" s="40">
        <v>20311713.850000001</v>
      </c>
      <c r="BS352" s="40">
        <v>34370641.850000001</v>
      </c>
      <c r="BT352" s="40">
        <v>32833565.390000001</v>
      </c>
      <c r="BU352" s="40">
        <v>36776663.909999996</v>
      </c>
      <c r="BV352" s="40">
        <v>339222273.67000002</v>
      </c>
      <c r="BX352" s="40" t="s">
        <v>1446</v>
      </c>
      <c r="CA352" s="40">
        <v>524.26</v>
      </c>
      <c r="CB352" s="40">
        <v>1584.02</v>
      </c>
      <c r="CC352" s="40">
        <v>814.53</v>
      </c>
      <c r="CD352" s="40">
        <v>252.19</v>
      </c>
      <c r="CE352" s="40">
        <v>367.54</v>
      </c>
      <c r="CF352" s="40">
        <v>1262.58</v>
      </c>
      <c r="CG352" s="40">
        <v>572.39</v>
      </c>
      <c r="CH352" s="40">
        <v>868.97</v>
      </c>
      <c r="CI352" s="40">
        <v>405.82</v>
      </c>
      <c r="CJ352" s="40">
        <v>907.69</v>
      </c>
      <c r="CK352" s="40">
        <v>7559.99</v>
      </c>
      <c r="CM352" s="40" t="s">
        <v>1442</v>
      </c>
      <c r="CN352" s="40">
        <v>1013750.37</v>
      </c>
      <c r="CO352" s="40">
        <v>921915.19</v>
      </c>
      <c r="CP352" s="40">
        <v>1203565.22</v>
      </c>
      <c r="CQ352" s="40">
        <v>836390.73</v>
      </c>
      <c r="CR352" s="40">
        <v>1119948.21</v>
      </c>
      <c r="CS352" s="40">
        <v>905308.41</v>
      </c>
      <c r="CT352" s="40">
        <v>881306.97</v>
      </c>
      <c r="CU352" s="40">
        <v>885947.29</v>
      </c>
      <c r="CV352" s="40">
        <v>778239.32</v>
      </c>
      <c r="CW352" s="40">
        <v>1925785.87</v>
      </c>
      <c r="CX352" s="40">
        <v>1769014.66</v>
      </c>
      <c r="CY352" s="40">
        <v>1073073.07</v>
      </c>
      <c r="CZ352" s="40">
        <v>13314245.310000001</v>
      </c>
      <c r="DB352" s="40" t="s">
        <v>797</v>
      </c>
      <c r="DC352" s="40">
        <v>8833991.5099999998</v>
      </c>
      <c r="DD352" s="40">
        <v>12690079.869999999</v>
      </c>
      <c r="DE352" s="40">
        <v>14698735.91</v>
      </c>
      <c r="DF352" s="40">
        <v>13111539.5</v>
      </c>
      <c r="DG352" s="40">
        <v>13077342.65</v>
      </c>
      <c r="DH352" s="40">
        <v>15545373.57</v>
      </c>
      <c r="DI352" s="40">
        <v>15245956.859999999</v>
      </c>
      <c r="DJ352" s="40">
        <v>45895315.82</v>
      </c>
      <c r="DK352" s="40">
        <v>13982612.460000001</v>
      </c>
      <c r="DL352" s="40">
        <v>15944679.109999999</v>
      </c>
      <c r="DM352" s="40">
        <v>16663191.66</v>
      </c>
      <c r="DN352" s="40">
        <v>21205769.440000001</v>
      </c>
      <c r="DO352" s="40">
        <v>206894588.36000001</v>
      </c>
      <c r="DQ352" s="40" t="s">
        <v>1196</v>
      </c>
      <c r="DR352" s="40">
        <v>12968.4</v>
      </c>
      <c r="DS352" s="40">
        <v>13952.28</v>
      </c>
      <c r="DT352" s="40">
        <v>3967.92</v>
      </c>
      <c r="DU352" s="40">
        <v>52146.81</v>
      </c>
      <c r="DV352" s="40">
        <v>9073.58</v>
      </c>
      <c r="DW352" s="40">
        <v>16407.060000000001</v>
      </c>
      <c r="DX352" s="40">
        <v>32101.54</v>
      </c>
      <c r="DY352" s="40">
        <v>3872.88</v>
      </c>
      <c r="DZ352" s="40">
        <v>23044.68</v>
      </c>
      <c r="EA352" s="40">
        <v>58386.720000000001</v>
      </c>
      <c r="EB352" s="40">
        <v>13750.29</v>
      </c>
      <c r="EC352" s="40">
        <v>48359.79</v>
      </c>
      <c r="ED352" s="40">
        <v>288031.95</v>
      </c>
      <c r="EF352" s="40" t="s">
        <v>797</v>
      </c>
      <c r="EG352" s="40">
        <v>19722199.170000002</v>
      </c>
      <c r="EH352" s="40">
        <v>21520841.16</v>
      </c>
      <c r="EI352" s="40">
        <v>31008768.120000001</v>
      </c>
      <c r="EJ352" s="40">
        <v>28022862.27</v>
      </c>
      <c r="EK352" s="40">
        <v>41952998.539999999</v>
      </c>
      <c r="EL352" s="40">
        <v>36131260.670000002</v>
      </c>
      <c r="EM352" s="40">
        <v>50043185.969999999</v>
      </c>
      <c r="EN352" s="40">
        <v>48268823.649999999</v>
      </c>
      <c r="EO352" s="40">
        <v>47516577.719999999</v>
      </c>
      <c r="EP352" s="40">
        <v>53244247.189999998</v>
      </c>
      <c r="EQ352" s="40">
        <v>46072875.020000003</v>
      </c>
      <c r="ER352" s="40">
        <v>46071820.469999999</v>
      </c>
      <c r="ES352" s="40">
        <v>469576459.94999999</v>
      </c>
      <c r="EU352" s="40" t="s">
        <v>1435</v>
      </c>
      <c r="EV352" s="40">
        <v>3279452.93</v>
      </c>
      <c r="EW352" s="40">
        <v>3616005.04</v>
      </c>
      <c r="EX352" s="40">
        <v>5989216.5300000003</v>
      </c>
      <c r="EY352" s="40">
        <v>5134107.3899999997</v>
      </c>
      <c r="EZ352" s="40">
        <v>5461466.5</v>
      </c>
      <c r="FA352" s="40">
        <v>9733068.0500000007</v>
      </c>
      <c r="FB352" s="40">
        <v>6843673.6500000004</v>
      </c>
      <c r="FC352" s="40">
        <v>5701117.2000000002</v>
      </c>
      <c r="FD352" s="40">
        <v>4425473.87</v>
      </c>
      <c r="FE352" s="40">
        <v>3792095.67</v>
      </c>
      <c r="FF352" s="40">
        <v>7891466.54</v>
      </c>
      <c r="FG352" s="40">
        <v>3497439.15</v>
      </c>
      <c r="FH352" s="40">
        <v>65364582.520000003</v>
      </c>
      <c r="FJ352" s="40" t="s">
        <v>1613</v>
      </c>
      <c r="FL352" s="40">
        <v>410000</v>
      </c>
      <c r="FM352" s="40">
        <v>3277704.84</v>
      </c>
      <c r="FN352" s="40">
        <v>207171.79</v>
      </c>
      <c r="FO352" s="40">
        <v>10643956.460000001</v>
      </c>
      <c r="FP352" s="40">
        <v>2045579.91</v>
      </c>
      <c r="FQ352" s="40">
        <v>28627053.800000001</v>
      </c>
      <c r="FR352" s="40">
        <v>6467801.3899999997</v>
      </c>
      <c r="FS352" s="40">
        <v>3061647.66</v>
      </c>
      <c r="FT352" s="40">
        <v>8528027.9600000009</v>
      </c>
      <c r="FU352" s="40">
        <v>845768.92</v>
      </c>
      <c r="FV352" s="40">
        <v>-64114712.729999997</v>
      </c>
      <c r="FW352" s="40">
        <v>0</v>
      </c>
      <c r="FY352" s="40" t="s">
        <v>1161</v>
      </c>
      <c r="FZ352" s="40">
        <v>768605.73</v>
      </c>
      <c r="GA352" s="40">
        <v>720400.73</v>
      </c>
      <c r="GB352" s="40">
        <v>1203447.8500000001</v>
      </c>
      <c r="GC352" s="40">
        <v>873918.21</v>
      </c>
      <c r="GD352" s="40">
        <v>1090723.73</v>
      </c>
      <c r="GE352" s="40">
        <v>942033.51</v>
      </c>
      <c r="GF352" s="40">
        <v>1051261.23</v>
      </c>
      <c r="GG352" s="40">
        <v>619436.32999999996</v>
      </c>
      <c r="GH352" s="40">
        <v>632848.81000000006</v>
      </c>
      <c r="GI352" s="40">
        <v>837848.29</v>
      </c>
      <c r="GJ352" s="40">
        <v>738280.52</v>
      </c>
      <c r="GK352" s="40">
        <v>-9121694.7400000002</v>
      </c>
      <c r="GL352" s="40">
        <v>357110.2</v>
      </c>
      <c r="GN352" s="40" t="s">
        <v>1162</v>
      </c>
      <c r="GO352" s="40">
        <v>109223980.55</v>
      </c>
      <c r="GP352" s="40">
        <v>62805604.219999999</v>
      </c>
      <c r="GQ352" s="40">
        <v>69898922.180000007</v>
      </c>
      <c r="GR352" s="40">
        <v>78303816.659999996</v>
      </c>
      <c r="GS352" s="40">
        <v>82191250.810000002</v>
      </c>
      <c r="GT352" s="40">
        <v>83501893.239999995</v>
      </c>
      <c r="GU352" s="40">
        <v>101564567.45999999</v>
      </c>
      <c r="GV352" s="40">
        <v>104953103.51000001</v>
      </c>
      <c r="GW352" s="40">
        <v>99755965.819999993</v>
      </c>
      <c r="GX352" s="40">
        <v>99539772.599999994</v>
      </c>
      <c r="GY352" s="40">
        <v>112737131.04000001</v>
      </c>
      <c r="GZ352" s="40">
        <v>-18000072.370000001</v>
      </c>
      <c r="HA352" s="40">
        <v>986475935.72000003</v>
      </c>
      <c r="HC352" s="40" t="s">
        <v>1360</v>
      </c>
      <c r="HD352" s="40">
        <v>972208</v>
      </c>
      <c r="HE352" s="40">
        <v>1719924</v>
      </c>
      <c r="HF352" s="40">
        <v>1493784</v>
      </c>
      <c r="HG352" s="40">
        <v>1485845</v>
      </c>
      <c r="HI352" s="40">
        <v>3498332</v>
      </c>
      <c r="HJ352" s="40">
        <v>1458153</v>
      </c>
      <c r="HK352" s="40">
        <v>1661660</v>
      </c>
      <c r="HL352" s="40">
        <v>542542</v>
      </c>
      <c r="HN352" s="40">
        <v>4752560</v>
      </c>
      <c r="HO352" s="40">
        <v>1929968</v>
      </c>
      <c r="HP352" s="40">
        <v>19514976</v>
      </c>
      <c r="HR352" s="40" t="s">
        <v>1432</v>
      </c>
      <c r="HS352" s="40">
        <v>610725.01</v>
      </c>
      <c r="HT352" s="40">
        <v>654575.35999999999</v>
      </c>
      <c r="HU352" s="40">
        <v>808196.73</v>
      </c>
      <c r="HV352" s="40">
        <v>796951.74</v>
      </c>
      <c r="HW352" s="40">
        <v>936114.23</v>
      </c>
      <c r="HX352" s="40">
        <v>864980.32</v>
      </c>
      <c r="HY352" s="40">
        <v>863501.46</v>
      </c>
      <c r="HZ352" s="40">
        <v>912615.27</v>
      </c>
      <c r="IA352" s="40">
        <v>832582.38</v>
      </c>
      <c r="IB352" s="40">
        <v>981135.17</v>
      </c>
      <c r="IC352" s="40">
        <v>829839.81</v>
      </c>
      <c r="ID352" s="40">
        <v>1202763.04</v>
      </c>
      <c r="IE352" s="40">
        <v>10293980.52</v>
      </c>
      <c r="IG352" s="40" t="s">
        <v>1683</v>
      </c>
      <c r="IH352" s="42">
        <v>1.515209E-2</v>
      </c>
      <c r="II352" s="42">
        <v>1.10528E-2</v>
      </c>
      <c r="IJ352" s="42">
        <v>1.1160389999999999E-2</v>
      </c>
      <c r="IK352" s="42">
        <v>1.0457660000000001E-2</v>
      </c>
      <c r="IL352" s="42">
        <v>1.1058040000000002E-2</v>
      </c>
      <c r="IM352" s="42">
        <v>7.7790899999999998E-3</v>
      </c>
      <c r="IN352" s="42">
        <v>7.5898999999999993E-3</v>
      </c>
      <c r="IO352" s="42">
        <v>9.1643899999999997E-3</v>
      </c>
      <c r="IP352" s="42">
        <v>7.7872100000000001E-3</v>
      </c>
      <c r="IQ352" s="42">
        <v>7.0525299999999996E-3</v>
      </c>
      <c r="IR352" s="42">
        <v>7.0189799999999993E-3</v>
      </c>
      <c r="IS352" s="42">
        <v>6.2318399999999998E-3</v>
      </c>
      <c r="IT352" s="42">
        <v>0.11150491999999999</v>
      </c>
    </row>
    <row r="353" spans="1:254" x14ac:dyDescent="0.25">
      <c r="A353" s="40" t="s">
        <v>558</v>
      </c>
      <c r="B353" s="40">
        <v>3400</v>
      </c>
      <c r="C353" s="40">
        <v>8123.42</v>
      </c>
      <c r="E353" s="40">
        <v>98300</v>
      </c>
      <c r="F353" s="40">
        <v>105100</v>
      </c>
      <c r="H353" s="40">
        <v>214400</v>
      </c>
      <c r="I353" s="40">
        <v>621201</v>
      </c>
      <c r="J353" s="40">
        <v>101700</v>
      </c>
      <c r="K353" s="40">
        <v>101700</v>
      </c>
      <c r="L353" s="40">
        <v>101700</v>
      </c>
      <c r="M353" s="40">
        <v>-366429.9</v>
      </c>
      <c r="N353" s="40">
        <v>989194.52</v>
      </c>
      <c r="P353" s="40" t="s">
        <v>1126</v>
      </c>
      <c r="Q353" s="40">
        <v>6469.2</v>
      </c>
      <c r="T353" s="40">
        <v>730</v>
      </c>
      <c r="U353" s="40">
        <v>175</v>
      </c>
      <c r="V353" s="40">
        <v>175</v>
      </c>
      <c r="W353" s="40">
        <v>175</v>
      </c>
      <c r="X353" s="40">
        <v>404.21</v>
      </c>
      <c r="Y353" s="40">
        <v>175</v>
      </c>
      <c r="Z353" s="40">
        <v>175</v>
      </c>
      <c r="AA353" s="40">
        <v>175</v>
      </c>
      <c r="AB353" s="40">
        <v>-3514.97</v>
      </c>
      <c r="AC353" s="40">
        <v>5138.4399999999996</v>
      </c>
      <c r="AE353" s="40" t="s">
        <v>1244</v>
      </c>
      <c r="AP353" s="40">
        <v>29202138.91</v>
      </c>
      <c r="AR353" s="40">
        <v>29202138.91</v>
      </c>
      <c r="AT353" s="40" t="s">
        <v>885</v>
      </c>
      <c r="AU353" s="40">
        <v>38187038.390000001</v>
      </c>
      <c r="AV353" s="40">
        <v>12398255.369999999</v>
      </c>
      <c r="AW353" s="40">
        <v>30736547.399999999</v>
      </c>
      <c r="AX353" s="40">
        <v>6221807.6399999997</v>
      </c>
      <c r="AY353" s="40">
        <v>37684678.729999997</v>
      </c>
      <c r="AZ353" s="40">
        <v>32960316.84</v>
      </c>
      <c r="BA353" s="40">
        <v>23782882.859999999</v>
      </c>
      <c r="BB353" s="40">
        <v>46041631</v>
      </c>
      <c r="BC353" s="40">
        <v>23021220.719999999</v>
      </c>
      <c r="BD353" s="40">
        <v>13802308.800000001</v>
      </c>
      <c r="BE353" s="40">
        <v>23584275.98</v>
      </c>
      <c r="BF353" s="40">
        <v>41298765.420000002</v>
      </c>
      <c r="BG353" s="40">
        <v>329719729.14999998</v>
      </c>
      <c r="BI353" s="40" t="s">
        <v>1239</v>
      </c>
      <c r="BJ353" s="40">
        <v>9623179.4100000001</v>
      </c>
      <c r="BK353" s="40">
        <v>50181.74</v>
      </c>
      <c r="BV353" s="40">
        <v>9673361.1500000004</v>
      </c>
      <c r="BX353" s="40" t="s">
        <v>1447</v>
      </c>
      <c r="CA353" s="40">
        <v>17.850000000000001</v>
      </c>
      <c r="CB353" s="40">
        <v>11.67</v>
      </c>
      <c r="CD353" s="40">
        <v>4.7</v>
      </c>
      <c r="CE353" s="40">
        <v>8.36</v>
      </c>
      <c r="CF353" s="40">
        <v>36.69</v>
      </c>
      <c r="CH353" s="40">
        <v>23.03</v>
      </c>
      <c r="CJ353" s="40">
        <v>74.64</v>
      </c>
      <c r="CK353" s="40">
        <v>176.94</v>
      </c>
      <c r="CM353" s="40" t="s">
        <v>1205</v>
      </c>
      <c r="CN353" s="40">
        <v>2871310.54</v>
      </c>
      <c r="CO353" s="40">
        <v>2561560.21</v>
      </c>
      <c r="CP353" s="40">
        <v>2580506.59</v>
      </c>
      <c r="CQ353" s="40">
        <v>2307530.7400000002</v>
      </c>
      <c r="CR353" s="40">
        <v>2415995.4900000002</v>
      </c>
      <c r="CS353" s="40">
        <v>2167832.23</v>
      </c>
      <c r="CT353" s="40">
        <v>2643746.1800000002</v>
      </c>
      <c r="CU353" s="40">
        <v>2177967.89</v>
      </c>
      <c r="CV353" s="40">
        <v>2215421.6</v>
      </c>
      <c r="CW353" s="40">
        <v>2384765.58</v>
      </c>
      <c r="CX353" s="40">
        <v>1887633.57</v>
      </c>
      <c r="CY353" s="40">
        <v>2336585.27</v>
      </c>
      <c r="CZ353" s="40">
        <v>28550855.890000001</v>
      </c>
      <c r="DB353" s="40" t="s">
        <v>1436</v>
      </c>
      <c r="DC353" s="40">
        <v>7256.1</v>
      </c>
      <c r="DD353" s="40">
        <v>16334.86</v>
      </c>
      <c r="DE353" s="40">
        <v>39933.46</v>
      </c>
      <c r="DF353" s="40">
        <v>27669.01</v>
      </c>
      <c r="DG353" s="40">
        <v>26557.759999999998</v>
      </c>
      <c r="DH353" s="40">
        <v>44837.94</v>
      </c>
      <c r="DI353" s="40">
        <v>41987.32</v>
      </c>
      <c r="DJ353" s="40">
        <v>31999.59</v>
      </c>
      <c r="DK353" s="40">
        <v>190590.83</v>
      </c>
      <c r="DL353" s="40">
        <v>68263.08</v>
      </c>
      <c r="DM353" s="40">
        <v>108543.06</v>
      </c>
      <c r="DN353" s="40">
        <v>66473.42</v>
      </c>
      <c r="DO353" s="40">
        <v>670446.43000000005</v>
      </c>
      <c r="DQ353" s="40" t="s">
        <v>1197</v>
      </c>
      <c r="DR353" s="40">
        <v>165975.64000000001</v>
      </c>
      <c r="DS353" s="40">
        <v>167960.26</v>
      </c>
      <c r="DT353" s="40">
        <v>185527.15</v>
      </c>
      <c r="DU353" s="40">
        <v>251827.43</v>
      </c>
      <c r="DV353" s="40">
        <v>191203.51</v>
      </c>
      <c r="DW353" s="40">
        <v>189720</v>
      </c>
      <c r="DX353" s="40">
        <v>211197.79</v>
      </c>
      <c r="DY353" s="40">
        <v>145511.06</v>
      </c>
      <c r="DZ353" s="40">
        <v>166003.93</v>
      </c>
      <c r="EA353" s="40">
        <v>228470.43</v>
      </c>
      <c r="EB353" s="40">
        <v>162657.10999999999</v>
      </c>
      <c r="EC353" s="40">
        <v>201227.3</v>
      </c>
      <c r="ED353" s="40">
        <v>2267281.61</v>
      </c>
      <c r="EF353" s="40" t="s">
        <v>1436</v>
      </c>
      <c r="EG353" s="40">
        <v>247659.59</v>
      </c>
      <c r="EH353" s="40">
        <v>247340.02</v>
      </c>
      <c r="EI353" s="40">
        <v>214794.77</v>
      </c>
      <c r="EJ353" s="40">
        <v>155763.63</v>
      </c>
      <c r="EK353" s="40">
        <v>234121.82</v>
      </c>
      <c r="EL353" s="40">
        <v>225149.21</v>
      </c>
      <c r="EM353" s="40">
        <v>200244.71</v>
      </c>
      <c r="EN353" s="40">
        <v>346664.19</v>
      </c>
      <c r="EO353" s="40">
        <v>316824.99</v>
      </c>
      <c r="EP353" s="40">
        <v>270770.07</v>
      </c>
      <c r="EQ353" s="40">
        <v>421325.3</v>
      </c>
      <c r="ER353" s="40">
        <v>270626.76</v>
      </c>
      <c r="ES353" s="40">
        <v>3151285.06</v>
      </c>
      <c r="EU353" s="40" t="s">
        <v>1189</v>
      </c>
      <c r="EV353" s="40">
        <v>59739030.859999999</v>
      </c>
      <c r="EW353" s="40">
        <v>35637414.380000003</v>
      </c>
      <c r="EX353" s="40">
        <v>41051942.359999999</v>
      </c>
      <c r="EY353" s="40">
        <v>44286932.020000003</v>
      </c>
      <c r="EZ353" s="40">
        <v>40610547.140000001</v>
      </c>
      <c r="FA353" s="40">
        <v>51613309.700000003</v>
      </c>
      <c r="FB353" s="40">
        <v>40201654.359999999</v>
      </c>
      <c r="FC353" s="40">
        <v>47767291.420000002</v>
      </c>
      <c r="FD353" s="40">
        <v>31969061.359999999</v>
      </c>
      <c r="FE353" s="40">
        <v>50511869.079999998</v>
      </c>
      <c r="FF353" s="40">
        <v>36159330.509999998</v>
      </c>
      <c r="FG353" s="40">
        <v>-15346519.949999999</v>
      </c>
      <c r="FH353" s="40">
        <v>464201863.24000001</v>
      </c>
      <c r="FJ353" s="40" t="s">
        <v>1614</v>
      </c>
      <c r="FL353" s="40">
        <v>410000</v>
      </c>
      <c r="FM353" s="40">
        <v>3277704.84</v>
      </c>
      <c r="FN353" s="40">
        <v>207171.79</v>
      </c>
      <c r="FO353" s="40">
        <v>10643956.460000001</v>
      </c>
      <c r="FP353" s="40">
        <v>2045579.91</v>
      </c>
      <c r="FQ353" s="40">
        <v>28627053.800000001</v>
      </c>
      <c r="FR353" s="40">
        <v>6467801.3899999997</v>
      </c>
      <c r="FS353" s="40">
        <v>3061647.66</v>
      </c>
      <c r="FT353" s="40">
        <v>8528027.9600000009</v>
      </c>
      <c r="FU353" s="40">
        <v>845768.92</v>
      </c>
      <c r="FV353" s="40">
        <v>-64114712.729999997</v>
      </c>
      <c r="FW353" s="40">
        <v>0</v>
      </c>
      <c r="FY353" s="40" t="s">
        <v>1360</v>
      </c>
      <c r="FZ353" s="40">
        <v>1001314.97</v>
      </c>
      <c r="GA353" s="40">
        <v>1849301</v>
      </c>
      <c r="GB353" s="40">
        <v>9667505</v>
      </c>
      <c r="GC353" s="40">
        <v>796647</v>
      </c>
      <c r="GD353" s="40">
        <v>1477185</v>
      </c>
      <c r="GE353" s="40">
        <v>1545558</v>
      </c>
      <c r="GF353" s="40">
        <v>1021687</v>
      </c>
      <c r="GG353" s="40">
        <v>910263</v>
      </c>
      <c r="GH353" s="40">
        <v>1244526</v>
      </c>
      <c r="GI353" s="40">
        <v>866037</v>
      </c>
      <c r="GJ353" s="40">
        <v>1417008</v>
      </c>
      <c r="GK353" s="40">
        <v>1593684</v>
      </c>
      <c r="GL353" s="40">
        <v>23390715.969999999</v>
      </c>
      <c r="GN353" s="40" t="s">
        <v>1163</v>
      </c>
      <c r="GO353" s="40">
        <v>2876037.39</v>
      </c>
      <c r="GP353" s="40">
        <v>3779566.12</v>
      </c>
      <c r="GQ353" s="40">
        <v>4577225.8099999996</v>
      </c>
      <c r="GR353" s="40">
        <v>6369692.9500000002</v>
      </c>
      <c r="GS353" s="40">
        <v>2535975.77</v>
      </c>
      <c r="GT353" s="40">
        <v>3458410.08</v>
      </c>
      <c r="GU353" s="40">
        <v>11252034.939999999</v>
      </c>
      <c r="GV353" s="40">
        <v>14935045.140000001</v>
      </c>
      <c r="GW353" s="40">
        <v>7693058.2400000002</v>
      </c>
      <c r="GX353" s="40">
        <v>8250591.5800000001</v>
      </c>
      <c r="GY353" s="40">
        <v>6711866.0800000001</v>
      </c>
      <c r="GZ353" s="40">
        <v>-6095638.6200000001</v>
      </c>
      <c r="HA353" s="40">
        <v>66343865.479999997</v>
      </c>
      <c r="HC353" s="40" t="s">
        <v>1162</v>
      </c>
      <c r="HD353" s="40">
        <v>100805989.27</v>
      </c>
      <c r="HE353" s="40">
        <v>184728171.47</v>
      </c>
      <c r="HF353" s="40">
        <v>85597075.129999995</v>
      </c>
      <c r="HG353" s="40">
        <v>82364482.060000002</v>
      </c>
      <c r="HH353" s="40">
        <v>100804432.73</v>
      </c>
      <c r="HI353" s="40">
        <v>100823119</v>
      </c>
      <c r="HJ353" s="40">
        <v>97979253.120000005</v>
      </c>
      <c r="HK353" s="40">
        <v>119134622.42</v>
      </c>
      <c r="HL353" s="40">
        <v>116649324.16</v>
      </c>
      <c r="HM353" s="40">
        <v>122093792.68000001</v>
      </c>
      <c r="HN353" s="40">
        <v>116283276.56999999</v>
      </c>
      <c r="HO353" s="40">
        <v>-211377578.00999999</v>
      </c>
      <c r="HP353" s="40">
        <v>1015885960.6</v>
      </c>
      <c r="HR353" s="40" t="s">
        <v>1159</v>
      </c>
      <c r="HS353" s="40">
        <v>4522667.9800000004</v>
      </c>
      <c r="HT353" s="40">
        <v>4756933.83</v>
      </c>
      <c r="HU353" s="40">
        <v>1871320.12</v>
      </c>
      <c r="HV353" s="40">
        <v>6144673.2800000003</v>
      </c>
      <c r="HW353" s="40">
        <v>4266006.8099999996</v>
      </c>
      <c r="HX353" s="40">
        <v>4076364.49</v>
      </c>
      <c r="HY353" s="40">
        <v>4316589.32</v>
      </c>
      <c r="HZ353" s="40">
        <v>5199595.9000000004</v>
      </c>
      <c r="IA353" s="40">
        <v>4645351.26</v>
      </c>
      <c r="IB353" s="40">
        <v>5382558.4400000004</v>
      </c>
      <c r="IC353" s="40">
        <v>10235285.93</v>
      </c>
      <c r="ID353" s="40">
        <v>-4715239.72</v>
      </c>
      <c r="IE353" s="40">
        <v>50702107.640000001</v>
      </c>
      <c r="IG353" s="40" t="s">
        <v>1753</v>
      </c>
      <c r="IH353" s="42">
        <v>0</v>
      </c>
      <c r="II353" s="42">
        <v>0</v>
      </c>
      <c r="IJ353" s="42">
        <v>0</v>
      </c>
      <c r="IK353" s="42">
        <v>0</v>
      </c>
      <c r="IL353" s="42">
        <v>0</v>
      </c>
      <c r="IM353" s="42">
        <v>0</v>
      </c>
      <c r="IN353" s="42">
        <v>0</v>
      </c>
      <c r="IO353" s="42">
        <v>0</v>
      </c>
      <c r="IP353" s="42">
        <v>0</v>
      </c>
      <c r="IQ353" s="42">
        <v>5.6700730000000005E-2</v>
      </c>
      <c r="IR353" s="42">
        <v>2.6033400000000002E-2</v>
      </c>
      <c r="IS353" s="42">
        <v>3.1508600000000001E-3</v>
      </c>
      <c r="IT353" s="42">
        <v>8.5884990000000008E-2</v>
      </c>
    </row>
    <row r="354" spans="1:254" x14ac:dyDescent="0.25">
      <c r="A354" s="40" t="s">
        <v>616</v>
      </c>
      <c r="B354" s="40">
        <v>1412193.82</v>
      </c>
      <c r="C354" s="40">
        <v>-1412193.82</v>
      </c>
      <c r="D354" s="40">
        <v>1413895.86</v>
      </c>
      <c r="F354" s="40">
        <v>543.30999999999995</v>
      </c>
      <c r="M354" s="40">
        <v>-426452.18</v>
      </c>
      <c r="N354" s="40">
        <v>987986.99</v>
      </c>
      <c r="P354" s="40" t="s">
        <v>1219</v>
      </c>
      <c r="Q354" s="40">
        <v>1199429.6499999999</v>
      </c>
      <c r="R354" s="40">
        <v>347.88</v>
      </c>
      <c r="S354" s="40">
        <v>-1198736.81</v>
      </c>
      <c r="T354" s="40">
        <v>382.8</v>
      </c>
      <c r="U354" s="40">
        <v>337.36</v>
      </c>
      <c r="V354" s="40">
        <v>-41.64</v>
      </c>
      <c r="X354" s="40">
        <v>4608.54</v>
      </c>
      <c r="Y354" s="40">
        <v>-3221.18</v>
      </c>
      <c r="Z354" s="40">
        <v>310.64</v>
      </c>
      <c r="AA354" s="40">
        <v>304.36</v>
      </c>
      <c r="AB354" s="40">
        <v>298.52</v>
      </c>
      <c r="AC354" s="40">
        <v>4020.12</v>
      </c>
      <c r="AE354" s="40" t="s">
        <v>1245</v>
      </c>
      <c r="AP354" s="40">
        <v>29202138.91</v>
      </c>
      <c r="AR354" s="40">
        <v>29202138.91</v>
      </c>
      <c r="AT354" s="40" t="s">
        <v>1234</v>
      </c>
      <c r="AU354" s="40">
        <v>14354447.25</v>
      </c>
      <c r="AV354" s="40">
        <v>109961.12</v>
      </c>
      <c r="AW354" s="40">
        <v>19607579.5</v>
      </c>
      <c r="AX354" s="40">
        <v>5947470.7599999998</v>
      </c>
      <c r="AY354" s="40">
        <v>22358037.960000001</v>
      </c>
      <c r="AZ354" s="40">
        <v>13872926.5</v>
      </c>
      <c r="BA354" s="40">
        <v>1773431.75</v>
      </c>
      <c r="BB354" s="40">
        <v>10639686.310000001</v>
      </c>
      <c r="BC354" s="40">
        <v>17798481.34</v>
      </c>
      <c r="BD354" s="40">
        <v>8630714.2599999998</v>
      </c>
      <c r="BE354" s="40">
        <v>21725335.469999999</v>
      </c>
      <c r="BF354" s="40">
        <v>40502143.859999999</v>
      </c>
      <c r="BG354" s="40">
        <v>177320216.08000001</v>
      </c>
      <c r="BI354" s="40" t="s">
        <v>1240</v>
      </c>
      <c r="BJ354" s="40">
        <v>9623179.4100000001</v>
      </c>
      <c r="BK354" s="40">
        <v>50181.74</v>
      </c>
      <c r="BV354" s="40">
        <v>9673361.1500000004</v>
      </c>
      <c r="BX354" s="40" t="s">
        <v>1448</v>
      </c>
      <c r="CA354" s="40">
        <v>1.27</v>
      </c>
      <c r="CB354" s="40">
        <v>0.84</v>
      </c>
      <c r="CD354" s="40">
        <v>0.34</v>
      </c>
      <c r="CE354" s="40">
        <v>0.6</v>
      </c>
      <c r="CF354" s="40">
        <v>2.63</v>
      </c>
      <c r="CH354" s="40">
        <v>1.65</v>
      </c>
      <c r="CJ354" s="40">
        <v>5.3</v>
      </c>
      <c r="CK354" s="40">
        <v>12.63</v>
      </c>
      <c r="CM354" s="40" t="s">
        <v>1206</v>
      </c>
      <c r="CN354" s="40">
        <v>1171915.6499999999</v>
      </c>
      <c r="CO354" s="40">
        <v>1045492.1</v>
      </c>
      <c r="CP354" s="40">
        <v>1053225</v>
      </c>
      <c r="CQ354" s="40">
        <v>941814.67</v>
      </c>
      <c r="CR354" s="40">
        <v>986076.48</v>
      </c>
      <c r="CS354" s="40">
        <v>884793.35</v>
      </c>
      <c r="CT354" s="40">
        <v>1079036.03</v>
      </c>
      <c r="CU354" s="40">
        <v>888930.2</v>
      </c>
      <c r="CV354" s="40">
        <v>904216.8</v>
      </c>
      <c r="CW354" s="40">
        <v>973333.98</v>
      </c>
      <c r="CX354" s="40">
        <v>770431.23</v>
      </c>
      <c r="CY354" s="40">
        <v>953669.45</v>
      </c>
      <c r="CZ354" s="40">
        <v>11652934.939999999</v>
      </c>
      <c r="DB354" s="40" t="s">
        <v>1437</v>
      </c>
      <c r="DC354" s="40">
        <v>7256.1</v>
      </c>
      <c r="DD354" s="40">
        <v>16334.86</v>
      </c>
      <c r="DE354" s="40">
        <v>39933.46</v>
      </c>
      <c r="DF354" s="40">
        <v>27669.01</v>
      </c>
      <c r="DG354" s="40">
        <v>26557.759999999998</v>
      </c>
      <c r="DH354" s="40">
        <v>44837.94</v>
      </c>
      <c r="DI354" s="40">
        <v>41987.32</v>
      </c>
      <c r="DJ354" s="40">
        <v>31999.59</v>
      </c>
      <c r="DK354" s="40">
        <v>190590.83</v>
      </c>
      <c r="DL354" s="40">
        <v>68263.08</v>
      </c>
      <c r="DM354" s="40">
        <v>108543.06</v>
      </c>
      <c r="DN354" s="40">
        <v>66473.42</v>
      </c>
      <c r="DO354" s="40">
        <v>670446.43000000005</v>
      </c>
      <c r="DQ354" s="40" t="s">
        <v>1198</v>
      </c>
      <c r="DR354" s="40">
        <v>21733280.850000001</v>
      </c>
      <c r="DS354" s="40">
        <v>10501627.949999999</v>
      </c>
      <c r="DT354" s="40">
        <v>23691678.91</v>
      </c>
      <c r="DU354" s="40">
        <v>18988617.899999999</v>
      </c>
      <c r="DV354" s="40">
        <v>24267077.620000001</v>
      </c>
      <c r="DW354" s="40">
        <v>16597570.17</v>
      </c>
      <c r="DX354" s="40">
        <v>25277033.379999999</v>
      </c>
      <c r="DY354" s="40">
        <v>22004293.920000002</v>
      </c>
      <c r="DZ354" s="40">
        <v>22599787.530000001</v>
      </c>
      <c r="EA354" s="40">
        <v>15648619.310000001</v>
      </c>
      <c r="EB354" s="40">
        <v>25263760.670000002</v>
      </c>
      <c r="EC354" s="40">
        <v>27594287.989999998</v>
      </c>
      <c r="ED354" s="40">
        <v>254167636.19999999</v>
      </c>
      <c r="EF354" s="40" t="s">
        <v>1437</v>
      </c>
      <c r="EG354" s="40">
        <v>247659.59</v>
      </c>
      <c r="EH354" s="40">
        <v>247340.02</v>
      </c>
      <c r="EI354" s="40">
        <v>214794.77</v>
      </c>
      <c r="EJ354" s="40">
        <v>155763.63</v>
      </c>
      <c r="EK354" s="40">
        <v>234121.82</v>
      </c>
      <c r="EL354" s="40">
        <v>225149.21</v>
      </c>
      <c r="EM354" s="40">
        <v>200244.71</v>
      </c>
      <c r="EN354" s="40">
        <v>346664.19</v>
      </c>
      <c r="EO354" s="40">
        <v>316824.99</v>
      </c>
      <c r="EP354" s="40">
        <v>270770.07</v>
      </c>
      <c r="EQ354" s="40">
        <v>421325.3</v>
      </c>
      <c r="ER354" s="40">
        <v>270626.76</v>
      </c>
      <c r="ES354" s="40">
        <v>3151285.06</v>
      </c>
      <c r="EU354" s="40" t="s">
        <v>1191</v>
      </c>
      <c r="EV354" s="40">
        <v>19163767.809999999</v>
      </c>
      <c r="EW354" s="40">
        <v>13854180.77</v>
      </c>
      <c r="EX354" s="40">
        <v>15511970.17</v>
      </c>
      <c r="EY354" s="40">
        <v>16875233.16</v>
      </c>
      <c r="EZ354" s="40">
        <v>20919861.539999999</v>
      </c>
      <c r="FA354" s="40">
        <v>21195174.399999999</v>
      </c>
      <c r="FB354" s="40">
        <v>16896257.48</v>
      </c>
      <c r="FC354" s="40">
        <v>21767372</v>
      </c>
      <c r="FD354" s="40">
        <v>14594572.99</v>
      </c>
      <c r="FE354" s="40">
        <v>21979656.600000001</v>
      </c>
      <c r="FF354" s="40">
        <v>17778520.77</v>
      </c>
      <c r="FG354" s="40">
        <v>-41037246.509999998</v>
      </c>
      <c r="FH354" s="40">
        <v>159499321.18000001</v>
      </c>
      <c r="FJ354" s="40" t="s">
        <v>1361</v>
      </c>
      <c r="FK354" s="40">
        <v>11643.48</v>
      </c>
      <c r="FL354" s="40">
        <v>-1218</v>
      </c>
      <c r="FM354" s="40">
        <v>168</v>
      </c>
      <c r="FN354" s="40">
        <v>9862.08</v>
      </c>
      <c r="FQ354" s="40">
        <v>9200</v>
      </c>
      <c r="FR354" s="40">
        <v>157548.85</v>
      </c>
      <c r="FT354" s="40">
        <v>10404077.800000001</v>
      </c>
      <c r="FU354" s="40">
        <v>35.67</v>
      </c>
      <c r="FV354" s="40">
        <v>356.35</v>
      </c>
      <c r="FW354" s="40">
        <v>10591674.23</v>
      </c>
      <c r="FY354" s="40" t="s">
        <v>1162</v>
      </c>
      <c r="FZ354" s="40">
        <v>81112995.670000002</v>
      </c>
      <c r="GA354" s="40">
        <v>60432959.539999999</v>
      </c>
      <c r="GB354" s="40">
        <v>56880542.140000001</v>
      </c>
      <c r="GC354" s="40">
        <v>75440076.150000006</v>
      </c>
      <c r="GD354" s="40">
        <v>62951573.630000003</v>
      </c>
      <c r="GE354" s="40">
        <v>58550367.090000004</v>
      </c>
      <c r="GF354" s="40">
        <v>68852422.25</v>
      </c>
      <c r="GG354" s="40">
        <v>72406244.420000002</v>
      </c>
      <c r="GH354" s="40">
        <v>90010421.859999999</v>
      </c>
      <c r="GI354" s="40">
        <v>88810162.25</v>
      </c>
      <c r="GJ354" s="40">
        <v>79320936.170000002</v>
      </c>
      <c r="GK354" s="40">
        <v>66275961.880000003</v>
      </c>
      <c r="GL354" s="40">
        <v>861044663.04999995</v>
      </c>
      <c r="GN354" s="40" t="s">
        <v>1164</v>
      </c>
      <c r="GO354" s="40">
        <v>19586193.960000001</v>
      </c>
      <c r="GP354" s="40">
        <v>13085272.720000001</v>
      </c>
      <c r="GQ354" s="40">
        <v>15199729.02</v>
      </c>
      <c r="GR354" s="40">
        <v>16505505.82</v>
      </c>
      <c r="GS354" s="40">
        <v>17812934.890000001</v>
      </c>
      <c r="GT354" s="40">
        <v>19807040.059999999</v>
      </c>
      <c r="GU354" s="40">
        <v>21366675.84</v>
      </c>
      <c r="GV354" s="40">
        <v>22053796.199999999</v>
      </c>
      <c r="GW354" s="40">
        <v>22412473.949999999</v>
      </c>
      <c r="GX354" s="40">
        <v>20922440.890000001</v>
      </c>
      <c r="GY354" s="40">
        <v>19892113.969999999</v>
      </c>
      <c r="GZ354" s="40">
        <v>29101281.57</v>
      </c>
      <c r="HA354" s="40">
        <v>237745458.88999999</v>
      </c>
      <c r="HC354" s="40" t="s">
        <v>1163</v>
      </c>
      <c r="HD354" s="40">
        <v>10358106.949999999</v>
      </c>
      <c r="HE354" s="40">
        <v>4918252.95</v>
      </c>
      <c r="HF354" s="40">
        <v>7723724.8799999999</v>
      </c>
      <c r="HG354" s="40">
        <v>4931500.1100000003</v>
      </c>
      <c r="HH354" s="40">
        <v>6575390.2599999998</v>
      </c>
      <c r="HI354" s="40">
        <v>6906805.6500000004</v>
      </c>
      <c r="HJ354" s="40">
        <v>3362145.53</v>
      </c>
      <c r="HK354" s="40">
        <v>3400309.92</v>
      </c>
      <c r="HL354" s="40">
        <v>8172498.5999999996</v>
      </c>
      <c r="HM354" s="40">
        <v>9718156.5099999998</v>
      </c>
      <c r="HN354" s="40">
        <v>6127317.25</v>
      </c>
      <c r="HO354" s="40">
        <v>-8085503.3300000001</v>
      </c>
      <c r="HP354" s="40">
        <v>64108705.280000001</v>
      </c>
      <c r="HR354" s="40" t="s">
        <v>1160</v>
      </c>
      <c r="HS354" s="40">
        <v>1820085.56</v>
      </c>
      <c r="HT354" s="40">
        <v>1309055.94</v>
      </c>
      <c r="HU354" s="40">
        <v>687419.4</v>
      </c>
      <c r="HV354" s="40">
        <v>2050253.2</v>
      </c>
      <c r="HW354" s="40">
        <v>1136119.24</v>
      </c>
      <c r="HX354" s="40">
        <v>1396069.4</v>
      </c>
      <c r="HY354" s="40">
        <v>1212021.3400000001</v>
      </c>
      <c r="HZ354" s="40">
        <v>1597390.5</v>
      </c>
      <c r="IA354" s="40">
        <v>1834646.97</v>
      </c>
      <c r="IB354" s="40">
        <v>2498336.02</v>
      </c>
      <c r="IC354" s="40">
        <v>2299263.04</v>
      </c>
      <c r="ID354" s="40">
        <v>3759199.86</v>
      </c>
      <c r="IE354" s="40">
        <v>21599860.469999999</v>
      </c>
      <c r="IG354" s="40" t="s">
        <v>1754</v>
      </c>
      <c r="IH354" s="42">
        <v>0</v>
      </c>
      <c r="II354" s="42">
        <v>0</v>
      </c>
      <c r="IJ354" s="42">
        <v>0</v>
      </c>
      <c r="IK354" s="42">
        <v>0</v>
      </c>
      <c r="IL354" s="42">
        <v>0</v>
      </c>
      <c r="IM354" s="42">
        <v>0</v>
      </c>
      <c r="IN354" s="42">
        <v>0</v>
      </c>
      <c r="IO354" s="42">
        <v>0</v>
      </c>
      <c r="IP354" s="42">
        <v>0</v>
      </c>
      <c r="IQ354" s="42">
        <v>5.6700730000000005E-2</v>
      </c>
      <c r="IR354" s="42">
        <v>2.6033400000000002E-2</v>
      </c>
      <c r="IS354" s="42">
        <v>3.1508600000000001E-3</v>
      </c>
      <c r="IT354" s="42">
        <v>8.5884990000000008E-2</v>
      </c>
    </row>
    <row r="355" spans="1:254" x14ac:dyDescent="0.25">
      <c r="A355" s="40" t="s">
        <v>617</v>
      </c>
      <c r="B355" s="40">
        <v>1412193.82</v>
      </c>
      <c r="C355" s="40">
        <v>-1412193.82</v>
      </c>
      <c r="D355" s="40">
        <v>1413895.86</v>
      </c>
      <c r="F355" s="40">
        <v>543.30999999999995</v>
      </c>
      <c r="M355" s="40">
        <v>-426452.18</v>
      </c>
      <c r="N355" s="40">
        <v>987986.99</v>
      </c>
      <c r="P355" s="40" t="s">
        <v>1190</v>
      </c>
      <c r="U355" s="40">
        <v>1369.99</v>
      </c>
      <c r="V355" s="40">
        <v>-7.9</v>
      </c>
      <c r="AC355" s="40">
        <v>1362.09</v>
      </c>
      <c r="AE355" s="40" t="s">
        <v>891</v>
      </c>
      <c r="AF355" s="40">
        <v>106687.16</v>
      </c>
      <c r="AG355" s="40">
        <v>29960</v>
      </c>
      <c r="AH355" s="40">
        <v>22725</v>
      </c>
      <c r="AI355" s="40">
        <v>64181</v>
      </c>
      <c r="AJ355" s="40">
        <v>8429.4</v>
      </c>
      <c r="AK355" s="40">
        <v>39259.5</v>
      </c>
      <c r="AL355" s="40">
        <v>24277.25</v>
      </c>
      <c r="AM355" s="40">
        <v>22819.5</v>
      </c>
      <c r="AN355" s="40">
        <v>38228.75</v>
      </c>
      <c r="AO355" s="40">
        <v>49605.35</v>
      </c>
      <c r="AP355" s="40">
        <v>285318.95</v>
      </c>
      <c r="AQ355" s="40">
        <v>3518044.83</v>
      </c>
      <c r="AR355" s="40">
        <v>4209536.6900000004</v>
      </c>
      <c r="AT355" s="40" t="s">
        <v>1237</v>
      </c>
      <c r="AU355" s="40">
        <v>14354447.25</v>
      </c>
      <c r="AV355" s="40">
        <v>109961.12</v>
      </c>
      <c r="AW355" s="40">
        <v>19607579.5</v>
      </c>
      <c r="AX355" s="40">
        <v>5947470.7599999998</v>
      </c>
      <c r="AY355" s="40">
        <v>22358037.960000001</v>
      </c>
      <c r="AZ355" s="40">
        <v>13872926.5</v>
      </c>
      <c r="BA355" s="40">
        <v>1773431.75</v>
      </c>
      <c r="BB355" s="40">
        <v>10639686.310000001</v>
      </c>
      <c r="BC355" s="40">
        <v>17798481.34</v>
      </c>
      <c r="BD355" s="40">
        <v>8630714.2599999998</v>
      </c>
      <c r="BE355" s="40">
        <v>21725335.469999999</v>
      </c>
      <c r="BF355" s="40">
        <v>40502143.859999999</v>
      </c>
      <c r="BG355" s="40">
        <v>177320216.08000001</v>
      </c>
      <c r="BI355" s="40" t="s">
        <v>1241</v>
      </c>
      <c r="BJ355" s="40">
        <v>9623179.4100000001</v>
      </c>
      <c r="BK355" s="40">
        <v>50181.74</v>
      </c>
      <c r="BV355" s="40">
        <v>9673361.1500000004</v>
      </c>
      <c r="BX355" s="40" t="s">
        <v>1449</v>
      </c>
      <c r="CA355" s="40">
        <v>645.89</v>
      </c>
      <c r="CB355" s="40">
        <v>699.53</v>
      </c>
      <c r="CC355" s="40">
        <v>3667.66</v>
      </c>
      <c r="CD355" s="40">
        <v>386.79</v>
      </c>
      <c r="CE355" s="40">
        <v>550.70000000000005</v>
      </c>
      <c r="CF355" s="40">
        <v>11181.17</v>
      </c>
      <c r="CG355" s="40">
        <v>1241.02</v>
      </c>
      <c r="CH355" s="40">
        <v>15244.78</v>
      </c>
      <c r="CI355" s="40">
        <v>627.77</v>
      </c>
      <c r="CJ355" s="40">
        <v>839.99</v>
      </c>
      <c r="CK355" s="40">
        <v>35085.300000000003</v>
      </c>
      <c r="CM355" s="40" t="s">
        <v>1443</v>
      </c>
      <c r="CN355" s="40">
        <v>644436.43999999994</v>
      </c>
      <c r="CO355" s="40">
        <v>574916.13</v>
      </c>
      <c r="CP355" s="40">
        <v>579168.48</v>
      </c>
      <c r="CQ355" s="40">
        <v>517913.35</v>
      </c>
      <c r="CR355" s="40">
        <v>542233.99</v>
      </c>
      <c r="CS355" s="40">
        <v>486547.93</v>
      </c>
      <c r="CT355" s="40">
        <v>593361.96</v>
      </c>
      <c r="CU355" s="40">
        <v>488822.75</v>
      </c>
      <c r="CV355" s="40">
        <v>497228.87</v>
      </c>
      <c r="CW355" s="40">
        <v>535236.4</v>
      </c>
      <c r="CX355" s="40">
        <v>423660.17</v>
      </c>
      <c r="CY355" s="40">
        <v>524422.44999999995</v>
      </c>
      <c r="CZ355" s="40">
        <v>6407948.9199999999</v>
      </c>
      <c r="DB355" s="40" t="s">
        <v>1438</v>
      </c>
      <c r="DC355" s="40">
        <v>49601.01</v>
      </c>
      <c r="DD355" s="40">
        <v>33140.559999999998</v>
      </c>
      <c r="DE355" s="40">
        <v>92627.19</v>
      </c>
      <c r="DF355" s="40">
        <v>109503</v>
      </c>
      <c r="DG355" s="40">
        <v>144571.57</v>
      </c>
      <c r="DH355" s="40">
        <v>205193.58</v>
      </c>
      <c r="DI355" s="40">
        <v>159469.28</v>
      </c>
      <c r="DJ355" s="40">
        <v>132744.72</v>
      </c>
      <c r="DK355" s="40">
        <v>279519.07</v>
      </c>
      <c r="DL355" s="40">
        <v>245614.49</v>
      </c>
      <c r="DM355" s="40">
        <v>667169.38</v>
      </c>
      <c r="DN355" s="40">
        <v>571762.23</v>
      </c>
      <c r="DO355" s="40">
        <v>2690916.08</v>
      </c>
      <c r="DQ355" s="40" t="s">
        <v>1199</v>
      </c>
      <c r="DR355" s="40">
        <v>622011.51</v>
      </c>
      <c r="DS355" s="40">
        <v>365295.64</v>
      </c>
      <c r="DT355" s="40">
        <v>574995.28</v>
      </c>
      <c r="DU355" s="40">
        <v>513059.41</v>
      </c>
      <c r="DV355" s="40">
        <v>874844.07</v>
      </c>
      <c r="DW355" s="40">
        <v>575594.66</v>
      </c>
      <c r="DX355" s="40">
        <v>708809.7</v>
      </c>
      <c r="DY355" s="40">
        <v>628448.86</v>
      </c>
      <c r="DZ355" s="40">
        <v>762234.57</v>
      </c>
      <c r="EA355" s="40">
        <v>478444.07</v>
      </c>
      <c r="EB355" s="40">
        <v>953930.18</v>
      </c>
      <c r="EC355" s="40">
        <v>790442.7</v>
      </c>
      <c r="ED355" s="40">
        <v>7848110.6500000004</v>
      </c>
      <c r="EF355" s="40" t="s">
        <v>1438</v>
      </c>
      <c r="EG355" s="40">
        <v>683552</v>
      </c>
      <c r="EH355" s="40">
        <v>866699.61</v>
      </c>
      <c r="EI355" s="40">
        <v>1118104.31</v>
      </c>
      <c r="EJ355" s="40">
        <v>1629135.37</v>
      </c>
      <c r="EK355" s="40">
        <v>4645780.32</v>
      </c>
      <c r="EL355" s="40">
        <v>5976933.46</v>
      </c>
      <c r="EM355" s="40">
        <v>8787723.6899999995</v>
      </c>
      <c r="EN355" s="40">
        <v>12739292.23</v>
      </c>
      <c r="EO355" s="40">
        <v>12013016.9</v>
      </c>
      <c r="EP355" s="40">
        <v>13399745.960000001</v>
      </c>
      <c r="EQ355" s="40">
        <v>9896320.1899999995</v>
      </c>
      <c r="ER355" s="40">
        <v>8245273.75</v>
      </c>
      <c r="ES355" s="40">
        <v>80001577.790000007</v>
      </c>
      <c r="EU355" s="40" t="s">
        <v>1193</v>
      </c>
      <c r="EV355" s="40">
        <v>281833.81</v>
      </c>
      <c r="EW355" s="40">
        <v>420899.84000000003</v>
      </c>
      <c r="EX355" s="40">
        <v>455069.7</v>
      </c>
      <c r="EY355" s="40">
        <v>574752.5</v>
      </c>
      <c r="EZ355" s="40">
        <v>457082.54</v>
      </c>
      <c r="FA355" s="40">
        <v>454455.87</v>
      </c>
      <c r="FB355" s="40">
        <v>466546.87</v>
      </c>
      <c r="FC355" s="40">
        <v>458523.79</v>
      </c>
      <c r="FD355" s="40">
        <v>460592.58</v>
      </c>
      <c r="FE355" s="40">
        <v>466303.84</v>
      </c>
      <c r="FF355" s="40">
        <v>526748.56000000006</v>
      </c>
      <c r="FG355" s="40">
        <v>676676.16</v>
      </c>
      <c r="FH355" s="40">
        <v>5699486.0599999996</v>
      </c>
      <c r="FJ355" s="40" t="s">
        <v>1362</v>
      </c>
      <c r="FK355" s="40">
        <v>11643.48</v>
      </c>
      <c r="FL355" s="40">
        <v>-1218</v>
      </c>
      <c r="FM355" s="40">
        <v>168</v>
      </c>
      <c r="FN355" s="40">
        <v>9862.08</v>
      </c>
      <c r="FQ355" s="40">
        <v>9200</v>
      </c>
      <c r="FR355" s="40">
        <v>157548.85</v>
      </c>
      <c r="FT355" s="40">
        <v>10404077.800000001</v>
      </c>
      <c r="FU355" s="40">
        <v>35.67</v>
      </c>
      <c r="FV355" s="40">
        <v>356.35</v>
      </c>
      <c r="FW355" s="40">
        <v>10591674.23</v>
      </c>
      <c r="FY355" s="40" t="s">
        <v>1163</v>
      </c>
      <c r="FZ355" s="40">
        <v>6293194.1799999997</v>
      </c>
      <c r="GA355" s="40">
        <v>2471047.94</v>
      </c>
      <c r="GB355" s="40">
        <v>3266280.94</v>
      </c>
      <c r="GC355" s="40">
        <v>6318763.5</v>
      </c>
      <c r="GD355" s="40">
        <v>4325934.0199999996</v>
      </c>
      <c r="GE355" s="40">
        <v>4463865.66</v>
      </c>
      <c r="GF355" s="40">
        <v>3765532.68</v>
      </c>
      <c r="GG355" s="40">
        <v>4065789.57</v>
      </c>
      <c r="GH355" s="40">
        <v>5842704.2800000003</v>
      </c>
      <c r="GI355" s="40">
        <v>4818114.74</v>
      </c>
      <c r="GJ355" s="40">
        <v>6272943.2599999998</v>
      </c>
      <c r="GK355" s="40">
        <v>-11175690.52</v>
      </c>
      <c r="GL355" s="40">
        <v>40728480.25</v>
      </c>
      <c r="GN355" s="40" t="s">
        <v>1165</v>
      </c>
      <c r="GO355" s="40">
        <v>1045341.71</v>
      </c>
      <c r="GP355" s="40">
        <v>709464.16</v>
      </c>
      <c r="GQ355" s="40">
        <v>809730.44</v>
      </c>
      <c r="GR355" s="40">
        <v>883301.04</v>
      </c>
      <c r="GS355" s="40">
        <v>970069.24</v>
      </c>
      <c r="GT355" s="40">
        <v>1057081.27</v>
      </c>
      <c r="GU355" s="40">
        <v>1156278.9099999999</v>
      </c>
      <c r="GV355" s="40">
        <v>1185315.29</v>
      </c>
      <c r="GW355" s="40">
        <v>1195438.3700000001</v>
      </c>
      <c r="GX355" s="40">
        <v>1118660.07</v>
      </c>
      <c r="GY355" s="40">
        <v>1063926.82</v>
      </c>
      <c r="GZ355" s="40">
        <v>1542053.58</v>
      </c>
      <c r="HA355" s="40">
        <v>12736660.9</v>
      </c>
      <c r="HC355" s="40" t="s">
        <v>1164</v>
      </c>
      <c r="HD355" s="40">
        <v>20474898.91</v>
      </c>
      <c r="HE355" s="40">
        <v>15906380.09</v>
      </c>
      <c r="HF355" s="40">
        <v>16968042.030000001</v>
      </c>
      <c r="HG355" s="40">
        <v>16429840.68</v>
      </c>
      <c r="HH355" s="40">
        <v>20709941.050000001</v>
      </c>
      <c r="HI355" s="40">
        <v>20980765.640000001</v>
      </c>
      <c r="HJ355" s="40">
        <v>22159727.600000001</v>
      </c>
      <c r="HK355" s="40">
        <v>26624606.690000001</v>
      </c>
      <c r="HL355" s="40">
        <v>23907452.629999999</v>
      </c>
      <c r="HM355" s="40">
        <v>22615177.559999999</v>
      </c>
      <c r="HN355" s="40">
        <v>24453031.670000002</v>
      </c>
      <c r="HO355" s="40">
        <v>-127404517.98999999</v>
      </c>
      <c r="HP355" s="40">
        <v>103825346.56</v>
      </c>
      <c r="HR355" s="40" t="s">
        <v>1161</v>
      </c>
      <c r="HS355" s="40">
        <v>1034831.42</v>
      </c>
      <c r="HT355" s="40">
        <v>820944.89</v>
      </c>
      <c r="HU355" s="40">
        <v>1183900.72</v>
      </c>
      <c r="HV355" s="40">
        <v>1041207.08</v>
      </c>
      <c r="HW355" s="40">
        <v>1089187.57</v>
      </c>
      <c r="HX355" s="40">
        <v>1138732.0900000001</v>
      </c>
      <c r="HY355" s="40">
        <v>1104724.98</v>
      </c>
      <c r="HZ355" s="40">
        <v>1310191.3999999999</v>
      </c>
      <c r="IA355" s="40">
        <v>1172547.29</v>
      </c>
      <c r="IB355" s="40">
        <v>1335929.42</v>
      </c>
      <c r="IC355" s="40">
        <v>6690922.8899999997</v>
      </c>
      <c r="ID355" s="40">
        <v>-12041068.58</v>
      </c>
      <c r="IE355" s="40">
        <v>5882051.1699999999</v>
      </c>
      <c r="IG355" s="40" t="s">
        <v>1755</v>
      </c>
      <c r="IH355" s="42">
        <v>0</v>
      </c>
      <c r="II355" s="42">
        <v>0</v>
      </c>
      <c r="IJ355" s="42">
        <v>0</v>
      </c>
      <c r="IK355" s="42">
        <v>0</v>
      </c>
      <c r="IL355" s="42">
        <v>0</v>
      </c>
      <c r="IM355" s="42">
        <v>0</v>
      </c>
      <c r="IN355" s="42">
        <v>0</v>
      </c>
      <c r="IO355" s="42">
        <v>0</v>
      </c>
      <c r="IP355" s="42">
        <v>0</v>
      </c>
      <c r="IQ355" s="42">
        <v>5.6700730000000005E-2</v>
      </c>
      <c r="IR355" s="42">
        <v>2.6033400000000002E-2</v>
      </c>
      <c r="IS355" s="42">
        <v>3.1508600000000001E-3</v>
      </c>
      <c r="IT355" s="42">
        <v>8.5884990000000008E-2</v>
      </c>
    </row>
    <row r="356" spans="1:254" x14ac:dyDescent="0.25">
      <c r="A356" s="40" t="s">
        <v>913</v>
      </c>
      <c r="B356" s="40">
        <v>2202906.98</v>
      </c>
      <c r="C356" s="40">
        <v>-1012622.04</v>
      </c>
      <c r="D356" s="40">
        <v>1847024</v>
      </c>
      <c r="E356" s="40">
        <v>696000</v>
      </c>
      <c r="F356" s="40">
        <v>500174.67</v>
      </c>
      <c r="G356" s="40">
        <v>704510.36</v>
      </c>
      <c r="H356" s="40">
        <v>-177707.4</v>
      </c>
      <c r="I356" s="40">
        <v>143695.5</v>
      </c>
      <c r="K356" s="40">
        <v>164450.79999999999</v>
      </c>
      <c r="L356" s="40">
        <v>181840</v>
      </c>
      <c r="M356" s="40">
        <v>-4275371.71</v>
      </c>
      <c r="N356" s="40">
        <v>974901.16</v>
      </c>
      <c r="P356" s="40" t="s">
        <v>979</v>
      </c>
      <c r="Q356" s="40">
        <v>106.96</v>
      </c>
      <c r="U356" s="40">
        <v>12.64</v>
      </c>
      <c r="V356" s="40">
        <v>30.64</v>
      </c>
      <c r="W356" s="40">
        <v>501.64</v>
      </c>
      <c r="Z356" s="40">
        <v>18.96</v>
      </c>
      <c r="AC356" s="40">
        <v>670.84</v>
      </c>
      <c r="AE356" s="40" t="s">
        <v>892</v>
      </c>
      <c r="AF356" s="40">
        <v>106687.16</v>
      </c>
      <c r="AG356" s="40">
        <v>29960</v>
      </c>
      <c r="AH356" s="40">
        <v>22725</v>
      </c>
      <c r="AI356" s="40">
        <v>64181</v>
      </c>
      <c r="AJ356" s="40">
        <v>8429.4</v>
      </c>
      <c r="AK356" s="40">
        <v>39259.5</v>
      </c>
      <c r="AL356" s="40">
        <v>24277.25</v>
      </c>
      <c r="AM356" s="40">
        <v>22819.5</v>
      </c>
      <c r="AN356" s="40">
        <v>38228.75</v>
      </c>
      <c r="AO356" s="40">
        <v>49605.35</v>
      </c>
      <c r="AP356" s="40">
        <v>285318.95</v>
      </c>
      <c r="AQ356" s="40">
        <v>3518044.83</v>
      </c>
      <c r="AR356" s="40">
        <v>4209536.6900000004</v>
      </c>
      <c r="AT356" s="40" t="s">
        <v>1238</v>
      </c>
      <c r="AU356" s="40">
        <v>14354447.25</v>
      </c>
      <c r="AV356" s="40">
        <v>109961.12</v>
      </c>
      <c r="AW356" s="40">
        <v>19607579.5</v>
      </c>
      <c r="AX356" s="40">
        <v>5947470.7599999998</v>
      </c>
      <c r="AY356" s="40">
        <v>22358037.960000001</v>
      </c>
      <c r="AZ356" s="40">
        <v>13872926.5</v>
      </c>
      <c r="BA356" s="40">
        <v>1773431.75</v>
      </c>
      <c r="BB356" s="40">
        <v>10639686.310000001</v>
      </c>
      <c r="BC356" s="40">
        <v>17798481.34</v>
      </c>
      <c r="BD356" s="40">
        <v>8630714.2599999998</v>
      </c>
      <c r="BE356" s="40">
        <v>21725335.469999999</v>
      </c>
      <c r="BF356" s="40">
        <v>40502143.859999999</v>
      </c>
      <c r="BG356" s="40">
        <v>177320216.08000001</v>
      </c>
      <c r="BI356" s="40" t="s">
        <v>1242</v>
      </c>
      <c r="BJ356" s="40">
        <v>2364468.31</v>
      </c>
      <c r="BK356" s="40">
        <v>632024.14</v>
      </c>
      <c r="BL356" s="40">
        <v>584158.73</v>
      </c>
      <c r="BM356" s="40">
        <v>2892193.14</v>
      </c>
      <c r="BN356" s="40">
        <v>2944135.85</v>
      </c>
      <c r="BO356" s="40">
        <v>3480987.98</v>
      </c>
      <c r="BP356" s="40">
        <v>1215367226.3399999</v>
      </c>
      <c r="BQ356" s="40">
        <v>196634365.06999999</v>
      </c>
      <c r="BR356" s="40">
        <v>203174258.83000001</v>
      </c>
      <c r="BS356" s="40">
        <v>6317941.2999999998</v>
      </c>
      <c r="BT356" s="40">
        <v>5658385.3700000001</v>
      </c>
      <c r="BU356" s="40">
        <v>-17449378.649999999</v>
      </c>
      <c r="BV356" s="40">
        <v>1622600766.4100001</v>
      </c>
      <c r="BX356" s="40" t="s">
        <v>1450</v>
      </c>
      <c r="CA356" s="40">
        <v>645.89</v>
      </c>
      <c r="CB356" s="40">
        <v>699.53</v>
      </c>
      <c r="CC356" s="40">
        <v>3667.66</v>
      </c>
      <c r="CD356" s="40">
        <v>386.79</v>
      </c>
      <c r="CE356" s="40">
        <v>550.70000000000005</v>
      </c>
      <c r="CF356" s="40">
        <v>11181.17</v>
      </c>
      <c r="CG356" s="40">
        <v>1241.02</v>
      </c>
      <c r="CH356" s="40">
        <v>15244.78</v>
      </c>
      <c r="CI356" s="40">
        <v>627.77</v>
      </c>
      <c r="CJ356" s="40">
        <v>839.99</v>
      </c>
      <c r="CK356" s="40">
        <v>35085.300000000003</v>
      </c>
      <c r="CM356" s="40" t="s">
        <v>1444</v>
      </c>
      <c r="CN356" s="40">
        <v>6877.48</v>
      </c>
      <c r="CO356" s="40">
        <v>2369.31</v>
      </c>
      <c r="CP356" s="40">
        <v>2891.94</v>
      </c>
      <c r="CQ356" s="40">
        <v>4000.99</v>
      </c>
      <c r="CR356" s="40">
        <v>6628.87</v>
      </c>
      <c r="CS356" s="40">
        <v>2057.9299999999998</v>
      </c>
      <c r="CT356" s="40">
        <v>3073.5</v>
      </c>
      <c r="CU356" s="40">
        <v>8054.05</v>
      </c>
      <c r="CV356" s="40">
        <v>2608.0100000000002</v>
      </c>
      <c r="CW356" s="40">
        <v>19352.54</v>
      </c>
      <c r="CX356" s="40">
        <v>1458.44</v>
      </c>
      <c r="CY356" s="40">
        <v>16644.32</v>
      </c>
      <c r="CZ356" s="40">
        <v>76017.38</v>
      </c>
      <c r="DB356" s="40" t="s">
        <v>1439</v>
      </c>
      <c r="DC356" s="40">
        <v>19869.419999999998</v>
      </c>
      <c r="DD356" s="40">
        <v>13227.21</v>
      </c>
      <c r="DE356" s="40">
        <v>37050.839999999997</v>
      </c>
      <c r="DF356" s="40">
        <v>43801.16</v>
      </c>
      <c r="DG356" s="40">
        <v>57828.6</v>
      </c>
      <c r="DH356" s="40">
        <v>82077.41</v>
      </c>
      <c r="DI356" s="40">
        <v>63787.69</v>
      </c>
      <c r="DJ356" s="40">
        <v>53098.03</v>
      </c>
      <c r="DK356" s="40">
        <v>111807.6</v>
      </c>
      <c r="DL356" s="40">
        <v>98245.77</v>
      </c>
      <c r="DM356" s="40">
        <v>78719.149999999994</v>
      </c>
      <c r="DN356" s="40">
        <v>217685.78</v>
      </c>
      <c r="DO356" s="40">
        <v>877198.66</v>
      </c>
      <c r="DQ356" s="40" t="s">
        <v>1497</v>
      </c>
      <c r="DR356" s="40">
        <v>616827.4</v>
      </c>
      <c r="DS356" s="40">
        <v>398614.3</v>
      </c>
      <c r="DT356" s="40">
        <v>423219.3</v>
      </c>
      <c r="DU356" s="40">
        <v>422235.1</v>
      </c>
      <c r="DV356" s="40">
        <v>500984.4</v>
      </c>
      <c r="DW356" s="40">
        <v>484505.7</v>
      </c>
      <c r="DX356" s="40">
        <v>549409.69999999995</v>
      </c>
      <c r="DY356" s="40">
        <v>660345</v>
      </c>
      <c r="DZ356" s="40">
        <v>681252.6</v>
      </c>
      <c r="EA356" s="40">
        <v>652458.1</v>
      </c>
      <c r="EB356" s="40">
        <v>646858.80000000005</v>
      </c>
      <c r="EC356" s="40">
        <v>-430967.4</v>
      </c>
      <c r="ED356" s="40">
        <v>5605743</v>
      </c>
      <c r="EF356" s="40" t="s">
        <v>1439</v>
      </c>
      <c r="EG356" s="40">
        <v>270025.82</v>
      </c>
      <c r="EH356" s="40">
        <v>343311.48</v>
      </c>
      <c r="EI356" s="40">
        <v>443141.31</v>
      </c>
      <c r="EJ356" s="40">
        <v>648280.25</v>
      </c>
      <c r="EK356" s="40">
        <v>1854508.25</v>
      </c>
      <c r="EL356" s="40">
        <v>2388022.15</v>
      </c>
      <c r="EM356" s="40">
        <v>3510653.78</v>
      </c>
      <c r="EN356" s="40">
        <v>5092510.78</v>
      </c>
      <c r="EO356" s="40">
        <v>4802125.2300000004</v>
      </c>
      <c r="EP356" s="40">
        <v>5356738.3600000003</v>
      </c>
      <c r="EQ356" s="40">
        <v>3955033.36</v>
      </c>
      <c r="ER356" s="40">
        <v>3295585.93</v>
      </c>
      <c r="ES356" s="40">
        <v>31959936.699999999</v>
      </c>
      <c r="EU356" s="40" t="s">
        <v>1194</v>
      </c>
      <c r="EV356" s="40">
        <v>110705.1</v>
      </c>
      <c r="EW356" s="40">
        <v>176690.4</v>
      </c>
      <c r="EX356" s="40">
        <v>129862.27</v>
      </c>
      <c r="EY356" s="40">
        <v>379823.97</v>
      </c>
      <c r="EZ356" s="40">
        <v>134636.04</v>
      </c>
      <c r="FA356" s="40">
        <v>136921.01999999999</v>
      </c>
      <c r="FB356" s="40">
        <v>256357.04</v>
      </c>
      <c r="FC356" s="40">
        <v>141094.78</v>
      </c>
      <c r="FD356" s="40">
        <v>140423.1</v>
      </c>
      <c r="FE356" s="40">
        <v>153671.96</v>
      </c>
      <c r="FF356" s="40">
        <v>443217.34</v>
      </c>
      <c r="FG356" s="40">
        <v>210613.99</v>
      </c>
      <c r="FH356" s="40">
        <v>2414017.0099999998</v>
      </c>
      <c r="FJ356" s="40" t="s">
        <v>1188</v>
      </c>
      <c r="FK356" s="40">
        <v>49413085.039999999</v>
      </c>
      <c r="FL356" s="40">
        <v>43531389.060000002</v>
      </c>
      <c r="FM356" s="40">
        <v>46217004.049999997</v>
      </c>
      <c r="FN356" s="40">
        <v>52464285.509999998</v>
      </c>
      <c r="FO356" s="40">
        <v>41735472.359999999</v>
      </c>
      <c r="FP356" s="40">
        <v>50661766.200000003</v>
      </c>
      <c r="FQ356" s="40">
        <v>46009614.600000001</v>
      </c>
      <c r="FR356" s="40">
        <v>73623693.25</v>
      </c>
      <c r="FS356" s="40">
        <v>40682928.82</v>
      </c>
      <c r="FT356" s="40">
        <v>53366948.170000002</v>
      </c>
      <c r="FU356" s="40">
        <v>74262672.280000001</v>
      </c>
      <c r="FV356" s="40">
        <v>16521304.08</v>
      </c>
      <c r="FW356" s="40">
        <v>588490163.41999996</v>
      </c>
      <c r="FY356" s="40" t="s">
        <v>1164</v>
      </c>
      <c r="FZ356" s="40">
        <v>19465448.289999999</v>
      </c>
      <c r="GA356" s="40">
        <v>14615077.779999999</v>
      </c>
      <c r="GB356" s="40">
        <v>12563732.75</v>
      </c>
      <c r="GC356" s="40">
        <v>15177801.49</v>
      </c>
      <c r="GD356" s="40">
        <v>16808439.699999999</v>
      </c>
      <c r="GE356" s="40">
        <v>15445471.73</v>
      </c>
      <c r="GF356" s="40">
        <v>20237016.850000001</v>
      </c>
      <c r="GG356" s="40">
        <v>21100720.670000002</v>
      </c>
      <c r="GH356" s="40">
        <v>23460797.18</v>
      </c>
      <c r="GI356" s="40">
        <v>22802101.07</v>
      </c>
      <c r="GJ356" s="40">
        <v>19148985.899999999</v>
      </c>
      <c r="GK356" s="40">
        <v>26820963.82</v>
      </c>
      <c r="GL356" s="40">
        <v>227646557.22999999</v>
      </c>
      <c r="GN356" s="40" t="s">
        <v>1166</v>
      </c>
      <c r="GO356" s="40">
        <v>304074.19</v>
      </c>
      <c r="GP356" s="40">
        <v>203237.48</v>
      </c>
      <c r="GQ356" s="40">
        <v>242166.06</v>
      </c>
      <c r="GR356" s="40">
        <v>291224.75</v>
      </c>
      <c r="GS356" s="40">
        <v>327811.96000000002</v>
      </c>
      <c r="GT356" s="40">
        <v>348656.11</v>
      </c>
      <c r="GU356" s="40">
        <v>381573.72</v>
      </c>
      <c r="GV356" s="40">
        <v>395388.55</v>
      </c>
      <c r="GW356" s="40">
        <v>385369.36</v>
      </c>
      <c r="GX356" s="40">
        <v>348598.48</v>
      </c>
      <c r="GY356" s="40">
        <v>325678.42</v>
      </c>
      <c r="GZ356" s="40">
        <v>-1259756.19</v>
      </c>
      <c r="HA356" s="40">
        <v>2294022.89</v>
      </c>
      <c r="HC356" s="40" t="s">
        <v>1165</v>
      </c>
      <c r="HD356" s="40">
        <v>1090352.77</v>
      </c>
      <c r="HE356" s="40">
        <v>850128.97</v>
      </c>
      <c r="HF356" s="40">
        <v>909331.19</v>
      </c>
      <c r="HG356" s="40">
        <v>883895.69</v>
      </c>
      <c r="HH356" s="40">
        <v>1102655.05</v>
      </c>
      <c r="HI356" s="40">
        <v>1122416.03</v>
      </c>
      <c r="HJ356" s="40">
        <v>1194073.8999999999</v>
      </c>
      <c r="HK356" s="40">
        <v>1419372.56</v>
      </c>
      <c r="HL356" s="40">
        <v>1290289.6299999999</v>
      </c>
      <c r="HM356" s="40">
        <v>1242979.51</v>
      </c>
      <c r="HN356" s="40">
        <v>1319936.9099999999</v>
      </c>
      <c r="HO356" s="40">
        <v>1675310.27</v>
      </c>
      <c r="HP356" s="40">
        <v>14100742.48</v>
      </c>
      <c r="HR356" s="40" t="s">
        <v>1360</v>
      </c>
      <c r="HS356" s="40">
        <v>1667751</v>
      </c>
      <c r="HT356" s="40">
        <v>2626933</v>
      </c>
      <c r="HV356" s="40">
        <v>3053213</v>
      </c>
      <c r="HW356" s="40">
        <v>2040700</v>
      </c>
      <c r="HX356" s="40">
        <v>1541563</v>
      </c>
      <c r="HY356" s="40">
        <v>1999843</v>
      </c>
      <c r="HZ356" s="40">
        <v>2292014</v>
      </c>
      <c r="IA356" s="40">
        <v>1638157</v>
      </c>
      <c r="IB356" s="40">
        <v>1548293</v>
      </c>
      <c r="IC356" s="40">
        <v>1245100</v>
      </c>
      <c r="ID356" s="40">
        <v>3566629</v>
      </c>
      <c r="IE356" s="40">
        <v>23220196</v>
      </c>
      <c r="IG356" s="40" t="s">
        <v>1158</v>
      </c>
      <c r="IH356" s="42">
        <v>146.82020272999998</v>
      </c>
      <c r="II356" s="42">
        <v>170.48381271</v>
      </c>
      <c r="IJ356" s="42">
        <v>70.206719759999999</v>
      </c>
      <c r="IK356" s="42">
        <v>91.236793180000006</v>
      </c>
      <c r="IL356" s="42">
        <v>160.82326234999999</v>
      </c>
      <c r="IM356" s="42">
        <v>189.36661799000001</v>
      </c>
      <c r="IN356" s="42">
        <v>154.63273350999998</v>
      </c>
      <c r="IO356" s="42">
        <v>136.63609306000001</v>
      </c>
      <c r="IP356" s="42">
        <v>153.67418652000001</v>
      </c>
      <c r="IQ356" s="42">
        <v>151.99421737</v>
      </c>
      <c r="IR356" s="42">
        <v>147.10031386000003</v>
      </c>
      <c r="IS356" s="42">
        <v>219.91550971999999</v>
      </c>
      <c r="IT356" s="42">
        <v>1792.89046276</v>
      </c>
    </row>
    <row r="357" spans="1:254" x14ac:dyDescent="0.25">
      <c r="A357" s="40" t="s">
        <v>914</v>
      </c>
      <c r="B357" s="40">
        <v>2202906.98</v>
      </c>
      <c r="C357" s="40">
        <v>-1012622.04</v>
      </c>
      <c r="D357" s="40">
        <v>1847024</v>
      </c>
      <c r="E357" s="40">
        <v>696000</v>
      </c>
      <c r="F357" s="40">
        <v>500174.67</v>
      </c>
      <c r="G357" s="40">
        <v>704510.36</v>
      </c>
      <c r="H357" s="40">
        <v>-177707.4</v>
      </c>
      <c r="I357" s="40">
        <v>143695.5</v>
      </c>
      <c r="K357" s="40">
        <v>164450.79999999999</v>
      </c>
      <c r="L357" s="40">
        <v>181840</v>
      </c>
      <c r="M357" s="40">
        <v>-4275371.71</v>
      </c>
      <c r="N357" s="40">
        <v>974901.16</v>
      </c>
      <c r="P357" s="40" t="s">
        <v>980</v>
      </c>
      <c r="Q357" s="40">
        <v>106.96</v>
      </c>
      <c r="U357" s="40">
        <v>12.64</v>
      </c>
      <c r="V357" s="40">
        <v>30.64</v>
      </c>
      <c r="W357" s="40">
        <v>501.64</v>
      </c>
      <c r="Z357" s="40">
        <v>18.96</v>
      </c>
      <c r="AC357" s="40">
        <v>670.84</v>
      </c>
      <c r="AE357" s="40" t="s">
        <v>1246</v>
      </c>
      <c r="AF357" s="40">
        <v>106687.16</v>
      </c>
      <c r="AG357" s="40">
        <v>29960</v>
      </c>
      <c r="AH357" s="40">
        <v>22725</v>
      </c>
      <c r="AI357" s="40">
        <v>64181</v>
      </c>
      <c r="AJ357" s="40">
        <v>8429.4</v>
      </c>
      <c r="AK357" s="40">
        <v>39259.5</v>
      </c>
      <c r="AL357" s="40">
        <v>24277.25</v>
      </c>
      <c r="AM357" s="40">
        <v>22819.5</v>
      </c>
      <c r="AN357" s="40">
        <v>38228.75</v>
      </c>
      <c r="AO357" s="40">
        <v>49605.35</v>
      </c>
      <c r="AP357" s="40">
        <v>285318.95</v>
      </c>
      <c r="AQ357" s="40">
        <v>3518044.83</v>
      </c>
      <c r="AR357" s="40">
        <v>4209536.6900000004</v>
      </c>
      <c r="AT357" s="40" t="s">
        <v>1239</v>
      </c>
      <c r="AU357" s="40">
        <v>23832591.140000001</v>
      </c>
      <c r="AV357" s="40">
        <v>12288294.25</v>
      </c>
      <c r="AW357" s="40">
        <v>11128967.9</v>
      </c>
      <c r="AX357" s="40">
        <v>274336.88</v>
      </c>
      <c r="AY357" s="40">
        <v>15326640.77</v>
      </c>
      <c r="AZ357" s="40">
        <v>19087390.34</v>
      </c>
      <c r="BA357" s="40">
        <v>22009451.109999999</v>
      </c>
      <c r="BB357" s="40">
        <v>35401944.689999998</v>
      </c>
      <c r="BC357" s="40">
        <v>5222739.38</v>
      </c>
      <c r="BD357" s="40">
        <v>5171594.54</v>
      </c>
      <c r="BE357" s="40">
        <v>1858940.51</v>
      </c>
      <c r="BF357" s="40">
        <v>796621.56</v>
      </c>
      <c r="BG357" s="40">
        <v>152399513.06999999</v>
      </c>
      <c r="BI357" s="40" t="s">
        <v>890</v>
      </c>
      <c r="BJ357" s="40">
        <v>1346565.1</v>
      </c>
      <c r="BK357" s="40">
        <v>102655</v>
      </c>
      <c r="BL357" s="40">
        <v>154924.4</v>
      </c>
      <c r="BM357" s="40">
        <v>1759584.8</v>
      </c>
      <c r="BN357" s="40">
        <v>1799279.21</v>
      </c>
      <c r="BO357" s="40">
        <v>1759840.5</v>
      </c>
      <c r="BP357" s="40">
        <v>1214968089.3800001</v>
      </c>
      <c r="BQ357" s="40">
        <v>196162719.69</v>
      </c>
      <c r="BR357" s="40">
        <v>202746110.68000001</v>
      </c>
      <c r="BS357" s="40">
        <v>1719564.18</v>
      </c>
      <c r="BT357" s="40">
        <v>2285593.5099999998</v>
      </c>
      <c r="BU357" s="40">
        <v>-14328567.689999999</v>
      </c>
      <c r="BV357" s="40">
        <v>1610476358.76</v>
      </c>
      <c r="BX357" s="40" t="s">
        <v>812</v>
      </c>
      <c r="BY357" s="40">
        <v>511399.59</v>
      </c>
      <c r="BZ357" s="40">
        <v>646680.29</v>
      </c>
      <c r="CA357" s="40">
        <v>1794437.04</v>
      </c>
      <c r="CB357" s="40">
        <v>1286870.4099999999</v>
      </c>
      <c r="CC357" s="40">
        <v>1533811.18</v>
      </c>
      <c r="CD357" s="40">
        <v>1213499.93</v>
      </c>
      <c r="CE357" s="40">
        <v>1810938.61</v>
      </c>
      <c r="CF357" s="40">
        <v>1642028.67</v>
      </c>
      <c r="CG357" s="40">
        <v>1300110.76</v>
      </c>
      <c r="CH357" s="40">
        <v>1912475.77</v>
      </c>
      <c r="CI357" s="40">
        <v>1764583.25</v>
      </c>
      <c r="CJ357" s="40">
        <v>1329726.04</v>
      </c>
      <c r="CK357" s="40">
        <v>16746561.539999999</v>
      </c>
      <c r="CM357" s="40" t="s">
        <v>1445</v>
      </c>
      <c r="CN357" s="40">
        <v>5960.73</v>
      </c>
      <c r="CO357" s="40">
        <v>2030.35</v>
      </c>
      <c r="CP357" s="40">
        <v>2501.0500000000002</v>
      </c>
      <c r="CQ357" s="40">
        <v>3394.33</v>
      </c>
      <c r="CR357" s="40">
        <v>5196.96</v>
      </c>
      <c r="CS357" s="40">
        <v>1783.61</v>
      </c>
      <c r="CT357" s="40">
        <v>2663.82</v>
      </c>
      <c r="CU357" s="40">
        <v>6980.43</v>
      </c>
      <c r="CV357" s="40">
        <v>2260.35</v>
      </c>
      <c r="CW357" s="40">
        <v>16753.59</v>
      </c>
      <c r="CX357" s="40">
        <v>1239.54</v>
      </c>
      <c r="CY357" s="40">
        <v>14320.62</v>
      </c>
      <c r="CZ357" s="40">
        <v>65085.38</v>
      </c>
      <c r="DB357" s="40" t="s">
        <v>1440</v>
      </c>
      <c r="DC357" s="40">
        <v>24800.5</v>
      </c>
      <c r="DD357" s="40">
        <v>16570.29</v>
      </c>
      <c r="DE357" s="40">
        <v>46313.57</v>
      </c>
      <c r="DF357" s="40">
        <v>54751.49</v>
      </c>
      <c r="DG357" s="40">
        <v>72285.77</v>
      </c>
      <c r="DH357" s="40">
        <v>102596.77</v>
      </c>
      <c r="DI357" s="40">
        <v>79734.63</v>
      </c>
      <c r="DJ357" s="40">
        <v>66372.44</v>
      </c>
      <c r="DK357" s="40">
        <v>139759.51</v>
      </c>
      <c r="DL357" s="40">
        <v>122807.23</v>
      </c>
      <c r="DM357" s="40">
        <v>98398.95</v>
      </c>
      <c r="DN357" s="40">
        <v>272107.24</v>
      </c>
      <c r="DO357" s="40">
        <v>1096498.3899999999</v>
      </c>
      <c r="DQ357" s="40" t="s">
        <v>1554</v>
      </c>
      <c r="DY357" s="40">
        <v>1513156.9</v>
      </c>
      <c r="DZ357" s="40">
        <v>255290.42</v>
      </c>
      <c r="EA357" s="40">
        <v>259080.99</v>
      </c>
      <c r="EB357" s="40">
        <v>268127.48</v>
      </c>
      <c r="EC357" s="40">
        <v>1570016.77</v>
      </c>
      <c r="ED357" s="40">
        <v>3865672.56</v>
      </c>
      <c r="EF357" s="40" t="s">
        <v>1440</v>
      </c>
      <c r="EG357" s="40">
        <v>337532.3</v>
      </c>
      <c r="EH357" s="40">
        <v>429139.37</v>
      </c>
      <c r="EI357" s="40">
        <v>553926.65</v>
      </c>
      <c r="EJ357" s="40">
        <v>810350.32</v>
      </c>
      <c r="EK357" s="40">
        <v>2318135.35</v>
      </c>
      <c r="EL357" s="40">
        <v>2985027.71</v>
      </c>
      <c r="EM357" s="40">
        <v>4388317.24</v>
      </c>
      <c r="EN357" s="40">
        <v>6365638.5099999998</v>
      </c>
      <c r="EO357" s="40">
        <v>6002656.54</v>
      </c>
      <c r="EP357" s="40">
        <v>6695922.9699999997</v>
      </c>
      <c r="EQ357" s="40">
        <v>4943791.75</v>
      </c>
      <c r="ER357" s="40">
        <v>4119482.17</v>
      </c>
      <c r="ES357" s="40">
        <v>39949920.880000003</v>
      </c>
      <c r="EU357" s="40" t="s">
        <v>1196</v>
      </c>
      <c r="EV357" s="40">
        <v>3958.76</v>
      </c>
      <c r="EW357" s="40">
        <v>28248.99</v>
      </c>
      <c r="EX357" s="40">
        <v>17316.689999999999</v>
      </c>
      <c r="EY357" s="40">
        <v>69759.100000000006</v>
      </c>
      <c r="EZ357" s="40">
        <v>17574.400000000001</v>
      </c>
      <c r="FA357" s="40">
        <v>17073.04</v>
      </c>
      <c r="FB357" s="40">
        <v>42871.11</v>
      </c>
      <c r="FC357" s="40">
        <v>17481.03</v>
      </c>
      <c r="FD357" s="40">
        <v>17532.12</v>
      </c>
      <c r="FE357" s="40">
        <v>17906.439999999999</v>
      </c>
      <c r="FF357" s="40">
        <v>88546.38</v>
      </c>
      <c r="FG357" s="40">
        <v>32551.07</v>
      </c>
      <c r="FH357" s="40">
        <v>370819.13</v>
      </c>
      <c r="FJ357" s="40" t="s">
        <v>1434</v>
      </c>
      <c r="FK357" s="40">
        <v>4599580.82</v>
      </c>
      <c r="FL357" s="40">
        <v>4702807.9000000004</v>
      </c>
      <c r="FM357" s="40">
        <v>4485842.53</v>
      </c>
      <c r="FN357" s="40">
        <v>4515570.12</v>
      </c>
      <c r="FO357" s="40">
        <v>4946000.97</v>
      </c>
      <c r="FP357" s="40">
        <v>5471321.6699999999</v>
      </c>
      <c r="FQ357" s="40">
        <v>5367097.25</v>
      </c>
      <c r="FR357" s="40">
        <v>4647210.6500000004</v>
      </c>
      <c r="FS357" s="40">
        <v>5699949.2000000002</v>
      </c>
      <c r="FT357" s="40">
        <v>6064966.75</v>
      </c>
      <c r="FU357" s="40">
        <v>10033199.050000001</v>
      </c>
      <c r="FV357" s="40">
        <v>7021315.0099999998</v>
      </c>
      <c r="FW357" s="40">
        <v>67554861.920000002</v>
      </c>
      <c r="FY357" s="40" t="s">
        <v>1165</v>
      </c>
      <c r="FZ357" s="40">
        <v>1041103.94</v>
      </c>
      <c r="GA357" s="40">
        <v>782899.37</v>
      </c>
      <c r="GB357" s="40">
        <v>680600.27</v>
      </c>
      <c r="GC357" s="40">
        <v>815472.96</v>
      </c>
      <c r="GD357" s="40">
        <v>906553.92</v>
      </c>
      <c r="GE357" s="40">
        <v>819477.68</v>
      </c>
      <c r="GF357" s="40">
        <v>1078698.51</v>
      </c>
      <c r="GG357" s="40">
        <v>1122838.17</v>
      </c>
      <c r="GH357" s="40">
        <v>1259919.17</v>
      </c>
      <c r="GI357" s="40">
        <v>1234791.3</v>
      </c>
      <c r="GJ357" s="40">
        <v>1020559.87</v>
      </c>
      <c r="GK357" s="40">
        <v>1434062.22</v>
      </c>
      <c r="GL357" s="40">
        <v>12196977.380000001</v>
      </c>
      <c r="GN357" s="40" t="s">
        <v>1167</v>
      </c>
      <c r="GO357" s="40">
        <v>15989.52</v>
      </c>
      <c r="GP357" s="40">
        <v>10686.23</v>
      </c>
      <c r="GQ357" s="40">
        <v>12744.67</v>
      </c>
      <c r="GR357" s="40">
        <v>15326.11</v>
      </c>
      <c r="GS357" s="40">
        <v>17241.03</v>
      </c>
      <c r="GT357" s="40">
        <v>18336.64</v>
      </c>
      <c r="GU357" s="40">
        <v>20067.72</v>
      </c>
      <c r="GV357" s="40">
        <v>20794.23</v>
      </c>
      <c r="GW357" s="40">
        <v>20267.21</v>
      </c>
      <c r="GX357" s="40">
        <v>18333.3</v>
      </c>
      <c r="GY357" s="40">
        <v>17141.02</v>
      </c>
      <c r="GZ357" s="40">
        <v>24853.45</v>
      </c>
      <c r="HA357" s="40">
        <v>211781.13</v>
      </c>
      <c r="HC357" s="40" t="s">
        <v>1166</v>
      </c>
      <c r="HD357" s="40">
        <v>581178.41</v>
      </c>
      <c r="HE357" s="40">
        <v>246284.63</v>
      </c>
      <c r="HF357" s="40">
        <v>243795.51</v>
      </c>
      <c r="HG357" s="40">
        <v>254269.6</v>
      </c>
      <c r="HH357" s="40">
        <v>313647.62</v>
      </c>
      <c r="HI357" s="40">
        <v>338803.18</v>
      </c>
      <c r="HJ357" s="40">
        <v>328573.74</v>
      </c>
      <c r="HK357" s="40">
        <v>407223.6</v>
      </c>
      <c r="HL357" s="40">
        <v>381719.42</v>
      </c>
      <c r="HM357" s="40">
        <v>350231.56</v>
      </c>
      <c r="HN357" s="40">
        <v>352883.99</v>
      </c>
      <c r="HO357" s="40">
        <v>-1540100.51</v>
      </c>
      <c r="HP357" s="40">
        <v>2258510.75</v>
      </c>
      <c r="HR357" s="40" t="s">
        <v>1162</v>
      </c>
      <c r="HS357" s="40">
        <v>153248551.74000001</v>
      </c>
      <c r="HT357" s="40">
        <v>77527935.430000007</v>
      </c>
      <c r="HU357" s="40">
        <v>124645211.05</v>
      </c>
      <c r="HV357" s="40">
        <v>118109310.84</v>
      </c>
      <c r="HW357" s="40">
        <v>81618829.079999998</v>
      </c>
      <c r="HX357" s="40">
        <v>72129427.540000007</v>
      </c>
      <c r="HY357" s="40">
        <v>109848543.79000001</v>
      </c>
      <c r="HZ357" s="40">
        <v>112532695.94</v>
      </c>
      <c r="IA357" s="40">
        <v>119209498.16</v>
      </c>
      <c r="IB357" s="40">
        <v>101372306.97</v>
      </c>
      <c r="IC357" s="40">
        <v>131566512.86</v>
      </c>
      <c r="ID357" s="40">
        <v>125488003.26000001</v>
      </c>
      <c r="IE357" s="40">
        <v>1327296826.6600001</v>
      </c>
      <c r="IG357" s="40" t="s">
        <v>1431</v>
      </c>
      <c r="IH357" s="42">
        <v>7.1555210000000008E-2</v>
      </c>
      <c r="II357" s="42">
        <v>0.93272549000000005</v>
      </c>
      <c r="IJ357" s="42">
        <v>0.64317212999999995</v>
      </c>
      <c r="IK357" s="42">
        <v>0.73168743999999997</v>
      </c>
      <c r="IL357" s="42">
        <v>0.67538206000000001</v>
      </c>
      <c r="IM357" s="42">
        <v>0.5998443</v>
      </c>
      <c r="IN357" s="42">
        <v>0.62950556999999996</v>
      </c>
      <c r="IO357" s="42">
        <v>0.79882589999999998</v>
      </c>
      <c r="IP357" s="42">
        <v>9.2189062400000008</v>
      </c>
      <c r="IQ357" s="42">
        <v>0.77910312000000004</v>
      </c>
      <c r="IR357" s="42">
        <v>0.70189332999999998</v>
      </c>
      <c r="IS357" s="42">
        <v>0.62205608999999995</v>
      </c>
      <c r="IT357" s="42">
        <v>16.404656880000001</v>
      </c>
    </row>
    <row r="358" spans="1:254" x14ac:dyDescent="0.25">
      <c r="A358" s="40" t="s">
        <v>229</v>
      </c>
      <c r="B358" s="40">
        <v>68836.149999999994</v>
      </c>
      <c r="C358" s="40">
        <v>42938.69</v>
      </c>
      <c r="D358" s="40">
        <v>51119.22</v>
      </c>
      <c r="E358" s="40">
        <v>62852.59</v>
      </c>
      <c r="F358" s="40">
        <v>71414.740000000005</v>
      </c>
      <c r="G358" s="40">
        <v>75857.39</v>
      </c>
      <c r="H358" s="40">
        <v>99507.56</v>
      </c>
      <c r="I358" s="40">
        <v>93606.14</v>
      </c>
      <c r="J358" s="40">
        <v>92147.87</v>
      </c>
      <c r="K358" s="40">
        <v>110486.52</v>
      </c>
      <c r="L358" s="40">
        <v>100788.98</v>
      </c>
      <c r="M358" s="40">
        <v>98413.75</v>
      </c>
      <c r="N358" s="40">
        <v>967969.6</v>
      </c>
      <c r="P358" s="40" t="s">
        <v>981</v>
      </c>
      <c r="Q358" s="40">
        <v>106.96</v>
      </c>
      <c r="U358" s="40">
        <v>12.64</v>
      </c>
      <c r="V358" s="40">
        <v>30.64</v>
      </c>
      <c r="W358" s="40">
        <v>501.64</v>
      </c>
      <c r="Z358" s="40">
        <v>18.96</v>
      </c>
      <c r="AC358" s="40">
        <v>670.84</v>
      </c>
      <c r="AE358" s="40" t="s">
        <v>894</v>
      </c>
      <c r="AF358" s="40">
        <v>446706.12</v>
      </c>
      <c r="AG358" s="40">
        <v>225206.93</v>
      </c>
      <c r="AH358" s="40">
        <v>72732.62</v>
      </c>
      <c r="AI358" s="40">
        <v>227373.94</v>
      </c>
      <c r="AJ358" s="40">
        <v>228305.69</v>
      </c>
      <c r="AK358" s="40">
        <v>229219.14</v>
      </c>
      <c r="AL358" s="40">
        <v>230364.79</v>
      </c>
      <c r="AM358" s="40">
        <v>259053.96</v>
      </c>
      <c r="AN358" s="40">
        <v>260459.84</v>
      </c>
      <c r="AO358" s="40">
        <v>270502.31</v>
      </c>
      <c r="AP358" s="40">
        <v>224352.84</v>
      </c>
      <c r="AQ358" s="40">
        <v>805011.83</v>
      </c>
      <c r="AR358" s="40">
        <v>3479290.01</v>
      </c>
      <c r="AT358" s="40" t="s">
        <v>1240</v>
      </c>
      <c r="AU358" s="40">
        <v>23832591.140000001</v>
      </c>
      <c r="AV358" s="40">
        <v>12288294.25</v>
      </c>
      <c r="AW358" s="40">
        <v>11128967.9</v>
      </c>
      <c r="AX358" s="40">
        <v>274336.88</v>
      </c>
      <c r="AY358" s="40">
        <v>15326640.77</v>
      </c>
      <c r="AZ358" s="40">
        <v>19087390.34</v>
      </c>
      <c r="BA358" s="40">
        <v>22009451.109999999</v>
      </c>
      <c r="BB358" s="40">
        <v>35401944.689999998</v>
      </c>
      <c r="BC358" s="40">
        <v>5222739.38</v>
      </c>
      <c r="BD358" s="40">
        <v>5171594.54</v>
      </c>
      <c r="BE358" s="40">
        <v>1858940.51</v>
      </c>
      <c r="BF358" s="40">
        <v>796621.56</v>
      </c>
      <c r="BG358" s="40">
        <v>152399513.06999999</v>
      </c>
      <c r="BI358" s="40" t="s">
        <v>1243</v>
      </c>
      <c r="BP358" s="40">
        <v>1213169604.0799999</v>
      </c>
      <c r="BQ358" s="40">
        <v>194418624.91999999</v>
      </c>
      <c r="BR358" s="40">
        <v>201004561.38</v>
      </c>
      <c r="BV358" s="40">
        <v>1608592790.3800001</v>
      </c>
      <c r="BX358" s="40" t="s">
        <v>1208</v>
      </c>
      <c r="BY358" s="40">
        <v>511399.59</v>
      </c>
      <c r="BZ358" s="40">
        <v>646680.29</v>
      </c>
      <c r="CA358" s="40">
        <v>1794437.04</v>
      </c>
      <c r="CB358" s="40">
        <v>1286870.4099999999</v>
      </c>
      <c r="CC358" s="40">
        <v>1533811.18</v>
      </c>
      <c r="CD358" s="40">
        <v>1213499.93</v>
      </c>
      <c r="CE358" s="40">
        <v>1810938.61</v>
      </c>
      <c r="CF358" s="40">
        <v>1642028.67</v>
      </c>
      <c r="CG358" s="40">
        <v>1300110.76</v>
      </c>
      <c r="CH358" s="40">
        <v>1912475.77</v>
      </c>
      <c r="CI358" s="40">
        <v>1764583.25</v>
      </c>
      <c r="CJ358" s="40">
        <v>1329726.04</v>
      </c>
      <c r="CK358" s="40">
        <v>16746561.539999999</v>
      </c>
      <c r="CM358" s="40" t="s">
        <v>1446</v>
      </c>
      <c r="CN358" s="40">
        <v>916.75</v>
      </c>
      <c r="CO358" s="40">
        <v>312.27999999999997</v>
      </c>
      <c r="CP358" s="40">
        <v>384.66</v>
      </c>
      <c r="CQ358" s="40">
        <v>584</v>
      </c>
      <c r="CR358" s="40">
        <v>737.37</v>
      </c>
      <c r="CS358" s="40">
        <v>274.32</v>
      </c>
      <c r="CT358" s="40">
        <v>409.68</v>
      </c>
      <c r="CU358" s="40">
        <v>1073.6199999999999</v>
      </c>
      <c r="CV358" s="40">
        <v>347.66</v>
      </c>
      <c r="CW358" s="40">
        <v>2576.75</v>
      </c>
      <c r="CX358" s="40">
        <v>190.63</v>
      </c>
      <c r="CY358" s="40">
        <v>2202.5300000000002</v>
      </c>
      <c r="CZ358" s="40">
        <v>10010.25</v>
      </c>
      <c r="DB358" s="40" t="s">
        <v>1441</v>
      </c>
      <c r="DC358" s="40">
        <v>4931.09</v>
      </c>
      <c r="DD358" s="40">
        <v>3343.06</v>
      </c>
      <c r="DE358" s="40">
        <v>9262.7800000000007</v>
      </c>
      <c r="DF358" s="40">
        <v>10950.35</v>
      </c>
      <c r="DG358" s="40">
        <v>14457.2</v>
      </c>
      <c r="DH358" s="40">
        <v>20519.400000000001</v>
      </c>
      <c r="DI358" s="40">
        <v>15946.96</v>
      </c>
      <c r="DJ358" s="40">
        <v>13274.25</v>
      </c>
      <c r="DK358" s="40">
        <v>27951.96</v>
      </c>
      <c r="DL358" s="40">
        <v>24561.49</v>
      </c>
      <c r="DM358" s="40">
        <v>19679.82</v>
      </c>
      <c r="DN358" s="40">
        <v>54421.48</v>
      </c>
      <c r="DO358" s="40">
        <v>219299.84</v>
      </c>
      <c r="DQ358" s="40" t="s">
        <v>796</v>
      </c>
      <c r="DR358" s="40">
        <v>16499996.199999999</v>
      </c>
      <c r="DS358" s="40">
        <v>19182904.739999998</v>
      </c>
      <c r="DT358" s="40">
        <v>29715843.140000001</v>
      </c>
      <c r="DU358" s="40">
        <v>24518206.079999998</v>
      </c>
      <c r="DV358" s="40">
        <v>22852973</v>
      </c>
      <c r="DW358" s="40">
        <v>23145564.359999999</v>
      </c>
      <c r="DX358" s="40">
        <v>33403382.57</v>
      </c>
      <c r="DY358" s="40">
        <v>25125577.800000001</v>
      </c>
      <c r="DZ358" s="40">
        <v>26577949.09</v>
      </c>
      <c r="EA358" s="40">
        <v>30565422.579999998</v>
      </c>
      <c r="EB358" s="40">
        <v>27882991.93</v>
      </c>
      <c r="EC358" s="40">
        <v>24441833.57</v>
      </c>
      <c r="ED358" s="40">
        <v>303912645.06</v>
      </c>
      <c r="EF358" s="40" t="s">
        <v>1441</v>
      </c>
      <c r="EG358" s="40">
        <v>67506.490000000005</v>
      </c>
      <c r="EH358" s="40">
        <v>85827.9</v>
      </c>
      <c r="EI358" s="40">
        <v>110785.36</v>
      </c>
      <c r="EJ358" s="40">
        <v>162070.10999999999</v>
      </c>
      <c r="EK358" s="40">
        <v>463627.13</v>
      </c>
      <c r="EL358" s="40">
        <v>597005.59</v>
      </c>
      <c r="EM358" s="40">
        <v>877663.48</v>
      </c>
      <c r="EN358" s="40">
        <v>1273127.78</v>
      </c>
      <c r="EO358" s="40">
        <v>1200531.3600000001</v>
      </c>
      <c r="EP358" s="40">
        <v>1339184.69</v>
      </c>
      <c r="EQ358" s="40">
        <v>988758.38</v>
      </c>
      <c r="ER358" s="40">
        <v>823895.91</v>
      </c>
      <c r="ES358" s="40">
        <v>7989984.1799999997</v>
      </c>
      <c r="EU358" s="40" t="s">
        <v>1197</v>
      </c>
      <c r="EV358" s="40">
        <v>27377.81</v>
      </c>
      <c r="EW358" s="40">
        <v>59850.57</v>
      </c>
      <c r="EX358" s="40">
        <v>46532.17</v>
      </c>
      <c r="EY358" s="40">
        <v>104633.67</v>
      </c>
      <c r="EZ358" s="40">
        <v>46065.4</v>
      </c>
      <c r="FA358" s="40">
        <v>46771.62</v>
      </c>
      <c r="FB358" s="40">
        <v>96358.76</v>
      </c>
      <c r="FC358" s="40">
        <v>48175.39</v>
      </c>
      <c r="FD358" s="40">
        <v>48100.63</v>
      </c>
      <c r="FE358" s="40">
        <v>49486.9</v>
      </c>
      <c r="FF358" s="40">
        <v>151794.01999999999</v>
      </c>
      <c r="FG358" s="40">
        <v>64236.54</v>
      </c>
      <c r="FH358" s="40">
        <v>789383.48</v>
      </c>
      <c r="FJ358" s="40" t="s">
        <v>1435</v>
      </c>
      <c r="FK358" s="40">
        <v>4599580.82</v>
      </c>
      <c r="FL358" s="40">
        <v>4702807.9000000004</v>
      </c>
      <c r="FM358" s="40">
        <v>4485842.53</v>
      </c>
      <c r="FN358" s="40">
        <v>4515570.12</v>
      </c>
      <c r="FO358" s="40">
        <v>4946000.97</v>
      </c>
      <c r="FP358" s="40">
        <v>5471321.6699999999</v>
      </c>
      <c r="FQ358" s="40">
        <v>5367097.25</v>
      </c>
      <c r="FR358" s="40">
        <v>4647210.6500000004</v>
      </c>
      <c r="FS358" s="40">
        <v>5699949.2000000002</v>
      </c>
      <c r="FT358" s="40">
        <v>6064966.75</v>
      </c>
      <c r="FU358" s="40">
        <v>10033199.050000001</v>
      </c>
      <c r="FV358" s="40">
        <v>7021315.0099999998</v>
      </c>
      <c r="FW358" s="40">
        <v>67554861.920000002</v>
      </c>
      <c r="FY358" s="40" t="s">
        <v>1166</v>
      </c>
      <c r="FZ358" s="40">
        <v>384292.6</v>
      </c>
      <c r="GA358" s="40">
        <v>236114.88</v>
      </c>
      <c r="GB358" s="40">
        <v>206417.99</v>
      </c>
      <c r="GC358" s="40">
        <v>283099.03000000003</v>
      </c>
      <c r="GD358" s="40">
        <v>301662.19</v>
      </c>
      <c r="GE358" s="40">
        <v>281831.78999999998</v>
      </c>
      <c r="GF358" s="40">
        <v>372220.08</v>
      </c>
      <c r="GG358" s="40">
        <v>363838.04</v>
      </c>
      <c r="GH358" s="40">
        <v>416030.53</v>
      </c>
      <c r="GI358" s="40">
        <v>389947.25</v>
      </c>
      <c r="GJ358" s="40">
        <v>318724.23</v>
      </c>
      <c r="GK358" s="40">
        <v>-1383758.87</v>
      </c>
      <c r="GL358" s="40">
        <v>2170419.7400000002</v>
      </c>
      <c r="GN358" s="40" t="s">
        <v>1168</v>
      </c>
      <c r="GO358" s="40">
        <v>1787.83</v>
      </c>
      <c r="GP358" s="40">
        <v>5786.67</v>
      </c>
      <c r="GQ358" s="40">
        <v>104.43</v>
      </c>
      <c r="GR358" s="40">
        <v>54.92</v>
      </c>
      <c r="GS358" s="40">
        <v>226.72</v>
      </c>
      <c r="GU358" s="40">
        <v>2040.34</v>
      </c>
      <c r="GV358" s="40">
        <v>5139.82</v>
      </c>
      <c r="GW358" s="40">
        <v>233.76</v>
      </c>
      <c r="GX358" s="40">
        <v>310.83</v>
      </c>
      <c r="GZ358" s="40">
        <v>16.920000000000002</v>
      </c>
      <c r="HA358" s="40">
        <v>15702.24</v>
      </c>
      <c r="HC358" s="40" t="s">
        <v>1167</v>
      </c>
      <c r="HD358" s="40">
        <v>16870.62</v>
      </c>
      <c r="HE358" s="40">
        <v>12989.38</v>
      </c>
      <c r="HF358" s="40">
        <v>12821.88</v>
      </c>
      <c r="HG358" s="40">
        <v>13373.09</v>
      </c>
      <c r="HH358" s="40">
        <v>16496.71</v>
      </c>
      <c r="HI358" s="40">
        <v>17819.669999999998</v>
      </c>
      <c r="HJ358" s="40">
        <v>17288.7</v>
      </c>
      <c r="HK358" s="40">
        <v>21416.44</v>
      </c>
      <c r="HL358" s="40">
        <v>20075.52</v>
      </c>
      <c r="HM358" s="40">
        <v>18419.73</v>
      </c>
      <c r="HN358" s="40">
        <v>18559.05</v>
      </c>
      <c r="HO358" s="40">
        <v>25643.22</v>
      </c>
      <c r="HP358" s="40">
        <v>211774.01</v>
      </c>
      <c r="HR358" s="40" t="s">
        <v>1163</v>
      </c>
      <c r="HS358" s="40">
        <v>3800629.61</v>
      </c>
      <c r="HT358" s="40">
        <v>6585166.3499999996</v>
      </c>
      <c r="HU358" s="40">
        <v>5772241.3399999999</v>
      </c>
      <c r="HV358" s="40">
        <v>4427316.24</v>
      </c>
      <c r="HW358" s="40">
        <v>1115438.8700000001</v>
      </c>
      <c r="HX358" s="40">
        <v>3827085.08</v>
      </c>
      <c r="HY358" s="40">
        <v>4795886.84</v>
      </c>
      <c r="HZ358" s="40">
        <v>3469468.68</v>
      </c>
      <c r="IA358" s="40">
        <v>3478320.76</v>
      </c>
      <c r="IB358" s="40">
        <v>4765719.6100000003</v>
      </c>
      <c r="IC358" s="40">
        <v>4973546.42</v>
      </c>
      <c r="ID358" s="40">
        <v>-1473212.81</v>
      </c>
      <c r="IE358" s="40">
        <v>45537606.990000002</v>
      </c>
      <c r="IG358" s="40" t="s">
        <v>1432</v>
      </c>
      <c r="IH358" s="42">
        <v>7.1555210000000008E-2</v>
      </c>
      <c r="II358" s="42">
        <v>0.93272549000000005</v>
      </c>
      <c r="IJ358" s="42">
        <v>0.64317212999999995</v>
      </c>
      <c r="IK358" s="42">
        <v>0.73168743999999997</v>
      </c>
      <c r="IL358" s="42">
        <v>0.67538206000000001</v>
      </c>
      <c r="IM358" s="42">
        <v>0.5998443</v>
      </c>
      <c r="IN358" s="42">
        <v>0.62950556999999996</v>
      </c>
      <c r="IO358" s="42">
        <v>0.79882589999999998</v>
      </c>
      <c r="IP358" s="42">
        <v>9.2189062400000008</v>
      </c>
      <c r="IQ358" s="42">
        <v>0.77910312000000004</v>
      </c>
      <c r="IR358" s="42">
        <v>0.70189332999999998</v>
      </c>
      <c r="IS358" s="42">
        <v>0.62205608999999995</v>
      </c>
      <c r="IT358" s="42">
        <v>16.404656880000001</v>
      </c>
    </row>
    <row r="359" spans="1:254" x14ac:dyDescent="0.25">
      <c r="A359" s="40" t="s">
        <v>647</v>
      </c>
      <c r="B359" s="40">
        <v>959782.71</v>
      </c>
      <c r="C359" s="40">
        <v>-959782.71</v>
      </c>
      <c r="F359" s="40">
        <v>959782.71</v>
      </c>
      <c r="N359" s="40">
        <v>959782.71</v>
      </c>
      <c r="P359" s="40" t="s">
        <v>982</v>
      </c>
      <c r="Q359" s="40">
        <v>106.96</v>
      </c>
      <c r="U359" s="40">
        <v>12.64</v>
      </c>
      <c r="V359" s="40">
        <v>30.64</v>
      </c>
      <c r="W359" s="40">
        <v>501.64</v>
      </c>
      <c r="Z359" s="40">
        <v>18.96</v>
      </c>
      <c r="AC359" s="40">
        <v>670.84</v>
      </c>
      <c r="AE359" s="40" t="s">
        <v>895</v>
      </c>
      <c r="AF359" s="40">
        <v>446706.12</v>
      </c>
      <c r="AG359" s="40">
        <v>225206.93</v>
      </c>
      <c r="AH359" s="40">
        <v>72732.62</v>
      </c>
      <c r="AI359" s="40">
        <v>227373.94</v>
      </c>
      <c r="AJ359" s="40">
        <v>228305.69</v>
      </c>
      <c r="AK359" s="40">
        <v>229219.14</v>
      </c>
      <c r="AL359" s="40">
        <v>230364.79</v>
      </c>
      <c r="AM359" s="40">
        <v>259053.96</v>
      </c>
      <c r="AN359" s="40">
        <v>260459.84</v>
      </c>
      <c r="AO359" s="40">
        <v>270502.31</v>
      </c>
      <c r="AP359" s="40">
        <v>224352.84</v>
      </c>
      <c r="AQ359" s="40">
        <v>805011.83</v>
      </c>
      <c r="AR359" s="40">
        <v>3479290.01</v>
      </c>
      <c r="AT359" s="40" t="s">
        <v>1241</v>
      </c>
      <c r="AU359" s="40">
        <v>23832591.140000001</v>
      </c>
      <c r="AV359" s="40">
        <v>12288294.25</v>
      </c>
      <c r="AW359" s="40">
        <v>11128967.9</v>
      </c>
      <c r="AX359" s="40">
        <v>274336.88</v>
      </c>
      <c r="AY359" s="40">
        <v>15326640.77</v>
      </c>
      <c r="AZ359" s="40">
        <v>19087390.34</v>
      </c>
      <c r="BA359" s="40">
        <v>22009451.109999999</v>
      </c>
      <c r="BB359" s="40">
        <v>35401944.689999998</v>
      </c>
      <c r="BC359" s="40">
        <v>5222739.38</v>
      </c>
      <c r="BD359" s="40">
        <v>5171594.54</v>
      </c>
      <c r="BE359" s="40">
        <v>1858940.51</v>
      </c>
      <c r="BF359" s="40">
        <v>796621.56</v>
      </c>
      <c r="BG359" s="40">
        <v>152399513.06999999</v>
      </c>
      <c r="BI359" s="40" t="s">
        <v>1244</v>
      </c>
      <c r="BP359" s="40">
        <v>1213169604.0799999</v>
      </c>
      <c r="BQ359" s="40">
        <v>194418624.91999999</v>
      </c>
      <c r="BR359" s="40">
        <v>201004561.38</v>
      </c>
      <c r="BV359" s="40">
        <v>1608592790.3800001</v>
      </c>
      <c r="BX359" s="40" t="s">
        <v>1451</v>
      </c>
      <c r="BY359" s="40">
        <v>511399.59</v>
      </c>
      <c r="BZ359" s="40">
        <v>646680.29</v>
      </c>
      <c r="CA359" s="40">
        <v>1710223.74</v>
      </c>
      <c r="CB359" s="40">
        <v>1211097.4099999999</v>
      </c>
      <c r="CC359" s="40">
        <v>1446342.58</v>
      </c>
      <c r="CD359" s="40">
        <v>1109098.06</v>
      </c>
      <c r="CE359" s="40">
        <v>1678723.74</v>
      </c>
      <c r="CF359" s="40">
        <v>1522557.97</v>
      </c>
      <c r="CG359" s="40">
        <v>1229002.7</v>
      </c>
      <c r="CH359" s="40">
        <v>1819447.08</v>
      </c>
      <c r="CI359" s="40">
        <v>1732624.12</v>
      </c>
      <c r="CJ359" s="40">
        <v>1724186.09</v>
      </c>
      <c r="CK359" s="40">
        <v>16341383.369999999</v>
      </c>
      <c r="CM359" s="40" t="s">
        <v>1447</v>
      </c>
      <c r="CO359" s="40">
        <v>23.12</v>
      </c>
      <c r="CP359" s="40">
        <v>5.39</v>
      </c>
      <c r="CQ359" s="40">
        <v>19.63</v>
      </c>
      <c r="CR359" s="40">
        <v>601.95000000000005</v>
      </c>
      <c r="CW359" s="40">
        <v>19.239999999999998</v>
      </c>
      <c r="CX359" s="40">
        <v>24.5</v>
      </c>
      <c r="CY359" s="40">
        <v>105.05</v>
      </c>
      <c r="CZ359" s="40">
        <v>798.88</v>
      </c>
      <c r="DB359" s="40" t="s">
        <v>1532</v>
      </c>
      <c r="DM359" s="40">
        <v>188148.58</v>
      </c>
      <c r="DN359" s="40">
        <v>11019.09</v>
      </c>
      <c r="DO359" s="40">
        <v>199167.67</v>
      </c>
      <c r="DQ359" s="40" t="s">
        <v>797</v>
      </c>
      <c r="DR359" s="40">
        <v>14933274.98</v>
      </c>
      <c r="DS359" s="40">
        <v>17316618.289999999</v>
      </c>
      <c r="DT359" s="40">
        <v>26428094.899999999</v>
      </c>
      <c r="DU359" s="40">
        <v>21564482.399999999</v>
      </c>
      <c r="DV359" s="40">
        <v>20177022.030000001</v>
      </c>
      <c r="DW359" s="40">
        <v>20989294.989999998</v>
      </c>
      <c r="DX359" s="40">
        <v>25453312.920000002</v>
      </c>
      <c r="DY359" s="40">
        <v>21810077.48</v>
      </c>
      <c r="DZ359" s="40">
        <v>23808008.309999999</v>
      </c>
      <c r="EA359" s="40">
        <v>26881866.260000002</v>
      </c>
      <c r="EB359" s="40">
        <v>23309064.170000002</v>
      </c>
      <c r="EC359" s="40">
        <v>29267381.699999999</v>
      </c>
      <c r="ED359" s="40">
        <v>271938498.43000001</v>
      </c>
      <c r="EF359" s="40" t="s">
        <v>1532</v>
      </c>
      <c r="EG359" s="40">
        <v>3394.95</v>
      </c>
      <c r="EH359" s="40">
        <v>3368.34</v>
      </c>
      <c r="EI359" s="40">
        <v>4100.3900000000003</v>
      </c>
      <c r="EJ359" s="40">
        <v>3373.87</v>
      </c>
      <c r="EK359" s="40">
        <v>3803.83</v>
      </c>
      <c r="EL359" s="40">
        <v>2751.2</v>
      </c>
      <c r="EM359" s="40">
        <v>4435.67</v>
      </c>
      <c r="EN359" s="40">
        <v>3206.06</v>
      </c>
      <c r="EO359" s="40">
        <v>3081.5</v>
      </c>
      <c r="EP359" s="40">
        <v>3159.97</v>
      </c>
      <c r="EQ359" s="40">
        <v>3494.68</v>
      </c>
      <c r="ER359" s="40">
        <v>2523.9499999999998</v>
      </c>
      <c r="ES359" s="40">
        <v>40694.410000000003</v>
      </c>
      <c r="EU359" s="40" t="s">
        <v>1198</v>
      </c>
      <c r="EV359" s="40">
        <v>37430070.780000001</v>
      </c>
      <c r="EW359" s="40">
        <v>19354131.170000002</v>
      </c>
      <c r="EX359" s="40">
        <v>22979043.370000001</v>
      </c>
      <c r="EY359" s="40">
        <v>24409458.120000001</v>
      </c>
      <c r="EZ359" s="40">
        <v>17062710.48</v>
      </c>
      <c r="FA359" s="40">
        <v>27834143.66</v>
      </c>
      <c r="FB359" s="40">
        <v>20490439.469999999</v>
      </c>
      <c r="FC359" s="40">
        <v>23119527.710000001</v>
      </c>
      <c r="FD359" s="40">
        <v>14522195.99</v>
      </c>
      <c r="FE359" s="40">
        <v>25322139.760000002</v>
      </c>
      <c r="FF359" s="40">
        <v>15022082.039999999</v>
      </c>
      <c r="FG359" s="40">
        <v>23724752.550000001</v>
      </c>
      <c r="FH359" s="40">
        <v>271270695.10000002</v>
      </c>
      <c r="FJ359" s="40" t="s">
        <v>1189</v>
      </c>
      <c r="FK359" s="40">
        <v>44813504.219999999</v>
      </c>
      <c r="FL359" s="40">
        <v>38828581.159999996</v>
      </c>
      <c r="FM359" s="40">
        <v>41731161.520000003</v>
      </c>
      <c r="FN359" s="40">
        <v>47948715.390000001</v>
      </c>
      <c r="FO359" s="40">
        <v>36789471.390000001</v>
      </c>
      <c r="FP359" s="40">
        <v>45190444.530000001</v>
      </c>
      <c r="FQ359" s="40">
        <v>40642517.350000001</v>
      </c>
      <c r="FR359" s="40">
        <v>68976482.599999994</v>
      </c>
      <c r="FS359" s="40">
        <v>34982979.619999997</v>
      </c>
      <c r="FT359" s="40">
        <v>47301981.420000002</v>
      </c>
      <c r="FU359" s="40">
        <v>64229473.229999997</v>
      </c>
      <c r="FV359" s="40">
        <v>9499989.0700000003</v>
      </c>
      <c r="FW359" s="40">
        <v>520935301.5</v>
      </c>
      <c r="FY359" s="40" t="s">
        <v>1167</v>
      </c>
      <c r="FZ359" s="40">
        <v>20219.39</v>
      </c>
      <c r="GA359" s="40">
        <v>12418.12</v>
      </c>
      <c r="GB359" s="40">
        <v>10855.87</v>
      </c>
      <c r="GC359" s="40">
        <v>14903.62</v>
      </c>
      <c r="GD359" s="40">
        <v>15897.03</v>
      </c>
      <c r="GE359" s="40">
        <v>14852.87</v>
      </c>
      <c r="GF359" s="40">
        <v>19572.5</v>
      </c>
      <c r="GG359" s="40">
        <v>19132.29</v>
      </c>
      <c r="GH359" s="40">
        <v>21901.919999999998</v>
      </c>
      <c r="GI359" s="40">
        <v>20507.32</v>
      </c>
      <c r="GJ359" s="40">
        <v>16761.55</v>
      </c>
      <c r="GK359" s="40">
        <v>22586.05</v>
      </c>
      <c r="GL359" s="40">
        <v>209608.53</v>
      </c>
      <c r="GN359" s="40" t="s">
        <v>1169</v>
      </c>
      <c r="GO359" s="40">
        <v>74948933.430000007</v>
      </c>
      <c r="GP359" s="40">
        <v>35457196.219999999</v>
      </c>
      <c r="GQ359" s="40">
        <v>39192172.640000001</v>
      </c>
      <c r="GR359" s="40">
        <v>40196687.100000001</v>
      </c>
      <c r="GS359" s="40">
        <v>45435353.130000003</v>
      </c>
      <c r="GT359" s="40">
        <v>48636197.009999998</v>
      </c>
      <c r="GU359" s="40">
        <v>56116734.100000001</v>
      </c>
      <c r="GV359" s="40">
        <v>54377369.600000001</v>
      </c>
      <c r="GW359" s="40">
        <v>58854164.009999998</v>
      </c>
      <c r="GX359" s="40">
        <v>58871791.829999998</v>
      </c>
      <c r="GY359" s="40">
        <v>73735617.870000005</v>
      </c>
      <c r="GZ359" s="40">
        <v>-51194842.630000003</v>
      </c>
      <c r="HA359" s="40">
        <v>534627374.31</v>
      </c>
      <c r="HC359" s="40" t="s">
        <v>1168</v>
      </c>
      <c r="HD359" s="40">
        <v>1424.83</v>
      </c>
      <c r="HE359" s="40">
        <v>376.97</v>
      </c>
      <c r="HF359" s="40">
        <v>161.33000000000001</v>
      </c>
      <c r="HG359" s="40">
        <v>5539.24</v>
      </c>
      <c r="HH359" s="40">
        <v>259.06</v>
      </c>
      <c r="HI359" s="40">
        <v>163.41</v>
      </c>
      <c r="HJ359" s="40">
        <v>1423.97</v>
      </c>
      <c r="HK359" s="40">
        <v>819.74</v>
      </c>
      <c r="HL359" s="40">
        <v>5794.81</v>
      </c>
      <c r="HM359" s="40">
        <v>462.78</v>
      </c>
      <c r="HN359" s="40">
        <v>2517.0300000000002</v>
      </c>
      <c r="HO359" s="40">
        <v>-46.22</v>
      </c>
      <c r="HP359" s="40">
        <v>18896.95</v>
      </c>
      <c r="HR359" s="40" t="s">
        <v>1164</v>
      </c>
      <c r="HS359" s="40">
        <v>32930488.940000001</v>
      </c>
      <c r="HT359" s="40">
        <v>27500726.68</v>
      </c>
      <c r="HU359" s="40">
        <v>-7965903.0899999999</v>
      </c>
      <c r="HV359" s="40">
        <v>26386559.23</v>
      </c>
      <c r="HW359" s="40">
        <v>16012892.07</v>
      </c>
      <c r="HX359" s="40">
        <v>15809935.24</v>
      </c>
      <c r="HY359" s="40">
        <v>25068970.57</v>
      </c>
      <c r="HZ359" s="40">
        <v>34146569.600000001</v>
      </c>
      <c r="IA359" s="40">
        <v>30849491.98</v>
      </c>
      <c r="IB359" s="40">
        <v>30820201.859999999</v>
      </c>
      <c r="IC359" s="40">
        <v>30244445.469999999</v>
      </c>
      <c r="ID359" s="40">
        <v>35097131.670000002</v>
      </c>
      <c r="IE359" s="40">
        <v>296901510.22000003</v>
      </c>
      <c r="IG359" s="40" t="s">
        <v>1159</v>
      </c>
      <c r="IH359" s="42">
        <v>3.9626686800000002</v>
      </c>
      <c r="II359" s="42">
        <v>2.23145668</v>
      </c>
      <c r="IJ359" s="42">
        <v>6.4783898400000002</v>
      </c>
      <c r="IK359" s="42">
        <v>4.3208755999999999</v>
      </c>
      <c r="IL359" s="42">
        <v>4.57945929</v>
      </c>
      <c r="IM359" s="42">
        <v>24.61649985</v>
      </c>
      <c r="IN359" s="42">
        <v>-9.34420918</v>
      </c>
      <c r="IO359" s="42">
        <v>4.76453404</v>
      </c>
      <c r="IP359" s="42">
        <v>4.4963013700000003</v>
      </c>
      <c r="IQ359" s="42">
        <v>6.5424393700000003</v>
      </c>
      <c r="IR359" s="42">
        <v>11.905070779999999</v>
      </c>
      <c r="IS359" s="42">
        <v>5.7334617199999993</v>
      </c>
      <c r="IT359" s="42">
        <v>70.286948040000013</v>
      </c>
    </row>
    <row r="360" spans="1:254" x14ac:dyDescent="0.25">
      <c r="A360" s="40" t="s">
        <v>648</v>
      </c>
      <c r="B360" s="40">
        <v>959782.71</v>
      </c>
      <c r="C360" s="40">
        <v>-959782.71</v>
      </c>
      <c r="F360" s="40">
        <v>959782.71</v>
      </c>
      <c r="N360" s="40">
        <v>959782.71</v>
      </c>
      <c r="P360" s="40" t="s">
        <v>956</v>
      </c>
      <c r="Q360" s="40">
        <v>255.17</v>
      </c>
      <c r="AB360" s="40">
        <v>-28.93</v>
      </c>
      <c r="AC360" s="40">
        <v>226.24</v>
      </c>
      <c r="AE360" s="40" t="s">
        <v>1247</v>
      </c>
      <c r="AF360" s="40">
        <v>446706.12</v>
      </c>
      <c r="AG360" s="40">
        <v>225206.93</v>
      </c>
      <c r="AH360" s="40">
        <v>72732.62</v>
      </c>
      <c r="AI360" s="40">
        <v>227373.94</v>
      </c>
      <c r="AJ360" s="40">
        <v>228305.69</v>
      </c>
      <c r="AK360" s="40">
        <v>229219.14</v>
      </c>
      <c r="AL360" s="40">
        <v>230364.79</v>
      </c>
      <c r="AM360" s="40">
        <v>259053.96</v>
      </c>
      <c r="AN360" s="40">
        <v>260459.84</v>
      </c>
      <c r="AO360" s="40">
        <v>270502.31</v>
      </c>
      <c r="AP360" s="40">
        <v>224352.84</v>
      </c>
      <c r="AQ360" s="40">
        <v>805011.83</v>
      </c>
      <c r="AR360" s="40">
        <v>3479290.01</v>
      </c>
      <c r="AT360" s="40" t="s">
        <v>1242</v>
      </c>
      <c r="AU360" s="40">
        <v>509813.04</v>
      </c>
      <c r="AV360" s="40">
        <v>238811.74</v>
      </c>
      <c r="AW360" s="40">
        <v>2581018.89</v>
      </c>
      <c r="AX360" s="40">
        <v>241198.91</v>
      </c>
      <c r="AY360" s="40">
        <v>323597.37</v>
      </c>
      <c r="AZ360" s="40">
        <v>15352842.59</v>
      </c>
      <c r="BA360" s="40">
        <v>326648.03000000003</v>
      </c>
      <c r="BB360" s="40">
        <v>79306810.359999999</v>
      </c>
      <c r="BC360" s="40">
        <v>5833233.0599999996</v>
      </c>
      <c r="BD360" s="40">
        <v>719369.85</v>
      </c>
      <c r="BE360" s="40">
        <v>954478826.72000003</v>
      </c>
      <c r="BF360" s="40">
        <v>153206370.56999999</v>
      </c>
      <c r="BG360" s="40">
        <v>1213118541.1300001</v>
      </c>
      <c r="BI360" s="40" t="s">
        <v>1245</v>
      </c>
      <c r="BP360" s="40">
        <v>1213169604.0799999</v>
      </c>
      <c r="BQ360" s="40">
        <v>194418624.91999999</v>
      </c>
      <c r="BR360" s="40">
        <v>201004561.38</v>
      </c>
      <c r="BV360" s="40">
        <v>1608592790.3800001</v>
      </c>
      <c r="BX360" s="40" t="s">
        <v>1452</v>
      </c>
      <c r="CA360" s="40">
        <v>5313.78</v>
      </c>
      <c r="CB360" s="40">
        <v>6586.44</v>
      </c>
      <c r="CC360" s="40">
        <v>1754.99</v>
      </c>
      <c r="CD360" s="40">
        <v>5785.66</v>
      </c>
      <c r="CE360" s="40">
        <v>14558.09</v>
      </c>
      <c r="CF360" s="40">
        <v>7631.95</v>
      </c>
      <c r="CG360" s="40">
        <v>8625.5499999999993</v>
      </c>
      <c r="CH360" s="40">
        <v>38834.559999999998</v>
      </c>
      <c r="CI360" s="40">
        <v>4783.25</v>
      </c>
      <c r="CJ360" s="40">
        <v>20745.64</v>
      </c>
      <c r="CK360" s="40">
        <v>114619.91</v>
      </c>
      <c r="CM360" s="40" t="s">
        <v>1448</v>
      </c>
      <c r="CO360" s="40">
        <v>3.56</v>
      </c>
      <c r="CP360" s="40">
        <v>0.84</v>
      </c>
      <c r="CQ360" s="40">
        <v>3.03</v>
      </c>
      <c r="CR360" s="40">
        <v>92.59</v>
      </c>
      <c r="CW360" s="40">
        <v>2.96</v>
      </c>
      <c r="CX360" s="40">
        <v>3.77</v>
      </c>
      <c r="CY360" s="40">
        <v>16.12</v>
      </c>
      <c r="CZ360" s="40">
        <v>122.87</v>
      </c>
      <c r="DB360" s="40" t="s">
        <v>1533</v>
      </c>
      <c r="DM360" s="40">
        <v>235185.73</v>
      </c>
      <c r="DN360" s="40">
        <v>13773.86</v>
      </c>
      <c r="DO360" s="40">
        <v>248959.59</v>
      </c>
      <c r="DQ360" s="40" t="s">
        <v>1436</v>
      </c>
      <c r="DR360" s="40">
        <v>46388.09</v>
      </c>
      <c r="DS360" s="40">
        <v>47663.9</v>
      </c>
      <c r="DT360" s="40">
        <v>109085.17</v>
      </c>
      <c r="DU360" s="40">
        <v>122911.66</v>
      </c>
      <c r="DV360" s="40">
        <v>101966.08</v>
      </c>
      <c r="DW360" s="40">
        <v>91808.59</v>
      </c>
      <c r="DX360" s="40">
        <v>112610.58</v>
      </c>
      <c r="DY360" s="40">
        <v>141638.69</v>
      </c>
      <c r="DZ360" s="40">
        <v>181244.4</v>
      </c>
      <c r="EA360" s="40">
        <v>121398.54</v>
      </c>
      <c r="EB360" s="40">
        <v>260020.85</v>
      </c>
      <c r="EC360" s="40">
        <v>313002.8</v>
      </c>
      <c r="ED360" s="40">
        <v>1649739.35</v>
      </c>
      <c r="EF360" s="40" t="s">
        <v>1533</v>
      </c>
      <c r="EG360" s="40">
        <v>4243.6899999999996</v>
      </c>
      <c r="EH360" s="40">
        <v>4210.43</v>
      </c>
      <c r="EI360" s="40">
        <v>5125.49</v>
      </c>
      <c r="EJ360" s="40">
        <v>4217.34</v>
      </c>
      <c r="EK360" s="40">
        <v>4754.79</v>
      </c>
      <c r="EL360" s="40">
        <v>3439</v>
      </c>
      <c r="EM360" s="40">
        <v>5544.59</v>
      </c>
      <c r="EN360" s="40">
        <v>4007.58</v>
      </c>
      <c r="EO360" s="40">
        <v>3851.88</v>
      </c>
      <c r="EP360" s="40">
        <v>3949.97</v>
      </c>
      <c r="EQ360" s="40">
        <v>4368.3500000000004</v>
      </c>
      <c r="ER360" s="40">
        <v>3154.91</v>
      </c>
      <c r="ES360" s="40">
        <v>50868.02</v>
      </c>
      <c r="EU360" s="40" t="s">
        <v>1199</v>
      </c>
      <c r="EV360" s="40">
        <v>1032222.14</v>
      </c>
      <c r="EW360" s="40">
        <v>492343.3</v>
      </c>
      <c r="EX360" s="40">
        <v>639180.91</v>
      </c>
      <c r="EY360" s="40">
        <v>596970.56999999995</v>
      </c>
      <c r="EZ360" s="40">
        <v>612090.64</v>
      </c>
      <c r="FA360" s="40">
        <v>602461.53</v>
      </c>
      <c r="FB360" s="40">
        <v>550339.14</v>
      </c>
      <c r="FC360" s="40">
        <v>625906.41</v>
      </c>
      <c r="FD360" s="40">
        <v>488989.66</v>
      </c>
      <c r="FE360" s="40">
        <v>678275.14</v>
      </c>
      <c r="FF360" s="40">
        <v>403723.66</v>
      </c>
      <c r="FG360" s="40">
        <v>568215.86</v>
      </c>
      <c r="FH360" s="40">
        <v>7290718.96</v>
      </c>
      <c r="FJ360" s="40" t="s">
        <v>1190</v>
      </c>
      <c r="FR360" s="40">
        <v>0.11</v>
      </c>
      <c r="FW360" s="40">
        <v>0.11</v>
      </c>
      <c r="FY360" s="40" t="s">
        <v>1168</v>
      </c>
      <c r="FZ360" s="40">
        <v>7163.17</v>
      </c>
      <c r="GA360" s="40">
        <v>8504.59</v>
      </c>
      <c r="GB360" s="40">
        <v>2049.13</v>
      </c>
      <c r="GC360" s="40">
        <v>601.01</v>
      </c>
      <c r="GD360" s="40">
        <v>4620.6099999999997</v>
      </c>
      <c r="GE360" s="40">
        <v>172.86</v>
      </c>
      <c r="GF360" s="40">
        <v>3162</v>
      </c>
      <c r="GG360" s="40">
        <v>673.29</v>
      </c>
      <c r="GH360" s="40">
        <v>5339.22</v>
      </c>
      <c r="GI360" s="40">
        <v>1067.72</v>
      </c>
      <c r="GJ360" s="40">
        <v>-2370.38</v>
      </c>
      <c r="GK360" s="40">
        <v>286.67</v>
      </c>
      <c r="GL360" s="40">
        <v>31269.89</v>
      </c>
      <c r="GN360" s="40" t="s">
        <v>1170</v>
      </c>
      <c r="GO360" s="40">
        <v>1274227.43</v>
      </c>
      <c r="GP360" s="40">
        <v>-512880.75</v>
      </c>
      <c r="GQ360" s="40">
        <v>-486883.17</v>
      </c>
      <c r="GR360" s="40">
        <v>402247.5</v>
      </c>
      <c r="GS360" s="40">
        <v>-138074.18</v>
      </c>
      <c r="GT360" s="40">
        <v>-80025.27</v>
      </c>
      <c r="GU360" s="40">
        <v>1000282.4</v>
      </c>
      <c r="GV360" s="40">
        <v>1572268.83</v>
      </c>
      <c r="GW360" s="40">
        <v>1743647.08</v>
      </c>
      <c r="GX360" s="40">
        <v>1800130.68</v>
      </c>
      <c r="GY360" s="40">
        <v>1746997.21</v>
      </c>
      <c r="GZ360" s="40">
        <v>1956360.09</v>
      </c>
      <c r="HA360" s="40">
        <v>10278297.85</v>
      </c>
      <c r="HC360" s="40" t="s">
        <v>1169</v>
      </c>
      <c r="HD360" s="40">
        <v>62537616.229999997</v>
      </c>
      <c r="HE360" s="40">
        <v>158260836.22999999</v>
      </c>
      <c r="HF360" s="40">
        <v>49257310.07</v>
      </c>
      <c r="HG360" s="40">
        <v>49584437.549999997</v>
      </c>
      <c r="HH360" s="40">
        <v>56939953.710000001</v>
      </c>
      <c r="HI360" s="40">
        <v>62734264.119999997</v>
      </c>
      <c r="HJ360" s="40">
        <v>61023506.340000004</v>
      </c>
      <c r="HK360" s="40">
        <v>74043847.290000007</v>
      </c>
      <c r="HL360" s="40">
        <v>70308629.900000006</v>
      </c>
      <c r="HM360" s="40">
        <v>68554136.980000004</v>
      </c>
      <c r="HN360" s="40">
        <v>72631454.739999995</v>
      </c>
      <c r="HO360" s="40">
        <v>-88775807.840000004</v>
      </c>
      <c r="HP360" s="40">
        <v>697100185.32000005</v>
      </c>
      <c r="HR360" s="40" t="s">
        <v>1165</v>
      </c>
      <c r="HS360" s="40">
        <v>1201894.68</v>
      </c>
      <c r="HT360" s="40">
        <v>693848.67</v>
      </c>
      <c r="HU360" s="40">
        <v>910901.5</v>
      </c>
      <c r="HV360" s="40">
        <v>1269649.32</v>
      </c>
      <c r="HW360" s="40">
        <v>1458853.94</v>
      </c>
      <c r="HX360" s="40">
        <v>1442854.01</v>
      </c>
      <c r="HY360" s="40">
        <v>1494541.73</v>
      </c>
      <c r="HZ360" s="40">
        <v>1805743.24</v>
      </c>
      <c r="IA360" s="40">
        <v>1656303.71</v>
      </c>
      <c r="IB360" s="40">
        <v>1678322.85</v>
      </c>
      <c r="IC360" s="40">
        <v>1632239.11</v>
      </c>
      <c r="ID360" s="40">
        <v>1880456.12</v>
      </c>
      <c r="IE360" s="40">
        <v>17125608.879999999</v>
      </c>
      <c r="IG360" s="40" t="s">
        <v>1160</v>
      </c>
      <c r="IH360" s="42">
        <v>1.3753252</v>
      </c>
      <c r="II360" s="42">
        <v>0.41834459999999996</v>
      </c>
      <c r="IJ360" s="42">
        <v>1.6655076000000002</v>
      </c>
      <c r="IK360" s="42">
        <v>1.0958966000000001</v>
      </c>
      <c r="IL360" s="42">
        <v>1.0776063999999999</v>
      </c>
      <c r="IM360" s="42">
        <v>3.8384160000000001</v>
      </c>
      <c r="IN360" s="42">
        <v>-1.6581399999999999</v>
      </c>
      <c r="IO360" s="42">
        <v>1.446232</v>
      </c>
      <c r="IP360" s="42">
        <v>1.25678</v>
      </c>
      <c r="IQ360" s="42">
        <v>1.9399961999999999</v>
      </c>
      <c r="IR360" s="42">
        <v>1.7578108000000001</v>
      </c>
      <c r="IS360" s="42">
        <v>2.3953277700000002</v>
      </c>
      <c r="IT360" s="42">
        <v>16.609103170000001</v>
      </c>
    </row>
    <row r="361" spans="1:254" x14ac:dyDescent="0.25">
      <c r="A361" s="40" t="s">
        <v>492</v>
      </c>
      <c r="B361" s="40">
        <v>78810.33</v>
      </c>
      <c r="C361" s="40">
        <v>68561.95</v>
      </c>
      <c r="D361" s="40">
        <v>80238.490000000005</v>
      </c>
      <c r="E361" s="40">
        <v>77845.16</v>
      </c>
      <c r="F361" s="40">
        <v>84121.45</v>
      </c>
      <c r="G361" s="40">
        <v>76944.479999999996</v>
      </c>
      <c r="H361" s="40">
        <v>78979.69</v>
      </c>
      <c r="I361" s="40">
        <v>87156.6</v>
      </c>
      <c r="J361" s="40">
        <v>91873.48</v>
      </c>
      <c r="K361" s="40">
        <v>100336.75</v>
      </c>
      <c r="L361" s="40">
        <v>96962.55</v>
      </c>
      <c r="M361" s="40">
        <v>20540.509999999998</v>
      </c>
      <c r="N361" s="40">
        <v>942371.44</v>
      </c>
      <c r="P361" s="40" t="s">
        <v>957</v>
      </c>
      <c r="Q361" s="40">
        <v>255.17</v>
      </c>
      <c r="AB361" s="40">
        <v>-28.93</v>
      </c>
      <c r="AC361" s="40">
        <v>226.24</v>
      </c>
      <c r="AE361" s="40" t="s">
        <v>1248</v>
      </c>
      <c r="AF361" s="40">
        <v>446706.12</v>
      </c>
      <c r="AG361" s="40">
        <v>225206.93</v>
      </c>
      <c r="AH361" s="40">
        <v>72732.62</v>
      </c>
      <c r="AI361" s="40">
        <v>227373.94</v>
      </c>
      <c r="AJ361" s="40">
        <v>228305.69</v>
      </c>
      <c r="AK361" s="40">
        <v>229219.14</v>
      </c>
      <c r="AL361" s="40">
        <v>230364.79</v>
      </c>
      <c r="AM361" s="40">
        <v>259053.96</v>
      </c>
      <c r="AN361" s="40">
        <v>260459.84</v>
      </c>
      <c r="AO361" s="40">
        <v>270502.31</v>
      </c>
      <c r="AP361" s="40">
        <v>224352.84</v>
      </c>
      <c r="AQ361" s="40">
        <v>805011.83</v>
      </c>
      <c r="AR361" s="40">
        <v>3479290.01</v>
      </c>
      <c r="AT361" s="40" t="s">
        <v>890</v>
      </c>
      <c r="AU361" s="40">
        <v>93453.42</v>
      </c>
      <c r="AV361" s="40">
        <v>410</v>
      </c>
      <c r="AW361" s="40">
        <v>2341567.85</v>
      </c>
      <c r="AY361" s="40">
        <v>76626.5</v>
      </c>
      <c r="AZ361" s="40">
        <v>15107105.17</v>
      </c>
      <c r="BA361" s="40">
        <v>72669.5</v>
      </c>
      <c r="BB361" s="40">
        <v>79061909.5</v>
      </c>
      <c r="BC361" s="40">
        <v>438070.5</v>
      </c>
      <c r="BD361" s="40">
        <v>335848.19</v>
      </c>
      <c r="BE361" s="40">
        <v>954043050.5</v>
      </c>
      <c r="BF361" s="40">
        <v>157483762.28999999</v>
      </c>
      <c r="BG361" s="40">
        <v>1209054473.4200001</v>
      </c>
      <c r="BI361" s="40" t="s">
        <v>891</v>
      </c>
      <c r="BJ361" s="40">
        <v>1346565.1</v>
      </c>
      <c r="BK361" s="40">
        <v>102655</v>
      </c>
      <c r="BL361" s="40">
        <v>154924.4</v>
      </c>
      <c r="BM361" s="40">
        <v>1759584.8</v>
      </c>
      <c r="BN361" s="40">
        <v>1799279.21</v>
      </c>
      <c r="BO361" s="40">
        <v>1759840.5</v>
      </c>
      <c r="BP361" s="40">
        <v>1798485.3</v>
      </c>
      <c r="BQ361" s="40">
        <v>1744094.77</v>
      </c>
      <c r="BR361" s="40">
        <v>1741549.3</v>
      </c>
      <c r="BS361" s="40">
        <v>1719564.18</v>
      </c>
      <c r="BT361" s="40">
        <v>2285593.5099999998</v>
      </c>
      <c r="BU361" s="40">
        <v>-14328567.689999999</v>
      </c>
      <c r="BV361" s="40">
        <v>1883568.38</v>
      </c>
      <c r="BX361" s="40" t="s">
        <v>1453</v>
      </c>
      <c r="CA361" s="40">
        <v>73585.740000000005</v>
      </c>
      <c r="CB361" s="40">
        <v>62600.12</v>
      </c>
      <c r="CC361" s="40">
        <v>83958.62</v>
      </c>
      <c r="CD361" s="40">
        <v>92830.55</v>
      </c>
      <c r="CE361" s="40">
        <v>103098.68</v>
      </c>
      <c r="CF361" s="40">
        <v>104206.81</v>
      </c>
      <c r="CG361" s="40">
        <v>53856.959999999999</v>
      </c>
      <c r="CH361" s="40">
        <v>15359.54</v>
      </c>
      <c r="CI361" s="40">
        <v>22392.61</v>
      </c>
      <c r="CJ361" s="40">
        <v>-435951.4</v>
      </c>
      <c r="CK361" s="40">
        <v>175938.23</v>
      </c>
      <c r="CM361" s="40" t="s">
        <v>1449</v>
      </c>
      <c r="CN361" s="40">
        <v>50.93</v>
      </c>
      <c r="CO361" s="40">
        <v>2163.48</v>
      </c>
      <c r="CP361" s="40">
        <v>2010.91</v>
      </c>
      <c r="CQ361" s="40">
        <v>561.20000000000005</v>
      </c>
      <c r="CR361" s="40">
        <v>194.45</v>
      </c>
      <c r="CS361" s="40">
        <v>689.4</v>
      </c>
      <c r="CT361" s="40">
        <v>50.93</v>
      </c>
      <c r="CU361" s="40">
        <v>2669.05</v>
      </c>
      <c r="CV361" s="40">
        <v>2153.85</v>
      </c>
      <c r="CW361" s="40">
        <v>1090.69</v>
      </c>
      <c r="CX361" s="40">
        <v>2605.56</v>
      </c>
      <c r="CY361" s="40">
        <v>1468.16</v>
      </c>
      <c r="CZ361" s="40">
        <v>15708.61</v>
      </c>
      <c r="DB361" s="40" t="s">
        <v>1534</v>
      </c>
      <c r="DM361" s="40">
        <v>47037.15</v>
      </c>
      <c r="DN361" s="40">
        <v>2754.78</v>
      </c>
      <c r="DO361" s="40">
        <v>49791.93</v>
      </c>
      <c r="DQ361" s="40" t="s">
        <v>1437</v>
      </c>
      <c r="DR361" s="40">
        <v>46388.09</v>
      </c>
      <c r="DS361" s="40">
        <v>47663.9</v>
      </c>
      <c r="DT361" s="40">
        <v>109085.17</v>
      </c>
      <c r="DU361" s="40">
        <v>122911.66</v>
      </c>
      <c r="DV361" s="40">
        <v>101966.08</v>
      </c>
      <c r="DW361" s="40">
        <v>91808.59</v>
      </c>
      <c r="DX361" s="40">
        <v>112610.58</v>
      </c>
      <c r="DY361" s="40">
        <v>141638.69</v>
      </c>
      <c r="DZ361" s="40">
        <v>181244.4</v>
      </c>
      <c r="EA361" s="40">
        <v>121398.54</v>
      </c>
      <c r="EB361" s="40">
        <v>260020.85</v>
      </c>
      <c r="EC361" s="40">
        <v>313002.8</v>
      </c>
      <c r="ED361" s="40">
        <v>1649739.35</v>
      </c>
      <c r="EF361" s="40" t="s">
        <v>1534</v>
      </c>
      <c r="EG361" s="40">
        <v>848.75</v>
      </c>
      <c r="EH361" s="40">
        <v>842.09</v>
      </c>
      <c r="EI361" s="40">
        <v>1025.1099999999999</v>
      </c>
      <c r="EJ361" s="40">
        <v>843.48</v>
      </c>
      <c r="EK361" s="40">
        <v>950.97</v>
      </c>
      <c r="EL361" s="40">
        <v>687.81</v>
      </c>
      <c r="EM361" s="40">
        <v>1108.93</v>
      </c>
      <c r="EN361" s="40">
        <v>801.52</v>
      </c>
      <c r="EO361" s="40">
        <v>770.39</v>
      </c>
      <c r="EP361" s="40">
        <v>790</v>
      </c>
      <c r="EQ361" s="40">
        <v>873.67</v>
      </c>
      <c r="ER361" s="40">
        <v>630.88</v>
      </c>
      <c r="ES361" s="40">
        <v>10173.6</v>
      </c>
      <c r="EU361" s="40" t="s">
        <v>1497</v>
      </c>
      <c r="EV361" s="40">
        <v>884702.7</v>
      </c>
      <c r="EW361" s="40">
        <v>444645.6</v>
      </c>
      <c r="EX361" s="40">
        <v>443900.8</v>
      </c>
      <c r="EY361" s="40">
        <v>457958.9</v>
      </c>
      <c r="EZ361" s="40">
        <v>532891.1</v>
      </c>
      <c r="FA361" s="40">
        <v>483893.9</v>
      </c>
      <c r="FB361" s="40">
        <v>548119.6</v>
      </c>
      <c r="FC361" s="40">
        <v>725501.7</v>
      </c>
      <c r="FD361" s="40">
        <v>772211.3</v>
      </c>
      <c r="FE361" s="40">
        <v>945696.5</v>
      </c>
      <c r="FF361" s="40">
        <v>831090.4</v>
      </c>
      <c r="FG361" s="40">
        <v>-479775.5</v>
      </c>
      <c r="FH361" s="40">
        <v>6590837</v>
      </c>
      <c r="FJ361" s="40" t="s">
        <v>1191</v>
      </c>
      <c r="FK361" s="40">
        <v>17687375.52</v>
      </c>
      <c r="FL361" s="40">
        <v>17501938.800000001</v>
      </c>
      <c r="FM361" s="40">
        <v>16027350.91</v>
      </c>
      <c r="FN361" s="40">
        <v>15997641.33</v>
      </c>
      <c r="FO361" s="40">
        <v>16243963.119999999</v>
      </c>
      <c r="FP361" s="40">
        <v>18200471.890000001</v>
      </c>
      <c r="FQ361" s="40">
        <v>22121800.68</v>
      </c>
      <c r="FR361" s="40">
        <v>35974989.719999999</v>
      </c>
      <c r="FS361" s="40">
        <v>17681077.739999998</v>
      </c>
      <c r="FT361" s="40">
        <v>18937675.649999999</v>
      </c>
      <c r="FU361" s="40">
        <v>43993260.509999998</v>
      </c>
      <c r="FV361" s="40">
        <v>-13310897.449999999</v>
      </c>
      <c r="FW361" s="40">
        <v>227056648.41999999</v>
      </c>
      <c r="FY361" s="40" t="s">
        <v>1169</v>
      </c>
      <c r="FZ361" s="40">
        <v>39916450</v>
      </c>
      <c r="GA361" s="40">
        <v>27727886.300000001</v>
      </c>
      <c r="GB361" s="40">
        <v>27169102.010000002</v>
      </c>
      <c r="GC361" s="40">
        <v>37571624.549999997</v>
      </c>
      <c r="GD361" s="40">
        <v>31873397.899999999</v>
      </c>
      <c r="GE361" s="40">
        <v>34268959.219999999</v>
      </c>
      <c r="GF361" s="40">
        <v>45156643.009999998</v>
      </c>
      <c r="GG361" s="40">
        <v>41137247.630000003</v>
      </c>
      <c r="GH361" s="40">
        <v>47932279.770000003</v>
      </c>
      <c r="GI361" s="40">
        <v>49095098.909999996</v>
      </c>
      <c r="GJ361" s="40">
        <v>43858258.200000003</v>
      </c>
      <c r="GK361" s="40">
        <v>39846702.719999999</v>
      </c>
      <c r="GL361" s="40">
        <v>465553650.22000003</v>
      </c>
      <c r="GN361" s="40" t="s">
        <v>1171</v>
      </c>
      <c r="GO361" s="40">
        <v>385.69</v>
      </c>
      <c r="GQ361" s="40">
        <v>8562.5400000000009</v>
      </c>
      <c r="GV361" s="40">
        <v>1345.82</v>
      </c>
      <c r="GZ361" s="40">
        <v>509.99</v>
      </c>
      <c r="HA361" s="40">
        <v>10804.04</v>
      </c>
      <c r="HC361" s="40" t="s">
        <v>1170</v>
      </c>
      <c r="HD361" s="40">
        <v>1943350.61</v>
      </c>
      <c r="HE361" s="40">
        <v>1174367.3899999999</v>
      </c>
      <c r="HF361" s="40">
        <v>1174846.6499999999</v>
      </c>
      <c r="HG361" s="40">
        <v>1271197</v>
      </c>
      <c r="HH361" s="40">
        <v>1584997.25</v>
      </c>
      <c r="HI361" s="40">
        <v>1830516.65</v>
      </c>
      <c r="HJ361" s="40">
        <v>1853028.91</v>
      </c>
      <c r="HK361" s="40">
        <v>2290458.6800000002</v>
      </c>
      <c r="HL361" s="40">
        <v>2312127</v>
      </c>
      <c r="HM361" s="40">
        <v>2117185.6800000002</v>
      </c>
      <c r="HN361" s="40">
        <v>2357731.63</v>
      </c>
      <c r="HO361" s="40">
        <v>-4910772.6900000004</v>
      </c>
      <c r="HP361" s="40">
        <v>14999034.76</v>
      </c>
      <c r="HR361" s="40" t="s">
        <v>1166</v>
      </c>
      <c r="HS361" s="40">
        <v>336862.99</v>
      </c>
      <c r="HT361" s="40">
        <v>165731.65</v>
      </c>
      <c r="HU361" s="40">
        <v>215519.32</v>
      </c>
      <c r="HV361" s="40">
        <v>380033.96</v>
      </c>
      <c r="HW361" s="40">
        <v>425695.09</v>
      </c>
      <c r="HX361" s="40">
        <v>407587.81</v>
      </c>
      <c r="HY361" s="40">
        <v>463833.69</v>
      </c>
      <c r="HZ361" s="40">
        <v>558240.94999999995</v>
      </c>
      <c r="IA361" s="40">
        <v>537901.16</v>
      </c>
      <c r="IB361" s="40">
        <v>499398.2</v>
      </c>
      <c r="IC361" s="40">
        <v>486417.81</v>
      </c>
      <c r="ID361" s="40">
        <v>582145.12</v>
      </c>
      <c r="IE361" s="40">
        <v>5059367.75</v>
      </c>
      <c r="IG361" s="40" t="s">
        <v>1161</v>
      </c>
      <c r="IH361" s="42">
        <v>0.25397748000000003</v>
      </c>
      <c r="II361" s="42">
        <v>1.81311208</v>
      </c>
      <c r="IJ361" s="42">
        <v>0.92614023999999995</v>
      </c>
      <c r="IK361" s="42">
        <v>0.81678300000000004</v>
      </c>
      <c r="IL361" s="42">
        <v>0.95503289000000002</v>
      </c>
      <c r="IM361" s="42">
        <v>7.0181938499999994</v>
      </c>
      <c r="IN361" s="42">
        <v>0.82505081999999996</v>
      </c>
      <c r="IO361" s="42">
        <v>0.96869104000000006</v>
      </c>
      <c r="IP361" s="42">
        <v>1.0601983700000002</v>
      </c>
      <c r="IQ361" s="42">
        <v>1.2776511699999999</v>
      </c>
      <c r="IR361" s="42">
        <v>7.6590969800000002</v>
      </c>
      <c r="IS361" s="42">
        <v>1.13803995</v>
      </c>
      <c r="IT361" s="42">
        <v>24.711967870000002</v>
      </c>
    </row>
    <row r="362" spans="1:254" x14ac:dyDescent="0.25">
      <c r="A362" s="40" t="s">
        <v>84</v>
      </c>
      <c r="B362" s="40">
        <v>110871.24</v>
      </c>
      <c r="C362" s="40">
        <v>121460.21</v>
      </c>
      <c r="D362" s="40">
        <v>196506.49</v>
      </c>
      <c r="E362" s="40">
        <v>139789.29999999999</v>
      </c>
      <c r="F362" s="40">
        <v>89933.57</v>
      </c>
      <c r="G362" s="40">
        <v>24309.51</v>
      </c>
      <c r="H362" s="40">
        <v>68389.929999999993</v>
      </c>
      <c r="I362" s="40">
        <v>30681.15</v>
      </c>
      <c r="J362" s="40">
        <v>22914.03</v>
      </c>
      <c r="K362" s="40">
        <v>46467.75</v>
      </c>
      <c r="L362" s="40">
        <v>45321.64</v>
      </c>
      <c r="M362" s="40">
        <v>16025.87</v>
      </c>
      <c r="N362" s="40">
        <v>912670.69</v>
      </c>
      <c r="P362" s="40" t="s">
        <v>1076</v>
      </c>
      <c r="Q362" s="40">
        <v>6455</v>
      </c>
      <c r="R362" s="40">
        <v>996</v>
      </c>
      <c r="T362" s="40">
        <v>6695</v>
      </c>
      <c r="AA362" s="40">
        <v>15</v>
      </c>
      <c r="AB362" s="40">
        <v>-14091.9</v>
      </c>
      <c r="AC362" s="40">
        <v>69.099999999999994</v>
      </c>
      <c r="AE362" s="40" t="s">
        <v>1249</v>
      </c>
      <c r="AF362" s="40">
        <v>285724.3</v>
      </c>
      <c r="AG362" s="40">
        <v>398428.38</v>
      </c>
      <c r="AH362" s="40">
        <v>303085.7</v>
      </c>
      <c r="AI362" s="40">
        <v>369898.26</v>
      </c>
      <c r="AJ362" s="40">
        <v>380230.73</v>
      </c>
      <c r="AK362" s="40">
        <v>276611.84000000003</v>
      </c>
      <c r="AL362" s="40">
        <v>309940.95</v>
      </c>
      <c r="AM362" s="40">
        <v>649197.51</v>
      </c>
      <c r="AN362" s="40">
        <v>814245.54</v>
      </c>
      <c r="AO362" s="40">
        <v>977216.59</v>
      </c>
      <c r="AP362" s="40">
        <v>733803.59</v>
      </c>
      <c r="AQ362" s="40">
        <v>974301.6</v>
      </c>
      <c r="AR362" s="40">
        <v>6472684.9900000002</v>
      </c>
      <c r="AT362" s="40" t="s">
        <v>1243</v>
      </c>
      <c r="BB362" s="40">
        <v>79039800</v>
      </c>
      <c r="BE362" s="40">
        <v>953955994</v>
      </c>
      <c r="BG362" s="40">
        <v>1032995794</v>
      </c>
      <c r="BI362" s="40" t="s">
        <v>1368</v>
      </c>
      <c r="BK362" s="40">
        <v>25039</v>
      </c>
      <c r="BR362" s="40">
        <v>7726</v>
      </c>
      <c r="BU362" s="40">
        <v>-32765</v>
      </c>
      <c r="BV362" s="40">
        <v>0</v>
      </c>
      <c r="BX362" s="40" t="s">
        <v>1454</v>
      </c>
      <c r="CA362" s="40">
        <v>5313.78</v>
      </c>
      <c r="CB362" s="40">
        <v>6586.44</v>
      </c>
      <c r="CC362" s="40">
        <v>1754.99</v>
      </c>
      <c r="CD362" s="40">
        <v>5785.66</v>
      </c>
      <c r="CE362" s="40">
        <v>14558.1</v>
      </c>
      <c r="CF362" s="40">
        <v>7631.94</v>
      </c>
      <c r="CG362" s="40">
        <v>8625.5499999999993</v>
      </c>
      <c r="CH362" s="40">
        <v>38834.589999999997</v>
      </c>
      <c r="CI362" s="40">
        <v>4783.2700000000004</v>
      </c>
      <c r="CJ362" s="40">
        <v>20745.71</v>
      </c>
      <c r="CK362" s="40">
        <v>114620.03</v>
      </c>
      <c r="CM362" s="40" t="s">
        <v>1450</v>
      </c>
      <c r="CN362" s="40">
        <v>50.93</v>
      </c>
      <c r="CO362" s="40">
        <v>2163.48</v>
      </c>
      <c r="CP362" s="40">
        <v>2010.91</v>
      </c>
      <c r="CQ362" s="40">
        <v>561.20000000000005</v>
      </c>
      <c r="CR362" s="40">
        <v>194.45</v>
      </c>
      <c r="CS362" s="40">
        <v>689.4</v>
      </c>
      <c r="CT362" s="40">
        <v>50.93</v>
      </c>
      <c r="CU362" s="40">
        <v>2669.05</v>
      </c>
      <c r="CV362" s="40">
        <v>2153.85</v>
      </c>
      <c r="CW362" s="40">
        <v>1090.69</v>
      </c>
      <c r="CX362" s="40">
        <v>2605.56</v>
      </c>
      <c r="CY362" s="40">
        <v>1468.16</v>
      </c>
      <c r="CZ362" s="40">
        <v>15708.61</v>
      </c>
      <c r="DB362" s="40" t="s">
        <v>1201</v>
      </c>
      <c r="DC362" s="40">
        <v>8768307.5800000001</v>
      </c>
      <c r="DD362" s="40">
        <v>12635922.060000001</v>
      </c>
      <c r="DE362" s="40">
        <v>14559043.49</v>
      </c>
      <c r="DF362" s="40">
        <v>12965409.880000001</v>
      </c>
      <c r="DG362" s="40">
        <v>12893418.43</v>
      </c>
      <c r="DH362" s="40">
        <v>15286081.029999999</v>
      </c>
      <c r="DI362" s="40">
        <v>15028442.390000001</v>
      </c>
      <c r="DJ362" s="40">
        <v>45722995.740000002</v>
      </c>
      <c r="DK362" s="40">
        <v>13486469.74</v>
      </c>
      <c r="DL362" s="40">
        <v>15603585.279999999</v>
      </c>
      <c r="DM362" s="40">
        <v>15864094.16</v>
      </c>
      <c r="DN362" s="40">
        <v>20555876.609999999</v>
      </c>
      <c r="DO362" s="40">
        <v>203369646.38999999</v>
      </c>
      <c r="DQ362" s="40" t="s">
        <v>1438</v>
      </c>
      <c r="DR362" s="40">
        <v>165205.29</v>
      </c>
      <c r="DS362" s="40">
        <v>130284.6</v>
      </c>
      <c r="DT362" s="40">
        <v>488335.63</v>
      </c>
      <c r="DU362" s="40">
        <v>424670.83</v>
      </c>
      <c r="DV362" s="40">
        <v>256442.06</v>
      </c>
      <c r="DW362" s="40">
        <v>177831.21</v>
      </c>
      <c r="DX362" s="40">
        <v>204080.65</v>
      </c>
      <c r="DY362" s="40">
        <v>267985.45</v>
      </c>
      <c r="DZ362" s="40">
        <v>292576.67</v>
      </c>
      <c r="EA362" s="40">
        <v>340047.83</v>
      </c>
      <c r="EB362" s="40">
        <v>497870.85</v>
      </c>
      <c r="EC362" s="40">
        <v>480102.71</v>
      </c>
      <c r="ED362" s="40">
        <v>3725433.78</v>
      </c>
      <c r="EF362" s="40" t="s">
        <v>1201</v>
      </c>
      <c r="EG362" s="40">
        <v>18669767.41</v>
      </c>
      <c r="EH362" s="40">
        <v>20348895.670000002</v>
      </c>
      <c r="EI362" s="40">
        <v>29593885.829999998</v>
      </c>
      <c r="EJ362" s="40">
        <v>26117666.370000001</v>
      </c>
      <c r="EK362" s="40">
        <v>36959065.93</v>
      </c>
      <c r="EL362" s="40">
        <v>29370239.719999999</v>
      </c>
      <c r="EM362" s="40">
        <v>40956941.799999997</v>
      </c>
      <c r="EN362" s="40">
        <v>35068682.890000001</v>
      </c>
      <c r="EO362" s="40">
        <v>35080433.009999998</v>
      </c>
      <c r="EP362" s="40">
        <v>39450588.939999998</v>
      </c>
      <c r="EQ362" s="40">
        <v>35621435.740000002</v>
      </c>
      <c r="ER362" s="40">
        <v>37434470.57</v>
      </c>
      <c r="ES362" s="40">
        <v>384672073.88</v>
      </c>
      <c r="EU362" s="40" t="s">
        <v>1554</v>
      </c>
      <c r="EV362" s="40">
        <v>804391.95</v>
      </c>
      <c r="EW362" s="40">
        <v>806423.74</v>
      </c>
      <c r="EX362" s="40">
        <v>829066.28</v>
      </c>
      <c r="EY362" s="40">
        <v>818342.03</v>
      </c>
      <c r="EZ362" s="40">
        <v>827635</v>
      </c>
      <c r="FA362" s="40">
        <v>842414.66</v>
      </c>
      <c r="FB362" s="40">
        <v>854364.89</v>
      </c>
      <c r="FC362" s="40">
        <v>863708.61</v>
      </c>
      <c r="FD362" s="40">
        <v>924442.99</v>
      </c>
      <c r="FE362" s="40">
        <v>898731.94</v>
      </c>
      <c r="FF362" s="40">
        <v>913607.34</v>
      </c>
      <c r="FG362" s="40">
        <v>893455.89</v>
      </c>
      <c r="FH362" s="40">
        <v>10276585.32</v>
      </c>
      <c r="FJ362" s="40" t="s">
        <v>1193</v>
      </c>
      <c r="FK362" s="40">
        <v>263495.49</v>
      </c>
      <c r="FL362" s="40">
        <v>449080.37</v>
      </c>
      <c r="FM362" s="40">
        <v>503394.77</v>
      </c>
      <c r="FN362" s="40">
        <v>567792.75</v>
      </c>
      <c r="FO362" s="40">
        <v>552866.43000000005</v>
      </c>
      <c r="FP362" s="40">
        <v>516908.39</v>
      </c>
      <c r="FQ362" s="40">
        <v>527903.29</v>
      </c>
      <c r="FR362" s="40">
        <v>533027.03</v>
      </c>
      <c r="FS362" s="40">
        <v>573296.22</v>
      </c>
      <c r="FT362" s="40">
        <v>600865.81999999995</v>
      </c>
      <c r="FU362" s="40">
        <v>551043.18999999994</v>
      </c>
      <c r="FV362" s="40">
        <v>773995.89</v>
      </c>
      <c r="FW362" s="40">
        <v>6413669.6399999997</v>
      </c>
      <c r="FY362" s="40" t="s">
        <v>1170</v>
      </c>
      <c r="FZ362" s="40">
        <v>2123597.06</v>
      </c>
      <c r="GA362" s="40">
        <v>1478883.14</v>
      </c>
      <c r="GB362" s="40">
        <v>1451974.14</v>
      </c>
      <c r="GC362" s="40">
        <v>1418913.36</v>
      </c>
      <c r="GD362" s="40">
        <v>1698004.79</v>
      </c>
      <c r="GE362" s="40">
        <v>-1345934.64</v>
      </c>
      <c r="GF362" s="40">
        <v>-5786324.3099999996</v>
      </c>
      <c r="GG362" s="40">
        <v>-234546.16</v>
      </c>
      <c r="GH362" s="40">
        <v>70012.320000000007</v>
      </c>
      <c r="GI362" s="40">
        <v>566438.72</v>
      </c>
      <c r="GJ362" s="40">
        <v>-211119.48</v>
      </c>
      <c r="GK362" s="40">
        <v>-1229890.45</v>
      </c>
      <c r="GL362" s="40">
        <v>8.49</v>
      </c>
      <c r="GN362" s="40" t="s">
        <v>1173</v>
      </c>
      <c r="GO362" s="40">
        <v>393.28</v>
      </c>
      <c r="GP362" s="40">
        <v>646</v>
      </c>
      <c r="GQ362" s="40">
        <v>635</v>
      </c>
      <c r="GR362" s="40">
        <v>825.93</v>
      </c>
      <c r="GT362" s="40">
        <v>53</v>
      </c>
      <c r="GU362" s="40">
        <v>3187.5</v>
      </c>
      <c r="GV362" s="40">
        <v>2164.09</v>
      </c>
      <c r="GX362" s="40">
        <v>15.94</v>
      </c>
      <c r="HA362" s="40">
        <v>7920.74</v>
      </c>
      <c r="HC362" s="40" t="s">
        <v>1171</v>
      </c>
      <c r="HK362" s="40">
        <v>168.66</v>
      </c>
      <c r="HM362" s="40">
        <v>388.57</v>
      </c>
      <c r="HP362" s="40">
        <v>557.23</v>
      </c>
      <c r="HR362" s="40" t="s">
        <v>1167</v>
      </c>
      <c r="HS362" s="40">
        <v>17716.37</v>
      </c>
      <c r="HT362" s="40">
        <v>8716.5499999999993</v>
      </c>
      <c r="HU362" s="40">
        <v>11334.47</v>
      </c>
      <c r="HV362" s="40">
        <v>19987.54</v>
      </c>
      <c r="HW362" s="40">
        <v>22389.77</v>
      </c>
      <c r="HX362" s="40">
        <v>21437.13</v>
      </c>
      <c r="HY362" s="40">
        <v>24397.23</v>
      </c>
      <c r="HZ362" s="40">
        <v>29361.82</v>
      </c>
      <c r="IA362" s="40">
        <v>28296.53</v>
      </c>
      <c r="IB362" s="40">
        <v>26268.67</v>
      </c>
      <c r="IC362" s="40">
        <v>25586.3</v>
      </c>
      <c r="ID362" s="40">
        <v>30623.56</v>
      </c>
      <c r="IE362" s="40">
        <v>266115.94</v>
      </c>
      <c r="IG362" s="40" t="s">
        <v>1360</v>
      </c>
      <c r="IH362" s="42">
        <v>2.3333659999999998</v>
      </c>
      <c r="II362" s="42">
        <v>0</v>
      </c>
      <c r="IJ362" s="42">
        <v>3.8867419999999999</v>
      </c>
      <c r="IK362" s="42">
        <v>2.4081959999999998</v>
      </c>
      <c r="IL362" s="42">
        <v>2.5468199999999999</v>
      </c>
      <c r="IM362" s="42">
        <v>13.75989</v>
      </c>
      <c r="IN362" s="42">
        <v>-8.51112</v>
      </c>
      <c r="IO362" s="42">
        <v>2.3496109999999999</v>
      </c>
      <c r="IP362" s="42">
        <v>2.1793230000000001</v>
      </c>
      <c r="IQ362" s="42">
        <v>3.324792</v>
      </c>
      <c r="IR362" s="42">
        <v>2.4881630000000001</v>
      </c>
      <c r="IS362" s="42">
        <v>2.200094</v>
      </c>
      <c r="IT362" s="42">
        <v>28.965876999999999</v>
      </c>
    </row>
    <row r="363" spans="1:254" x14ac:dyDescent="0.25">
      <c r="A363" s="40" t="s">
        <v>85</v>
      </c>
      <c r="B363" s="40">
        <v>110871.24</v>
      </c>
      <c r="C363" s="40">
        <v>121460.21</v>
      </c>
      <c r="D363" s="40">
        <v>196506.49</v>
      </c>
      <c r="E363" s="40">
        <v>139789.29999999999</v>
      </c>
      <c r="F363" s="40">
        <v>89933.57</v>
      </c>
      <c r="G363" s="40">
        <v>24309.51</v>
      </c>
      <c r="H363" s="40">
        <v>68389.929999999993</v>
      </c>
      <c r="I363" s="40">
        <v>30681.15</v>
      </c>
      <c r="J363" s="40">
        <v>22914.03</v>
      </c>
      <c r="K363" s="40">
        <v>46467.75</v>
      </c>
      <c r="L363" s="40">
        <v>45321.64</v>
      </c>
      <c r="M363" s="40">
        <v>16025.87</v>
      </c>
      <c r="N363" s="40">
        <v>912670.69</v>
      </c>
      <c r="P363" s="40" t="s">
        <v>1077</v>
      </c>
      <c r="Q363" s="40">
        <v>6455</v>
      </c>
      <c r="R363" s="40">
        <v>996</v>
      </c>
      <c r="T363" s="40">
        <v>6695</v>
      </c>
      <c r="AA363" s="40">
        <v>15</v>
      </c>
      <c r="AB363" s="40">
        <v>-14091.9</v>
      </c>
      <c r="AC363" s="40">
        <v>69.099999999999994</v>
      </c>
      <c r="AE363" s="40" t="s">
        <v>1250</v>
      </c>
      <c r="AF363" s="40">
        <v>285724.3</v>
      </c>
      <c r="AG363" s="40">
        <v>398428.38</v>
      </c>
      <c r="AH363" s="40">
        <v>303085.7</v>
      </c>
      <c r="AI363" s="40">
        <v>369898.26</v>
      </c>
      <c r="AJ363" s="40">
        <v>380230.73</v>
      </c>
      <c r="AK363" s="40">
        <v>276611.84000000003</v>
      </c>
      <c r="AL363" s="40">
        <v>309940.95</v>
      </c>
      <c r="AM363" s="40">
        <v>649197.51</v>
      </c>
      <c r="AN363" s="40">
        <v>814245.54</v>
      </c>
      <c r="AO363" s="40">
        <v>977216.59</v>
      </c>
      <c r="AP363" s="40">
        <v>733803.59</v>
      </c>
      <c r="AQ363" s="40">
        <v>974301.6</v>
      </c>
      <c r="AR363" s="40">
        <v>6472684.9900000002</v>
      </c>
      <c r="AT363" s="40" t="s">
        <v>1244</v>
      </c>
      <c r="BB363" s="40">
        <v>79039800</v>
      </c>
      <c r="BE363" s="40">
        <v>953955994</v>
      </c>
      <c r="BG363" s="40">
        <v>1032995794</v>
      </c>
      <c r="BI363" s="40" t="s">
        <v>1369</v>
      </c>
      <c r="BK363" s="40">
        <v>25039</v>
      </c>
      <c r="BR363" s="40">
        <v>7726</v>
      </c>
      <c r="BU363" s="40">
        <v>-32765</v>
      </c>
      <c r="BV363" s="40">
        <v>0</v>
      </c>
      <c r="BX363" s="40" t="s">
        <v>1210</v>
      </c>
      <c r="BY363" s="40">
        <v>23942778.690000001</v>
      </c>
      <c r="BZ363" s="40">
        <v>27252014.780000001</v>
      </c>
      <c r="CA363" s="40">
        <v>29753605.370000001</v>
      </c>
      <c r="CB363" s="40">
        <v>32415661</v>
      </c>
      <c r="CC363" s="40">
        <v>44930402.340000004</v>
      </c>
      <c r="CD363" s="40">
        <v>40330837.189999998</v>
      </c>
      <c r="CE363" s="40">
        <v>88235538.939999998</v>
      </c>
      <c r="CF363" s="40">
        <v>83144779.459999993</v>
      </c>
      <c r="CG363" s="40">
        <v>251770088.31</v>
      </c>
      <c r="CH363" s="40">
        <v>271346053.08999997</v>
      </c>
      <c r="CI363" s="40">
        <v>58138462.979999997</v>
      </c>
      <c r="CJ363" s="40">
        <v>31791284.559999999</v>
      </c>
      <c r="CK363" s="40">
        <v>983051506.71000004</v>
      </c>
      <c r="CM363" s="40" t="s">
        <v>812</v>
      </c>
      <c r="CN363" s="40">
        <v>1114930.55</v>
      </c>
      <c r="CO363" s="40">
        <v>1478530.21</v>
      </c>
      <c r="CP363" s="40">
        <v>1628931.34</v>
      </c>
      <c r="CQ363" s="40">
        <v>1525690.45</v>
      </c>
      <c r="CR363" s="40">
        <v>1283189.1100000001</v>
      </c>
      <c r="CS363" s="40">
        <v>1278991.98</v>
      </c>
      <c r="CT363" s="40">
        <v>1776767.16</v>
      </c>
      <c r="CU363" s="40">
        <v>1271919.8799999999</v>
      </c>
      <c r="CV363" s="40">
        <v>1542441.24</v>
      </c>
      <c r="CW363" s="40">
        <v>1437588.42</v>
      </c>
      <c r="CX363" s="40">
        <v>1120943.69</v>
      </c>
      <c r="CY363" s="40">
        <v>1002584.51</v>
      </c>
      <c r="CZ363" s="40">
        <v>16462508.539999999</v>
      </c>
      <c r="DB363" s="40" t="s">
        <v>1202</v>
      </c>
      <c r="DC363" s="40">
        <v>3225696.87</v>
      </c>
      <c r="DD363" s="40">
        <v>5750551.3700000001</v>
      </c>
      <c r="DE363" s="40">
        <v>6507238.5</v>
      </c>
      <c r="DF363" s="40">
        <v>5705440.2400000002</v>
      </c>
      <c r="DG363" s="40">
        <v>5678361.6500000004</v>
      </c>
      <c r="DH363" s="40">
        <v>6955417.54</v>
      </c>
      <c r="DI363" s="40">
        <v>6800126.8200000003</v>
      </c>
      <c r="DJ363" s="40">
        <v>25411867.690000001</v>
      </c>
      <c r="DK363" s="40">
        <v>5921242.9800000004</v>
      </c>
      <c r="DL363" s="40">
        <v>7080829.5099999998</v>
      </c>
      <c r="DM363" s="40">
        <v>7210138.4699999997</v>
      </c>
      <c r="DN363" s="40">
        <v>9486061.2300000004</v>
      </c>
      <c r="DO363" s="40">
        <v>95732972.870000005</v>
      </c>
      <c r="DQ363" s="40" t="s">
        <v>1439</v>
      </c>
      <c r="DR363" s="40">
        <v>56794.86</v>
      </c>
      <c r="DS363" s="40">
        <v>44713.58</v>
      </c>
      <c r="DT363" s="40">
        <v>186762.62</v>
      </c>
      <c r="DU363" s="40">
        <v>163203.72</v>
      </c>
      <c r="DV363" s="40">
        <v>95645.84</v>
      </c>
      <c r="DW363" s="40">
        <v>67606.600000000006</v>
      </c>
      <c r="DX363" s="40">
        <v>81038.679999999993</v>
      </c>
      <c r="DY363" s="40">
        <v>107194.16</v>
      </c>
      <c r="DZ363" s="40">
        <v>105025.59</v>
      </c>
      <c r="EA363" s="40">
        <v>132799.70000000001</v>
      </c>
      <c r="EB363" s="40">
        <v>195662.87</v>
      </c>
      <c r="EC363" s="40">
        <v>186935.61</v>
      </c>
      <c r="ED363" s="40">
        <v>1423383.83</v>
      </c>
      <c r="EF363" s="40" t="s">
        <v>1202</v>
      </c>
      <c r="EG363" s="40">
        <v>8161148.29</v>
      </c>
      <c r="EH363" s="40">
        <v>9330676.1799999997</v>
      </c>
      <c r="EI363" s="40">
        <v>14114684.34</v>
      </c>
      <c r="EJ363" s="40">
        <v>12483865.52</v>
      </c>
      <c r="EK363" s="40">
        <v>18643786.359999999</v>
      </c>
      <c r="EL363" s="40">
        <v>14171870.9</v>
      </c>
      <c r="EM363" s="40">
        <v>20738993.989999998</v>
      </c>
      <c r="EN363" s="40">
        <v>17188497.940000001</v>
      </c>
      <c r="EO363" s="40">
        <v>16922772.600000001</v>
      </c>
      <c r="EP363" s="40">
        <v>19262519.989999998</v>
      </c>
      <c r="EQ363" s="40">
        <v>16639070.49</v>
      </c>
      <c r="ER363" s="40">
        <v>17018254.399999999</v>
      </c>
      <c r="ES363" s="40">
        <v>184676141</v>
      </c>
      <c r="EU363" s="40" t="s">
        <v>796</v>
      </c>
      <c r="EV363" s="40">
        <v>41326650.5</v>
      </c>
      <c r="EW363" s="40">
        <v>45838501.82</v>
      </c>
      <c r="EX363" s="40">
        <v>56667130.149999999</v>
      </c>
      <c r="EY363" s="40">
        <v>76094051.930000007</v>
      </c>
      <c r="EZ363" s="40">
        <v>77940870.829999998</v>
      </c>
      <c r="FA363" s="40">
        <v>70807641.790000007</v>
      </c>
      <c r="FB363" s="40">
        <v>82907540.400000006</v>
      </c>
      <c r="FC363" s="40">
        <v>67622837.379999995</v>
      </c>
      <c r="FD363" s="40">
        <v>60094350.390000001</v>
      </c>
      <c r="FE363" s="40">
        <v>70967599.5</v>
      </c>
      <c r="FF363" s="40">
        <v>54147780.869999997</v>
      </c>
      <c r="FG363" s="40">
        <v>22754411.09</v>
      </c>
      <c r="FH363" s="40">
        <v>727169366.64999998</v>
      </c>
      <c r="FJ363" s="40" t="s">
        <v>1194</v>
      </c>
      <c r="FK363" s="40">
        <v>147713.1</v>
      </c>
      <c r="FL363" s="40">
        <v>144951.51</v>
      </c>
      <c r="FM363" s="40">
        <v>283548.78000000003</v>
      </c>
      <c r="FN363" s="40">
        <v>231331.76</v>
      </c>
      <c r="FO363" s="40">
        <v>210233.63</v>
      </c>
      <c r="FP363" s="40">
        <v>117458.54</v>
      </c>
      <c r="FQ363" s="40">
        <v>144936.31</v>
      </c>
      <c r="FR363" s="40">
        <v>164798.14000000001</v>
      </c>
      <c r="FS363" s="40">
        <v>385051.3</v>
      </c>
      <c r="FT363" s="40">
        <v>300299.62</v>
      </c>
      <c r="FU363" s="40">
        <v>223664.73</v>
      </c>
      <c r="FV363" s="40">
        <v>198109.76</v>
      </c>
      <c r="FW363" s="40">
        <v>2552097.1800000002</v>
      </c>
      <c r="FY363" s="40" t="s">
        <v>1171</v>
      </c>
      <c r="FZ363" s="40">
        <v>2691.5</v>
      </c>
      <c r="GC363" s="40">
        <v>14416.24</v>
      </c>
      <c r="GE363" s="40">
        <v>0.5</v>
      </c>
      <c r="GJ363" s="40">
        <v>-2691.5</v>
      </c>
      <c r="GL363" s="40">
        <v>14416.74</v>
      </c>
      <c r="GN363" s="40" t="s">
        <v>1174</v>
      </c>
      <c r="GO363" s="40">
        <v>393.28</v>
      </c>
      <c r="GP363" s="40">
        <v>646</v>
      </c>
      <c r="GQ363" s="40">
        <v>635</v>
      </c>
      <c r="GR363" s="40">
        <v>825.92</v>
      </c>
      <c r="GT363" s="40">
        <v>53</v>
      </c>
      <c r="GU363" s="40">
        <v>3187.5</v>
      </c>
      <c r="GV363" s="40">
        <v>2164.09</v>
      </c>
      <c r="GX363" s="40">
        <v>15.93</v>
      </c>
      <c r="HA363" s="40">
        <v>7920.72</v>
      </c>
      <c r="HC363" s="40" t="s">
        <v>1173</v>
      </c>
      <c r="HD363" s="40">
        <v>423.34</v>
      </c>
      <c r="HH363" s="40">
        <v>706.5</v>
      </c>
      <c r="HI363" s="40">
        <v>471</v>
      </c>
      <c r="HM363" s="40">
        <v>833.14</v>
      </c>
      <c r="HN363" s="40">
        <v>5224.96</v>
      </c>
      <c r="HO363" s="40">
        <v>294.77</v>
      </c>
      <c r="HP363" s="40">
        <v>7953.71</v>
      </c>
      <c r="HR363" s="40" t="s">
        <v>1168</v>
      </c>
      <c r="HS363" s="40">
        <v>898.83</v>
      </c>
      <c r="HT363" s="40">
        <v>3171.47</v>
      </c>
      <c r="HU363" s="40">
        <v>3852.62</v>
      </c>
      <c r="HW363" s="40">
        <v>175.5</v>
      </c>
      <c r="HX363" s="40">
        <v>10</v>
      </c>
      <c r="HY363" s="40">
        <v>259.75</v>
      </c>
      <c r="HZ363" s="40">
        <v>294.07</v>
      </c>
      <c r="IA363" s="40">
        <v>415.31</v>
      </c>
      <c r="IC363" s="40">
        <v>1476.23</v>
      </c>
      <c r="ID363" s="40">
        <v>481.98</v>
      </c>
      <c r="IE363" s="40">
        <v>11035.76</v>
      </c>
      <c r="IG363" s="40" t="s">
        <v>1162</v>
      </c>
      <c r="IH363" s="42">
        <v>142.65696315</v>
      </c>
      <c r="II363" s="42">
        <v>167.27132359999999</v>
      </c>
      <c r="IJ363" s="42">
        <v>63.012210229999994</v>
      </c>
      <c r="IK363" s="42">
        <v>86.129082339999997</v>
      </c>
      <c r="IL363" s="42">
        <v>155.54607749000002</v>
      </c>
      <c r="IM363" s="42">
        <v>164.10824289999999</v>
      </c>
      <c r="IN363" s="42">
        <v>163.19995061</v>
      </c>
      <c r="IO363" s="42">
        <v>130.96384073999999</v>
      </c>
      <c r="IP363" s="42">
        <v>139.88682750000001</v>
      </c>
      <c r="IQ363" s="42">
        <v>144.57260607000001</v>
      </c>
      <c r="IR363" s="42">
        <v>134.45843532000001</v>
      </c>
      <c r="IS363" s="42">
        <v>213.50273679</v>
      </c>
      <c r="IT363" s="42">
        <v>1705.3082967400001</v>
      </c>
    </row>
    <row r="364" spans="1:254" x14ac:dyDescent="0.25">
      <c r="A364" s="40" t="s">
        <v>546</v>
      </c>
      <c r="B364" s="40">
        <v>1809499.08</v>
      </c>
      <c r="C364" s="40">
        <v>-1729592.45</v>
      </c>
      <c r="D364" s="40">
        <v>1839474.17</v>
      </c>
      <c r="E364" s="40">
        <v>68929.17</v>
      </c>
      <c r="F364" s="40">
        <v>58833.25</v>
      </c>
      <c r="G364" s="40">
        <v>53680.61</v>
      </c>
      <c r="H364" s="40">
        <v>42643.43</v>
      </c>
      <c r="I364" s="40">
        <v>64951.12</v>
      </c>
      <c r="J364" s="40">
        <v>86525.03</v>
      </c>
      <c r="K364" s="40">
        <v>51734.65</v>
      </c>
      <c r="L364" s="40">
        <v>45354.18</v>
      </c>
      <c r="M364" s="40">
        <v>-1494062.42</v>
      </c>
      <c r="N364" s="40">
        <v>897969.82</v>
      </c>
      <c r="P364" s="40" t="s">
        <v>1006</v>
      </c>
      <c r="Q364" s="40">
        <v>8249.6299999999992</v>
      </c>
      <c r="R364" s="40">
        <v>7579.63</v>
      </c>
      <c r="S364" s="40">
        <v>3438</v>
      </c>
      <c r="T364" s="40">
        <v>13561.26</v>
      </c>
      <c r="U364" s="40">
        <v>6809.63</v>
      </c>
      <c r="V364" s="40">
        <v>16364.63</v>
      </c>
      <c r="W364" s="40">
        <v>15903</v>
      </c>
      <c r="X364" s="40">
        <v>11246.63</v>
      </c>
      <c r="Y364" s="40">
        <v>4889.63</v>
      </c>
      <c r="Z364" s="40">
        <v>9709.6299999999992</v>
      </c>
      <c r="AA364" s="40">
        <v>9829.6299999999992</v>
      </c>
      <c r="AB364" s="40">
        <v>-107581.3</v>
      </c>
      <c r="AC364" s="40">
        <v>0</v>
      </c>
      <c r="AE364" s="40" t="s">
        <v>1251</v>
      </c>
      <c r="AF364" s="40">
        <v>285724.3</v>
      </c>
      <c r="AG364" s="40">
        <v>398428.38</v>
      </c>
      <c r="AH364" s="40">
        <v>303085.7</v>
      </c>
      <c r="AI364" s="40">
        <v>369898.26</v>
      </c>
      <c r="AJ364" s="40">
        <v>380230.73</v>
      </c>
      <c r="AK364" s="40">
        <v>276611.84000000003</v>
      </c>
      <c r="AL364" s="40">
        <v>309940.95</v>
      </c>
      <c r="AM364" s="40">
        <v>649197.51</v>
      </c>
      <c r="AN364" s="40">
        <v>814245.54</v>
      </c>
      <c r="AO364" s="40">
        <v>977216.59</v>
      </c>
      <c r="AP364" s="40">
        <v>733803.59</v>
      </c>
      <c r="AQ364" s="40">
        <v>974301.6</v>
      </c>
      <c r="AR364" s="40">
        <v>6472684.9900000002</v>
      </c>
      <c r="AT364" s="40" t="s">
        <v>1245</v>
      </c>
      <c r="BB364" s="40">
        <v>79039800</v>
      </c>
      <c r="BE364" s="40">
        <v>953955994</v>
      </c>
      <c r="BG364" s="40">
        <v>1032995794</v>
      </c>
      <c r="BI364" s="40" t="s">
        <v>892</v>
      </c>
      <c r="BJ364" s="40">
        <v>1346565.1</v>
      </c>
      <c r="BK364" s="40">
        <v>77616</v>
      </c>
      <c r="BL364" s="40">
        <v>154924.4</v>
      </c>
      <c r="BM364" s="40">
        <v>1759584.8</v>
      </c>
      <c r="BN364" s="40">
        <v>1799279.21</v>
      </c>
      <c r="BO364" s="40">
        <v>1759840.5</v>
      </c>
      <c r="BP364" s="40">
        <v>1798485.3</v>
      </c>
      <c r="BQ364" s="40">
        <v>1744094.77</v>
      </c>
      <c r="BR364" s="40">
        <v>1733823.3</v>
      </c>
      <c r="BS364" s="40">
        <v>1719564.18</v>
      </c>
      <c r="BT364" s="40">
        <v>2285593.5099999998</v>
      </c>
      <c r="BU364" s="40">
        <v>-14295802.689999999</v>
      </c>
      <c r="BV364" s="40">
        <v>1883568.38</v>
      </c>
      <c r="BX364" s="40" t="s">
        <v>1211</v>
      </c>
      <c r="BY364" s="40">
        <v>23942778.690000001</v>
      </c>
      <c r="BZ364" s="40">
        <v>27252014.780000001</v>
      </c>
      <c r="CA364" s="40">
        <v>29753605.370000001</v>
      </c>
      <c r="CB364" s="40">
        <v>32415661</v>
      </c>
      <c r="CC364" s="40">
        <v>44930402.340000004</v>
      </c>
      <c r="CD364" s="40">
        <v>40330837.189999998</v>
      </c>
      <c r="CE364" s="40">
        <v>88235538.939999998</v>
      </c>
      <c r="CF364" s="40">
        <v>83144779.459999993</v>
      </c>
      <c r="CG364" s="40">
        <v>251770088.31</v>
      </c>
      <c r="CH364" s="40">
        <v>271346053.08999997</v>
      </c>
      <c r="CI364" s="40">
        <v>58138462.979999997</v>
      </c>
      <c r="CJ364" s="40">
        <v>31791284.559999999</v>
      </c>
      <c r="CK364" s="40">
        <v>983051506.71000004</v>
      </c>
      <c r="CM364" s="40" t="s">
        <v>1208</v>
      </c>
      <c r="CN364" s="40">
        <v>1114930.55</v>
      </c>
      <c r="CO364" s="40">
        <v>1478530.21</v>
      </c>
      <c r="CP364" s="40">
        <v>1628931.34</v>
      </c>
      <c r="CQ364" s="40">
        <v>1525690.45</v>
      </c>
      <c r="CR364" s="40">
        <v>1283189.1100000001</v>
      </c>
      <c r="CS364" s="40">
        <v>1278991.98</v>
      </c>
      <c r="CT364" s="40">
        <v>1776767.16</v>
      </c>
      <c r="CU364" s="40">
        <v>1271919.8799999999</v>
      </c>
      <c r="CV364" s="40">
        <v>1542441.24</v>
      </c>
      <c r="CW364" s="40">
        <v>1437588.42</v>
      </c>
      <c r="CX364" s="40">
        <v>1120943.69</v>
      </c>
      <c r="CY364" s="40">
        <v>1002584.51</v>
      </c>
      <c r="CZ364" s="40">
        <v>16462508.539999999</v>
      </c>
      <c r="DB364" s="40" t="s">
        <v>1203</v>
      </c>
      <c r="DC364" s="40">
        <v>1344040.36</v>
      </c>
      <c r="DD364" s="40">
        <v>2396063.08</v>
      </c>
      <c r="DE364" s="40">
        <v>2711349.37</v>
      </c>
      <c r="DF364" s="40">
        <v>2366502.37</v>
      </c>
      <c r="DG364" s="40">
        <v>2376748.42</v>
      </c>
      <c r="DH364" s="40">
        <v>2898090.64</v>
      </c>
      <c r="DI364" s="40">
        <v>2833386.17</v>
      </c>
      <c r="DJ364" s="40">
        <v>10588278.199999999</v>
      </c>
      <c r="DK364" s="40">
        <v>2467184.58</v>
      </c>
      <c r="DL364" s="40">
        <v>2950345.63</v>
      </c>
      <c r="DM364" s="40">
        <v>3004224.37</v>
      </c>
      <c r="DN364" s="40">
        <v>3952525.5</v>
      </c>
      <c r="DO364" s="40">
        <v>39888738.689999998</v>
      </c>
      <c r="DQ364" s="40" t="s">
        <v>1440</v>
      </c>
      <c r="DR364" s="40">
        <v>70993.58</v>
      </c>
      <c r="DS364" s="40">
        <v>55891.98</v>
      </c>
      <c r="DT364" s="40">
        <v>233453.29</v>
      </c>
      <c r="DU364" s="40">
        <v>204004.66</v>
      </c>
      <c r="DV364" s="40">
        <v>119557.32</v>
      </c>
      <c r="DW364" s="40">
        <v>84508.26</v>
      </c>
      <c r="DX364" s="40">
        <v>101298.37</v>
      </c>
      <c r="DY364" s="40">
        <v>133992.72</v>
      </c>
      <c r="DZ364" s="40">
        <v>131281.99</v>
      </c>
      <c r="EA364" s="40">
        <v>165999.63</v>
      </c>
      <c r="EB364" s="40">
        <v>244578.61</v>
      </c>
      <c r="EC364" s="40">
        <v>233669.39</v>
      </c>
      <c r="ED364" s="40">
        <v>1779229.8</v>
      </c>
      <c r="EF364" s="40" t="s">
        <v>1203</v>
      </c>
      <c r="EG364" s="40">
        <v>3400478.45</v>
      </c>
      <c r="EH364" s="40">
        <v>3887781.75</v>
      </c>
      <c r="EI364" s="40">
        <v>5881118.4699999997</v>
      </c>
      <c r="EJ364" s="40">
        <v>5201610.63</v>
      </c>
      <c r="EK364" s="40">
        <v>7768244.3200000003</v>
      </c>
      <c r="EL364" s="40">
        <v>5904946.21</v>
      </c>
      <c r="EM364" s="40">
        <v>8641247.5199999996</v>
      </c>
      <c r="EN364" s="40">
        <v>7161874.1200000001</v>
      </c>
      <c r="EO364" s="40">
        <v>7051155.2400000002</v>
      </c>
      <c r="EP364" s="40">
        <v>8026050</v>
      </c>
      <c r="EQ364" s="40">
        <v>6932946.0499999998</v>
      </c>
      <c r="ER364" s="40">
        <v>7090939.3200000003</v>
      </c>
      <c r="ES364" s="40">
        <v>76948392.079999998</v>
      </c>
      <c r="EU364" s="40" t="s">
        <v>797</v>
      </c>
      <c r="EV364" s="40">
        <v>38040442.159999996</v>
      </c>
      <c r="EW364" s="40">
        <v>39458865.07</v>
      </c>
      <c r="EX364" s="40">
        <v>51611092.850000001</v>
      </c>
      <c r="EY364" s="40">
        <v>68286038.090000004</v>
      </c>
      <c r="EZ364" s="40">
        <v>68832731.900000006</v>
      </c>
      <c r="FA364" s="40">
        <v>58789531.210000001</v>
      </c>
      <c r="FB364" s="40">
        <v>60253795.5</v>
      </c>
      <c r="FC364" s="40">
        <v>60445822.310000002</v>
      </c>
      <c r="FD364" s="40">
        <v>55001924.350000001</v>
      </c>
      <c r="FE364" s="40">
        <v>61953385.060000002</v>
      </c>
      <c r="FF364" s="40">
        <v>48844513.07</v>
      </c>
      <c r="FG364" s="40">
        <v>47648469.469999999</v>
      </c>
      <c r="FH364" s="40">
        <v>659166611.03999996</v>
      </c>
      <c r="FJ364" s="40" t="s">
        <v>1196</v>
      </c>
      <c r="FK364" s="40">
        <v>18259.38</v>
      </c>
      <c r="FL364" s="40">
        <v>18145.400000000001</v>
      </c>
      <c r="FM364" s="40">
        <v>4868.72</v>
      </c>
      <c r="FN364" s="40">
        <v>87164.19</v>
      </c>
      <c r="FO364" s="40">
        <v>13550.82</v>
      </c>
      <c r="FP364" s="40">
        <v>10031.84</v>
      </c>
      <c r="FQ364" s="40">
        <v>18436.88</v>
      </c>
      <c r="FR364" s="40">
        <v>31883.759999999998</v>
      </c>
      <c r="FS364" s="40">
        <v>85696.53</v>
      </c>
      <c r="FT364" s="40">
        <v>52030.05</v>
      </c>
      <c r="FU364" s="40">
        <v>34949.160000000003</v>
      </c>
      <c r="FV364" s="40">
        <v>35905.089999999997</v>
      </c>
      <c r="FW364" s="40">
        <v>410921.82</v>
      </c>
      <c r="FY364" s="40" t="s">
        <v>1173</v>
      </c>
      <c r="GC364" s="40">
        <v>396.51</v>
      </c>
      <c r="GD364" s="40">
        <v>604.20000000000005</v>
      </c>
      <c r="GG364" s="40">
        <v>2327.6</v>
      </c>
      <c r="GH364" s="40">
        <v>5244.85</v>
      </c>
      <c r="GK364" s="40">
        <v>666.07</v>
      </c>
      <c r="GL364" s="40">
        <v>9239.23</v>
      </c>
      <c r="GN364" s="40" t="s">
        <v>1175</v>
      </c>
      <c r="GP364" s="40">
        <v>1215</v>
      </c>
      <c r="GY364" s="40">
        <v>216</v>
      </c>
      <c r="HA364" s="40">
        <v>1431</v>
      </c>
      <c r="HC364" s="40" t="s">
        <v>1174</v>
      </c>
      <c r="HD364" s="40">
        <v>423.33</v>
      </c>
      <c r="HH364" s="40">
        <v>706.5</v>
      </c>
      <c r="HI364" s="40">
        <v>471</v>
      </c>
      <c r="HM364" s="40">
        <v>77.709999999999994</v>
      </c>
      <c r="HO364" s="40">
        <v>294.76</v>
      </c>
      <c r="HP364" s="40">
        <v>1973.3</v>
      </c>
      <c r="HR364" s="40" t="s">
        <v>1169</v>
      </c>
      <c r="HS364" s="40">
        <v>89739974.379999995</v>
      </c>
      <c r="HT364" s="40">
        <v>27796637.359999999</v>
      </c>
      <c r="HU364" s="40">
        <v>104311724.92</v>
      </c>
      <c r="HV364" s="40">
        <v>65143860.170000002</v>
      </c>
      <c r="HW364" s="40">
        <v>46335165.390000001</v>
      </c>
      <c r="HX364" s="40">
        <v>38062993.520000003</v>
      </c>
      <c r="HY364" s="40">
        <v>70486878.109999999</v>
      </c>
      <c r="HZ364" s="40">
        <v>62098594.359999999</v>
      </c>
      <c r="IA364" s="40">
        <v>68244776.969999999</v>
      </c>
      <c r="IB364" s="40">
        <v>43757232.82</v>
      </c>
      <c r="IC364" s="40">
        <v>67989189.519999996</v>
      </c>
      <c r="ID364" s="40">
        <v>43367941.350000001</v>
      </c>
      <c r="IE364" s="40">
        <v>727334968.87</v>
      </c>
      <c r="IG364" s="40" t="s">
        <v>1163</v>
      </c>
      <c r="IH364" s="42">
        <v>3.2509287100000002</v>
      </c>
      <c r="II364" s="42">
        <v>2.68354143</v>
      </c>
      <c r="IJ364" s="42">
        <v>2.8806821</v>
      </c>
      <c r="IK364" s="42">
        <v>3.7596044500000003</v>
      </c>
      <c r="IL364" s="42">
        <v>11.167811460000001</v>
      </c>
      <c r="IM364" s="42">
        <v>8.9636298300000004</v>
      </c>
      <c r="IN364" s="42">
        <v>3.2381072200000003</v>
      </c>
      <c r="IO364" s="42">
        <v>4.9335677200000001</v>
      </c>
      <c r="IP364" s="42">
        <v>7.6822433300000004</v>
      </c>
      <c r="IQ364" s="42">
        <v>3.7175903099999998</v>
      </c>
      <c r="IR364" s="42">
        <v>7.0531311399999996</v>
      </c>
      <c r="IS364" s="42">
        <v>73.149028639999997</v>
      </c>
      <c r="IT364" s="42">
        <v>132.47986634</v>
      </c>
    </row>
    <row r="365" spans="1:254" x14ac:dyDescent="0.25">
      <c r="A365" s="40" t="s">
        <v>547</v>
      </c>
      <c r="B365" s="40">
        <v>1809499.08</v>
      </c>
      <c r="C365" s="40">
        <v>-1729592.45</v>
      </c>
      <c r="D365" s="40">
        <v>1839474.17</v>
      </c>
      <c r="E365" s="40">
        <v>68929.17</v>
      </c>
      <c r="F365" s="40">
        <v>58833.25</v>
      </c>
      <c r="G365" s="40">
        <v>53680.61</v>
      </c>
      <c r="H365" s="40">
        <v>42643.43</v>
      </c>
      <c r="I365" s="40">
        <v>64951.12</v>
      </c>
      <c r="J365" s="40">
        <v>86525.03</v>
      </c>
      <c r="K365" s="40">
        <v>51734.65</v>
      </c>
      <c r="L365" s="40">
        <v>45354.18</v>
      </c>
      <c r="M365" s="40">
        <v>-1494062.42</v>
      </c>
      <c r="N365" s="40">
        <v>897969.82</v>
      </c>
      <c r="P365" s="40" t="s">
        <v>1007</v>
      </c>
      <c r="Q365" s="40">
        <v>8249.6299999999992</v>
      </c>
      <c r="R365" s="40">
        <v>7579.63</v>
      </c>
      <c r="S365" s="40">
        <v>3438</v>
      </c>
      <c r="T365" s="40">
        <v>13561.26</v>
      </c>
      <c r="U365" s="40">
        <v>6809.63</v>
      </c>
      <c r="V365" s="40">
        <v>16364.63</v>
      </c>
      <c r="W365" s="40">
        <v>15903</v>
      </c>
      <c r="X365" s="40">
        <v>11246.63</v>
      </c>
      <c r="Y365" s="40">
        <v>4889.63</v>
      </c>
      <c r="Z365" s="40">
        <v>9709.6299999999992</v>
      </c>
      <c r="AA365" s="40">
        <v>9829.6299999999992</v>
      </c>
      <c r="AB365" s="40">
        <v>-107581.3</v>
      </c>
      <c r="AC365" s="40">
        <v>0</v>
      </c>
      <c r="AE365" s="40" t="s">
        <v>1252</v>
      </c>
      <c r="AF365" s="40">
        <v>285724.3</v>
      </c>
      <c r="AG365" s="40">
        <v>398428.38</v>
      </c>
      <c r="AH365" s="40">
        <v>303085.7</v>
      </c>
      <c r="AI365" s="40">
        <v>369898.26</v>
      </c>
      <c r="AJ365" s="40">
        <v>380230.73</v>
      </c>
      <c r="AK365" s="40">
        <v>276611.84000000003</v>
      </c>
      <c r="AL365" s="40">
        <v>309940.95</v>
      </c>
      <c r="AM365" s="40">
        <v>649197.51</v>
      </c>
      <c r="AN365" s="40">
        <v>814245.54</v>
      </c>
      <c r="AO365" s="40">
        <v>977216.59</v>
      </c>
      <c r="AP365" s="40">
        <v>733803.59</v>
      </c>
      <c r="AQ365" s="40">
        <v>974301.6</v>
      </c>
      <c r="AR365" s="40">
        <v>6472684.9900000002</v>
      </c>
      <c r="AT365" s="40" t="s">
        <v>891</v>
      </c>
      <c r="AU365" s="40">
        <v>93453.42</v>
      </c>
      <c r="AV365" s="40">
        <v>410</v>
      </c>
      <c r="AW365" s="40">
        <v>2341567.85</v>
      </c>
      <c r="AY365" s="40">
        <v>76626.5</v>
      </c>
      <c r="AZ365" s="40">
        <v>15107105.17</v>
      </c>
      <c r="BA365" s="40">
        <v>72669.5</v>
      </c>
      <c r="BB365" s="40">
        <v>22109.5</v>
      </c>
      <c r="BC365" s="40">
        <v>438070.5</v>
      </c>
      <c r="BD365" s="40">
        <v>335848.19</v>
      </c>
      <c r="BE365" s="40">
        <v>87056.5</v>
      </c>
      <c r="BF365" s="40">
        <v>157483762.28999999</v>
      </c>
      <c r="BG365" s="40">
        <v>176058679.41999999</v>
      </c>
      <c r="BI365" s="40" t="s">
        <v>1246</v>
      </c>
      <c r="BJ365" s="40">
        <v>1346565.1</v>
      </c>
      <c r="BK365" s="40">
        <v>77616</v>
      </c>
      <c r="BL365" s="40">
        <v>154924.4</v>
      </c>
      <c r="BM365" s="40">
        <v>1759584.8</v>
      </c>
      <c r="BN365" s="40">
        <v>1799279.21</v>
      </c>
      <c r="BO365" s="40">
        <v>1759840.5</v>
      </c>
      <c r="BP365" s="40">
        <v>1798485.3</v>
      </c>
      <c r="BQ365" s="40">
        <v>1744094.77</v>
      </c>
      <c r="BR365" s="40">
        <v>1733823.3</v>
      </c>
      <c r="BS365" s="40">
        <v>1719564.18</v>
      </c>
      <c r="BT365" s="40">
        <v>2285593.5099999998</v>
      </c>
      <c r="BU365" s="40">
        <v>-14295802.689999999</v>
      </c>
      <c r="BV365" s="40">
        <v>1883568.38</v>
      </c>
      <c r="BX365" s="40" t="s">
        <v>1455</v>
      </c>
      <c r="CE365" s="40">
        <v>2140669.2200000002</v>
      </c>
      <c r="CF365" s="40">
        <v>23860581.039999999</v>
      </c>
      <c r="CG365" s="40">
        <v>221042123.46000001</v>
      </c>
      <c r="CH365" s="40">
        <v>223337237.94</v>
      </c>
      <c r="CI365" s="40">
        <v>26362539.489999998</v>
      </c>
      <c r="CJ365" s="40">
        <v>38853296.409999996</v>
      </c>
      <c r="CK365" s="40">
        <v>535596447.56</v>
      </c>
      <c r="CM365" s="40" t="s">
        <v>1451</v>
      </c>
      <c r="CN365" s="40">
        <v>886931.5</v>
      </c>
      <c r="CO365" s="40">
        <v>1429217.3</v>
      </c>
      <c r="CP365" s="40">
        <v>1316722.77</v>
      </c>
      <c r="CQ365" s="40">
        <v>1263589.3</v>
      </c>
      <c r="CR365" s="40">
        <v>1255553.5</v>
      </c>
      <c r="CS365" s="40">
        <v>1226754.3</v>
      </c>
      <c r="CT365" s="40">
        <v>1651536.21</v>
      </c>
      <c r="CU365" s="40">
        <v>1198726.53</v>
      </c>
      <c r="CV365" s="40">
        <v>1489965.76</v>
      </c>
      <c r="CW365" s="40">
        <v>1276324.26</v>
      </c>
      <c r="CX365" s="40">
        <v>1086191.93</v>
      </c>
      <c r="CY365" s="40">
        <v>1927862.32</v>
      </c>
      <c r="CZ365" s="40">
        <v>16009375.68</v>
      </c>
      <c r="DB365" s="40" t="s">
        <v>1442</v>
      </c>
      <c r="DC365" s="40">
        <v>806424.22</v>
      </c>
      <c r="DD365" s="40">
        <v>1437637.84</v>
      </c>
      <c r="DE365" s="40">
        <v>1626809.62</v>
      </c>
      <c r="DF365" s="40">
        <v>1394066.48</v>
      </c>
      <c r="DG365" s="40">
        <v>1451883.99</v>
      </c>
      <c r="DH365" s="40">
        <v>1738854.39</v>
      </c>
      <c r="DI365" s="40">
        <v>1700031.71</v>
      </c>
      <c r="DJ365" s="40">
        <v>6352966.9199999999</v>
      </c>
      <c r="DK365" s="40">
        <v>1480310.74</v>
      </c>
      <c r="DL365" s="40">
        <v>1770207.38</v>
      </c>
      <c r="DM365" s="40">
        <v>1802534.62</v>
      </c>
      <c r="DN365" s="40">
        <v>2371515.31</v>
      </c>
      <c r="DO365" s="40">
        <v>23933243.219999999</v>
      </c>
      <c r="DQ365" s="40" t="s">
        <v>1441</v>
      </c>
      <c r="DR365" s="40">
        <v>14198.76</v>
      </c>
      <c r="DS365" s="40">
        <v>11178.41</v>
      </c>
      <c r="DT365" s="40">
        <v>46690.7</v>
      </c>
      <c r="DU365" s="40">
        <v>40800.97</v>
      </c>
      <c r="DV365" s="40">
        <v>23911.49</v>
      </c>
      <c r="DW365" s="40">
        <v>16901.689999999999</v>
      </c>
      <c r="DX365" s="40">
        <v>20259.71</v>
      </c>
      <c r="DY365" s="40">
        <v>26798.57</v>
      </c>
      <c r="DZ365" s="40">
        <v>26256.42</v>
      </c>
      <c r="EA365" s="40">
        <v>33199.96</v>
      </c>
      <c r="EB365" s="40">
        <v>48915.75</v>
      </c>
      <c r="EC365" s="40">
        <v>46733.54</v>
      </c>
      <c r="ED365" s="40">
        <v>355845.97</v>
      </c>
      <c r="EF365" s="40" t="s">
        <v>1442</v>
      </c>
      <c r="EG365" s="40">
        <v>2040287.07</v>
      </c>
      <c r="EH365" s="40">
        <v>2332669.0499999998</v>
      </c>
      <c r="EI365" s="40">
        <v>3528671.08</v>
      </c>
      <c r="EJ365" s="40">
        <v>3120966.38</v>
      </c>
      <c r="EK365" s="40">
        <v>4660946.59</v>
      </c>
      <c r="EL365" s="40">
        <v>3542967.72</v>
      </c>
      <c r="EM365" s="40">
        <v>5184748.51</v>
      </c>
      <c r="EN365" s="40">
        <v>4297124.47</v>
      </c>
      <c r="EO365" s="40">
        <v>4230693.16</v>
      </c>
      <c r="EP365" s="40">
        <v>4815629.97</v>
      </c>
      <c r="EQ365" s="40">
        <v>4159767.6</v>
      </c>
      <c r="ER365" s="40">
        <v>4254563.66</v>
      </c>
      <c r="ES365" s="40">
        <v>46169035.259999998</v>
      </c>
      <c r="EU365" s="40" t="s">
        <v>1436</v>
      </c>
      <c r="EV365" s="40">
        <v>198245.04</v>
      </c>
      <c r="EW365" s="40">
        <v>221492.27</v>
      </c>
      <c r="EX365" s="40">
        <v>434020.75</v>
      </c>
      <c r="EY365" s="40">
        <v>340427.45</v>
      </c>
      <c r="EZ365" s="40">
        <v>284942.71000000002</v>
      </c>
      <c r="FA365" s="40">
        <v>303551.43</v>
      </c>
      <c r="FB365" s="40">
        <v>243590.79</v>
      </c>
      <c r="FC365" s="40">
        <v>321276.56</v>
      </c>
      <c r="FD365" s="40">
        <v>293736.58</v>
      </c>
      <c r="FE365" s="40">
        <v>298046.45</v>
      </c>
      <c r="FF365" s="40">
        <v>242925.48</v>
      </c>
      <c r="FG365" s="40">
        <v>271108.34000000003</v>
      </c>
      <c r="FH365" s="40">
        <v>3453363.85</v>
      </c>
      <c r="FJ365" s="40" t="s">
        <v>1197</v>
      </c>
      <c r="FK365" s="40">
        <v>50440.87</v>
      </c>
      <c r="FL365" s="40">
        <v>49709.15</v>
      </c>
      <c r="FM365" s="40">
        <v>39078.239999999998</v>
      </c>
      <c r="FN365" s="40">
        <v>126203.69</v>
      </c>
      <c r="FO365" s="40">
        <v>56870.45</v>
      </c>
      <c r="FP365" s="40">
        <v>33685.1</v>
      </c>
      <c r="FQ365" s="40">
        <v>43000.72</v>
      </c>
      <c r="FR365" s="40">
        <v>51953.73</v>
      </c>
      <c r="FS365" s="40">
        <v>126885.95</v>
      </c>
      <c r="FT365" s="40">
        <v>118723.14</v>
      </c>
      <c r="FU365" s="40">
        <v>81189.53</v>
      </c>
      <c r="FV365" s="40">
        <v>69886.009999999995</v>
      </c>
      <c r="FW365" s="40">
        <v>847626.58</v>
      </c>
      <c r="FY365" s="40" t="s">
        <v>1174</v>
      </c>
      <c r="GC365" s="40">
        <v>396.51</v>
      </c>
      <c r="GD365" s="40">
        <v>604.20000000000005</v>
      </c>
      <c r="GG365" s="40">
        <v>2327.6</v>
      </c>
      <c r="GH365" s="40">
        <v>5244.85</v>
      </c>
      <c r="GK365" s="40">
        <v>666.06</v>
      </c>
      <c r="GL365" s="40">
        <v>9239.2199999999993</v>
      </c>
      <c r="GN365" s="40" t="s">
        <v>1588</v>
      </c>
      <c r="GO365" s="40">
        <v>276613.08</v>
      </c>
      <c r="GP365" s="40">
        <v>403397.69</v>
      </c>
      <c r="GQ365" s="40">
        <v>177007.87</v>
      </c>
      <c r="GR365" s="40">
        <v>284358.34999999998</v>
      </c>
      <c r="GS365" s="40">
        <v>625537.31000000006</v>
      </c>
      <c r="GT365" s="40">
        <v>280776.19</v>
      </c>
      <c r="GU365" s="40">
        <v>610082.59</v>
      </c>
      <c r="GV365" s="40">
        <v>469253.21</v>
      </c>
      <c r="GW365" s="40">
        <v>305180.90999999997</v>
      </c>
      <c r="GX365" s="40">
        <v>337170.35</v>
      </c>
      <c r="GY365" s="40">
        <v>326796.76</v>
      </c>
      <c r="GZ365" s="40">
        <v>207466.38</v>
      </c>
      <c r="HA365" s="40">
        <v>4303640.6900000004</v>
      </c>
      <c r="HC365" s="40" t="s">
        <v>1175</v>
      </c>
      <c r="HI365" s="40">
        <v>942</v>
      </c>
      <c r="HK365" s="40">
        <v>102.95</v>
      </c>
      <c r="HM365" s="40">
        <v>103.62</v>
      </c>
      <c r="HO365" s="40">
        <v>207.24</v>
      </c>
      <c r="HP365" s="40">
        <v>1355.81</v>
      </c>
      <c r="HR365" s="40" t="s">
        <v>1170</v>
      </c>
      <c r="HS365" s="40">
        <v>2018725.47</v>
      </c>
      <c r="HT365" s="40">
        <v>1441579.96</v>
      </c>
      <c r="HU365" s="40">
        <v>2835979.82</v>
      </c>
      <c r="HV365" s="40">
        <v>3408905.47</v>
      </c>
      <c r="HW365" s="40">
        <v>3507490.61</v>
      </c>
      <c r="HX365" s="40">
        <v>3446678.41</v>
      </c>
      <c r="HY365" s="40">
        <v>3686936.46</v>
      </c>
      <c r="HZ365" s="40">
        <v>5610343.8799999999</v>
      </c>
      <c r="IA365" s="40">
        <v>7232211.9500000002</v>
      </c>
      <c r="IB365" s="40">
        <v>5382605.9000000004</v>
      </c>
      <c r="IC365" s="40">
        <v>3613988.01</v>
      </c>
      <c r="ID365" s="40">
        <v>6560021.71</v>
      </c>
      <c r="IE365" s="40">
        <v>48745467.649999999</v>
      </c>
      <c r="IG365" s="40" t="s">
        <v>1164</v>
      </c>
      <c r="IH365" s="42">
        <v>32.32139995</v>
      </c>
      <c r="II365" s="42">
        <v>16.419480230000001</v>
      </c>
      <c r="IJ365" s="42">
        <v>9.5460707899999999</v>
      </c>
      <c r="IK365" s="42">
        <v>20.405301179999999</v>
      </c>
      <c r="IL365" s="42">
        <v>22.319965829999997</v>
      </c>
      <c r="IM365" s="42">
        <v>22.2055978</v>
      </c>
      <c r="IN365" s="42">
        <v>24.954635710000002</v>
      </c>
      <c r="IO365" s="42">
        <v>29.733901550000002</v>
      </c>
      <c r="IP365" s="42">
        <v>25.83612634</v>
      </c>
      <c r="IQ365" s="42">
        <v>26.888173649999999</v>
      </c>
      <c r="IR365" s="42">
        <v>23.460491390000001</v>
      </c>
      <c r="IS365" s="42">
        <v>31.556142039999997</v>
      </c>
      <c r="IT365" s="42">
        <v>285.64728645999998</v>
      </c>
    </row>
    <row r="366" spans="1:254" x14ac:dyDescent="0.25">
      <c r="A366" s="40" t="s">
        <v>724</v>
      </c>
      <c r="B366" s="40">
        <v>2257.4499999999998</v>
      </c>
      <c r="C366" s="40">
        <v>48073.84</v>
      </c>
      <c r="D366" s="40">
        <v>45624.46</v>
      </c>
      <c r="E366" s="40">
        <v>130453.21</v>
      </c>
      <c r="F366" s="40">
        <v>65466.36</v>
      </c>
      <c r="G366" s="40">
        <v>66907.070000000007</v>
      </c>
      <c r="H366" s="40">
        <v>80512.210000000006</v>
      </c>
      <c r="I366" s="40">
        <v>91457.52</v>
      </c>
      <c r="J366" s="40">
        <v>92882.75</v>
      </c>
      <c r="K366" s="40">
        <v>92233.41</v>
      </c>
      <c r="L366" s="40">
        <v>80513.27</v>
      </c>
      <c r="M366" s="40">
        <v>100817.9</v>
      </c>
      <c r="N366" s="40">
        <v>897199.45</v>
      </c>
      <c r="P366" s="40" t="s">
        <v>1088</v>
      </c>
      <c r="R366" s="40">
        <v>569829.9</v>
      </c>
      <c r="S366" s="40">
        <v>81360</v>
      </c>
      <c r="W366" s="40">
        <v>172128.36</v>
      </c>
      <c r="Y366" s="40">
        <v>-303817.26</v>
      </c>
      <c r="AB366" s="40">
        <v>-519501</v>
      </c>
      <c r="AC366" s="40">
        <v>0</v>
      </c>
      <c r="AE366" s="40" t="s">
        <v>1253</v>
      </c>
      <c r="AF366" s="40">
        <v>285724.3</v>
      </c>
      <c r="AG366" s="40">
        <v>398428.38</v>
      </c>
      <c r="AH366" s="40">
        <v>303085.7</v>
      </c>
      <c r="AI366" s="40">
        <v>369898.26</v>
      </c>
      <c r="AJ366" s="40">
        <v>380230.73</v>
      </c>
      <c r="AK366" s="40">
        <v>276611.84000000003</v>
      </c>
      <c r="AL366" s="40">
        <v>309940.95</v>
      </c>
      <c r="AM366" s="40">
        <v>649197.51</v>
      </c>
      <c r="AN366" s="40">
        <v>814245.54</v>
      </c>
      <c r="AO366" s="40">
        <v>977216.59</v>
      </c>
      <c r="AP366" s="40">
        <v>733803.59</v>
      </c>
      <c r="AQ366" s="40">
        <v>974301.6</v>
      </c>
      <c r="AR366" s="40">
        <v>6472684.9900000002</v>
      </c>
      <c r="AT366" s="40" t="s">
        <v>1368</v>
      </c>
      <c r="BE366" s="40">
        <v>25039</v>
      </c>
      <c r="BF366" s="40">
        <v>423</v>
      </c>
      <c r="BG366" s="40">
        <v>25462</v>
      </c>
      <c r="BI366" s="40" t="s">
        <v>894</v>
      </c>
      <c r="BJ366" s="40">
        <v>1017903.21</v>
      </c>
      <c r="BK366" s="40">
        <v>529369.14</v>
      </c>
      <c r="BL366" s="40">
        <v>429234.33</v>
      </c>
      <c r="BM366" s="40">
        <v>1132608.3400000001</v>
      </c>
      <c r="BN366" s="40">
        <v>1144856.6399999999</v>
      </c>
      <c r="BO366" s="40">
        <v>1721147.48</v>
      </c>
      <c r="BP366" s="40">
        <v>399136.96</v>
      </c>
      <c r="BQ366" s="40">
        <v>471645.38</v>
      </c>
      <c r="BR366" s="40">
        <v>428148.15</v>
      </c>
      <c r="BS366" s="40">
        <v>4598377.12</v>
      </c>
      <c r="BT366" s="40">
        <v>3372791.86</v>
      </c>
      <c r="BU366" s="40">
        <v>-3120810.96</v>
      </c>
      <c r="BV366" s="40">
        <v>12124407.65</v>
      </c>
      <c r="BX366" s="40" t="s">
        <v>1456</v>
      </c>
      <c r="CE366" s="40">
        <v>1338025.33</v>
      </c>
      <c r="CF366" s="40">
        <v>14914056.24</v>
      </c>
      <c r="CG366" s="40">
        <v>138162379.30000001</v>
      </c>
      <c r="CH366" s="40">
        <v>139596940.63999999</v>
      </c>
      <c r="CI366" s="40">
        <v>16477905.35</v>
      </c>
      <c r="CJ366" s="40">
        <v>24285252.690000001</v>
      </c>
      <c r="CK366" s="40">
        <v>334774559.55000001</v>
      </c>
      <c r="CM366" s="40" t="s">
        <v>1452</v>
      </c>
      <c r="CN366" s="40">
        <v>112179.93</v>
      </c>
      <c r="CO366" s="40">
        <v>14285.08</v>
      </c>
      <c r="CP366" s="40">
        <v>135087.13</v>
      </c>
      <c r="CQ366" s="40">
        <v>15911.55</v>
      </c>
      <c r="CR366" s="40">
        <v>3629.67</v>
      </c>
      <c r="CS366" s="40">
        <v>9593.1299999999992</v>
      </c>
      <c r="CT366" s="40">
        <v>5766.68</v>
      </c>
      <c r="CU366" s="40">
        <v>11625.45</v>
      </c>
      <c r="CV366" s="40">
        <v>2691.46</v>
      </c>
      <c r="CW366" s="40">
        <v>30460.93</v>
      </c>
      <c r="CX366" s="40">
        <v>962.11</v>
      </c>
      <c r="CY366" s="40">
        <v>-241947.07</v>
      </c>
      <c r="CZ366" s="40">
        <v>100246.05</v>
      </c>
      <c r="DB366" s="40" t="s">
        <v>1205</v>
      </c>
      <c r="DC366" s="40">
        <v>2035287.06</v>
      </c>
      <c r="DD366" s="40">
        <v>1831002.48</v>
      </c>
      <c r="DE366" s="40">
        <v>2228187.58</v>
      </c>
      <c r="DF366" s="40">
        <v>2099640.4500000002</v>
      </c>
      <c r="DG366" s="40">
        <v>2031854.61</v>
      </c>
      <c r="DH366" s="40">
        <v>2216231.06</v>
      </c>
      <c r="DI366" s="40">
        <v>2216938.6</v>
      </c>
      <c r="DJ366" s="40">
        <v>2021929.75</v>
      </c>
      <c r="DK366" s="40">
        <v>2170638.85</v>
      </c>
      <c r="DL366" s="40">
        <v>2281321.64</v>
      </c>
      <c r="DM366" s="40">
        <v>2308318.0099999998</v>
      </c>
      <c r="DN366" s="40">
        <v>2847464.72</v>
      </c>
      <c r="DO366" s="40">
        <v>26288814.809999999</v>
      </c>
      <c r="DQ366" s="40" t="s">
        <v>1532</v>
      </c>
      <c r="DR366" s="40">
        <v>9287.23</v>
      </c>
      <c r="DS366" s="40">
        <v>7400.25</v>
      </c>
      <c r="DT366" s="40">
        <v>8571.6</v>
      </c>
      <c r="DU366" s="40">
        <v>6664.59</v>
      </c>
      <c r="DV366" s="40">
        <v>6930.96</v>
      </c>
      <c r="DW366" s="40">
        <v>3525.86</v>
      </c>
      <c r="DX366" s="40">
        <v>593.54999999999995</v>
      </c>
      <c r="DZ366" s="40">
        <v>12005.06</v>
      </c>
      <c r="EA366" s="40">
        <v>3219.41</v>
      </c>
      <c r="EB366" s="40">
        <v>3485.44</v>
      </c>
      <c r="EC366" s="40">
        <v>5105.71</v>
      </c>
      <c r="ED366" s="40">
        <v>66789.66</v>
      </c>
      <c r="EF366" s="40" t="s">
        <v>1205</v>
      </c>
      <c r="EG366" s="40">
        <v>3040712.14</v>
      </c>
      <c r="EH366" s="40">
        <v>2878661.19</v>
      </c>
      <c r="EI366" s="40">
        <v>3641647.14</v>
      </c>
      <c r="EJ366" s="40">
        <v>3186734.29</v>
      </c>
      <c r="EK366" s="40">
        <v>3531653.18</v>
      </c>
      <c r="EL366" s="40">
        <v>3450272.92</v>
      </c>
      <c r="EM366" s="40">
        <v>3835171.06</v>
      </c>
      <c r="EN366" s="40">
        <v>3852711.79</v>
      </c>
      <c r="EO366" s="40">
        <v>4125487.19</v>
      </c>
      <c r="EP366" s="40">
        <v>4407833.37</v>
      </c>
      <c r="EQ366" s="40">
        <v>4733790.9400000004</v>
      </c>
      <c r="ER366" s="40">
        <v>5442428.1100000003</v>
      </c>
      <c r="ES366" s="40">
        <v>46127103.32</v>
      </c>
      <c r="EU366" s="40" t="s">
        <v>1437</v>
      </c>
      <c r="EV366" s="40">
        <v>198245.04</v>
      </c>
      <c r="EW366" s="40">
        <v>221492.27</v>
      </c>
      <c r="EX366" s="40">
        <v>434020.75</v>
      </c>
      <c r="EY366" s="40">
        <v>340427.45</v>
      </c>
      <c r="EZ366" s="40">
        <v>284942.71000000002</v>
      </c>
      <c r="FA366" s="40">
        <v>303551.43</v>
      </c>
      <c r="FB366" s="40">
        <v>243590.79</v>
      </c>
      <c r="FC366" s="40">
        <v>321276.56</v>
      </c>
      <c r="FD366" s="40">
        <v>293736.58</v>
      </c>
      <c r="FE366" s="40">
        <v>298046.45</v>
      </c>
      <c r="FF366" s="40">
        <v>242925.48</v>
      </c>
      <c r="FG366" s="40">
        <v>271108.34000000003</v>
      </c>
      <c r="FH366" s="40">
        <v>3453363.85</v>
      </c>
      <c r="FJ366" s="40" t="s">
        <v>1198</v>
      </c>
      <c r="FK366" s="40">
        <v>24199835.620000001</v>
      </c>
      <c r="FL366" s="40">
        <v>18760555.620000001</v>
      </c>
      <c r="FM366" s="40">
        <v>22869441.93</v>
      </c>
      <c r="FN366" s="40">
        <v>28655651.699999999</v>
      </c>
      <c r="FO366" s="40">
        <v>17733282.43</v>
      </c>
      <c r="FP366" s="40">
        <v>24116037.789999999</v>
      </c>
      <c r="FQ366" s="40">
        <v>15782162.5</v>
      </c>
      <c r="FR366" s="40">
        <v>29819161.390000001</v>
      </c>
      <c r="FS366" s="40">
        <v>14034534.51</v>
      </c>
      <c r="FT366" s="40">
        <v>24770328.41</v>
      </c>
      <c r="FU366" s="40">
        <v>17243699.969999999</v>
      </c>
      <c r="FV366" s="40">
        <v>20806993.57</v>
      </c>
      <c r="FW366" s="40">
        <v>258791685.44</v>
      </c>
      <c r="FY366" s="40" t="s">
        <v>1175</v>
      </c>
      <c r="GI366" s="40">
        <v>1377</v>
      </c>
      <c r="GK366" s="40">
        <v>2344.11</v>
      </c>
      <c r="GL366" s="40">
        <v>3721.11</v>
      </c>
      <c r="GN366" s="40" t="s">
        <v>1553</v>
      </c>
      <c r="GO366" s="40">
        <v>102407.06</v>
      </c>
      <c r="GP366" s="40">
        <v>76180.12</v>
      </c>
      <c r="GQ366" s="40">
        <v>84740.22</v>
      </c>
      <c r="GR366" s="40">
        <v>56239.16</v>
      </c>
      <c r="GS366" s="40">
        <v>100281.98</v>
      </c>
      <c r="GT366" s="40">
        <v>105977.73</v>
      </c>
      <c r="GU366" s="40">
        <v>123144.69</v>
      </c>
      <c r="GV366" s="40">
        <v>96965.82</v>
      </c>
      <c r="GW366" s="40">
        <v>93243.46</v>
      </c>
      <c r="GX366" s="40">
        <v>89017.49</v>
      </c>
      <c r="GY366" s="40">
        <v>92691.93</v>
      </c>
      <c r="GZ366" s="40">
        <v>84832.54</v>
      </c>
      <c r="HA366" s="40">
        <v>1105722.2</v>
      </c>
      <c r="HC366" s="40" t="s">
        <v>1588</v>
      </c>
      <c r="HD366" s="40">
        <v>271478.55</v>
      </c>
      <c r="HE366" s="40">
        <v>272212.46000000002</v>
      </c>
      <c r="HF366" s="40">
        <v>318536.64</v>
      </c>
      <c r="HG366" s="40">
        <v>370086.7</v>
      </c>
      <c r="HH366" s="40">
        <v>241824.93</v>
      </c>
      <c r="HI366" s="40">
        <v>351283.52</v>
      </c>
      <c r="HJ366" s="40">
        <v>533123.11</v>
      </c>
      <c r="HK366" s="40">
        <v>348807.72</v>
      </c>
      <c r="HL366" s="40">
        <v>616790.23</v>
      </c>
      <c r="HM366" s="40">
        <v>1008352</v>
      </c>
      <c r="HN366" s="40">
        <v>636439.12</v>
      </c>
      <c r="HO366" s="40">
        <v>466853</v>
      </c>
      <c r="HP366" s="40">
        <v>5435787.9800000004</v>
      </c>
      <c r="HR366" s="40" t="s">
        <v>1173</v>
      </c>
      <c r="HV366" s="40">
        <v>250.7</v>
      </c>
      <c r="HW366" s="40">
        <v>38.25</v>
      </c>
      <c r="HX366" s="40">
        <v>205.19</v>
      </c>
      <c r="HZ366" s="40">
        <v>223.04</v>
      </c>
      <c r="IB366" s="40">
        <v>4677.33</v>
      </c>
      <c r="IC366" s="40">
        <v>381.1</v>
      </c>
      <c r="ID366" s="40">
        <v>22.4</v>
      </c>
      <c r="IE366" s="40">
        <v>5798.01</v>
      </c>
      <c r="IG366" s="40" t="s">
        <v>1165</v>
      </c>
      <c r="IH366" s="42">
        <v>1.72294882</v>
      </c>
      <c r="II366" s="42">
        <v>1.44624281</v>
      </c>
      <c r="IJ366" s="42">
        <v>1.28548156</v>
      </c>
      <c r="IK366" s="42">
        <v>1.55676404</v>
      </c>
      <c r="IL366" s="42">
        <v>1.7058617700000001</v>
      </c>
      <c r="IM366" s="42">
        <v>1.6954691000000002</v>
      </c>
      <c r="IN366" s="42">
        <v>1.9011811299999999</v>
      </c>
      <c r="IO366" s="42">
        <v>2.3087435200000002</v>
      </c>
      <c r="IP366" s="42">
        <v>1.98864979</v>
      </c>
      <c r="IQ366" s="42">
        <v>2.0650791100000001</v>
      </c>
      <c r="IR366" s="42">
        <v>1.79777009</v>
      </c>
      <c r="IS366" s="42">
        <v>2.4113679500000003</v>
      </c>
      <c r="IT366" s="42">
        <v>21.885559690000001</v>
      </c>
    </row>
    <row r="367" spans="1:254" x14ac:dyDescent="0.25">
      <c r="A367" s="40" t="s">
        <v>139</v>
      </c>
      <c r="B367" s="40">
        <v>84395.85</v>
      </c>
      <c r="C367" s="40">
        <v>28899.21</v>
      </c>
      <c r="D367" s="40">
        <v>10405.84</v>
      </c>
      <c r="E367" s="40">
        <v>19192.3</v>
      </c>
      <c r="F367" s="40">
        <v>7416.14</v>
      </c>
      <c r="G367" s="40">
        <v>22807.97</v>
      </c>
      <c r="H367" s="40">
        <v>80276.98</v>
      </c>
      <c r="I367" s="40">
        <v>158135.01999999999</v>
      </c>
      <c r="J367" s="40">
        <v>86268.03</v>
      </c>
      <c r="K367" s="40">
        <v>116236.89</v>
      </c>
      <c r="L367" s="40">
        <v>82847.7</v>
      </c>
      <c r="M367" s="40">
        <v>152722</v>
      </c>
      <c r="N367" s="40">
        <v>849603.93</v>
      </c>
      <c r="P367" s="40" t="s">
        <v>591</v>
      </c>
      <c r="Q367" s="40">
        <v>30549.43</v>
      </c>
      <c r="AB367" s="40">
        <v>-30549.43</v>
      </c>
      <c r="AC367" s="40">
        <v>0</v>
      </c>
      <c r="AE367" s="40" t="s">
        <v>1254</v>
      </c>
      <c r="AF367" s="40">
        <v>11025377.779999999</v>
      </c>
      <c r="AG367" s="40">
        <v>12288047.73</v>
      </c>
      <c r="AH367" s="40">
        <v>11701498.35</v>
      </c>
      <c r="AI367" s="40">
        <v>69170589.459999993</v>
      </c>
      <c r="AJ367" s="40">
        <v>10409324.73</v>
      </c>
      <c r="AK367" s="40">
        <v>38862074.560000002</v>
      </c>
      <c r="AL367" s="40">
        <v>15810163.75</v>
      </c>
      <c r="AM367" s="40">
        <v>16279486</v>
      </c>
      <c r="AN367" s="40">
        <v>5059255.57</v>
      </c>
      <c r="AO367" s="40">
        <v>37010381.82</v>
      </c>
      <c r="AP367" s="40">
        <v>11304494.85</v>
      </c>
      <c r="AQ367" s="40">
        <v>-47122857.490000002</v>
      </c>
      <c r="AR367" s="40">
        <v>191797837.11000001</v>
      </c>
      <c r="AT367" s="40" t="s">
        <v>1369</v>
      </c>
      <c r="BE367" s="40">
        <v>25039</v>
      </c>
      <c r="BF367" s="40">
        <v>423</v>
      </c>
      <c r="BG367" s="40">
        <v>25462</v>
      </c>
      <c r="BI367" s="40" t="s">
        <v>895</v>
      </c>
      <c r="BJ367" s="40">
        <v>1017903.21</v>
      </c>
      <c r="BK367" s="40">
        <v>529369.14</v>
      </c>
      <c r="BL367" s="40">
        <v>429234.33</v>
      </c>
      <c r="BM367" s="40">
        <v>1132608.3400000001</v>
      </c>
      <c r="BN367" s="40">
        <v>1144856.6399999999</v>
      </c>
      <c r="BO367" s="40">
        <v>1721147.48</v>
      </c>
      <c r="BP367" s="40">
        <v>399136.96</v>
      </c>
      <c r="BQ367" s="40">
        <v>471645.38</v>
      </c>
      <c r="BR367" s="40">
        <v>428148.15</v>
      </c>
      <c r="BS367" s="40">
        <v>4598377.12</v>
      </c>
      <c r="BT367" s="40">
        <v>3372791.86</v>
      </c>
      <c r="BU367" s="40">
        <v>-3120810.96</v>
      </c>
      <c r="BV367" s="40">
        <v>12124407.65</v>
      </c>
      <c r="BX367" s="40" t="s">
        <v>1457</v>
      </c>
      <c r="CE367" s="40">
        <v>535167.29</v>
      </c>
      <c r="CF367" s="40">
        <v>5965145.2300000004</v>
      </c>
      <c r="CG367" s="40">
        <v>55260530.850000001</v>
      </c>
      <c r="CH367" s="40">
        <v>55834309.450000003</v>
      </c>
      <c r="CI367" s="40">
        <v>6590634.8499999996</v>
      </c>
      <c r="CJ367" s="40">
        <v>9713324.2200000007</v>
      </c>
      <c r="CK367" s="40">
        <v>133899111.89</v>
      </c>
      <c r="CM367" s="40" t="s">
        <v>1453</v>
      </c>
      <c r="CN367" s="40">
        <v>3639.18</v>
      </c>
      <c r="CO367" s="40">
        <v>20742.73</v>
      </c>
      <c r="CP367" s="40">
        <v>42034.29</v>
      </c>
      <c r="CQ367" s="40">
        <v>230278.04</v>
      </c>
      <c r="CR367" s="40">
        <v>20376.28</v>
      </c>
      <c r="CS367" s="40">
        <v>33051.410000000003</v>
      </c>
      <c r="CT367" s="40">
        <v>113697.63</v>
      </c>
      <c r="CU367" s="40">
        <v>49942.47</v>
      </c>
      <c r="CV367" s="40">
        <v>47092.57</v>
      </c>
      <c r="CW367" s="40">
        <v>100342.29</v>
      </c>
      <c r="CX367" s="40">
        <v>32827.56</v>
      </c>
      <c r="CY367" s="40">
        <v>-694024.45</v>
      </c>
      <c r="CZ367" s="40">
        <v>0</v>
      </c>
      <c r="DB367" s="40" t="s">
        <v>1206</v>
      </c>
      <c r="DC367" s="40">
        <v>848036.52</v>
      </c>
      <c r="DD367" s="40">
        <v>762917.45</v>
      </c>
      <c r="DE367" s="40">
        <v>928411.49</v>
      </c>
      <c r="DF367" s="40">
        <v>874850.19</v>
      </c>
      <c r="DG367" s="40">
        <v>846606.08</v>
      </c>
      <c r="DH367" s="40">
        <v>923429.59</v>
      </c>
      <c r="DI367" s="40">
        <v>923724.42</v>
      </c>
      <c r="DJ367" s="40">
        <v>842470.7</v>
      </c>
      <c r="DK367" s="40">
        <v>904432.85</v>
      </c>
      <c r="DL367" s="40">
        <v>950550.66</v>
      </c>
      <c r="DM367" s="40">
        <v>961799.16</v>
      </c>
      <c r="DN367" s="40">
        <v>1186443.6299999999</v>
      </c>
      <c r="DO367" s="40">
        <v>10953672.74</v>
      </c>
      <c r="DQ367" s="40" t="s">
        <v>1533</v>
      </c>
      <c r="DR367" s="40">
        <v>11609.04</v>
      </c>
      <c r="DS367" s="40">
        <v>9250.31</v>
      </c>
      <c r="DT367" s="40">
        <v>10714.51</v>
      </c>
      <c r="DU367" s="40">
        <v>8330.74</v>
      </c>
      <c r="DV367" s="40">
        <v>8663.7000000000007</v>
      </c>
      <c r="DW367" s="40">
        <v>4407.33</v>
      </c>
      <c r="DX367" s="40">
        <v>741.94</v>
      </c>
      <c r="DZ367" s="40">
        <v>15006.33</v>
      </c>
      <c r="EA367" s="40">
        <v>4024.27</v>
      </c>
      <c r="EB367" s="40">
        <v>4356.8100000000004</v>
      </c>
      <c r="EC367" s="40">
        <v>6382.11</v>
      </c>
      <c r="ED367" s="40">
        <v>83487.09</v>
      </c>
      <c r="EF367" s="40" t="s">
        <v>1206</v>
      </c>
      <c r="EG367" s="40">
        <v>1266963.3700000001</v>
      </c>
      <c r="EH367" s="40">
        <v>1199442.1599999999</v>
      </c>
      <c r="EI367" s="40">
        <v>1517352.97</v>
      </c>
      <c r="EJ367" s="40">
        <v>1327805.95</v>
      </c>
      <c r="EK367" s="40">
        <v>1471522.15</v>
      </c>
      <c r="EL367" s="40">
        <v>1437613.71</v>
      </c>
      <c r="EM367" s="40">
        <v>1597987.94</v>
      </c>
      <c r="EN367" s="40">
        <v>1605296.57</v>
      </c>
      <c r="EO367" s="40">
        <v>1718952.99</v>
      </c>
      <c r="EP367" s="40">
        <v>1836597.23</v>
      </c>
      <c r="EQ367" s="40">
        <v>1972412.89</v>
      </c>
      <c r="ER367" s="40">
        <v>2267678.4500000002</v>
      </c>
      <c r="ES367" s="40">
        <v>19219626.379999999</v>
      </c>
      <c r="EU367" s="40" t="s">
        <v>1438</v>
      </c>
      <c r="EV367" s="40">
        <v>4468822.93</v>
      </c>
      <c r="EW367" s="40">
        <v>3800995.28</v>
      </c>
      <c r="EX367" s="40">
        <v>14012805.189999999</v>
      </c>
      <c r="EY367" s="40">
        <v>26939248.84</v>
      </c>
      <c r="EZ367" s="40">
        <v>28365323.59</v>
      </c>
      <c r="FA367" s="40">
        <v>20879282.91</v>
      </c>
      <c r="FB367" s="40">
        <v>23975271.350000001</v>
      </c>
      <c r="FC367" s="40">
        <v>23299932.190000001</v>
      </c>
      <c r="FD367" s="40">
        <v>18237506.879999999</v>
      </c>
      <c r="FE367" s="40">
        <v>22206808.93</v>
      </c>
      <c r="FF367" s="40">
        <v>18277066.960000001</v>
      </c>
      <c r="FG367" s="40">
        <v>18426784.059999999</v>
      </c>
      <c r="FH367" s="40">
        <v>222889849.11000001</v>
      </c>
      <c r="FJ367" s="40" t="s">
        <v>1199</v>
      </c>
      <c r="FK367" s="40">
        <v>633178.23</v>
      </c>
      <c r="FL367" s="40">
        <v>535708.96</v>
      </c>
      <c r="FM367" s="40">
        <v>645136</v>
      </c>
      <c r="FN367" s="40">
        <v>778320.9</v>
      </c>
      <c r="FO367" s="40">
        <v>486918.82</v>
      </c>
      <c r="FP367" s="40">
        <v>746780.02</v>
      </c>
      <c r="FQ367" s="40">
        <v>453906.61</v>
      </c>
      <c r="FR367" s="40">
        <v>775272.86</v>
      </c>
      <c r="FS367" s="40">
        <v>429195.74</v>
      </c>
      <c r="FT367" s="40">
        <v>768734.88</v>
      </c>
      <c r="FU367" s="40">
        <v>456555.93</v>
      </c>
      <c r="FV367" s="40">
        <v>591837.14</v>
      </c>
      <c r="FW367" s="40">
        <v>7301546.0899999999</v>
      </c>
      <c r="FY367" s="40" t="s">
        <v>1588</v>
      </c>
      <c r="FZ367" s="40">
        <v>318758.03000000003</v>
      </c>
      <c r="GA367" s="40">
        <v>265357.89</v>
      </c>
      <c r="GB367" s="40">
        <v>370561.26</v>
      </c>
      <c r="GC367" s="40">
        <v>319615.94</v>
      </c>
      <c r="GD367" s="40">
        <v>416689.82</v>
      </c>
      <c r="GE367" s="40">
        <v>129909.07</v>
      </c>
      <c r="GF367" s="40">
        <v>264774.39</v>
      </c>
      <c r="GG367" s="40">
        <v>240579.88</v>
      </c>
      <c r="GH367" s="40">
        <v>481093.4</v>
      </c>
      <c r="GI367" s="40">
        <v>660819.38</v>
      </c>
      <c r="GJ367" s="40">
        <v>247321.8</v>
      </c>
      <c r="GK367" s="40">
        <v>436445.1</v>
      </c>
      <c r="GL367" s="40">
        <v>4151925.96</v>
      </c>
      <c r="GN367" s="40" t="s">
        <v>1176</v>
      </c>
      <c r="GO367" s="40">
        <v>5274721.6500000004</v>
      </c>
      <c r="GP367" s="40">
        <v>5751114.2999999998</v>
      </c>
      <c r="GQ367" s="40">
        <v>6048211</v>
      </c>
      <c r="GR367" s="40">
        <v>7978516.2599999998</v>
      </c>
      <c r="GS367" s="40">
        <v>8702335.8499999996</v>
      </c>
      <c r="GT367" s="40">
        <v>5921602.5199999996</v>
      </c>
      <c r="GU367" s="40">
        <v>5717566.1900000004</v>
      </c>
      <c r="GV367" s="40">
        <v>5901655.7199999997</v>
      </c>
      <c r="GW367" s="40">
        <v>4231733.7300000004</v>
      </c>
      <c r="GX367" s="40">
        <v>4669617.18</v>
      </c>
      <c r="GY367" s="40">
        <v>5294451.04</v>
      </c>
      <c r="GZ367" s="40">
        <v>4579674.1399999997</v>
      </c>
      <c r="HA367" s="40">
        <v>70071199.579999998</v>
      </c>
      <c r="HC367" s="40" t="s">
        <v>1553</v>
      </c>
      <c r="HD367" s="40">
        <v>40487.879999999997</v>
      </c>
      <c r="HE367" s="40">
        <v>60610.44</v>
      </c>
      <c r="HF367" s="40">
        <v>100176.13</v>
      </c>
      <c r="HG367" s="40">
        <v>95861.08</v>
      </c>
      <c r="HH367" s="40">
        <v>83073.09</v>
      </c>
      <c r="HI367" s="40">
        <v>124386.9</v>
      </c>
      <c r="HJ367" s="40">
        <v>66100.89</v>
      </c>
      <c r="HK367" s="40">
        <v>177402.9</v>
      </c>
      <c r="HL367" s="40">
        <v>160874.82</v>
      </c>
      <c r="HM367" s="40">
        <v>178564.66</v>
      </c>
      <c r="HN367" s="40">
        <v>198399.85</v>
      </c>
      <c r="HO367" s="40">
        <v>145143.70000000001</v>
      </c>
      <c r="HP367" s="40">
        <v>1431082.34</v>
      </c>
      <c r="HR367" s="40" t="s">
        <v>1174</v>
      </c>
      <c r="HV367" s="40">
        <v>250.7</v>
      </c>
      <c r="HW367" s="40">
        <v>38.25</v>
      </c>
      <c r="HX367" s="40">
        <v>293.14999999999998</v>
      </c>
      <c r="HZ367" s="40">
        <v>318.64</v>
      </c>
      <c r="IB367" s="40">
        <v>6681.9</v>
      </c>
      <c r="IC367" s="40">
        <v>544.42999999999995</v>
      </c>
      <c r="ID367" s="40">
        <v>32</v>
      </c>
      <c r="IE367" s="40">
        <v>8159.07</v>
      </c>
      <c r="IG367" s="40" t="s">
        <v>1166</v>
      </c>
      <c r="IH367" s="42">
        <v>0.48138626000000001</v>
      </c>
      <c r="II367" s="42">
        <v>0.38099479999999997</v>
      </c>
      <c r="IJ367" s="42">
        <v>0.30605384000000002</v>
      </c>
      <c r="IK367" s="42">
        <v>0.41939979999999999</v>
      </c>
      <c r="IL367" s="42">
        <v>0.51651647999999994</v>
      </c>
      <c r="IM367" s="42">
        <v>0.48908333000000004</v>
      </c>
      <c r="IN367" s="42">
        <v>0.50910699000000004</v>
      </c>
      <c r="IO367" s="42">
        <v>0.70080476000000003</v>
      </c>
      <c r="IP367" s="42">
        <v>0.56026130000000007</v>
      </c>
      <c r="IQ367" s="42">
        <v>0.58059028000000001</v>
      </c>
      <c r="IR367" s="42">
        <v>0.54555168000000009</v>
      </c>
      <c r="IS367" s="42">
        <v>0.70602293999999999</v>
      </c>
      <c r="IT367" s="42">
        <v>6.1957724599999997</v>
      </c>
    </row>
    <row r="368" spans="1:254" x14ac:dyDescent="0.25">
      <c r="A368" s="40" t="s">
        <v>610</v>
      </c>
      <c r="B368" s="40">
        <v>2523915.46</v>
      </c>
      <c r="C368" s="40">
        <v>-2501237.48</v>
      </c>
      <c r="D368" s="40">
        <v>2514672.12</v>
      </c>
      <c r="E368" s="40">
        <v>14094.44</v>
      </c>
      <c r="F368" s="40">
        <v>12144.37</v>
      </c>
      <c r="G368" s="40">
        <v>5111.1099999999997</v>
      </c>
      <c r="H368" s="40">
        <v>60</v>
      </c>
      <c r="I368" s="40">
        <v>5053</v>
      </c>
      <c r="K368" s="40">
        <v>2213.69</v>
      </c>
      <c r="L368" s="40">
        <v>2785.69</v>
      </c>
      <c r="M368" s="40">
        <v>-1761401.01</v>
      </c>
      <c r="N368" s="40">
        <v>817411.39</v>
      </c>
      <c r="P368" s="40" t="s">
        <v>1113</v>
      </c>
      <c r="Q368" s="40">
        <v>30549.43</v>
      </c>
      <c r="AB368" s="40">
        <v>-30549.43</v>
      </c>
      <c r="AC368" s="40">
        <v>0</v>
      </c>
      <c r="AE368" s="40" t="s">
        <v>905</v>
      </c>
      <c r="AF368" s="40">
        <v>345787.38</v>
      </c>
      <c r="AG368" s="40">
        <v>87174.66</v>
      </c>
      <c r="AH368" s="40">
        <v>159847.04999999999</v>
      </c>
      <c r="AI368" s="40">
        <v>53765295.82</v>
      </c>
      <c r="AJ368" s="40">
        <v>59976.47</v>
      </c>
      <c r="AK368" s="40">
        <v>3892796.77</v>
      </c>
      <c r="AQ368" s="40">
        <v>-658808.07999999996</v>
      </c>
      <c r="AR368" s="40">
        <v>57652070.07</v>
      </c>
      <c r="AT368" s="40" t="s">
        <v>892</v>
      </c>
      <c r="AU368" s="40">
        <v>93453.42</v>
      </c>
      <c r="AV368" s="40">
        <v>410</v>
      </c>
      <c r="AW368" s="40">
        <v>2341567.85</v>
      </c>
      <c r="AY368" s="40">
        <v>76626.5</v>
      </c>
      <c r="AZ368" s="40">
        <v>15107105.17</v>
      </c>
      <c r="BA368" s="40">
        <v>72669.5</v>
      </c>
      <c r="BB368" s="40">
        <v>22109.5</v>
      </c>
      <c r="BC368" s="40">
        <v>438070.5</v>
      </c>
      <c r="BD368" s="40">
        <v>335848.19</v>
      </c>
      <c r="BE368" s="40">
        <v>62017.5</v>
      </c>
      <c r="BF368" s="40">
        <v>157483339.28999999</v>
      </c>
      <c r="BG368" s="40">
        <v>176033217.41999999</v>
      </c>
      <c r="BI368" s="40" t="s">
        <v>1247</v>
      </c>
      <c r="BJ368" s="40">
        <v>1017903.21</v>
      </c>
      <c r="BK368" s="40">
        <v>529369.14</v>
      </c>
      <c r="BL368" s="40">
        <v>429234.33</v>
      </c>
      <c r="BM368" s="40">
        <v>1132608.3400000001</v>
      </c>
      <c r="BN368" s="40">
        <v>1144856.6399999999</v>
      </c>
      <c r="BO368" s="40">
        <v>1721147.48</v>
      </c>
      <c r="BP368" s="40">
        <v>399136.96</v>
      </c>
      <c r="BQ368" s="40">
        <v>471645.38</v>
      </c>
      <c r="BR368" s="40">
        <v>428148.15</v>
      </c>
      <c r="BS368" s="40">
        <v>4598377.12</v>
      </c>
      <c r="BT368" s="40">
        <v>3372791.86</v>
      </c>
      <c r="BU368" s="40">
        <v>-3120810.96</v>
      </c>
      <c r="BV368" s="40">
        <v>12124407.65</v>
      </c>
      <c r="BX368" s="40" t="s">
        <v>1458</v>
      </c>
      <c r="CE368" s="40">
        <v>267476.59999999998</v>
      </c>
      <c r="CF368" s="40">
        <v>2981379.57</v>
      </c>
      <c r="CG368" s="40">
        <v>27619213.309999999</v>
      </c>
      <c r="CH368" s="40">
        <v>27905987.850000001</v>
      </c>
      <c r="CI368" s="40">
        <v>3293999.29</v>
      </c>
      <c r="CJ368" s="40">
        <v>4854719.5</v>
      </c>
      <c r="CK368" s="40">
        <v>66922776.119999997</v>
      </c>
      <c r="CM368" s="40" t="s">
        <v>1454</v>
      </c>
      <c r="CN368" s="40">
        <v>112179.94</v>
      </c>
      <c r="CO368" s="40">
        <v>14285.1</v>
      </c>
      <c r="CP368" s="40">
        <v>135087.15</v>
      </c>
      <c r="CQ368" s="40">
        <v>15911.56</v>
      </c>
      <c r="CR368" s="40">
        <v>3629.66</v>
      </c>
      <c r="CS368" s="40">
        <v>9593.14</v>
      </c>
      <c r="CT368" s="40">
        <v>5766.64</v>
      </c>
      <c r="CU368" s="40">
        <v>11625.43</v>
      </c>
      <c r="CV368" s="40">
        <v>2691.45</v>
      </c>
      <c r="CW368" s="40">
        <v>30460.94</v>
      </c>
      <c r="CX368" s="40">
        <v>962.09</v>
      </c>
      <c r="CY368" s="40">
        <v>10693.71</v>
      </c>
      <c r="CZ368" s="40">
        <v>352886.81</v>
      </c>
      <c r="DB368" s="40" t="s">
        <v>1443</v>
      </c>
      <c r="DC368" s="40">
        <v>508822.55</v>
      </c>
      <c r="DD368" s="40">
        <v>457749.84</v>
      </c>
      <c r="DE368" s="40">
        <v>557046.93000000005</v>
      </c>
      <c r="DF368" s="40">
        <v>524910.15</v>
      </c>
      <c r="DG368" s="40">
        <v>507963.68</v>
      </c>
      <c r="DH368" s="40">
        <v>554057.81000000006</v>
      </c>
      <c r="DI368" s="40">
        <v>554234.67000000004</v>
      </c>
      <c r="DJ368" s="40">
        <v>505482.48</v>
      </c>
      <c r="DK368" s="40">
        <v>542659.74</v>
      </c>
      <c r="DL368" s="40">
        <v>570330.46</v>
      </c>
      <c r="DM368" s="40">
        <v>577079.53</v>
      </c>
      <c r="DN368" s="40">
        <v>711866.22</v>
      </c>
      <c r="DO368" s="40">
        <v>6572204.0599999996</v>
      </c>
      <c r="DQ368" s="40" t="s">
        <v>1534</v>
      </c>
      <c r="DR368" s="40">
        <v>2321.8200000000002</v>
      </c>
      <c r="DS368" s="40">
        <v>1850.07</v>
      </c>
      <c r="DT368" s="40">
        <v>2142.91</v>
      </c>
      <c r="DU368" s="40">
        <v>1666.15</v>
      </c>
      <c r="DV368" s="40">
        <v>1732.75</v>
      </c>
      <c r="DW368" s="40">
        <v>881.47</v>
      </c>
      <c r="DX368" s="40">
        <v>148.4</v>
      </c>
      <c r="DZ368" s="40">
        <v>3001.28</v>
      </c>
      <c r="EA368" s="40">
        <v>804.86</v>
      </c>
      <c r="EB368" s="40">
        <v>871.37</v>
      </c>
      <c r="EC368" s="40">
        <v>1276.3499999999999</v>
      </c>
      <c r="ED368" s="40">
        <v>16697.43</v>
      </c>
      <c r="EF368" s="40" t="s">
        <v>1443</v>
      </c>
      <c r="EG368" s="40">
        <v>760178.09</v>
      </c>
      <c r="EH368" s="40">
        <v>719665.34</v>
      </c>
      <c r="EI368" s="40">
        <v>910411.83</v>
      </c>
      <c r="EJ368" s="40">
        <v>796683.6</v>
      </c>
      <c r="EK368" s="40">
        <v>882913.33</v>
      </c>
      <c r="EL368" s="40">
        <v>862568.26</v>
      </c>
      <c r="EM368" s="40">
        <v>958792.78</v>
      </c>
      <c r="EN368" s="40">
        <v>963178</v>
      </c>
      <c r="EO368" s="40">
        <v>1031371.83</v>
      </c>
      <c r="EP368" s="40">
        <v>1101958.3799999999</v>
      </c>
      <c r="EQ368" s="40">
        <v>1183447.77</v>
      </c>
      <c r="ER368" s="40">
        <v>1360606.63</v>
      </c>
      <c r="ES368" s="40">
        <v>11531775.84</v>
      </c>
      <c r="EU368" s="40" t="s">
        <v>1439</v>
      </c>
      <c r="EV368" s="40">
        <v>1785821.04</v>
      </c>
      <c r="EW368" s="40">
        <v>1517881.31</v>
      </c>
      <c r="EX368" s="40">
        <v>5601889.5300000003</v>
      </c>
      <c r="EY368" s="40">
        <v>10774064.689999999</v>
      </c>
      <c r="EZ368" s="40">
        <v>11343650.810000001</v>
      </c>
      <c r="FA368" s="40">
        <v>8350186.9299999997</v>
      </c>
      <c r="FB368" s="40">
        <v>9587840.0999999996</v>
      </c>
      <c r="FC368" s="40">
        <v>9317707.7200000007</v>
      </c>
      <c r="FD368" s="40">
        <v>7292855.0199999996</v>
      </c>
      <c r="FE368" s="40">
        <v>8880505.5600000005</v>
      </c>
      <c r="FF368" s="40">
        <v>7308684.9800000004</v>
      </c>
      <c r="FG368" s="40">
        <v>7368476.9100000001</v>
      </c>
      <c r="FH368" s="40">
        <v>89129564.599999994</v>
      </c>
      <c r="FJ368" s="40" t="s">
        <v>1497</v>
      </c>
      <c r="FK368" s="40">
        <v>910544.6</v>
      </c>
      <c r="FL368" s="40">
        <v>465938.9</v>
      </c>
      <c r="FM368" s="40">
        <v>448130.2</v>
      </c>
      <c r="FN368" s="40">
        <v>583830.1</v>
      </c>
      <c r="FO368" s="40">
        <v>566486.9</v>
      </c>
      <c r="FP368" s="40">
        <v>519271.9</v>
      </c>
      <c r="FQ368" s="40">
        <v>597289.69999999995</v>
      </c>
      <c r="FR368" s="40">
        <v>670120.5</v>
      </c>
      <c r="FS368" s="40">
        <v>698170.2</v>
      </c>
      <c r="FT368" s="40">
        <v>791908.6</v>
      </c>
      <c r="FU368" s="40">
        <v>678645.8</v>
      </c>
      <c r="FV368" s="40">
        <v>-607691.4</v>
      </c>
      <c r="FW368" s="40">
        <v>6322646</v>
      </c>
      <c r="FY368" s="40" t="s">
        <v>1553</v>
      </c>
      <c r="FZ368" s="40">
        <v>120926.6</v>
      </c>
      <c r="GA368" s="40">
        <v>99780.73</v>
      </c>
      <c r="GB368" s="40">
        <v>145021.25</v>
      </c>
      <c r="GC368" s="40">
        <v>75043.91</v>
      </c>
      <c r="GD368" s="40">
        <v>63394.97</v>
      </c>
      <c r="GE368" s="40">
        <v>129883.94</v>
      </c>
      <c r="GF368" s="40">
        <v>157082.37</v>
      </c>
      <c r="GG368" s="40">
        <v>175886.69</v>
      </c>
      <c r="GH368" s="40">
        <v>143066.44</v>
      </c>
      <c r="GI368" s="40">
        <v>125476.13</v>
      </c>
      <c r="GJ368" s="40">
        <v>64322.6</v>
      </c>
      <c r="GK368" s="40">
        <v>119373.21</v>
      </c>
      <c r="GL368" s="40">
        <v>1419258.84</v>
      </c>
      <c r="GN368" s="40" t="s">
        <v>1177</v>
      </c>
      <c r="GO368" s="40">
        <v>2197800.64</v>
      </c>
      <c r="GP368" s="40">
        <v>2396297.6800000002</v>
      </c>
      <c r="GQ368" s="40">
        <v>2520087.91</v>
      </c>
      <c r="GR368" s="40">
        <v>3324381.78</v>
      </c>
      <c r="GS368" s="40">
        <v>3625973.18</v>
      </c>
      <c r="GT368" s="40">
        <v>2467334.27</v>
      </c>
      <c r="GU368" s="40">
        <v>2382319.44</v>
      </c>
      <c r="GV368" s="40">
        <v>2459023.17</v>
      </c>
      <c r="GW368" s="40">
        <v>1763222.32</v>
      </c>
      <c r="GX368" s="40">
        <v>1945673.77</v>
      </c>
      <c r="GY368" s="40">
        <v>2206021.17</v>
      </c>
      <c r="GZ368" s="40">
        <v>1908197.83</v>
      </c>
      <c r="HA368" s="40">
        <v>29196333.16</v>
      </c>
      <c r="HC368" s="40" t="s">
        <v>1176</v>
      </c>
      <c r="HD368" s="40">
        <v>2093626.15</v>
      </c>
      <c r="HE368" s="40">
        <v>1815439.22</v>
      </c>
      <c r="HF368" s="40">
        <v>5332997.34</v>
      </c>
      <c r="HG368" s="40">
        <v>5114688.6500000004</v>
      </c>
      <c r="HH368" s="40">
        <v>7940868.6500000004</v>
      </c>
      <c r="HI368" s="40">
        <v>3848406.09</v>
      </c>
      <c r="HJ368" s="40">
        <v>4464156.3</v>
      </c>
      <c r="HK368" s="40">
        <v>6240051.2400000002</v>
      </c>
      <c r="HL368" s="40">
        <v>5683842.9900000002</v>
      </c>
      <c r="HM368" s="40">
        <v>9773233.6500000004</v>
      </c>
      <c r="HN368" s="40">
        <v>4907868.28</v>
      </c>
      <c r="HO368" s="40">
        <v>10215253.91</v>
      </c>
      <c r="HP368" s="40">
        <v>67430432.469999999</v>
      </c>
      <c r="HR368" s="40" t="s">
        <v>1175</v>
      </c>
      <c r="HU368" s="40">
        <v>1002.8</v>
      </c>
      <c r="IE368" s="40">
        <v>1002.8</v>
      </c>
      <c r="IG368" s="40" t="s">
        <v>1167</v>
      </c>
      <c r="IH368" s="42">
        <v>2.532131E-2</v>
      </c>
      <c r="II368" s="42">
        <v>2.0040249999999999E-2</v>
      </c>
      <c r="IJ368" s="42">
        <v>1.609698E-2</v>
      </c>
      <c r="IK368" s="42">
        <v>2.2097779999999997E-2</v>
      </c>
      <c r="IL368" s="42">
        <v>2.7168099999999997E-2</v>
      </c>
      <c r="IM368" s="42">
        <v>2.5725939999999999E-2</v>
      </c>
      <c r="IN368" s="42">
        <v>2.6776560000000001E-2</v>
      </c>
      <c r="IO368" s="42">
        <v>3.6771699999999997E-2</v>
      </c>
      <c r="IP368" s="42">
        <v>2.95448E-2</v>
      </c>
      <c r="IQ368" s="42">
        <v>3.074679E-2</v>
      </c>
      <c r="IR368" s="42">
        <v>2.869615E-2</v>
      </c>
      <c r="IS368" s="42">
        <v>3.7138019999999994E-2</v>
      </c>
      <c r="IT368" s="42">
        <v>0.32612437999999999</v>
      </c>
    </row>
    <row r="369" spans="1:254" x14ac:dyDescent="0.25">
      <c r="A369" s="40" t="s">
        <v>611</v>
      </c>
      <c r="B369" s="40">
        <v>2523915.46</v>
      </c>
      <c r="C369" s="40">
        <v>-2501237.48</v>
      </c>
      <c r="D369" s="40">
        <v>2514672.12</v>
      </c>
      <c r="E369" s="40">
        <v>14094.44</v>
      </c>
      <c r="F369" s="40">
        <v>12144.37</v>
      </c>
      <c r="G369" s="40">
        <v>5111.1099999999997</v>
      </c>
      <c r="H369" s="40">
        <v>60</v>
      </c>
      <c r="I369" s="40">
        <v>5053</v>
      </c>
      <c r="K369" s="40">
        <v>2213.69</v>
      </c>
      <c r="L369" s="40">
        <v>2785.69</v>
      </c>
      <c r="M369" s="40">
        <v>-1761401.01</v>
      </c>
      <c r="N369" s="40">
        <v>817411.39</v>
      </c>
      <c r="P369" s="40" t="s">
        <v>1114</v>
      </c>
      <c r="Q369" s="40">
        <v>30549.43</v>
      </c>
      <c r="AB369" s="40">
        <v>-30549.43</v>
      </c>
      <c r="AC369" s="40">
        <v>0</v>
      </c>
      <c r="AE369" s="40" t="s">
        <v>906</v>
      </c>
      <c r="AF369" s="40">
        <v>345787.38</v>
      </c>
      <c r="AG369" s="40">
        <v>87174.66</v>
      </c>
      <c r="AH369" s="40">
        <v>159847.04999999999</v>
      </c>
      <c r="AI369" s="40">
        <v>53765295.82</v>
      </c>
      <c r="AJ369" s="40">
        <v>59976.47</v>
      </c>
      <c r="AK369" s="40">
        <v>3892796.77</v>
      </c>
      <c r="AQ369" s="40">
        <v>-658808.07999999996</v>
      </c>
      <c r="AR369" s="40">
        <v>57652070.07</v>
      </c>
      <c r="AT369" s="40" t="s">
        <v>1246</v>
      </c>
      <c r="AU369" s="40">
        <v>93453.42</v>
      </c>
      <c r="AV369" s="40">
        <v>410</v>
      </c>
      <c r="AW369" s="40">
        <v>2341567.85</v>
      </c>
      <c r="AY369" s="40">
        <v>76626.5</v>
      </c>
      <c r="AZ369" s="40">
        <v>15107105.17</v>
      </c>
      <c r="BA369" s="40">
        <v>72669.5</v>
      </c>
      <c r="BB369" s="40">
        <v>22109.5</v>
      </c>
      <c r="BC369" s="40">
        <v>438070.5</v>
      </c>
      <c r="BD369" s="40">
        <v>335848.19</v>
      </c>
      <c r="BE369" s="40">
        <v>62017.5</v>
      </c>
      <c r="BF369" s="40">
        <v>157483339.28999999</v>
      </c>
      <c r="BG369" s="40">
        <v>176033217.41999999</v>
      </c>
      <c r="BI369" s="40" t="s">
        <v>1248</v>
      </c>
      <c r="BJ369" s="40">
        <v>1017903.21</v>
      </c>
      <c r="BK369" s="40">
        <v>529369.14</v>
      </c>
      <c r="BL369" s="40">
        <v>429234.33</v>
      </c>
      <c r="BM369" s="40">
        <v>1132608.3400000001</v>
      </c>
      <c r="BN369" s="40">
        <v>1144856.6399999999</v>
      </c>
      <c r="BO369" s="40">
        <v>1721147.48</v>
      </c>
      <c r="BP369" s="40">
        <v>399136.96</v>
      </c>
      <c r="BQ369" s="40">
        <v>471645.38</v>
      </c>
      <c r="BR369" s="40">
        <v>428148.15</v>
      </c>
      <c r="BS369" s="40">
        <v>4598377.12</v>
      </c>
      <c r="BT369" s="40">
        <v>3372791.86</v>
      </c>
      <c r="BU369" s="40">
        <v>-3120810.96</v>
      </c>
      <c r="BV369" s="40">
        <v>12124407.65</v>
      </c>
      <c r="BX369" s="40" t="s">
        <v>1212</v>
      </c>
      <c r="BY369" s="40">
        <v>4076872.02</v>
      </c>
      <c r="BZ369" s="40">
        <v>6068889.8700000001</v>
      </c>
      <c r="CA369" s="40">
        <v>10662245.029999999</v>
      </c>
      <c r="CB369" s="40">
        <v>10476359.76</v>
      </c>
      <c r="CC369" s="40">
        <v>15779257.619999999</v>
      </c>
      <c r="CD369" s="40">
        <v>11328435.16</v>
      </c>
      <c r="CE369" s="40">
        <v>11531904.289999999</v>
      </c>
      <c r="CF369" s="40">
        <v>10758695.279999999</v>
      </c>
      <c r="CG369" s="40">
        <v>11575799.67</v>
      </c>
      <c r="CH369" s="40">
        <v>11366127.949999999</v>
      </c>
      <c r="CI369" s="40">
        <v>11898096.800000001</v>
      </c>
      <c r="CJ369" s="40">
        <v>-45046003.359999999</v>
      </c>
      <c r="CK369" s="40">
        <v>70476680.090000004</v>
      </c>
      <c r="CM369" s="40" t="s">
        <v>1210</v>
      </c>
      <c r="CN369" s="40">
        <v>76877578.239999995</v>
      </c>
      <c r="CO369" s="40">
        <v>108316155.15000001</v>
      </c>
      <c r="CP369" s="40">
        <v>81822760.760000005</v>
      </c>
      <c r="CQ369" s="40">
        <v>206485346.41999999</v>
      </c>
      <c r="CR369" s="40">
        <v>68626816.859999999</v>
      </c>
      <c r="CS369" s="40">
        <v>60044575.159999996</v>
      </c>
      <c r="CT369" s="40">
        <v>60052978.25</v>
      </c>
      <c r="CU369" s="40">
        <v>63247002.789999999</v>
      </c>
      <c r="CV369" s="40">
        <v>87932093.290000007</v>
      </c>
      <c r="CW369" s="40">
        <v>144483335.36000001</v>
      </c>
      <c r="CX369" s="40">
        <v>62845690.770000003</v>
      </c>
      <c r="CY369" s="40">
        <v>96316566.400000006</v>
      </c>
      <c r="CZ369" s="40">
        <v>1117050899.45</v>
      </c>
      <c r="DB369" s="40" t="s">
        <v>1444</v>
      </c>
      <c r="DC369" s="40">
        <v>7576.03</v>
      </c>
      <c r="DD369" s="40">
        <v>3317.47</v>
      </c>
      <c r="DE369" s="40">
        <v>5365.19</v>
      </c>
      <c r="DF369" s="40">
        <v>6211.71</v>
      </c>
      <c r="DG369" s="40">
        <v>10449.49</v>
      </c>
      <c r="DH369" s="40">
        <v>8304.51</v>
      </c>
      <c r="DI369" s="40">
        <v>15385.88</v>
      </c>
      <c r="DJ369" s="40">
        <v>6178.42</v>
      </c>
      <c r="DK369" s="40">
        <v>24842.73</v>
      </c>
      <c r="DL369" s="40">
        <v>20335.5</v>
      </c>
      <c r="DM369" s="40">
        <v>24223.22</v>
      </c>
      <c r="DN369" s="40">
        <v>7774.88</v>
      </c>
      <c r="DO369" s="40">
        <v>139965.03</v>
      </c>
      <c r="DQ369" s="40" t="s">
        <v>1201</v>
      </c>
      <c r="DR369" s="40">
        <v>14711364.34</v>
      </c>
      <c r="DS369" s="40">
        <v>17119819.440000001</v>
      </c>
      <c r="DT369" s="40">
        <v>25780644.57</v>
      </c>
      <c r="DU369" s="40">
        <v>20891931.5</v>
      </c>
      <c r="DV369" s="40">
        <v>19777334.859999999</v>
      </c>
      <c r="DW369" s="40">
        <v>20643136.239999998</v>
      </c>
      <c r="DX369" s="40">
        <v>25109105.559999999</v>
      </c>
      <c r="DY369" s="40">
        <v>21330366.82</v>
      </c>
      <c r="DZ369" s="40">
        <v>23299418.09</v>
      </c>
      <c r="EA369" s="40">
        <v>26379444.91</v>
      </c>
      <c r="EB369" s="40">
        <v>22498068.27</v>
      </c>
      <c r="EC369" s="40">
        <v>28402241.969999999</v>
      </c>
      <c r="ED369" s="40">
        <v>265942876.56999999</v>
      </c>
      <c r="EF369" s="40" t="s">
        <v>1444</v>
      </c>
      <c r="EG369" s="40">
        <v>121132.92</v>
      </c>
      <c r="EH369" s="40">
        <v>57548.61</v>
      </c>
      <c r="EI369" s="40">
        <v>81735.45</v>
      </c>
      <c r="EJ369" s="40">
        <v>120032.97</v>
      </c>
      <c r="EK369" s="40">
        <v>113860.45</v>
      </c>
      <c r="EL369" s="40">
        <v>558675.91</v>
      </c>
      <c r="EM369" s="40">
        <v>97097.68</v>
      </c>
      <c r="EN369" s="40">
        <v>111970.68</v>
      </c>
      <c r="EO369" s="40">
        <v>106132.8</v>
      </c>
      <c r="EP369" s="40">
        <v>120226.53</v>
      </c>
      <c r="EQ369" s="40">
        <v>133536.51999999999</v>
      </c>
      <c r="ER369" s="40">
        <v>121160.8</v>
      </c>
      <c r="ES369" s="40">
        <v>1743111.32</v>
      </c>
      <c r="EU369" s="40" t="s">
        <v>1440</v>
      </c>
      <c r="EV369" s="40">
        <v>2232276.3199999998</v>
      </c>
      <c r="EW369" s="40">
        <v>1897351.65</v>
      </c>
      <c r="EX369" s="40">
        <v>7002361.9299999997</v>
      </c>
      <c r="EY369" s="40">
        <v>13467580.9</v>
      </c>
      <c r="EZ369" s="40">
        <v>14179563.51</v>
      </c>
      <c r="FA369" s="40">
        <v>10437733.66</v>
      </c>
      <c r="FB369" s="40">
        <v>11984800.15</v>
      </c>
      <c r="FC369" s="40">
        <v>11647134.74</v>
      </c>
      <c r="FD369" s="40">
        <v>9116068.8100000005</v>
      </c>
      <c r="FE369" s="40">
        <v>11100631.99</v>
      </c>
      <c r="FF369" s="40">
        <v>9135856.25</v>
      </c>
      <c r="FG369" s="40">
        <v>9210595.8300000001</v>
      </c>
      <c r="FH369" s="40">
        <v>111411955.73999999</v>
      </c>
      <c r="FJ369" s="40" t="s">
        <v>1554</v>
      </c>
      <c r="FK369" s="40">
        <v>902661.41</v>
      </c>
      <c r="FL369" s="40">
        <v>902552.45</v>
      </c>
      <c r="FM369" s="40">
        <v>910211.97</v>
      </c>
      <c r="FN369" s="40">
        <v>920778.97</v>
      </c>
      <c r="FO369" s="40">
        <v>925298.79</v>
      </c>
      <c r="FP369" s="40">
        <v>929799.06</v>
      </c>
      <c r="FQ369" s="40">
        <v>953080.66</v>
      </c>
      <c r="FR369" s="40">
        <v>955275.36</v>
      </c>
      <c r="FS369" s="40">
        <v>969071.43</v>
      </c>
      <c r="FT369" s="40">
        <v>961415.25</v>
      </c>
      <c r="FU369" s="40">
        <v>966464.41</v>
      </c>
      <c r="FV369" s="40">
        <v>941850.46</v>
      </c>
      <c r="FW369" s="40">
        <v>11238460.220000001</v>
      </c>
      <c r="FY369" s="40" t="s">
        <v>1176</v>
      </c>
      <c r="FZ369" s="40">
        <v>6851490.5700000003</v>
      </c>
      <c r="GA369" s="40">
        <v>7640993.3099999996</v>
      </c>
      <c r="GB369" s="40">
        <v>6608367.9900000002</v>
      </c>
      <c r="GC369" s="40">
        <v>8057416.5499999998</v>
      </c>
      <c r="GD369" s="40">
        <v>3921462.2</v>
      </c>
      <c r="GE369" s="40">
        <v>2605125.9</v>
      </c>
      <c r="GF369" s="40">
        <v>2150426.5099999998</v>
      </c>
      <c r="GG369" s="40">
        <v>2645657.54</v>
      </c>
      <c r="GH369" s="40">
        <v>6220072.7999999998</v>
      </c>
      <c r="GI369" s="40">
        <v>5456653.6699999999</v>
      </c>
      <c r="GJ369" s="40">
        <v>5153544.1100000003</v>
      </c>
      <c r="GK369" s="40">
        <v>6828722.9800000004</v>
      </c>
      <c r="GL369" s="40">
        <v>64139934.130000003</v>
      </c>
      <c r="GN369" s="40" t="s">
        <v>1433</v>
      </c>
      <c r="GO369" s="40">
        <v>1318680.4099999999</v>
      </c>
      <c r="GP369" s="40">
        <v>1437778.58</v>
      </c>
      <c r="GQ369" s="40">
        <v>1512052.74</v>
      </c>
      <c r="GR369" s="40">
        <v>1994629.07</v>
      </c>
      <c r="GS369" s="40">
        <v>2175583.9300000002</v>
      </c>
      <c r="GT369" s="40">
        <v>1480400.63</v>
      </c>
      <c r="GU369" s="40">
        <v>1429391.58</v>
      </c>
      <c r="GV369" s="40">
        <v>1475413.93</v>
      </c>
      <c r="GW369" s="40">
        <v>1057933.42</v>
      </c>
      <c r="GX369" s="40">
        <v>1167404.28</v>
      </c>
      <c r="GY369" s="40">
        <v>1323612.75</v>
      </c>
      <c r="GZ369" s="40">
        <v>1144918.58</v>
      </c>
      <c r="HA369" s="40">
        <v>17517799.899999999</v>
      </c>
      <c r="HC369" s="40" t="s">
        <v>1177</v>
      </c>
      <c r="HD369" s="40">
        <v>872344.17</v>
      </c>
      <c r="HE369" s="40">
        <v>756432.93</v>
      </c>
      <c r="HF369" s="40">
        <v>2222082.15</v>
      </c>
      <c r="HG369" s="40">
        <v>2131120.4900000002</v>
      </c>
      <c r="HH369" s="40">
        <v>3308695.21</v>
      </c>
      <c r="HI369" s="40">
        <v>1603502.59</v>
      </c>
      <c r="HJ369" s="40">
        <v>1860065.06</v>
      </c>
      <c r="HK369" s="40">
        <v>2600021.2599999998</v>
      </c>
      <c r="HL369" s="40">
        <v>2368267.87</v>
      </c>
      <c r="HM369" s="40">
        <v>4072180.63</v>
      </c>
      <c r="HN369" s="40">
        <v>2044945.04</v>
      </c>
      <c r="HO369" s="40">
        <v>4256356.13</v>
      </c>
      <c r="HP369" s="40">
        <v>28096013.530000001</v>
      </c>
      <c r="HR369" s="40" t="s">
        <v>1588</v>
      </c>
      <c r="HS369" s="40">
        <v>252043.17</v>
      </c>
      <c r="HT369" s="40">
        <v>348053.92</v>
      </c>
      <c r="HU369" s="40">
        <v>325122.59000000003</v>
      </c>
      <c r="HV369" s="40">
        <v>63395.03</v>
      </c>
      <c r="HW369" s="40">
        <v>355326.09</v>
      </c>
      <c r="HX369" s="40">
        <v>208035.4</v>
      </c>
      <c r="HY369" s="40">
        <v>516485.44</v>
      </c>
      <c r="HZ369" s="40">
        <v>173519.85</v>
      </c>
      <c r="IA369" s="40">
        <v>876220.53</v>
      </c>
      <c r="IB369" s="40">
        <v>5188937.22</v>
      </c>
      <c r="IC369" s="40">
        <v>8820366.3300000001</v>
      </c>
      <c r="ID369" s="40">
        <v>2522068.4</v>
      </c>
      <c r="IE369" s="40">
        <v>19649573.969999999</v>
      </c>
      <c r="IG369" s="40" t="s">
        <v>1168</v>
      </c>
      <c r="IH369" s="42">
        <v>1.182E-5</v>
      </c>
      <c r="II369" s="42">
        <v>3.7268600000000002E-3</v>
      </c>
      <c r="IJ369" s="42">
        <v>0</v>
      </c>
      <c r="IK369" s="42">
        <v>1.9073900000000001E-3</v>
      </c>
      <c r="IL369" s="42">
        <v>-2.062E-4</v>
      </c>
      <c r="IM369" s="42">
        <v>1.4286999999999999E-4</v>
      </c>
      <c r="IN369" s="42">
        <v>0</v>
      </c>
      <c r="IO369" s="42">
        <v>0</v>
      </c>
      <c r="IP369" s="42">
        <v>2.6904000000000001E-4</v>
      </c>
      <c r="IQ369" s="42">
        <v>0</v>
      </c>
      <c r="IR369" s="42">
        <v>-1.47207E-3</v>
      </c>
      <c r="IS369" s="42">
        <v>0</v>
      </c>
      <c r="IT369" s="42">
        <v>4.3797100000000002E-3</v>
      </c>
    </row>
    <row r="370" spans="1:254" x14ac:dyDescent="0.25">
      <c r="A370" s="40" t="s">
        <v>783</v>
      </c>
      <c r="D370" s="40">
        <v>400030</v>
      </c>
      <c r="E370" s="40">
        <v>415810.73</v>
      </c>
      <c r="G370" s="40">
        <v>155</v>
      </c>
      <c r="N370" s="40">
        <v>815995.73</v>
      </c>
      <c r="P370" s="40" t="s">
        <v>1116</v>
      </c>
      <c r="Q370" s="40">
        <v>3057.78</v>
      </c>
      <c r="U370" s="40">
        <v>4000</v>
      </c>
      <c r="AB370" s="40">
        <v>-7057.78</v>
      </c>
      <c r="AC370" s="40">
        <v>0</v>
      </c>
      <c r="AE370" s="40" t="s">
        <v>1255</v>
      </c>
      <c r="AF370" s="40">
        <v>301724.78999999998</v>
      </c>
      <c r="AG370" s="40">
        <v>87174.66</v>
      </c>
      <c r="AH370" s="40">
        <v>159847.04999999999</v>
      </c>
      <c r="AI370" s="40">
        <v>50084.65</v>
      </c>
      <c r="AJ370" s="40">
        <v>59976.47</v>
      </c>
      <c r="AQ370" s="40">
        <v>-658807.62</v>
      </c>
      <c r="AR370" s="40">
        <v>0</v>
      </c>
      <c r="AT370" s="40" t="s">
        <v>894</v>
      </c>
      <c r="AU370" s="40">
        <v>416359.62</v>
      </c>
      <c r="AV370" s="40">
        <v>238401.74</v>
      </c>
      <c r="AW370" s="40">
        <v>239451.04</v>
      </c>
      <c r="AX370" s="40">
        <v>241198.91</v>
      </c>
      <c r="AY370" s="40">
        <v>246970.87</v>
      </c>
      <c r="AZ370" s="40">
        <v>245737.42</v>
      </c>
      <c r="BA370" s="40">
        <v>253978.53</v>
      </c>
      <c r="BB370" s="40">
        <v>244900.86</v>
      </c>
      <c r="BC370" s="40">
        <v>5395162.5599999996</v>
      </c>
      <c r="BD370" s="40">
        <v>383521.66</v>
      </c>
      <c r="BE370" s="40">
        <v>435776.22</v>
      </c>
      <c r="BF370" s="40">
        <v>-4277391.72</v>
      </c>
      <c r="BG370" s="40">
        <v>4064067.71</v>
      </c>
      <c r="BI370" s="40" t="s">
        <v>1249</v>
      </c>
      <c r="BJ370" s="40">
        <v>729264.71</v>
      </c>
      <c r="BK370" s="40">
        <v>152548.44</v>
      </c>
      <c r="BL370" s="40">
        <v>421477.83</v>
      </c>
      <c r="BM370" s="40">
        <v>119500.7</v>
      </c>
      <c r="BN370" s="40">
        <v>790183.68</v>
      </c>
      <c r="BO370" s="40">
        <v>207578.44</v>
      </c>
      <c r="BP370" s="40">
        <v>74239.11</v>
      </c>
      <c r="BQ370" s="40">
        <v>407463.33</v>
      </c>
      <c r="BR370" s="40">
        <v>377766.46</v>
      </c>
      <c r="BS370" s="40">
        <v>384821.05</v>
      </c>
      <c r="BT370" s="40">
        <v>65015439.789999999</v>
      </c>
      <c r="BU370" s="40">
        <v>1655658.38</v>
      </c>
      <c r="BV370" s="40">
        <v>70335941.920000002</v>
      </c>
      <c r="BX370" s="40" t="s">
        <v>1213</v>
      </c>
      <c r="BY370" s="40">
        <v>4076872.02</v>
      </c>
      <c r="BZ370" s="40">
        <v>6068889.8700000001</v>
      </c>
      <c r="CA370" s="40">
        <v>10662245.029999999</v>
      </c>
      <c r="CB370" s="40">
        <v>10476359.76</v>
      </c>
      <c r="CC370" s="40">
        <v>15779257.619999999</v>
      </c>
      <c r="CD370" s="40">
        <v>11328435.16</v>
      </c>
      <c r="CE370" s="40">
        <v>11531904.289999999</v>
      </c>
      <c r="CF370" s="40">
        <v>10758695.279999999</v>
      </c>
      <c r="CG370" s="40">
        <v>11575799.67</v>
      </c>
      <c r="CH370" s="40">
        <v>11366127.949999999</v>
      </c>
      <c r="CI370" s="40">
        <v>11898096.800000001</v>
      </c>
      <c r="CJ370" s="40">
        <v>-45046003.359999999</v>
      </c>
      <c r="CK370" s="40">
        <v>70476680.090000004</v>
      </c>
      <c r="CM370" s="40" t="s">
        <v>1211</v>
      </c>
      <c r="CN370" s="40">
        <v>76877578.239999995</v>
      </c>
      <c r="CO370" s="40">
        <v>108316155.15000001</v>
      </c>
      <c r="CP370" s="40">
        <v>81822760.760000005</v>
      </c>
      <c r="CQ370" s="40">
        <v>206485346.41999999</v>
      </c>
      <c r="CR370" s="40">
        <v>68626816.859999999</v>
      </c>
      <c r="CS370" s="40">
        <v>60044575.159999996</v>
      </c>
      <c r="CT370" s="40">
        <v>60052978.25</v>
      </c>
      <c r="CU370" s="40">
        <v>63247002.789999999</v>
      </c>
      <c r="CV370" s="40">
        <v>87932093.290000007</v>
      </c>
      <c r="CW370" s="40">
        <v>144483335.36000001</v>
      </c>
      <c r="CX370" s="40">
        <v>62845690.770000003</v>
      </c>
      <c r="CY370" s="40">
        <v>96316566.400000006</v>
      </c>
      <c r="CZ370" s="40">
        <v>1117050899.45</v>
      </c>
      <c r="DB370" s="40" t="s">
        <v>1445</v>
      </c>
      <c r="DC370" s="40">
        <v>6060.82</v>
      </c>
      <c r="DD370" s="40">
        <v>2653.98</v>
      </c>
      <c r="DE370" s="40">
        <v>4287.22</v>
      </c>
      <c r="DF370" s="40">
        <v>4958.5</v>
      </c>
      <c r="DG370" s="40">
        <v>8343.15</v>
      </c>
      <c r="DH370" s="40">
        <v>6621.5</v>
      </c>
      <c r="DI370" s="40">
        <v>12280.8</v>
      </c>
      <c r="DJ370" s="40">
        <v>4908.9799999999996</v>
      </c>
      <c r="DK370" s="40">
        <v>19768.080000000002</v>
      </c>
      <c r="DL370" s="40">
        <v>16073.87</v>
      </c>
      <c r="DM370" s="40">
        <v>19326.53</v>
      </c>
      <c r="DN370" s="40">
        <v>6161.52</v>
      </c>
      <c r="DO370" s="40">
        <v>111444.95</v>
      </c>
      <c r="DQ370" s="40" t="s">
        <v>1202</v>
      </c>
      <c r="DR370" s="40">
        <v>6482868.8300000001</v>
      </c>
      <c r="DS370" s="40">
        <v>7988614.6100000003</v>
      </c>
      <c r="DT370" s="40">
        <v>12371641.66</v>
      </c>
      <c r="DU370" s="40">
        <v>9899262.2400000002</v>
      </c>
      <c r="DV370" s="40">
        <v>9147179.1300000008</v>
      </c>
      <c r="DW370" s="40">
        <v>9490911.1400000006</v>
      </c>
      <c r="DX370" s="40">
        <v>12366286.32</v>
      </c>
      <c r="DY370" s="40">
        <v>10017930.24</v>
      </c>
      <c r="DZ370" s="40">
        <v>11084334.59</v>
      </c>
      <c r="EA370" s="40">
        <v>12652141.460000001</v>
      </c>
      <c r="EB370" s="40">
        <v>10544531.24</v>
      </c>
      <c r="EC370" s="40">
        <v>13813992.83</v>
      </c>
      <c r="ED370" s="40">
        <v>125859694.29000001</v>
      </c>
      <c r="EF370" s="40" t="s">
        <v>1445</v>
      </c>
      <c r="EG370" s="40">
        <v>96577.72</v>
      </c>
      <c r="EH370" s="40">
        <v>45593.63</v>
      </c>
      <c r="EI370" s="40">
        <v>64841.06</v>
      </c>
      <c r="EJ370" s="40">
        <v>95917.16</v>
      </c>
      <c r="EK370" s="40">
        <v>90704.49</v>
      </c>
      <c r="EL370" s="40">
        <v>446709.57</v>
      </c>
      <c r="EM370" s="40">
        <v>77259.600000000006</v>
      </c>
      <c r="EN370" s="40">
        <v>89072.42</v>
      </c>
      <c r="EO370" s="40">
        <v>82577.100000000006</v>
      </c>
      <c r="EP370" s="40">
        <v>95426.8</v>
      </c>
      <c r="EQ370" s="40">
        <v>105259.26</v>
      </c>
      <c r="ER370" s="40">
        <v>95111.3</v>
      </c>
      <c r="ES370" s="40">
        <v>1385050.11</v>
      </c>
      <c r="EU370" s="40" t="s">
        <v>1441</v>
      </c>
      <c r="EV370" s="40">
        <v>446455.31</v>
      </c>
      <c r="EW370" s="40">
        <v>379470.37</v>
      </c>
      <c r="EX370" s="40">
        <v>1400472.44</v>
      </c>
      <c r="EY370" s="40">
        <v>2693516.22</v>
      </c>
      <c r="EZ370" s="40">
        <v>2835912.75</v>
      </c>
      <c r="FA370" s="40">
        <v>2087546.79</v>
      </c>
      <c r="FB370" s="40">
        <v>2396960.09</v>
      </c>
      <c r="FC370" s="40">
        <v>2329426.9500000002</v>
      </c>
      <c r="FD370" s="40">
        <v>1823213.8</v>
      </c>
      <c r="FE370" s="40">
        <v>2220126.48</v>
      </c>
      <c r="FF370" s="40">
        <v>1827171.29</v>
      </c>
      <c r="FG370" s="40">
        <v>1842118.66</v>
      </c>
      <c r="FH370" s="40">
        <v>22282391.149999999</v>
      </c>
      <c r="FJ370" s="40" t="s">
        <v>796</v>
      </c>
      <c r="FK370" s="40">
        <v>46651493.509999998</v>
      </c>
      <c r="FL370" s="40">
        <v>43884661.899999999</v>
      </c>
      <c r="FM370" s="40">
        <v>48433269.719999999</v>
      </c>
      <c r="FN370" s="40">
        <v>54527693.549999997</v>
      </c>
      <c r="FO370" s="40">
        <v>39939266.009999998</v>
      </c>
      <c r="FP370" s="40">
        <v>35711236.359999999</v>
      </c>
      <c r="FQ370" s="40">
        <v>49090879.509999998</v>
      </c>
      <c r="FR370" s="40">
        <v>44690450.960000001</v>
      </c>
      <c r="FS370" s="40">
        <v>37136193.689999998</v>
      </c>
      <c r="FT370" s="40">
        <v>52624979.229999997</v>
      </c>
      <c r="FU370" s="40">
        <v>69064439.430000007</v>
      </c>
      <c r="FV370" s="40">
        <v>79314829.230000004</v>
      </c>
      <c r="FW370" s="40">
        <v>601069393.10000002</v>
      </c>
      <c r="FY370" s="40" t="s">
        <v>1177</v>
      </c>
      <c r="FZ370" s="40">
        <v>2854787.68</v>
      </c>
      <c r="GA370" s="40">
        <v>3183747.15</v>
      </c>
      <c r="GB370" s="40">
        <v>2753486.57</v>
      </c>
      <c r="GC370" s="40">
        <v>3357256.82</v>
      </c>
      <c r="GD370" s="40">
        <v>1633942.52</v>
      </c>
      <c r="GE370" s="40">
        <v>1085469.05</v>
      </c>
      <c r="GF370" s="40">
        <v>896011.01</v>
      </c>
      <c r="GG370" s="40">
        <v>1102357.24</v>
      </c>
      <c r="GH370" s="40">
        <v>2591696.9</v>
      </c>
      <c r="GI370" s="40">
        <v>2273605.65</v>
      </c>
      <c r="GJ370" s="40">
        <v>2147309.9700000002</v>
      </c>
      <c r="GK370" s="40">
        <v>2845302</v>
      </c>
      <c r="GL370" s="40">
        <v>26724972.559999999</v>
      </c>
      <c r="GN370" s="40" t="s">
        <v>743</v>
      </c>
      <c r="GO370" s="40">
        <v>67567601.590000004</v>
      </c>
      <c r="GP370" s="40">
        <v>67331772.909999996</v>
      </c>
      <c r="GQ370" s="40">
        <v>72975096.349999994</v>
      </c>
      <c r="GR370" s="40">
        <v>60575314.740000002</v>
      </c>
      <c r="GS370" s="40">
        <v>67064143.530000001</v>
      </c>
      <c r="GT370" s="40">
        <v>71575699.140000001</v>
      </c>
      <c r="GU370" s="40">
        <v>67364254.040000007</v>
      </c>
      <c r="GV370" s="40">
        <v>73989536.620000005</v>
      </c>
      <c r="GW370" s="40">
        <v>56882195.399999999</v>
      </c>
      <c r="GX370" s="40">
        <v>67502362.359999999</v>
      </c>
      <c r="GY370" s="40">
        <v>59784642.170000002</v>
      </c>
      <c r="GZ370" s="40">
        <v>12626234.76</v>
      </c>
      <c r="HA370" s="40">
        <v>745238853.61000001</v>
      </c>
      <c r="HC370" s="40" t="s">
        <v>1433</v>
      </c>
      <c r="HD370" s="40">
        <v>523406.52</v>
      </c>
      <c r="HE370" s="40">
        <v>453859.81</v>
      </c>
      <c r="HF370" s="40">
        <v>1333249.33</v>
      </c>
      <c r="HG370" s="40">
        <v>1278672.18</v>
      </c>
      <c r="HH370" s="40">
        <v>1985217.14</v>
      </c>
      <c r="HI370" s="40">
        <v>962101.55</v>
      </c>
      <c r="HJ370" s="40">
        <v>1116039.07</v>
      </c>
      <c r="HK370" s="40">
        <v>1560012.77</v>
      </c>
      <c r="HL370" s="40">
        <v>1420960.74</v>
      </c>
      <c r="HM370" s="40">
        <v>2443308.39</v>
      </c>
      <c r="HN370" s="40">
        <v>1226967.05</v>
      </c>
      <c r="HO370" s="40">
        <v>2553813.5699999998</v>
      </c>
      <c r="HP370" s="40">
        <v>16857608.120000001</v>
      </c>
      <c r="HR370" s="40" t="s">
        <v>1553</v>
      </c>
      <c r="HS370" s="40">
        <v>395742.89</v>
      </c>
      <c r="HT370" s="40">
        <v>416566.45</v>
      </c>
      <c r="HU370" s="40">
        <v>170237.17</v>
      </c>
      <c r="HV370" s="40">
        <v>88068.76</v>
      </c>
      <c r="HW370" s="40">
        <v>99264.88</v>
      </c>
      <c r="HX370" s="40">
        <v>180912.17</v>
      </c>
      <c r="HY370" s="40">
        <v>199283.53</v>
      </c>
      <c r="HZ370" s="40">
        <v>373562.69</v>
      </c>
      <c r="IA370" s="40">
        <v>179362.66</v>
      </c>
      <c r="IB370" s="40">
        <v>354690.66</v>
      </c>
      <c r="IC370" s="40">
        <v>64917.52</v>
      </c>
      <c r="ID370" s="40">
        <v>52023.97</v>
      </c>
      <c r="IE370" s="40">
        <v>2574633.35</v>
      </c>
      <c r="IG370" s="40" t="s">
        <v>1169</v>
      </c>
      <c r="IH370" s="42">
        <v>83.767765180000012</v>
      </c>
      <c r="II370" s="42">
        <v>136.49142405000001</v>
      </c>
      <c r="IJ370" s="42">
        <v>25.112601160000001</v>
      </c>
      <c r="IK370" s="42">
        <v>29.546460440000001</v>
      </c>
      <c r="IL370" s="42">
        <v>51.781632799999997</v>
      </c>
      <c r="IM370" s="42">
        <v>80.289275930000002</v>
      </c>
      <c r="IN370" s="42">
        <v>69.685809450000008</v>
      </c>
      <c r="IO370" s="42">
        <v>75.957823310000009</v>
      </c>
      <c r="IP370" s="42">
        <v>64.739615069999999</v>
      </c>
      <c r="IQ370" s="42">
        <v>72.995350400000007</v>
      </c>
      <c r="IR370" s="42">
        <v>64.485597049999996</v>
      </c>
      <c r="IS370" s="42">
        <v>80.019734999999997</v>
      </c>
      <c r="IT370" s="42">
        <v>834.87308984000003</v>
      </c>
    </row>
    <row r="371" spans="1:254" x14ac:dyDescent="0.25">
      <c r="A371" s="40" t="s">
        <v>784</v>
      </c>
      <c r="D371" s="40">
        <v>400030</v>
      </c>
      <c r="E371" s="40">
        <v>415810.73</v>
      </c>
      <c r="G371" s="40">
        <v>155</v>
      </c>
      <c r="N371" s="40">
        <v>815995.73</v>
      </c>
      <c r="P371" s="40" t="s">
        <v>1134</v>
      </c>
      <c r="Q371" s="40">
        <v>1571776.74</v>
      </c>
      <c r="R371" s="40">
        <v>-65267.8</v>
      </c>
      <c r="W371" s="40">
        <v>4466525.8099999996</v>
      </c>
      <c r="X371" s="40">
        <v>-245310.38</v>
      </c>
      <c r="Z371" s="40">
        <v>2369994.56</v>
      </c>
      <c r="AA371" s="40">
        <v>6126209.5800000001</v>
      </c>
      <c r="AB371" s="40">
        <v>-14223928.51</v>
      </c>
      <c r="AC371" s="40">
        <v>0</v>
      </c>
      <c r="AE371" s="40" t="s">
        <v>1256</v>
      </c>
      <c r="AF371" s="40">
        <v>301724.78999999998</v>
      </c>
      <c r="AG371" s="40">
        <v>87174.66</v>
      </c>
      <c r="AH371" s="40">
        <v>159847.04999999999</v>
      </c>
      <c r="AI371" s="40">
        <v>50084.65</v>
      </c>
      <c r="AJ371" s="40">
        <v>59976.47</v>
      </c>
      <c r="AQ371" s="40">
        <v>-658807.62</v>
      </c>
      <c r="AR371" s="40">
        <v>0</v>
      </c>
      <c r="AT371" s="40" t="s">
        <v>895</v>
      </c>
      <c r="AU371" s="40">
        <v>416359.62</v>
      </c>
      <c r="AV371" s="40">
        <v>238401.74</v>
      </c>
      <c r="AW371" s="40">
        <v>239451.04</v>
      </c>
      <c r="AX371" s="40">
        <v>241198.91</v>
      </c>
      <c r="AY371" s="40">
        <v>246970.87</v>
      </c>
      <c r="AZ371" s="40">
        <v>245737.42</v>
      </c>
      <c r="BA371" s="40">
        <v>253978.53</v>
      </c>
      <c r="BB371" s="40">
        <v>244900.86</v>
      </c>
      <c r="BC371" s="40">
        <v>5395162.5599999996</v>
      </c>
      <c r="BD371" s="40">
        <v>383521.66</v>
      </c>
      <c r="BE371" s="40">
        <v>435776.22</v>
      </c>
      <c r="BF371" s="40">
        <v>-4277391.72</v>
      </c>
      <c r="BG371" s="40">
        <v>4064067.71</v>
      </c>
      <c r="BI371" s="40" t="s">
        <v>1250</v>
      </c>
      <c r="BJ371" s="40">
        <v>729264.71</v>
      </c>
      <c r="BK371" s="40">
        <v>152548.44</v>
      </c>
      <c r="BL371" s="40">
        <v>421477.83</v>
      </c>
      <c r="BM371" s="40">
        <v>119500.7</v>
      </c>
      <c r="BN371" s="40">
        <v>790183.68</v>
      </c>
      <c r="BO371" s="40">
        <v>207578.44</v>
      </c>
      <c r="BP371" s="40">
        <v>74239.11</v>
      </c>
      <c r="BQ371" s="40">
        <v>407463.33</v>
      </c>
      <c r="BR371" s="40">
        <v>377766.46</v>
      </c>
      <c r="BS371" s="40">
        <v>384821.05</v>
      </c>
      <c r="BT371" s="40">
        <v>65015439.789999999</v>
      </c>
      <c r="BU371" s="40">
        <v>1655658.38</v>
      </c>
      <c r="BV371" s="40">
        <v>70335941.920000002</v>
      </c>
      <c r="BX371" s="40" t="s">
        <v>1363</v>
      </c>
      <c r="BZ371" s="40">
        <v>12784.98</v>
      </c>
      <c r="CA371" s="40">
        <v>2221.7399999999998</v>
      </c>
      <c r="CD371" s="40">
        <v>-1475.59</v>
      </c>
      <c r="CK371" s="40">
        <v>13531.13</v>
      </c>
      <c r="CM371" s="40" t="s">
        <v>1455</v>
      </c>
      <c r="CN371" s="40">
        <v>47601136.409999996</v>
      </c>
      <c r="CO371" s="40">
        <v>74734815.159999996</v>
      </c>
      <c r="CP371" s="40">
        <v>47715025.130000003</v>
      </c>
      <c r="CQ371" s="40">
        <v>170897489.66999999</v>
      </c>
      <c r="CR371" s="40">
        <v>32945936.690000001</v>
      </c>
      <c r="CS371" s="40">
        <v>29851271.329999998</v>
      </c>
      <c r="CT371" s="40">
        <v>31418611.93</v>
      </c>
      <c r="CU371" s="40">
        <v>27411833.23</v>
      </c>
      <c r="CV371" s="40">
        <v>41666396</v>
      </c>
      <c r="CW371" s="40">
        <v>102485142.84</v>
      </c>
      <c r="CX371" s="40">
        <v>32106551.539999999</v>
      </c>
      <c r="CY371" s="40">
        <v>69133446.180000007</v>
      </c>
      <c r="CZ371" s="40">
        <v>707967656.11000001</v>
      </c>
      <c r="DB371" s="40" t="s">
        <v>1446</v>
      </c>
      <c r="DC371" s="40">
        <v>1515.21</v>
      </c>
      <c r="DD371" s="40">
        <v>663.49</v>
      </c>
      <c r="DE371" s="40">
        <v>1071.81</v>
      </c>
      <c r="DF371" s="40">
        <v>1239.6400000000001</v>
      </c>
      <c r="DG371" s="40">
        <v>2085.8000000000002</v>
      </c>
      <c r="DH371" s="40">
        <v>1655.38</v>
      </c>
      <c r="DI371" s="40">
        <v>3070.23</v>
      </c>
      <c r="DJ371" s="40">
        <v>1227.24</v>
      </c>
      <c r="DK371" s="40">
        <v>4942.0200000000004</v>
      </c>
      <c r="DL371" s="40">
        <v>4018.48</v>
      </c>
      <c r="DM371" s="40">
        <v>4831.63</v>
      </c>
      <c r="DN371" s="40">
        <v>1540.4</v>
      </c>
      <c r="DO371" s="40">
        <v>27861.33</v>
      </c>
      <c r="DQ371" s="40" t="s">
        <v>1203</v>
      </c>
      <c r="DR371" s="40">
        <v>2701195.35</v>
      </c>
      <c r="DS371" s="40">
        <v>3328589.41</v>
      </c>
      <c r="DT371" s="40">
        <v>5154850.7</v>
      </c>
      <c r="DU371" s="40">
        <v>4124692.59</v>
      </c>
      <c r="DV371" s="40">
        <v>3811324.65</v>
      </c>
      <c r="DW371" s="40">
        <v>3954546.31</v>
      </c>
      <c r="DX371" s="40">
        <v>5152619.29</v>
      </c>
      <c r="DY371" s="40">
        <v>4174137.6</v>
      </c>
      <c r="DZ371" s="40">
        <v>4618472.75</v>
      </c>
      <c r="EA371" s="40">
        <v>5271725.6100000003</v>
      </c>
      <c r="EB371" s="40">
        <v>4393554.68</v>
      </c>
      <c r="EC371" s="40">
        <v>5755830.3499999996</v>
      </c>
      <c r="ED371" s="40">
        <v>52441539.289999999</v>
      </c>
      <c r="EF371" s="40" t="s">
        <v>1446</v>
      </c>
      <c r="EG371" s="40">
        <v>24144.47</v>
      </c>
      <c r="EH371" s="40">
        <v>11398.43</v>
      </c>
      <c r="EI371" s="40">
        <v>16210.25</v>
      </c>
      <c r="EJ371" s="40">
        <v>23979.31</v>
      </c>
      <c r="EK371" s="40">
        <v>22676.16</v>
      </c>
      <c r="EL371" s="40">
        <v>111677.4</v>
      </c>
      <c r="EM371" s="40">
        <v>19314.95</v>
      </c>
      <c r="EN371" s="40">
        <v>22268.11</v>
      </c>
      <c r="EO371" s="40">
        <v>20644.32</v>
      </c>
      <c r="EP371" s="40">
        <v>23856.73</v>
      </c>
      <c r="EQ371" s="40">
        <v>26314.85</v>
      </c>
      <c r="ER371" s="40">
        <v>23777.55</v>
      </c>
      <c r="ES371" s="40">
        <v>346262.53</v>
      </c>
      <c r="EU371" s="40" t="s">
        <v>1532</v>
      </c>
      <c r="EV371" s="40">
        <v>1708.1</v>
      </c>
      <c r="EW371" s="40">
        <v>2516.7800000000002</v>
      </c>
      <c r="EX371" s="40">
        <v>3232.51</v>
      </c>
      <c r="EY371" s="40">
        <v>1634.81</v>
      </c>
      <c r="EZ371" s="40">
        <v>2478.6</v>
      </c>
      <c r="FA371" s="40">
        <v>1526.21</v>
      </c>
      <c r="FB371" s="40">
        <v>2268.4</v>
      </c>
      <c r="FC371" s="40">
        <v>2265.11</v>
      </c>
      <c r="FD371" s="40">
        <v>2147.6999999999998</v>
      </c>
      <c r="FE371" s="40">
        <v>2217.96</v>
      </c>
      <c r="FF371" s="40">
        <v>2141.77</v>
      </c>
      <c r="FG371" s="40">
        <v>2237.1</v>
      </c>
      <c r="FH371" s="40">
        <v>26375.05</v>
      </c>
      <c r="FJ371" s="40" t="s">
        <v>797</v>
      </c>
      <c r="FK371" s="40">
        <v>41332802.829999998</v>
      </c>
      <c r="FL371" s="40">
        <v>38651340.649999999</v>
      </c>
      <c r="FM371" s="40">
        <v>42791952.979999997</v>
      </c>
      <c r="FN371" s="40">
        <v>48564819.149999999</v>
      </c>
      <c r="FO371" s="40">
        <v>33347607.989999998</v>
      </c>
      <c r="FP371" s="40">
        <v>29980515.420000002</v>
      </c>
      <c r="FQ371" s="40">
        <v>42615614.049999997</v>
      </c>
      <c r="FR371" s="40">
        <v>39230466.82</v>
      </c>
      <c r="FS371" s="40">
        <v>31784011.440000001</v>
      </c>
      <c r="FT371" s="40">
        <v>47038128.969999999</v>
      </c>
      <c r="FU371" s="40">
        <v>63061895.670000002</v>
      </c>
      <c r="FV371" s="40">
        <v>76843552</v>
      </c>
      <c r="FW371" s="40">
        <v>535242707.97000003</v>
      </c>
      <c r="FY371" s="40" t="s">
        <v>1433</v>
      </c>
      <c r="FZ371" s="40">
        <v>1712872.66</v>
      </c>
      <c r="GA371" s="40">
        <v>1910248.34</v>
      </c>
      <c r="GB371" s="40">
        <v>1652091.97</v>
      </c>
      <c r="GC371" s="40">
        <v>2014354.15</v>
      </c>
      <c r="GD371" s="40">
        <v>980365.56</v>
      </c>
      <c r="GE371" s="40">
        <v>651281.46</v>
      </c>
      <c r="GF371" s="40">
        <v>537606.65</v>
      </c>
      <c r="GG371" s="40">
        <v>661414.37</v>
      </c>
      <c r="GH371" s="40">
        <v>1555018.23</v>
      </c>
      <c r="GI371" s="40">
        <v>1364163.39</v>
      </c>
      <c r="GJ371" s="40">
        <v>1288386.04</v>
      </c>
      <c r="GK371" s="40">
        <v>1707180.71</v>
      </c>
      <c r="GL371" s="40">
        <v>16034983.529999999</v>
      </c>
      <c r="GN371" s="40" t="s">
        <v>1179</v>
      </c>
      <c r="GO371" s="40">
        <v>2424392.7200000002</v>
      </c>
      <c r="GP371" s="40">
        <v>9818.14</v>
      </c>
      <c r="GQ371" s="40">
        <v>5700911.8499999996</v>
      </c>
      <c r="GR371" s="40">
        <v>1446639.98</v>
      </c>
      <c r="GS371" s="40">
        <v>1958322.45</v>
      </c>
      <c r="GT371" s="40">
        <v>3803543.33</v>
      </c>
      <c r="GU371" s="40">
        <v>452621.92</v>
      </c>
      <c r="GV371" s="40">
        <v>4301732.4800000004</v>
      </c>
      <c r="GW371" s="40">
        <v>438235.13</v>
      </c>
      <c r="GX371" s="40">
        <v>1204409.73</v>
      </c>
      <c r="GY371" s="40">
        <v>1285052.3400000001</v>
      </c>
      <c r="GZ371" s="40">
        <v>-22448532</v>
      </c>
      <c r="HA371" s="40">
        <v>577148.06999999995</v>
      </c>
      <c r="HC371" s="40" t="s">
        <v>1734</v>
      </c>
      <c r="HN371" s="40">
        <v>28419.74</v>
      </c>
      <c r="HO371" s="40">
        <v>20371.29</v>
      </c>
      <c r="HP371" s="40">
        <v>48791.03</v>
      </c>
      <c r="HR371" s="40" t="s">
        <v>1176</v>
      </c>
      <c r="HS371" s="40">
        <v>13532144.699999999</v>
      </c>
      <c r="HT371" s="40">
        <v>7540641.8799999999</v>
      </c>
      <c r="HU371" s="40">
        <v>10831918.609999999</v>
      </c>
      <c r="HV371" s="40">
        <v>10152620.300000001</v>
      </c>
      <c r="HW371" s="40">
        <v>7371636.2800000003</v>
      </c>
      <c r="HX371" s="40">
        <v>5232840.28</v>
      </c>
      <c r="HY371" s="40">
        <v>1866641.95</v>
      </c>
      <c r="HZ371" s="40">
        <v>2559873.1</v>
      </c>
      <c r="IA371" s="40">
        <v>3675718</v>
      </c>
      <c r="IB371" s="40">
        <v>5332542.0199999996</v>
      </c>
      <c r="IC371" s="40">
        <v>8228048.7999999998</v>
      </c>
      <c r="ID371" s="40">
        <v>22120960.52</v>
      </c>
      <c r="IE371" s="40">
        <v>98445586.439999998</v>
      </c>
      <c r="IG371" s="40" t="s">
        <v>1170</v>
      </c>
      <c r="IH371" s="42">
        <v>5.6926970999999993</v>
      </c>
      <c r="II371" s="42">
        <v>2.1566998599999998</v>
      </c>
      <c r="IJ371" s="42">
        <v>1.91228727</v>
      </c>
      <c r="IK371" s="42">
        <v>2.25233631</v>
      </c>
      <c r="IL371" s="42">
        <v>4.0799050699999997</v>
      </c>
      <c r="IM371" s="42">
        <v>6.3586066900000002</v>
      </c>
      <c r="IN371" s="42">
        <v>5.4086719900000002</v>
      </c>
      <c r="IO371" s="42">
        <v>5.8407893299999998</v>
      </c>
      <c r="IP371" s="42">
        <v>6.2394041399999995</v>
      </c>
      <c r="IQ371" s="42">
        <v>5.5967305899999999</v>
      </c>
      <c r="IR371" s="42">
        <v>4.9746741399999994</v>
      </c>
      <c r="IS371" s="42">
        <v>6.1287248400000003</v>
      </c>
      <c r="IT371" s="42">
        <v>56.641527329999995</v>
      </c>
    </row>
    <row r="372" spans="1:254" x14ac:dyDescent="0.25">
      <c r="A372" s="40" t="s">
        <v>795</v>
      </c>
      <c r="B372" s="40">
        <v>44368.5</v>
      </c>
      <c r="C372" s="40">
        <v>47310.84</v>
      </c>
      <c r="D372" s="40">
        <v>62635.17</v>
      </c>
      <c r="E372" s="40">
        <v>59368.77</v>
      </c>
      <c r="F372" s="40">
        <v>66554.490000000005</v>
      </c>
      <c r="G372" s="40">
        <v>60125.14</v>
      </c>
      <c r="H372" s="40">
        <v>58514</v>
      </c>
      <c r="I372" s="40">
        <v>48742.51</v>
      </c>
      <c r="J372" s="40">
        <v>70698.81</v>
      </c>
      <c r="K372" s="40">
        <v>74074.89</v>
      </c>
      <c r="L372" s="40">
        <v>74127.070000000007</v>
      </c>
      <c r="M372" s="40">
        <v>75374.89</v>
      </c>
      <c r="N372" s="40">
        <v>741895.08</v>
      </c>
      <c r="P372" s="40" t="s">
        <v>1170</v>
      </c>
      <c r="Q372" s="40">
        <v>5485075.3399999999</v>
      </c>
      <c r="R372" s="40">
        <v>-4660005.83</v>
      </c>
      <c r="S372" s="40">
        <v>236589.59</v>
      </c>
      <c r="T372" s="40">
        <v>331982.52</v>
      </c>
      <c r="U372" s="40">
        <v>441823.71</v>
      </c>
      <c r="V372" s="40">
        <v>449000.49</v>
      </c>
      <c r="W372" s="40">
        <v>569132.66</v>
      </c>
      <c r="X372" s="40">
        <v>571837.81999999995</v>
      </c>
      <c r="Y372" s="40">
        <v>785990.85</v>
      </c>
      <c r="Z372" s="40">
        <v>818501.87</v>
      </c>
      <c r="AA372" s="40">
        <v>701933.74</v>
      </c>
      <c r="AB372" s="40">
        <v>-5731862.7599999998</v>
      </c>
      <c r="AC372" s="40">
        <v>0</v>
      </c>
      <c r="AE372" s="40" t="s">
        <v>1319</v>
      </c>
      <c r="AF372" s="40">
        <v>44062.59</v>
      </c>
      <c r="AI372" s="40">
        <v>53715211.170000002</v>
      </c>
      <c r="AK372" s="40">
        <v>3892796.77</v>
      </c>
      <c r="AQ372" s="40">
        <v>-0.46</v>
      </c>
      <c r="AR372" s="40">
        <v>57652070.07</v>
      </c>
      <c r="AT372" s="40" t="s">
        <v>1247</v>
      </c>
      <c r="AU372" s="40">
        <v>416359.62</v>
      </c>
      <c r="AV372" s="40">
        <v>238401.74</v>
      </c>
      <c r="AW372" s="40">
        <v>239451.04</v>
      </c>
      <c r="AX372" s="40">
        <v>241198.91</v>
      </c>
      <c r="AY372" s="40">
        <v>246970.87</v>
      </c>
      <c r="AZ372" s="40">
        <v>245737.42</v>
      </c>
      <c r="BA372" s="40">
        <v>253978.53</v>
      </c>
      <c r="BB372" s="40">
        <v>244900.86</v>
      </c>
      <c r="BC372" s="40">
        <v>5395162.5599999996</v>
      </c>
      <c r="BD372" s="40">
        <v>383521.66</v>
      </c>
      <c r="BE372" s="40">
        <v>435776.22</v>
      </c>
      <c r="BF372" s="40">
        <v>-4277391.72</v>
      </c>
      <c r="BG372" s="40">
        <v>4064067.71</v>
      </c>
      <c r="BI372" s="40" t="s">
        <v>1251</v>
      </c>
      <c r="BJ372" s="40">
        <v>729264.71</v>
      </c>
      <c r="BK372" s="40">
        <v>152548.44</v>
      </c>
      <c r="BL372" s="40">
        <v>421477.83</v>
      </c>
      <c r="BM372" s="40">
        <v>119500.7</v>
      </c>
      <c r="BN372" s="40">
        <v>790183.68</v>
      </c>
      <c r="BO372" s="40">
        <v>207578.44</v>
      </c>
      <c r="BP372" s="40">
        <v>74239.11</v>
      </c>
      <c r="BQ372" s="40">
        <v>407463.33</v>
      </c>
      <c r="BR372" s="40">
        <v>377766.46</v>
      </c>
      <c r="BS372" s="40">
        <v>384821.05</v>
      </c>
      <c r="BT372" s="40">
        <v>65015439.789999999</v>
      </c>
      <c r="BU372" s="40">
        <v>1655658.38</v>
      </c>
      <c r="BV372" s="40">
        <v>70335941.920000002</v>
      </c>
      <c r="BX372" s="40" t="s">
        <v>1364</v>
      </c>
      <c r="BZ372" s="40">
        <v>12784.98</v>
      </c>
      <c r="CA372" s="40">
        <v>2221.7399999999998</v>
      </c>
      <c r="CD372" s="40">
        <v>-1475.59</v>
      </c>
      <c r="CK372" s="40">
        <v>13531.13</v>
      </c>
      <c r="CM372" s="40" t="s">
        <v>1456</v>
      </c>
      <c r="CN372" s="40">
        <v>29156865.079999998</v>
      </c>
      <c r="CO372" s="40">
        <v>45776942.729999997</v>
      </c>
      <c r="CP372" s="40">
        <v>29226645.829999998</v>
      </c>
      <c r="CQ372" s="40">
        <v>104678984.94</v>
      </c>
      <c r="CR372" s="40">
        <v>20180230.649999999</v>
      </c>
      <c r="CS372" s="40">
        <v>18284650.039999999</v>
      </c>
      <c r="CT372" s="40">
        <v>19244685.329999998</v>
      </c>
      <c r="CU372" s="40">
        <v>16790433.210000001</v>
      </c>
      <c r="CV372" s="40">
        <v>25521709.27</v>
      </c>
      <c r="CW372" s="40">
        <v>62774712.189999998</v>
      </c>
      <c r="CX372" s="40">
        <v>19666065.550000001</v>
      </c>
      <c r="CY372" s="40">
        <v>42345963.740000002</v>
      </c>
      <c r="CZ372" s="40">
        <v>433647888.56</v>
      </c>
      <c r="DB372" s="40" t="s">
        <v>1447</v>
      </c>
      <c r="DE372" s="40">
        <v>4.92</v>
      </c>
      <c r="DF372" s="40">
        <v>10.85</v>
      </c>
      <c r="DG372" s="40">
        <v>16.43</v>
      </c>
      <c r="DH372" s="40">
        <v>22.1</v>
      </c>
      <c r="DI372" s="40">
        <v>27.88</v>
      </c>
      <c r="DJ372" s="40">
        <v>33.76</v>
      </c>
      <c r="DK372" s="40">
        <v>106.1</v>
      </c>
      <c r="DL372" s="40">
        <v>194.5</v>
      </c>
      <c r="DM372" s="40">
        <v>52.04</v>
      </c>
      <c r="DN372" s="40">
        <v>58.36</v>
      </c>
      <c r="DO372" s="40">
        <v>526.94000000000005</v>
      </c>
      <c r="DQ372" s="40" t="s">
        <v>1442</v>
      </c>
      <c r="DR372" s="40">
        <v>1620717.21</v>
      </c>
      <c r="DS372" s="40">
        <v>1997153.65</v>
      </c>
      <c r="DT372" s="40">
        <v>3092910.41</v>
      </c>
      <c r="DU372" s="40">
        <v>2474815.56</v>
      </c>
      <c r="DV372" s="40">
        <v>2286794.79</v>
      </c>
      <c r="DW372" s="40">
        <v>2372727.7799999998</v>
      </c>
      <c r="DX372" s="40">
        <v>3091571.58</v>
      </c>
      <c r="DY372" s="40">
        <v>2504482.56</v>
      </c>
      <c r="DZ372" s="40">
        <v>2771083.65</v>
      </c>
      <c r="EA372" s="40">
        <v>3163035.37</v>
      </c>
      <c r="EB372" s="40">
        <v>2636132.81</v>
      </c>
      <c r="EC372" s="40">
        <v>3453498.2</v>
      </c>
      <c r="ED372" s="40">
        <v>31464923.57</v>
      </c>
      <c r="EF372" s="40" t="s">
        <v>1447</v>
      </c>
      <c r="EG372" s="40">
        <v>328.56</v>
      </c>
      <c r="EH372" s="40">
        <v>445.21</v>
      </c>
      <c r="EI372" s="40">
        <v>547.29999999999995</v>
      </c>
      <c r="EJ372" s="40">
        <v>109.18</v>
      </c>
      <c r="EK372" s="40">
        <v>383.81</v>
      </c>
      <c r="EL372" s="40">
        <v>231.14</v>
      </c>
      <c r="EM372" s="40">
        <v>418.49</v>
      </c>
      <c r="EN372" s="40">
        <v>504.11</v>
      </c>
      <c r="EO372" s="40">
        <v>2329.09</v>
      </c>
      <c r="EP372" s="40">
        <v>754.38</v>
      </c>
      <c r="EQ372" s="40">
        <v>1569.89</v>
      </c>
      <c r="ER372" s="40">
        <v>1817.78</v>
      </c>
      <c r="ES372" s="40">
        <v>9438.94</v>
      </c>
      <c r="EU372" s="40" t="s">
        <v>1533</v>
      </c>
      <c r="EV372" s="40">
        <v>2135.13</v>
      </c>
      <c r="EW372" s="40">
        <v>3145.97</v>
      </c>
      <c r="EX372" s="40">
        <v>4040.64</v>
      </c>
      <c r="EY372" s="40">
        <v>2043.51</v>
      </c>
      <c r="EZ372" s="40">
        <v>3098.26</v>
      </c>
      <c r="FA372" s="40">
        <v>1907.76</v>
      </c>
      <c r="FB372" s="40">
        <v>2835.5</v>
      </c>
      <c r="FC372" s="40">
        <v>2831.39</v>
      </c>
      <c r="FD372" s="40">
        <v>2684.62</v>
      </c>
      <c r="FE372" s="40">
        <v>2772.45</v>
      </c>
      <c r="FF372" s="40">
        <v>2677.22</v>
      </c>
      <c r="FG372" s="40">
        <v>2796.36</v>
      </c>
      <c r="FH372" s="40">
        <v>32968.81</v>
      </c>
      <c r="FJ372" s="40" t="s">
        <v>1436</v>
      </c>
      <c r="FK372" s="40">
        <v>348551.03</v>
      </c>
      <c r="FL372" s="40">
        <v>309202.28000000003</v>
      </c>
      <c r="FM372" s="40">
        <v>298764.09000000003</v>
      </c>
      <c r="FN372" s="40">
        <v>473457.02</v>
      </c>
      <c r="FO372" s="40">
        <v>306513.45</v>
      </c>
      <c r="FP372" s="40">
        <v>343022.57</v>
      </c>
      <c r="FQ372" s="40">
        <v>298758.38</v>
      </c>
      <c r="FR372" s="40">
        <v>334296.55</v>
      </c>
      <c r="FS372" s="40">
        <v>376025.89</v>
      </c>
      <c r="FT372" s="40">
        <v>351541.26</v>
      </c>
      <c r="FU372" s="40">
        <v>281403.8</v>
      </c>
      <c r="FV372" s="40">
        <v>232042.31</v>
      </c>
      <c r="FW372" s="40">
        <v>3953578.63</v>
      </c>
      <c r="FY372" s="40" t="s">
        <v>743</v>
      </c>
      <c r="FZ372" s="40">
        <v>70606296.819999993</v>
      </c>
      <c r="GA372" s="40">
        <v>86846968</v>
      </c>
      <c r="GB372" s="40">
        <v>75055862.299999997</v>
      </c>
      <c r="GC372" s="40">
        <v>70781605.159999996</v>
      </c>
      <c r="GD372" s="40">
        <v>65307773.75</v>
      </c>
      <c r="GE372" s="40">
        <v>64075630.049999997</v>
      </c>
      <c r="GF372" s="40">
        <v>74987720.780000001</v>
      </c>
      <c r="GG372" s="40">
        <v>56001816.32</v>
      </c>
      <c r="GH372" s="40">
        <v>53872614.210000001</v>
      </c>
      <c r="GI372" s="40">
        <v>90853092.719999999</v>
      </c>
      <c r="GJ372" s="40">
        <v>52950132.740000002</v>
      </c>
      <c r="GK372" s="40">
        <v>-3439748.78</v>
      </c>
      <c r="GL372" s="40">
        <v>757899764.07000005</v>
      </c>
      <c r="GN372" s="40" t="s">
        <v>1613</v>
      </c>
      <c r="GO372" s="40">
        <v>2418876.06</v>
      </c>
      <c r="GQ372" s="40">
        <v>5684015.5199999996</v>
      </c>
      <c r="GR372" s="40">
        <v>1425576.79</v>
      </c>
      <c r="GS372" s="40">
        <v>1954064.34</v>
      </c>
      <c r="GT372" s="40">
        <v>3798474.71</v>
      </c>
      <c r="GU372" s="40">
        <v>447348.72</v>
      </c>
      <c r="GV372" s="40">
        <v>4296386.04</v>
      </c>
      <c r="GW372" s="40">
        <v>433409.56</v>
      </c>
      <c r="GX372" s="40">
        <v>1215382.83</v>
      </c>
      <c r="GY372" s="40">
        <v>779852.47</v>
      </c>
      <c r="GZ372" s="40">
        <v>-22453387</v>
      </c>
      <c r="HA372" s="40">
        <v>0.04</v>
      </c>
      <c r="HC372" s="40" t="s">
        <v>1735</v>
      </c>
      <c r="HN372" s="40">
        <v>28419.74</v>
      </c>
      <c r="HO372" s="40">
        <v>20371.29</v>
      </c>
      <c r="HP372" s="40">
        <v>48791.03</v>
      </c>
      <c r="HR372" s="40" t="s">
        <v>1177</v>
      </c>
      <c r="HS372" s="40">
        <v>5638393.5599999996</v>
      </c>
      <c r="HT372" s="40">
        <v>3141934.03</v>
      </c>
      <c r="HU372" s="40">
        <v>4513299.3600000003</v>
      </c>
      <c r="HV372" s="40">
        <v>4230258.38</v>
      </c>
      <c r="HW372" s="40">
        <v>3071515.06</v>
      </c>
      <c r="HX372" s="40">
        <v>2180350.08</v>
      </c>
      <c r="HY372" s="40">
        <v>777767.86</v>
      </c>
      <c r="HZ372" s="40">
        <v>1066613.75</v>
      </c>
      <c r="IA372" s="40">
        <v>1531549.11</v>
      </c>
      <c r="IB372" s="40">
        <v>2221892.44</v>
      </c>
      <c r="IC372" s="40">
        <v>3428353.61</v>
      </c>
      <c r="ID372" s="40">
        <v>9217067.1099999994</v>
      </c>
      <c r="IE372" s="40">
        <v>41018994.350000001</v>
      </c>
      <c r="IG372" s="40" t="s">
        <v>1171</v>
      </c>
      <c r="IH372" s="42">
        <v>0</v>
      </c>
      <c r="II372" s="42">
        <v>4.5740600000000005E-3</v>
      </c>
      <c r="IJ372" s="42">
        <v>0</v>
      </c>
      <c r="IK372" s="42">
        <v>0</v>
      </c>
      <c r="IL372" s="42">
        <v>0</v>
      </c>
      <c r="IM372" s="42">
        <v>0</v>
      </c>
      <c r="IN372" s="42">
        <v>9.3364999999999995E-4</v>
      </c>
      <c r="IO372" s="42">
        <v>0</v>
      </c>
      <c r="IP372" s="42">
        <v>0</v>
      </c>
      <c r="IQ372" s="42">
        <v>-9.3364999999999995E-4</v>
      </c>
      <c r="IR372" s="42">
        <v>0</v>
      </c>
      <c r="IS372" s="42">
        <v>0</v>
      </c>
      <c r="IT372" s="42">
        <v>4.5740600000000005E-3</v>
      </c>
    </row>
    <row r="373" spans="1:254" x14ac:dyDescent="0.25">
      <c r="A373" s="40" t="s">
        <v>162</v>
      </c>
      <c r="B373" s="40">
        <v>1066734.52</v>
      </c>
      <c r="C373" s="40">
        <v>76076.759999999995</v>
      </c>
      <c r="D373" s="40">
        <v>87209.98</v>
      </c>
      <c r="E373" s="40">
        <v>-144860.46</v>
      </c>
      <c r="F373" s="40">
        <v>66999.13</v>
      </c>
      <c r="G373" s="40">
        <v>80774.649999999994</v>
      </c>
      <c r="H373" s="40">
        <v>191957.43</v>
      </c>
      <c r="I373" s="40">
        <v>68986.850000000006</v>
      </c>
      <c r="J373" s="40">
        <v>40631.800000000003</v>
      </c>
      <c r="K373" s="40">
        <v>86396.09</v>
      </c>
      <c r="L373" s="40">
        <v>63837.8</v>
      </c>
      <c r="M373" s="40">
        <v>-951260.07</v>
      </c>
      <c r="N373" s="40">
        <v>733484.48</v>
      </c>
      <c r="P373" s="40" t="s">
        <v>1172</v>
      </c>
      <c r="Q373" s="40">
        <v>573528.98</v>
      </c>
      <c r="R373" s="40">
        <v>-514360.49</v>
      </c>
      <c r="S373" s="40">
        <v>15820.73</v>
      </c>
      <c r="T373" s="40">
        <v>21409.51</v>
      </c>
      <c r="U373" s="40">
        <v>25827.49</v>
      </c>
      <c r="V373" s="40">
        <v>23003.9</v>
      </c>
      <c r="W373" s="40">
        <v>29071.53</v>
      </c>
      <c r="X373" s="40">
        <v>28950.84</v>
      </c>
      <c r="Y373" s="40">
        <v>33099.120000000003</v>
      </c>
      <c r="Z373" s="40">
        <v>30231.81</v>
      </c>
      <c r="AA373" s="40">
        <v>23532.98</v>
      </c>
      <c r="AB373" s="40">
        <v>-290116.40000000002</v>
      </c>
      <c r="AC373" s="40">
        <v>0</v>
      </c>
      <c r="AE373" s="40" t="s">
        <v>1320</v>
      </c>
      <c r="AF373" s="40">
        <v>44062.59</v>
      </c>
      <c r="AI373" s="40">
        <v>761116.26</v>
      </c>
      <c r="AK373" s="40">
        <v>3892796.77</v>
      </c>
      <c r="AR373" s="40">
        <v>4697975.62</v>
      </c>
      <c r="AT373" s="40" t="s">
        <v>1248</v>
      </c>
      <c r="AU373" s="40">
        <v>416359.62</v>
      </c>
      <c r="AV373" s="40">
        <v>238401.74</v>
      </c>
      <c r="AW373" s="40">
        <v>239451.04</v>
      </c>
      <c r="AX373" s="40">
        <v>241198.91</v>
      </c>
      <c r="AY373" s="40">
        <v>246970.87</v>
      </c>
      <c r="AZ373" s="40">
        <v>245737.42</v>
      </c>
      <c r="BA373" s="40">
        <v>253978.53</v>
      </c>
      <c r="BB373" s="40">
        <v>244900.86</v>
      </c>
      <c r="BC373" s="40">
        <v>5395162.5599999996</v>
      </c>
      <c r="BD373" s="40">
        <v>383521.66</v>
      </c>
      <c r="BE373" s="40">
        <v>435776.22</v>
      </c>
      <c r="BF373" s="40">
        <v>-4277391.72</v>
      </c>
      <c r="BG373" s="40">
        <v>4064067.71</v>
      </c>
      <c r="BI373" s="40" t="s">
        <v>1252</v>
      </c>
      <c r="BJ373" s="40">
        <v>729264.71</v>
      </c>
      <c r="BK373" s="40">
        <v>152548.44</v>
      </c>
      <c r="BL373" s="40">
        <v>421477.83</v>
      </c>
      <c r="BM373" s="40">
        <v>119500.7</v>
      </c>
      <c r="BN373" s="40">
        <v>790183.68</v>
      </c>
      <c r="BO373" s="40">
        <v>207578.44</v>
      </c>
      <c r="BP373" s="40">
        <v>74239.11</v>
      </c>
      <c r="BQ373" s="40">
        <v>407463.33</v>
      </c>
      <c r="BR373" s="40">
        <v>377766.46</v>
      </c>
      <c r="BS373" s="40">
        <v>384821.05</v>
      </c>
      <c r="BT373" s="40">
        <v>65015439.789999999</v>
      </c>
      <c r="BU373" s="40">
        <v>1655658.38</v>
      </c>
      <c r="BV373" s="40">
        <v>70335941.920000002</v>
      </c>
      <c r="BX373" s="40" t="s">
        <v>1216</v>
      </c>
      <c r="BY373" s="40">
        <v>19865906.670000002</v>
      </c>
      <c r="BZ373" s="40">
        <v>21170339.93</v>
      </c>
      <c r="CA373" s="40">
        <v>19089138.600000001</v>
      </c>
      <c r="CB373" s="40">
        <v>21939301.239999998</v>
      </c>
      <c r="CC373" s="40">
        <v>29151144.719999999</v>
      </c>
      <c r="CD373" s="40">
        <v>29003877.620000001</v>
      </c>
      <c r="CE373" s="40">
        <v>74562965.430000007</v>
      </c>
      <c r="CF373" s="40">
        <v>48525503.140000001</v>
      </c>
      <c r="CG373" s="40">
        <v>19152165.18</v>
      </c>
      <c r="CH373" s="40">
        <v>36642687.200000003</v>
      </c>
      <c r="CI373" s="40">
        <v>19877826.690000001</v>
      </c>
      <c r="CJ373" s="40">
        <v>37983991.509999998</v>
      </c>
      <c r="CK373" s="40">
        <v>376964847.93000001</v>
      </c>
      <c r="CM373" s="40" t="s">
        <v>1457</v>
      </c>
      <c r="CN373" s="40">
        <v>11900284.1</v>
      </c>
      <c r="CO373" s="40">
        <v>18683703.760000002</v>
      </c>
      <c r="CP373" s="40">
        <v>11928756.26</v>
      </c>
      <c r="CQ373" s="40">
        <v>42724372.380000003</v>
      </c>
      <c r="CR373" s="40">
        <v>8236484.1399999997</v>
      </c>
      <c r="CS373" s="40">
        <v>7462817.7999999998</v>
      </c>
      <c r="CT373" s="40">
        <v>7854652.96</v>
      </c>
      <c r="CU373" s="40">
        <v>6852958.2800000003</v>
      </c>
      <c r="CV373" s="40">
        <v>10416598.98</v>
      </c>
      <c r="CW373" s="40">
        <v>25621285.68</v>
      </c>
      <c r="CX373" s="40">
        <v>8026637.8499999996</v>
      </c>
      <c r="CY373" s="40">
        <v>17283361.84</v>
      </c>
      <c r="CZ373" s="40">
        <v>176991914.03</v>
      </c>
      <c r="DB373" s="40" t="s">
        <v>1448</v>
      </c>
      <c r="DE373" s="40">
        <v>1.24</v>
      </c>
      <c r="DF373" s="40">
        <v>2.72</v>
      </c>
      <c r="DG373" s="40">
        <v>4.1100000000000003</v>
      </c>
      <c r="DH373" s="40">
        <v>5.53</v>
      </c>
      <c r="DI373" s="40">
        <v>6.97</v>
      </c>
      <c r="DJ373" s="40">
        <v>8.44</v>
      </c>
      <c r="DK373" s="40">
        <v>26.53</v>
      </c>
      <c r="DL373" s="40">
        <v>48.65</v>
      </c>
      <c r="DM373" s="40">
        <v>13.02</v>
      </c>
      <c r="DN373" s="40">
        <v>14.6</v>
      </c>
      <c r="DO373" s="40">
        <v>131.81</v>
      </c>
      <c r="DQ373" s="40" t="s">
        <v>1205</v>
      </c>
      <c r="DR373" s="40">
        <v>2343949.7599999998</v>
      </c>
      <c r="DS373" s="40">
        <v>2283277.0499999998</v>
      </c>
      <c r="DT373" s="40">
        <v>3096745.06</v>
      </c>
      <c r="DU373" s="40">
        <v>2635896.65</v>
      </c>
      <c r="DV373" s="40">
        <v>2719221.75</v>
      </c>
      <c r="DW373" s="40">
        <v>2894970.59</v>
      </c>
      <c r="DX373" s="40">
        <v>2699177.01</v>
      </c>
      <c r="DY373" s="40">
        <v>2780289.83</v>
      </c>
      <c r="DZ373" s="40">
        <v>2895316.24</v>
      </c>
      <c r="EA373" s="40">
        <v>3175525.47</v>
      </c>
      <c r="EB373" s="40">
        <v>2954309.71</v>
      </c>
      <c r="EC373" s="40">
        <v>3227352.53</v>
      </c>
      <c r="ED373" s="40">
        <v>33706031.649999999</v>
      </c>
      <c r="EF373" s="40" t="s">
        <v>1448</v>
      </c>
      <c r="EG373" s="40">
        <v>82.17</v>
      </c>
      <c r="EH373" s="40">
        <v>111.34</v>
      </c>
      <c r="EI373" s="40">
        <v>136.84</v>
      </c>
      <c r="EJ373" s="40">
        <v>27.32</v>
      </c>
      <c r="EK373" s="40">
        <v>95.99</v>
      </c>
      <c r="EL373" s="40">
        <v>57.8</v>
      </c>
      <c r="EM373" s="40">
        <v>104.64</v>
      </c>
      <c r="EN373" s="40">
        <v>126.04</v>
      </c>
      <c r="EO373" s="40">
        <v>582.29</v>
      </c>
      <c r="EP373" s="40">
        <v>188.62</v>
      </c>
      <c r="EQ373" s="40">
        <v>392.52</v>
      </c>
      <c r="ER373" s="40">
        <v>454.17</v>
      </c>
      <c r="ES373" s="40">
        <v>2359.7399999999998</v>
      </c>
      <c r="EU373" s="40" t="s">
        <v>1534</v>
      </c>
      <c r="EV373" s="40">
        <v>427.03</v>
      </c>
      <c r="EW373" s="40">
        <v>629.20000000000005</v>
      </c>
      <c r="EX373" s="40">
        <v>808.14</v>
      </c>
      <c r="EY373" s="40">
        <v>408.71</v>
      </c>
      <c r="EZ373" s="40">
        <v>619.66</v>
      </c>
      <c r="FA373" s="40">
        <v>381.56</v>
      </c>
      <c r="FB373" s="40">
        <v>567.11</v>
      </c>
      <c r="FC373" s="40">
        <v>566.28</v>
      </c>
      <c r="FD373" s="40">
        <v>536.92999999999995</v>
      </c>
      <c r="FE373" s="40">
        <v>554.49</v>
      </c>
      <c r="FF373" s="40">
        <v>535.45000000000005</v>
      </c>
      <c r="FG373" s="40">
        <v>559.20000000000005</v>
      </c>
      <c r="FH373" s="40">
        <v>6593.76</v>
      </c>
      <c r="FJ373" s="40" t="s">
        <v>1437</v>
      </c>
      <c r="FK373" s="40">
        <v>348551.03</v>
      </c>
      <c r="FL373" s="40">
        <v>309202.28000000003</v>
      </c>
      <c r="FM373" s="40">
        <v>298764.09000000003</v>
      </c>
      <c r="FN373" s="40">
        <v>473457.02</v>
      </c>
      <c r="FO373" s="40">
        <v>306513.45</v>
      </c>
      <c r="FP373" s="40">
        <v>343022.57</v>
      </c>
      <c r="FQ373" s="40">
        <v>298758.38</v>
      </c>
      <c r="FR373" s="40">
        <v>334296.55</v>
      </c>
      <c r="FS373" s="40">
        <v>376025.89</v>
      </c>
      <c r="FT373" s="40">
        <v>351541.26</v>
      </c>
      <c r="FU373" s="40">
        <v>281403.8</v>
      </c>
      <c r="FV373" s="40">
        <v>232042.31</v>
      </c>
      <c r="FW373" s="40">
        <v>3953578.63</v>
      </c>
      <c r="FY373" s="40" t="s">
        <v>1179</v>
      </c>
      <c r="FZ373" s="40">
        <v>868971.76</v>
      </c>
      <c r="GA373" s="40">
        <v>35853801</v>
      </c>
      <c r="GB373" s="40">
        <v>1971437.49</v>
      </c>
      <c r="GC373" s="40">
        <v>9967489.1999999993</v>
      </c>
      <c r="GD373" s="40">
        <v>416543.93</v>
      </c>
      <c r="GE373" s="40">
        <v>14083.19</v>
      </c>
      <c r="GF373" s="40">
        <v>24002.23</v>
      </c>
      <c r="GG373" s="40">
        <v>205913.02</v>
      </c>
      <c r="GH373" s="40">
        <v>2948536.15</v>
      </c>
      <c r="GI373" s="40">
        <v>17455401.859999999</v>
      </c>
      <c r="GJ373" s="40">
        <v>853980.88</v>
      </c>
      <c r="GK373" s="40">
        <v>-70266498.430000007</v>
      </c>
      <c r="GL373" s="40">
        <v>313662.28000000003</v>
      </c>
      <c r="GN373" s="40" t="s">
        <v>1614</v>
      </c>
      <c r="GO373" s="40">
        <v>2418876.06</v>
      </c>
      <c r="GQ373" s="40">
        <v>5684015.5199999996</v>
      </c>
      <c r="GR373" s="40">
        <v>1425576.79</v>
      </c>
      <c r="GS373" s="40">
        <v>1954064.34</v>
      </c>
      <c r="GT373" s="40">
        <v>3798474.71</v>
      </c>
      <c r="GU373" s="40">
        <v>447348.72</v>
      </c>
      <c r="GV373" s="40">
        <v>4296386.04</v>
      </c>
      <c r="GW373" s="40">
        <v>433409.56</v>
      </c>
      <c r="GX373" s="40">
        <v>1215382.83</v>
      </c>
      <c r="GY373" s="40">
        <v>779852.47</v>
      </c>
      <c r="GZ373" s="40">
        <v>-22453387</v>
      </c>
      <c r="HA373" s="40">
        <v>0.04</v>
      </c>
      <c r="HC373" s="40" t="s">
        <v>743</v>
      </c>
      <c r="HD373" s="40">
        <v>60048950.960000001</v>
      </c>
      <c r="HE373" s="40">
        <v>72559211.140000001</v>
      </c>
      <c r="HF373" s="40">
        <v>67614714.920000002</v>
      </c>
      <c r="HG373" s="40">
        <v>50431365.25</v>
      </c>
      <c r="HH373" s="40">
        <v>132438358.56</v>
      </c>
      <c r="HI373" s="40">
        <v>112101608.7</v>
      </c>
      <c r="HJ373" s="40">
        <v>85536027.859999999</v>
      </c>
      <c r="HK373" s="40">
        <v>108716402.39</v>
      </c>
      <c r="HL373" s="40">
        <v>135767171.19</v>
      </c>
      <c r="HM373" s="40">
        <v>62269154.990000002</v>
      </c>
      <c r="HN373" s="40">
        <v>208190385.62</v>
      </c>
      <c r="HO373" s="40">
        <v>45840378.75</v>
      </c>
      <c r="HP373" s="40">
        <v>1141513730.3299999</v>
      </c>
      <c r="HR373" s="40" t="s">
        <v>1433</v>
      </c>
      <c r="HS373" s="40">
        <v>3383036.15</v>
      </c>
      <c r="HT373" s="40">
        <v>1885160.46</v>
      </c>
      <c r="HU373" s="40">
        <v>2707979.62</v>
      </c>
      <c r="HV373" s="40">
        <v>2538155.04</v>
      </c>
      <c r="HW373" s="40">
        <v>1842909.03</v>
      </c>
      <c r="HX373" s="40">
        <v>1308210.07</v>
      </c>
      <c r="HY373" s="40">
        <v>466660.63</v>
      </c>
      <c r="HZ373" s="40">
        <v>639968.27</v>
      </c>
      <c r="IA373" s="40">
        <v>918929.49</v>
      </c>
      <c r="IB373" s="40">
        <v>1333135.49</v>
      </c>
      <c r="IC373" s="40">
        <v>2057012.2</v>
      </c>
      <c r="ID373" s="40">
        <v>5530240.1600000001</v>
      </c>
      <c r="IE373" s="40">
        <v>24611396.609999999</v>
      </c>
      <c r="IG373" s="40" t="s">
        <v>1173</v>
      </c>
      <c r="IH373" s="42">
        <v>0</v>
      </c>
      <c r="II373" s="42">
        <v>3.3162000000000003E-4</v>
      </c>
      <c r="IJ373" s="42">
        <v>0</v>
      </c>
      <c r="IK373" s="42">
        <v>6.0903100000000007E-3</v>
      </c>
      <c r="IL373" s="42">
        <v>1.0789999999999998E-5</v>
      </c>
      <c r="IM373" s="42">
        <v>5.2029999999999991E-4</v>
      </c>
      <c r="IN373" s="42">
        <v>0</v>
      </c>
      <c r="IO373" s="42">
        <v>2.3056999999999998E-4</v>
      </c>
      <c r="IP373" s="42">
        <v>0</v>
      </c>
      <c r="IQ373" s="42">
        <v>0</v>
      </c>
      <c r="IR373" s="42">
        <v>0</v>
      </c>
      <c r="IS373" s="42">
        <v>0</v>
      </c>
      <c r="IT373" s="42">
        <v>7.1835900000000001E-3</v>
      </c>
    </row>
    <row r="374" spans="1:254" x14ac:dyDescent="0.25">
      <c r="A374" s="40" t="s">
        <v>420</v>
      </c>
      <c r="B374" s="40">
        <v>20986.47</v>
      </c>
      <c r="C374" s="40">
        <v>60692.47</v>
      </c>
      <c r="D374" s="40">
        <v>85871.73</v>
      </c>
      <c r="E374" s="40">
        <v>48788.71</v>
      </c>
      <c r="F374" s="40">
        <v>60860.4</v>
      </c>
      <c r="G374" s="40">
        <v>59070.1</v>
      </c>
      <c r="H374" s="40">
        <v>64416.13</v>
      </c>
      <c r="I374" s="40">
        <v>63203.3</v>
      </c>
      <c r="J374" s="40">
        <v>100765.7</v>
      </c>
      <c r="K374" s="40">
        <v>45346.8</v>
      </c>
      <c r="L374" s="40">
        <v>51419</v>
      </c>
      <c r="M374" s="40">
        <v>44248.9</v>
      </c>
      <c r="N374" s="40">
        <v>705669.71</v>
      </c>
      <c r="P374" s="40" t="s">
        <v>1173</v>
      </c>
      <c r="R374" s="40">
        <v>1660.43</v>
      </c>
      <c r="Z374" s="40">
        <v>48.18</v>
      </c>
      <c r="AA374" s="40">
        <v>461.95</v>
      </c>
      <c r="AB374" s="40">
        <v>-2170.56</v>
      </c>
      <c r="AC374" s="40">
        <v>0</v>
      </c>
      <c r="AE374" s="40" t="s">
        <v>1321</v>
      </c>
      <c r="AI374" s="40">
        <v>52954094.909999996</v>
      </c>
      <c r="AQ374" s="40">
        <v>-0.46</v>
      </c>
      <c r="AR374" s="40">
        <v>52954094.450000003</v>
      </c>
      <c r="AT374" s="40" t="s">
        <v>1249</v>
      </c>
      <c r="AU374" s="40">
        <v>376137.09</v>
      </c>
      <c r="AV374" s="40">
        <v>408768.94</v>
      </c>
      <c r="AW374" s="40">
        <v>1220078.17</v>
      </c>
      <c r="AX374" s="40">
        <v>661995.57999999996</v>
      </c>
      <c r="AY374" s="40">
        <v>401247.73</v>
      </c>
      <c r="AZ374" s="40">
        <v>663172.26</v>
      </c>
      <c r="BA374" s="40">
        <v>410394.39</v>
      </c>
      <c r="BB374" s="40">
        <v>1007999.27</v>
      </c>
      <c r="BC374" s="40">
        <v>502428.8</v>
      </c>
      <c r="BD374" s="40">
        <v>169348.1</v>
      </c>
      <c r="BE374" s="40">
        <v>565634.25</v>
      </c>
      <c r="BF374" s="40">
        <v>287745.89</v>
      </c>
      <c r="BG374" s="40">
        <v>6674950.4699999997</v>
      </c>
      <c r="BI374" s="40" t="s">
        <v>1253</v>
      </c>
      <c r="BJ374" s="40">
        <v>729264.71</v>
      </c>
      <c r="BK374" s="40">
        <v>152548.44</v>
      </c>
      <c r="BL374" s="40">
        <v>421477.83</v>
      </c>
      <c r="BM374" s="40">
        <v>119500.7</v>
      </c>
      <c r="BN374" s="40">
        <v>790183.68</v>
      </c>
      <c r="BO374" s="40">
        <v>207578.44</v>
      </c>
      <c r="BP374" s="40">
        <v>74239.11</v>
      </c>
      <c r="BQ374" s="40">
        <v>407463.33</v>
      </c>
      <c r="BR374" s="40">
        <v>377766.46</v>
      </c>
      <c r="BS374" s="40">
        <v>384821.05</v>
      </c>
      <c r="BT374" s="40">
        <v>65015439.789999999</v>
      </c>
      <c r="BU374" s="40">
        <v>1655658.38</v>
      </c>
      <c r="BV374" s="40">
        <v>70335941.920000002</v>
      </c>
      <c r="BX374" s="40" t="s">
        <v>1217</v>
      </c>
      <c r="BY374" s="40">
        <v>11157601.890000001</v>
      </c>
      <c r="BZ374" s="40">
        <v>12351724.310000001</v>
      </c>
      <c r="CA374" s="40">
        <v>7394795.2300000004</v>
      </c>
      <c r="CB374" s="40">
        <v>11134684.9</v>
      </c>
      <c r="CC374" s="40">
        <v>18182130.75</v>
      </c>
      <c r="CD374" s="40">
        <v>14173000.109999999</v>
      </c>
      <c r="CE374" s="40">
        <v>63267243.609999999</v>
      </c>
      <c r="CF374" s="40">
        <v>36944714.439999998</v>
      </c>
      <c r="CG374" s="40">
        <v>8147940.7999999998</v>
      </c>
      <c r="CH374" s="40">
        <v>24808940.739999998</v>
      </c>
      <c r="CI374" s="40">
        <v>8758579.2100000009</v>
      </c>
      <c r="CJ374" s="40">
        <v>19619431.010000002</v>
      </c>
      <c r="CK374" s="40">
        <v>235940787</v>
      </c>
      <c r="CM374" s="40" t="s">
        <v>1458</v>
      </c>
      <c r="CN374" s="40">
        <v>6543987.2300000004</v>
      </c>
      <c r="CO374" s="40">
        <v>10274168.67</v>
      </c>
      <c r="CP374" s="40">
        <v>6559623.04</v>
      </c>
      <c r="CQ374" s="40">
        <v>23494132.350000001</v>
      </c>
      <c r="CR374" s="40">
        <v>4529221.9000000004</v>
      </c>
      <c r="CS374" s="40">
        <v>4103803.49</v>
      </c>
      <c r="CT374" s="40">
        <v>4319273.6399999997</v>
      </c>
      <c r="CU374" s="40">
        <v>3768441.74</v>
      </c>
      <c r="CV374" s="40">
        <v>5728087.75</v>
      </c>
      <c r="CW374" s="40">
        <v>14089144.970000001</v>
      </c>
      <c r="CX374" s="40">
        <v>4413848.1399999997</v>
      </c>
      <c r="CY374" s="40">
        <v>9504120.5999999996</v>
      </c>
      <c r="CZ374" s="40">
        <v>97327853.519999996</v>
      </c>
      <c r="DB374" s="40" t="s">
        <v>1449</v>
      </c>
      <c r="DC374" s="40">
        <v>1250.79</v>
      </c>
      <c r="DD374" s="40">
        <v>1364.92</v>
      </c>
      <c r="DE374" s="40">
        <v>1766.58</v>
      </c>
      <c r="DF374" s="40">
        <v>2745.9</v>
      </c>
      <c r="DG374" s="40">
        <v>2345.4</v>
      </c>
      <c r="DH374" s="40">
        <v>956.51</v>
      </c>
      <c r="DI374" s="40">
        <v>671.99</v>
      </c>
      <c r="DJ374" s="40">
        <v>1397.35</v>
      </c>
      <c r="DK374" s="40">
        <v>1190.0899999999999</v>
      </c>
      <c r="DL374" s="40">
        <v>6880.76</v>
      </c>
      <c r="DM374" s="40">
        <v>-838.16</v>
      </c>
      <c r="DN374" s="40">
        <v>3882.3</v>
      </c>
      <c r="DO374" s="40">
        <v>23614.43</v>
      </c>
      <c r="DQ374" s="40" t="s">
        <v>1206</v>
      </c>
      <c r="DR374" s="40">
        <v>976645.72</v>
      </c>
      <c r="DS374" s="40">
        <v>951365.42</v>
      </c>
      <c r="DT374" s="40">
        <v>1290310.43</v>
      </c>
      <c r="DU374" s="40">
        <v>1098290.25</v>
      </c>
      <c r="DV374" s="40">
        <v>1133009.05</v>
      </c>
      <c r="DW374" s="40">
        <v>1206237.75</v>
      </c>
      <c r="DX374" s="40">
        <v>1124657.07</v>
      </c>
      <c r="DY374" s="40">
        <v>1158454.08</v>
      </c>
      <c r="DZ374" s="40">
        <v>1206381.76</v>
      </c>
      <c r="EA374" s="40">
        <v>1323135.5900000001</v>
      </c>
      <c r="EB374" s="40">
        <v>1230962.3700000001</v>
      </c>
      <c r="EC374" s="40">
        <v>1344730.37</v>
      </c>
      <c r="ED374" s="40">
        <v>14044179.859999999</v>
      </c>
      <c r="EF374" s="40" t="s">
        <v>1449</v>
      </c>
      <c r="EG374" s="40">
        <v>87.25</v>
      </c>
      <c r="EH374" s="40">
        <v>357.25</v>
      </c>
      <c r="EI374" s="40">
        <v>247.76</v>
      </c>
      <c r="EJ374" s="40">
        <v>263.93</v>
      </c>
      <c r="EK374" s="40">
        <v>170.02</v>
      </c>
      <c r="EL374" s="40">
        <v>262.37</v>
      </c>
      <c r="EM374" s="40">
        <v>1178.0899999999999</v>
      </c>
      <c r="EN374" s="40">
        <v>2213.66</v>
      </c>
      <c r="EO374" s="40">
        <v>170.02</v>
      </c>
      <c r="EP374" s="40">
        <v>2915.69</v>
      </c>
      <c r="EQ374" s="40">
        <v>257.27</v>
      </c>
      <c r="ER374" s="40">
        <v>288.58999999999997</v>
      </c>
      <c r="ES374" s="40">
        <v>8411.9</v>
      </c>
      <c r="EU374" s="40" t="s">
        <v>1201</v>
      </c>
      <c r="EV374" s="40">
        <v>33286392.34</v>
      </c>
      <c r="EW374" s="40">
        <v>35131993.899999999</v>
      </c>
      <c r="EX374" s="40">
        <v>36921946.689999998</v>
      </c>
      <c r="EY374" s="40">
        <v>40694839.140000001</v>
      </c>
      <c r="EZ374" s="40">
        <v>39946136.159999996</v>
      </c>
      <c r="FA374" s="40">
        <v>37436797.990000002</v>
      </c>
      <c r="FB374" s="40">
        <v>35828480.200000003</v>
      </c>
      <c r="FC374" s="40">
        <v>36529298.189999998</v>
      </c>
      <c r="FD374" s="40">
        <v>36270062.039999999</v>
      </c>
      <c r="FE374" s="40">
        <v>39216973.770000003</v>
      </c>
      <c r="FF374" s="40">
        <v>30092843.18</v>
      </c>
      <c r="FG374" s="40">
        <v>28712771.859999999</v>
      </c>
      <c r="FH374" s="40">
        <v>430068535.45999998</v>
      </c>
      <c r="FJ374" s="40" t="s">
        <v>1438</v>
      </c>
      <c r="FK374" s="40">
        <v>16033250.609999999</v>
      </c>
      <c r="FL374" s="40">
        <v>15407182.66</v>
      </c>
      <c r="FM374" s="40">
        <v>16854231.879999999</v>
      </c>
      <c r="FN374" s="40">
        <v>14103845.720000001</v>
      </c>
      <c r="FO374" s="40">
        <v>13651978.09</v>
      </c>
      <c r="FP374" s="40">
        <v>13820675.16</v>
      </c>
      <c r="FQ374" s="40">
        <v>22862688.190000001</v>
      </c>
      <c r="FR374" s="40">
        <v>16930483.879999999</v>
      </c>
      <c r="FS374" s="40">
        <v>13724363.119999999</v>
      </c>
      <c r="FT374" s="40">
        <v>27401057.739999998</v>
      </c>
      <c r="FU374" s="40">
        <v>43108333.740000002</v>
      </c>
      <c r="FV374" s="40">
        <v>56330975.859999999</v>
      </c>
      <c r="FW374" s="40">
        <v>270229066.64999998</v>
      </c>
      <c r="FY374" s="40" t="s">
        <v>1613</v>
      </c>
      <c r="FZ374" s="40">
        <v>868580</v>
      </c>
      <c r="GA374" s="40">
        <v>35846180.969999999</v>
      </c>
      <c r="GB374" s="40">
        <v>1753411.62</v>
      </c>
      <c r="GC374" s="40">
        <v>9956133.5</v>
      </c>
      <c r="GD374" s="40">
        <v>411066.13</v>
      </c>
      <c r="GG374" s="40">
        <v>200804.02</v>
      </c>
      <c r="GH374" s="40">
        <v>2940275.77</v>
      </c>
      <c r="GI374" s="40">
        <v>17446815.670000002</v>
      </c>
      <c r="GJ374" s="40">
        <v>853980.88</v>
      </c>
      <c r="GK374" s="40">
        <v>-70276656.560000002</v>
      </c>
      <c r="GL374" s="40">
        <v>592</v>
      </c>
      <c r="GN374" s="40" t="s">
        <v>1361</v>
      </c>
      <c r="GO374" s="40">
        <v>5516.66</v>
      </c>
      <c r="GP374" s="40">
        <v>9818.14</v>
      </c>
      <c r="GQ374" s="40">
        <v>16896.330000000002</v>
      </c>
      <c r="GR374" s="40">
        <v>21063.19</v>
      </c>
      <c r="GS374" s="40">
        <v>4258.1099999999997</v>
      </c>
      <c r="GT374" s="40">
        <v>5068.62</v>
      </c>
      <c r="GU374" s="40">
        <v>5273.2</v>
      </c>
      <c r="GV374" s="40">
        <v>5346.44</v>
      </c>
      <c r="GW374" s="40">
        <v>4825.57</v>
      </c>
      <c r="GX374" s="40">
        <v>-10973.1</v>
      </c>
      <c r="GY374" s="40">
        <v>505199.87</v>
      </c>
      <c r="GZ374" s="40">
        <v>4855</v>
      </c>
      <c r="HA374" s="40">
        <v>577148.03</v>
      </c>
      <c r="HC374" s="40" t="s">
        <v>1179</v>
      </c>
      <c r="HD374" s="40">
        <v>54784.99</v>
      </c>
      <c r="HE374" s="40">
        <v>14839164.869999999</v>
      </c>
      <c r="HF374" s="40">
        <v>599903.86</v>
      </c>
      <c r="HG374" s="40">
        <v>1111069.1599999999</v>
      </c>
      <c r="HH374" s="40">
        <v>4622724.37</v>
      </c>
      <c r="HI374" s="40">
        <v>1056152.76</v>
      </c>
      <c r="HJ374" s="40">
        <v>8662865.5999999996</v>
      </c>
      <c r="HK374" s="40">
        <v>1298835.5</v>
      </c>
      <c r="HL374" s="40">
        <v>414949.81</v>
      </c>
      <c r="HM374" s="40">
        <v>3764065.85</v>
      </c>
      <c r="HN374" s="40">
        <v>427767.97</v>
      </c>
      <c r="HO374" s="40">
        <v>-24594341.960000001</v>
      </c>
      <c r="HP374" s="40">
        <v>12257942.779999999</v>
      </c>
      <c r="HR374" s="40" t="s">
        <v>1734</v>
      </c>
      <c r="HS374" s="40">
        <v>2250.25</v>
      </c>
      <c r="HT374" s="40">
        <v>50372.99</v>
      </c>
      <c r="HU374" s="40">
        <v>41218.83</v>
      </c>
      <c r="HV374" s="40">
        <v>23051.45</v>
      </c>
      <c r="HW374" s="40">
        <v>24355.72</v>
      </c>
      <c r="HX374" s="40">
        <v>63704.54</v>
      </c>
      <c r="HY374" s="40">
        <v>58157.03</v>
      </c>
      <c r="HZ374" s="40">
        <v>84866.29</v>
      </c>
      <c r="IA374" s="40">
        <v>43991.87</v>
      </c>
      <c r="IB374" s="40">
        <v>52938.23</v>
      </c>
      <c r="IC374" s="40">
        <v>81790.78</v>
      </c>
      <c r="ID374" s="40">
        <v>257166.37</v>
      </c>
      <c r="IE374" s="40">
        <v>783864.35</v>
      </c>
      <c r="IG374" s="40" t="s">
        <v>1174</v>
      </c>
      <c r="IH374" s="42">
        <v>0</v>
      </c>
      <c r="II374" s="42">
        <v>4.7374E-4</v>
      </c>
      <c r="IJ374" s="42">
        <v>0</v>
      </c>
      <c r="IK374" s="42">
        <v>6.6167800000000001E-3</v>
      </c>
      <c r="IL374" s="42">
        <v>1.5420000000000001E-5</v>
      </c>
      <c r="IM374" s="42">
        <v>5.2029999999999991E-4</v>
      </c>
      <c r="IN374" s="42">
        <v>0</v>
      </c>
      <c r="IO374" s="42">
        <v>3.2938999999999999E-4</v>
      </c>
      <c r="IP374" s="42">
        <v>0</v>
      </c>
      <c r="IQ374" s="42">
        <v>0</v>
      </c>
      <c r="IR374" s="42">
        <v>0</v>
      </c>
      <c r="IS374" s="42">
        <v>0</v>
      </c>
      <c r="IT374" s="42">
        <v>7.95563E-3</v>
      </c>
    </row>
    <row r="375" spans="1:254" x14ac:dyDescent="0.25">
      <c r="A375" s="40" t="s">
        <v>673</v>
      </c>
      <c r="I375" s="40">
        <v>845038.33</v>
      </c>
      <c r="M375" s="40">
        <v>-143126.88</v>
      </c>
      <c r="N375" s="40">
        <v>701911.45</v>
      </c>
      <c r="P375" s="40" t="s">
        <v>1174</v>
      </c>
      <c r="R375" s="40">
        <v>1660.43</v>
      </c>
      <c r="Z375" s="40">
        <v>48.18</v>
      </c>
      <c r="AA375" s="40">
        <v>461.95</v>
      </c>
      <c r="AB375" s="40">
        <v>-2170.56</v>
      </c>
      <c r="AC375" s="40">
        <v>0</v>
      </c>
      <c r="AE375" s="40" t="s">
        <v>1257</v>
      </c>
      <c r="AI375" s="40">
        <v>2364640.41</v>
      </c>
      <c r="AJ375" s="40">
        <v>86948.2</v>
      </c>
      <c r="AK375" s="40">
        <v>60618.52</v>
      </c>
      <c r="AL375" s="40">
        <v>170236.67</v>
      </c>
      <c r="AM375" s="40">
        <v>517040.6</v>
      </c>
      <c r="AO375" s="40">
        <v>426033.8</v>
      </c>
      <c r="AP375" s="40">
        <v>2563817.8199999998</v>
      </c>
      <c r="AQ375" s="40">
        <v>-5903.47</v>
      </c>
      <c r="AR375" s="40">
        <v>6183432.5499999998</v>
      </c>
      <c r="AT375" s="40" t="s">
        <v>1250</v>
      </c>
      <c r="AU375" s="40">
        <v>376137.09</v>
      </c>
      <c r="AV375" s="40">
        <v>408768.94</v>
      </c>
      <c r="AW375" s="40">
        <v>1220078.17</v>
      </c>
      <c r="AX375" s="40">
        <v>661995.57999999996</v>
      </c>
      <c r="AY375" s="40">
        <v>401247.73</v>
      </c>
      <c r="AZ375" s="40">
        <v>663172.26</v>
      </c>
      <c r="BA375" s="40">
        <v>410394.39</v>
      </c>
      <c r="BB375" s="40">
        <v>1007999.27</v>
      </c>
      <c r="BC375" s="40">
        <v>502428.8</v>
      </c>
      <c r="BD375" s="40">
        <v>169348.1</v>
      </c>
      <c r="BE375" s="40">
        <v>565634.25</v>
      </c>
      <c r="BF375" s="40">
        <v>287745.89</v>
      </c>
      <c r="BG375" s="40">
        <v>6674950.4699999997</v>
      </c>
      <c r="BI375" s="40" t="s">
        <v>1254</v>
      </c>
      <c r="BJ375" s="40">
        <v>23924175.489999998</v>
      </c>
      <c r="BK375" s="40">
        <v>214527.13</v>
      </c>
      <c r="BL375" s="40">
        <v>20755215.800000001</v>
      </c>
      <c r="BM375" s="40">
        <v>14728950</v>
      </c>
      <c r="BN375" s="40">
        <v>9593475.7699999996</v>
      </c>
      <c r="BO375" s="40">
        <v>13494656.73</v>
      </c>
      <c r="BP375" s="40">
        <v>1597505.36</v>
      </c>
      <c r="BQ375" s="40">
        <v>2267325.5099999998</v>
      </c>
      <c r="BR375" s="40">
        <v>999690.14</v>
      </c>
      <c r="BS375" s="40">
        <v>342306.28</v>
      </c>
      <c r="BT375" s="40">
        <v>5740559.6100000003</v>
      </c>
      <c r="BU375" s="40">
        <v>-21464929.52</v>
      </c>
      <c r="BV375" s="40">
        <v>72193458.299999997</v>
      </c>
      <c r="BX375" s="40" t="s">
        <v>1218</v>
      </c>
      <c r="BY375" s="40">
        <v>609241.81000000006</v>
      </c>
      <c r="BZ375" s="40">
        <v>843825.66</v>
      </c>
      <c r="CA375" s="40">
        <v>2279736.84</v>
      </c>
      <c r="CB375" s="40">
        <v>823422.48</v>
      </c>
      <c r="CC375" s="40">
        <v>382483.51</v>
      </c>
      <c r="CD375" s="40">
        <v>90645.03</v>
      </c>
      <c r="CE375" s="40">
        <v>37737.370000000003</v>
      </c>
      <c r="CF375" s="40">
        <v>199389.79</v>
      </c>
      <c r="CG375" s="40">
        <v>920475.36</v>
      </c>
      <c r="CH375" s="40">
        <v>304647.77</v>
      </c>
      <c r="CI375" s="40">
        <v>290374.92</v>
      </c>
      <c r="CJ375" s="40">
        <v>-392858.85</v>
      </c>
      <c r="CK375" s="40">
        <v>6389121.6900000004</v>
      </c>
      <c r="CM375" s="40" t="s">
        <v>1212</v>
      </c>
      <c r="CN375" s="40">
        <v>3967754.09</v>
      </c>
      <c r="CO375" s="40">
        <v>9834290.9600000009</v>
      </c>
      <c r="CP375" s="40">
        <v>5045829.47</v>
      </c>
      <c r="CQ375" s="40">
        <v>3766969.87</v>
      </c>
      <c r="CR375" s="40">
        <v>4601019.1500000004</v>
      </c>
      <c r="CS375" s="40">
        <v>3316352.21</v>
      </c>
      <c r="CT375" s="40">
        <v>5804036.5499999998</v>
      </c>
      <c r="CU375" s="40">
        <v>8113369.4199999999</v>
      </c>
      <c r="CV375" s="40">
        <v>3672769.81</v>
      </c>
      <c r="CW375" s="40">
        <v>5729272.2800000003</v>
      </c>
      <c r="CX375" s="40">
        <v>3475413.38</v>
      </c>
      <c r="CY375" s="40">
        <v>8795008.0700000003</v>
      </c>
      <c r="CZ375" s="40">
        <v>66122085.259999998</v>
      </c>
      <c r="DB375" s="40" t="s">
        <v>1450</v>
      </c>
      <c r="DC375" s="40">
        <v>1250.79</v>
      </c>
      <c r="DD375" s="40">
        <v>1364.92</v>
      </c>
      <c r="DE375" s="40">
        <v>1766.58</v>
      </c>
      <c r="DF375" s="40">
        <v>2745.9</v>
      </c>
      <c r="DG375" s="40">
        <v>2345.4</v>
      </c>
      <c r="DH375" s="40">
        <v>956.51</v>
      </c>
      <c r="DI375" s="40">
        <v>671.99</v>
      </c>
      <c r="DJ375" s="40">
        <v>1397.35</v>
      </c>
      <c r="DK375" s="40">
        <v>1190.0899999999999</v>
      </c>
      <c r="DL375" s="40">
        <v>6880.76</v>
      </c>
      <c r="DM375" s="40">
        <v>-838.16</v>
      </c>
      <c r="DN375" s="40">
        <v>3882.3</v>
      </c>
      <c r="DO375" s="40">
        <v>23614.43</v>
      </c>
      <c r="DQ375" s="40" t="s">
        <v>1443</v>
      </c>
      <c r="DR375" s="40">
        <v>585987.47</v>
      </c>
      <c r="DS375" s="40">
        <v>570819.30000000005</v>
      </c>
      <c r="DT375" s="40">
        <v>774186.31</v>
      </c>
      <c r="DU375" s="40">
        <v>658974.21</v>
      </c>
      <c r="DV375" s="40">
        <v>679805.49</v>
      </c>
      <c r="DW375" s="40">
        <v>723742.67</v>
      </c>
      <c r="DX375" s="40">
        <v>674794.29</v>
      </c>
      <c r="DY375" s="40">
        <v>695072.51</v>
      </c>
      <c r="DZ375" s="40">
        <v>723829.1</v>
      </c>
      <c r="EA375" s="40">
        <v>793881.41</v>
      </c>
      <c r="EB375" s="40">
        <v>738577.46</v>
      </c>
      <c r="EC375" s="40">
        <v>806837.69</v>
      </c>
      <c r="ED375" s="40">
        <v>8426507.9100000001</v>
      </c>
      <c r="EF375" s="40" t="s">
        <v>1450</v>
      </c>
      <c r="EG375" s="40">
        <v>87.25</v>
      </c>
      <c r="EH375" s="40">
        <v>357.25</v>
      </c>
      <c r="EI375" s="40">
        <v>247.76</v>
      </c>
      <c r="EJ375" s="40">
        <v>263.93</v>
      </c>
      <c r="EK375" s="40">
        <v>170.02</v>
      </c>
      <c r="EL375" s="40">
        <v>262.37</v>
      </c>
      <c r="EM375" s="40">
        <v>1178.0899999999999</v>
      </c>
      <c r="EN375" s="40">
        <v>2213.66</v>
      </c>
      <c r="EO375" s="40">
        <v>170.02</v>
      </c>
      <c r="EP375" s="40">
        <v>2915.69</v>
      </c>
      <c r="EQ375" s="40">
        <v>257.27</v>
      </c>
      <c r="ER375" s="40">
        <v>288.58999999999997</v>
      </c>
      <c r="ES375" s="40">
        <v>8411.9</v>
      </c>
      <c r="EU375" s="40" t="s">
        <v>1202</v>
      </c>
      <c r="EV375" s="40">
        <v>14928483.34</v>
      </c>
      <c r="EW375" s="40">
        <v>15652099.26</v>
      </c>
      <c r="EX375" s="40">
        <v>16491758.91</v>
      </c>
      <c r="EY375" s="40">
        <v>18514737.530000001</v>
      </c>
      <c r="EZ375" s="40">
        <v>18383500.670000002</v>
      </c>
      <c r="FA375" s="40">
        <v>16773517.880000001</v>
      </c>
      <c r="FB375" s="40">
        <v>16010648.82</v>
      </c>
      <c r="FC375" s="40">
        <v>16365938.560000001</v>
      </c>
      <c r="FD375" s="40">
        <v>17247225.300000001</v>
      </c>
      <c r="FE375" s="40">
        <v>18093848.48</v>
      </c>
      <c r="FF375" s="40">
        <v>13293988.119999999</v>
      </c>
      <c r="FG375" s="40">
        <v>12634408.470000001</v>
      </c>
      <c r="FH375" s="40">
        <v>194390155.34</v>
      </c>
      <c r="FJ375" s="40" t="s">
        <v>1439</v>
      </c>
      <c r="FK375" s="40">
        <v>6411060.5899999999</v>
      </c>
      <c r="FL375" s="40">
        <v>6160657.79</v>
      </c>
      <c r="FM375" s="40">
        <v>6739529.46</v>
      </c>
      <c r="FN375" s="40">
        <v>5639273.75</v>
      </c>
      <c r="FO375" s="40">
        <v>5459552.4199999999</v>
      </c>
      <c r="FP375" s="40">
        <v>5526720.7699999996</v>
      </c>
      <c r="FQ375" s="40">
        <v>9143741.3200000003</v>
      </c>
      <c r="FR375" s="40">
        <v>6766963.7300000004</v>
      </c>
      <c r="FS375" s="40">
        <v>5488397.1699999999</v>
      </c>
      <c r="FT375" s="40">
        <v>10962694.51</v>
      </c>
      <c r="FU375" s="40">
        <v>17242120.699999999</v>
      </c>
      <c r="FV375" s="40">
        <v>22531120.370000001</v>
      </c>
      <c r="FW375" s="40">
        <v>108071832.58</v>
      </c>
      <c r="FY375" s="40" t="s">
        <v>1614</v>
      </c>
      <c r="FZ375" s="40">
        <v>868580</v>
      </c>
      <c r="GA375" s="40">
        <v>35846180.969999999</v>
      </c>
      <c r="GB375" s="40">
        <v>1753411.62</v>
      </c>
      <c r="GC375" s="40">
        <v>9956133.5</v>
      </c>
      <c r="GD375" s="40">
        <v>411066.13</v>
      </c>
      <c r="GG375" s="40">
        <v>200804.02</v>
      </c>
      <c r="GH375" s="40">
        <v>2940275.77</v>
      </c>
      <c r="GI375" s="40">
        <v>17446815.670000002</v>
      </c>
      <c r="GJ375" s="40">
        <v>853980.88</v>
      </c>
      <c r="GK375" s="40">
        <v>-70276656.560000002</v>
      </c>
      <c r="GL375" s="40">
        <v>592</v>
      </c>
      <c r="GN375" s="40" t="s">
        <v>1362</v>
      </c>
      <c r="GO375" s="40">
        <v>5516.66</v>
      </c>
      <c r="GP375" s="40">
        <v>9818.14</v>
      </c>
      <c r="GQ375" s="40">
        <v>16896.330000000002</v>
      </c>
      <c r="GR375" s="40">
        <v>21063.19</v>
      </c>
      <c r="GS375" s="40">
        <v>4258.1099999999997</v>
      </c>
      <c r="GT375" s="40">
        <v>5068.62</v>
      </c>
      <c r="GU375" s="40">
        <v>5273.2</v>
      </c>
      <c r="GV375" s="40">
        <v>5346.44</v>
      </c>
      <c r="GW375" s="40">
        <v>4825.57</v>
      </c>
      <c r="GX375" s="40">
        <v>-10973.1</v>
      </c>
      <c r="GY375" s="40">
        <v>505199.87</v>
      </c>
      <c r="GZ375" s="40">
        <v>4855</v>
      </c>
      <c r="HA375" s="40">
        <v>577148.03</v>
      </c>
      <c r="HC375" s="40" t="s">
        <v>1613</v>
      </c>
      <c r="HD375" s="40">
        <v>54779.839999999997</v>
      </c>
      <c r="HE375" s="40">
        <v>14839147.85</v>
      </c>
      <c r="HF375" s="40">
        <v>563080.82999999996</v>
      </c>
      <c r="HG375" s="40">
        <v>1109776.31</v>
      </c>
      <c r="HH375" s="40">
        <v>4605579.2300000004</v>
      </c>
      <c r="HI375" s="40">
        <v>1052113.6599999999</v>
      </c>
      <c r="HJ375" s="40">
        <v>8661185.5999999996</v>
      </c>
      <c r="HK375" s="40">
        <v>1286184.69</v>
      </c>
      <c r="HL375" s="40">
        <v>411819.37</v>
      </c>
      <c r="HM375" s="40">
        <v>3754121.95</v>
      </c>
      <c r="HN375" s="40">
        <v>426546.46</v>
      </c>
      <c r="HO375" s="40">
        <v>-24600780.149999999</v>
      </c>
      <c r="HP375" s="40">
        <v>12163555.640000001</v>
      </c>
      <c r="HR375" s="40" t="s">
        <v>1735</v>
      </c>
      <c r="HS375" s="40">
        <v>2250.25</v>
      </c>
      <c r="HT375" s="40">
        <v>50372.99</v>
      </c>
      <c r="HU375" s="40">
        <v>41218.83</v>
      </c>
      <c r="HV375" s="40">
        <v>23051.45</v>
      </c>
      <c r="HW375" s="40">
        <v>24355.72</v>
      </c>
      <c r="HX375" s="40">
        <v>63704.54</v>
      </c>
      <c r="HY375" s="40">
        <v>58157.03</v>
      </c>
      <c r="HZ375" s="40">
        <v>84866.29</v>
      </c>
      <c r="IA375" s="40">
        <v>43991.87</v>
      </c>
      <c r="IB375" s="40">
        <v>52938.23</v>
      </c>
      <c r="IC375" s="40">
        <v>81790.78</v>
      </c>
      <c r="ID375" s="40">
        <v>257166.37</v>
      </c>
      <c r="IE375" s="40">
        <v>783864.35</v>
      </c>
      <c r="IG375" s="40" t="s">
        <v>1175</v>
      </c>
      <c r="IH375" s="42">
        <v>0</v>
      </c>
      <c r="II375" s="42">
        <v>0</v>
      </c>
      <c r="IJ375" s="42">
        <v>0</v>
      </c>
      <c r="IK375" s="42">
        <v>0</v>
      </c>
      <c r="IL375" s="42">
        <v>0</v>
      </c>
      <c r="IM375" s="42">
        <v>0</v>
      </c>
      <c r="IN375" s="42">
        <v>0</v>
      </c>
      <c r="IO375" s="42">
        <v>0</v>
      </c>
      <c r="IP375" s="42">
        <v>0</v>
      </c>
      <c r="IQ375" s="42">
        <v>0</v>
      </c>
      <c r="IR375" s="42">
        <v>0</v>
      </c>
      <c r="IS375" s="42">
        <v>9.4339000000000001E-4</v>
      </c>
      <c r="IT375" s="42">
        <v>9.4339000000000001E-4</v>
      </c>
    </row>
    <row r="376" spans="1:254" x14ac:dyDescent="0.25">
      <c r="A376" s="40" t="s">
        <v>674</v>
      </c>
      <c r="I376" s="40">
        <v>845038.33</v>
      </c>
      <c r="M376" s="40">
        <v>-143126.88</v>
      </c>
      <c r="N376" s="40">
        <v>701911.45</v>
      </c>
      <c r="P376" s="40" t="s">
        <v>1175</v>
      </c>
      <c r="R376" s="40">
        <v>68.55</v>
      </c>
      <c r="U376" s="40">
        <v>241.18</v>
      </c>
      <c r="V376" s="40">
        <v>25.28</v>
      </c>
      <c r="W376" s="40">
        <v>1843.07</v>
      </c>
      <c r="X376" s="40">
        <v>508.62</v>
      </c>
      <c r="Y376" s="40">
        <v>523.38</v>
      </c>
      <c r="Z376" s="40">
        <v>106.7</v>
      </c>
      <c r="AA376" s="40">
        <v>1078.79</v>
      </c>
      <c r="AB376" s="40">
        <v>-4395.57</v>
      </c>
      <c r="AC376" s="40">
        <v>0</v>
      </c>
      <c r="AE376" s="40" t="s">
        <v>1258</v>
      </c>
      <c r="AI376" s="40">
        <v>2364640.41</v>
      </c>
      <c r="AJ376" s="40">
        <v>86948.2</v>
      </c>
      <c r="AK376" s="40">
        <v>60618.52</v>
      </c>
      <c r="AL376" s="40">
        <v>170236.67</v>
      </c>
      <c r="AM376" s="40">
        <v>517040.6</v>
      </c>
      <c r="AO376" s="40">
        <v>426033.8</v>
      </c>
      <c r="AP376" s="40">
        <v>2563817.8199999998</v>
      </c>
      <c r="AQ376" s="40">
        <v>-5903.47</v>
      </c>
      <c r="AR376" s="40">
        <v>6183432.5499999998</v>
      </c>
      <c r="AT376" s="40" t="s">
        <v>1251</v>
      </c>
      <c r="AU376" s="40">
        <v>376137.09</v>
      </c>
      <c r="AV376" s="40">
        <v>408768.94</v>
      </c>
      <c r="AW376" s="40">
        <v>1220078.17</v>
      </c>
      <c r="AX376" s="40">
        <v>661995.57999999996</v>
      </c>
      <c r="AY376" s="40">
        <v>401247.73</v>
      </c>
      <c r="AZ376" s="40">
        <v>663172.26</v>
      </c>
      <c r="BA376" s="40">
        <v>410394.39</v>
      </c>
      <c r="BB376" s="40">
        <v>1007999.27</v>
      </c>
      <c r="BC376" s="40">
        <v>502428.8</v>
      </c>
      <c r="BD376" s="40">
        <v>169348.1</v>
      </c>
      <c r="BE376" s="40">
        <v>565634.25</v>
      </c>
      <c r="BF376" s="40">
        <v>287745.89</v>
      </c>
      <c r="BG376" s="40">
        <v>6674950.4699999997</v>
      </c>
      <c r="BI376" s="40" t="s">
        <v>905</v>
      </c>
      <c r="BM376" s="40">
        <v>38241.1</v>
      </c>
      <c r="BU376" s="40">
        <v>-38241.1</v>
      </c>
      <c r="BV376" s="40">
        <v>0</v>
      </c>
      <c r="BX376" s="40" t="s">
        <v>1219</v>
      </c>
      <c r="BY376" s="40">
        <v>174.24</v>
      </c>
      <c r="BZ376" s="40">
        <v>168.4</v>
      </c>
      <c r="CA376" s="40">
        <v>162.56</v>
      </c>
      <c r="CB376" s="40">
        <v>156.28</v>
      </c>
      <c r="CC376" s="40">
        <v>152.47999999999999</v>
      </c>
      <c r="CD376" s="40">
        <v>151.6</v>
      </c>
      <c r="CE376" s="40">
        <v>145.32</v>
      </c>
      <c r="CF376" s="40">
        <v>145.32</v>
      </c>
      <c r="CG376" s="40">
        <v>112.6</v>
      </c>
      <c r="CJ376" s="40">
        <v>3061989.57</v>
      </c>
      <c r="CK376" s="40">
        <v>3063358.37</v>
      </c>
      <c r="CM376" s="40" t="s">
        <v>1213</v>
      </c>
      <c r="CN376" s="40">
        <v>3967754.09</v>
      </c>
      <c r="CO376" s="40">
        <v>9834290.9600000009</v>
      </c>
      <c r="CP376" s="40">
        <v>5045829.47</v>
      </c>
      <c r="CQ376" s="40">
        <v>3766969.87</v>
      </c>
      <c r="CR376" s="40">
        <v>4601019.1500000004</v>
      </c>
      <c r="CS376" s="40">
        <v>3316352.21</v>
      </c>
      <c r="CT376" s="40">
        <v>5804036.5499999998</v>
      </c>
      <c r="CU376" s="40">
        <v>8113369.4199999999</v>
      </c>
      <c r="CV376" s="40">
        <v>3672769.81</v>
      </c>
      <c r="CW376" s="40">
        <v>5729272.2800000003</v>
      </c>
      <c r="CX376" s="40">
        <v>3475413.38</v>
      </c>
      <c r="CY376" s="40">
        <v>8795008.0700000003</v>
      </c>
      <c r="CZ376" s="40">
        <v>66122085.259999998</v>
      </c>
      <c r="DB376" s="40" t="s">
        <v>812</v>
      </c>
      <c r="DC376" s="40">
        <v>604950.42000000004</v>
      </c>
      <c r="DD376" s="40">
        <v>1767609.42</v>
      </c>
      <c r="DE376" s="40">
        <v>1768546.45</v>
      </c>
      <c r="DF376" s="40">
        <v>3158353.09</v>
      </c>
      <c r="DG376" s="40">
        <v>2315237.84</v>
      </c>
      <c r="DH376" s="40">
        <v>2997750.12</v>
      </c>
      <c r="DI376" s="40">
        <v>2490898.9700000002</v>
      </c>
      <c r="DJ376" s="40">
        <v>1670436.03</v>
      </c>
      <c r="DK376" s="40">
        <v>1452047.5</v>
      </c>
      <c r="DL376" s="40">
        <v>1851138.22</v>
      </c>
      <c r="DM376" s="40">
        <v>3379403.15</v>
      </c>
      <c r="DN376" s="40">
        <v>-1508722.46</v>
      </c>
      <c r="DO376" s="40">
        <v>21947648.75</v>
      </c>
      <c r="DQ376" s="40" t="s">
        <v>1444</v>
      </c>
      <c r="DR376" s="40">
        <v>9631.48</v>
      </c>
      <c r="DS376" s="40">
        <v>18465.34</v>
      </c>
      <c r="DT376" s="40">
        <v>48966.93</v>
      </c>
      <c r="DU376" s="40">
        <v>122741.03</v>
      </c>
      <c r="DV376" s="40">
        <v>38145.839999999997</v>
      </c>
      <c r="DW376" s="40">
        <v>75915.27</v>
      </c>
      <c r="DX376" s="40">
        <v>26403.81</v>
      </c>
      <c r="DY376" s="40">
        <v>68111.28</v>
      </c>
      <c r="DZ376" s="40">
        <v>34654.25</v>
      </c>
      <c r="EA376" s="40">
        <v>40185.81</v>
      </c>
      <c r="EB376" s="40">
        <v>52592.639999999999</v>
      </c>
      <c r="EC376" s="40">
        <v>71878.460000000006</v>
      </c>
      <c r="ED376" s="40">
        <v>607692.14</v>
      </c>
      <c r="EF376" s="40" t="s">
        <v>812</v>
      </c>
      <c r="EG376" s="40">
        <v>3344326.17</v>
      </c>
      <c r="EH376" s="40">
        <v>5079312.92</v>
      </c>
      <c r="EI376" s="40">
        <v>3745789.52</v>
      </c>
      <c r="EJ376" s="40">
        <v>4734163.71</v>
      </c>
      <c r="EK376" s="40">
        <v>6293536.3600000003</v>
      </c>
      <c r="EL376" s="40">
        <v>4564190.8099999996</v>
      </c>
      <c r="EM376" s="40">
        <v>5197946.47</v>
      </c>
      <c r="EN376" s="40">
        <v>4981454.3099999996</v>
      </c>
      <c r="EO376" s="40">
        <v>5580779.1600000001</v>
      </c>
      <c r="EP376" s="40">
        <v>6792207.9299999997</v>
      </c>
      <c r="EQ376" s="40">
        <v>5802284.9000000004</v>
      </c>
      <c r="ER376" s="40">
        <v>-10095834.050000001</v>
      </c>
      <c r="ES376" s="40">
        <v>46020158.210000001</v>
      </c>
      <c r="EU376" s="40" t="s">
        <v>1203</v>
      </c>
      <c r="EV376" s="40">
        <v>6220201.3700000001</v>
      </c>
      <c r="EW376" s="40">
        <v>6521708</v>
      </c>
      <c r="EX376" s="40">
        <v>6871566.25</v>
      </c>
      <c r="EY376" s="40">
        <v>7714473.9699999997</v>
      </c>
      <c r="EZ376" s="40">
        <v>7659791.9699999997</v>
      </c>
      <c r="FA376" s="40">
        <v>6988965.7800000003</v>
      </c>
      <c r="FB376" s="40">
        <v>6671103.6600000001</v>
      </c>
      <c r="FC376" s="40">
        <v>6819141.0599999996</v>
      </c>
      <c r="FD376" s="40">
        <v>7186343.9100000001</v>
      </c>
      <c r="FE376" s="40">
        <v>7539103.5199999996</v>
      </c>
      <c r="FF376" s="40">
        <v>5539161.75</v>
      </c>
      <c r="FG376" s="40">
        <v>5264310.82</v>
      </c>
      <c r="FH376" s="40">
        <v>80995872.060000002</v>
      </c>
      <c r="FJ376" s="40" t="s">
        <v>1440</v>
      </c>
      <c r="FK376" s="40">
        <v>8013825.7400000002</v>
      </c>
      <c r="FL376" s="40">
        <v>7700822.2300000004</v>
      </c>
      <c r="FM376" s="40">
        <v>8424411.8200000003</v>
      </c>
      <c r="FN376" s="40">
        <v>7049092.21</v>
      </c>
      <c r="FO376" s="40">
        <v>6824440.5099999998</v>
      </c>
      <c r="FP376" s="40">
        <v>6908400.9400000004</v>
      </c>
      <c r="FQ376" s="40">
        <v>11429676.619999999</v>
      </c>
      <c r="FR376" s="40">
        <v>8466503.6699999999</v>
      </c>
      <c r="FS376" s="40">
        <v>6860629.54</v>
      </c>
      <c r="FT376" s="40">
        <v>13695436.1</v>
      </c>
      <c r="FU376" s="40">
        <v>21552650.859999999</v>
      </c>
      <c r="FV376" s="40">
        <v>28163900.48</v>
      </c>
      <c r="FW376" s="40">
        <v>135089790.72</v>
      </c>
      <c r="FY376" s="40" t="s">
        <v>1361</v>
      </c>
      <c r="FZ376" s="40">
        <v>391.76</v>
      </c>
      <c r="GA376" s="40">
        <v>7620.03</v>
      </c>
      <c r="GB376" s="40">
        <v>218025.87</v>
      </c>
      <c r="GC376" s="40">
        <v>11355.7</v>
      </c>
      <c r="GD376" s="40">
        <v>5477.8</v>
      </c>
      <c r="GE376" s="40">
        <v>14083.19</v>
      </c>
      <c r="GF376" s="40">
        <v>24002.23</v>
      </c>
      <c r="GG376" s="40">
        <v>5109</v>
      </c>
      <c r="GH376" s="40">
        <v>8260.3799999999992</v>
      </c>
      <c r="GI376" s="40">
        <v>8586.19</v>
      </c>
      <c r="GK376" s="40">
        <v>10158.129999999999</v>
      </c>
      <c r="GL376" s="40">
        <v>313070.28000000003</v>
      </c>
      <c r="GN376" s="40" t="s">
        <v>1188</v>
      </c>
      <c r="GO376" s="40">
        <v>65143208.869999997</v>
      </c>
      <c r="GP376" s="40">
        <v>67321954.769999996</v>
      </c>
      <c r="GQ376" s="40">
        <v>67274184.5</v>
      </c>
      <c r="GR376" s="40">
        <v>59128674.759999998</v>
      </c>
      <c r="GS376" s="40">
        <v>65105821.079999998</v>
      </c>
      <c r="GT376" s="40">
        <v>67772155.810000002</v>
      </c>
      <c r="GU376" s="40">
        <v>66911632.119999997</v>
      </c>
      <c r="GV376" s="40">
        <v>69687804.140000001</v>
      </c>
      <c r="GW376" s="40">
        <v>56443960.270000003</v>
      </c>
      <c r="GX376" s="40">
        <v>66297952.630000003</v>
      </c>
      <c r="GY376" s="40">
        <v>58499589.829999998</v>
      </c>
      <c r="GZ376" s="40">
        <v>35074766.759999998</v>
      </c>
      <c r="HA376" s="40">
        <v>744661705.53999996</v>
      </c>
      <c r="HC376" s="40" t="s">
        <v>1614</v>
      </c>
      <c r="HD376" s="40">
        <v>54779.839999999997</v>
      </c>
      <c r="HE376" s="40">
        <v>14839147.85</v>
      </c>
      <c r="HF376" s="40">
        <v>563080.82999999996</v>
      </c>
      <c r="HG376" s="40">
        <v>1109776.31</v>
      </c>
      <c r="HH376" s="40">
        <v>4605579.2300000004</v>
      </c>
      <c r="HI376" s="40">
        <v>1052113.6599999999</v>
      </c>
      <c r="HJ376" s="40">
        <v>8661185.5999999996</v>
      </c>
      <c r="HK376" s="40">
        <v>1286184.69</v>
      </c>
      <c r="HL376" s="40">
        <v>411819.37</v>
      </c>
      <c r="HM376" s="40">
        <v>3754121.95</v>
      </c>
      <c r="HN376" s="40">
        <v>426546.46</v>
      </c>
      <c r="HO376" s="40">
        <v>-24600780.149999999</v>
      </c>
      <c r="HP376" s="40">
        <v>12163555.640000001</v>
      </c>
      <c r="HR376" s="40" t="s">
        <v>743</v>
      </c>
      <c r="HS376" s="40">
        <v>54090079.640000001</v>
      </c>
      <c r="HT376" s="40">
        <v>65753114.149999999</v>
      </c>
      <c r="HU376" s="40">
        <v>96358841.219999999</v>
      </c>
      <c r="HV376" s="40">
        <v>59295417.659999996</v>
      </c>
      <c r="HW376" s="40">
        <v>74896264.409999996</v>
      </c>
      <c r="HX376" s="40">
        <v>71071401.090000004</v>
      </c>
      <c r="HY376" s="40">
        <v>79990532.040000007</v>
      </c>
      <c r="HZ376" s="40">
        <v>64744173.280000001</v>
      </c>
      <c r="IA376" s="40">
        <v>61389568.75</v>
      </c>
      <c r="IB376" s="40">
        <v>144269178.75999999</v>
      </c>
      <c r="IC376" s="40">
        <v>154642704.22</v>
      </c>
      <c r="ID376" s="40">
        <v>184838933.47</v>
      </c>
      <c r="IE376" s="40">
        <v>1111340208.6900001</v>
      </c>
      <c r="IG376" s="40" t="s">
        <v>1588</v>
      </c>
      <c r="IH376" s="42">
        <v>2.2681146000000001</v>
      </c>
      <c r="II376" s="42">
        <v>0.75801257999999994</v>
      </c>
      <c r="IJ376" s="42">
        <v>0.8774151899999999</v>
      </c>
      <c r="IK376" s="42">
        <v>0.92848302999999999</v>
      </c>
      <c r="IL376" s="42">
        <v>3.0776820299999996</v>
      </c>
      <c r="IM376" s="42">
        <v>29.270787309999999</v>
      </c>
      <c r="IN376" s="42">
        <v>33.683808570000004</v>
      </c>
      <c r="IO376" s="42">
        <v>0.17877773000000002</v>
      </c>
      <c r="IP376" s="42">
        <v>17.738983149999999</v>
      </c>
      <c r="IQ376" s="42">
        <v>16.540351699999999</v>
      </c>
      <c r="IR376" s="42">
        <v>4.1322850299999994</v>
      </c>
      <c r="IS376" s="42">
        <v>7.6116959</v>
      </c>
      <c r="IT376" s="42">
        <v>117.06639681999999</v>
      </c>
    </row>
    <row r="377" spans="1:254" x14ac:dyDescent="0.25">
      <c r="A377" s="40" t="s">
        <v>812</v>
      </c>
      <c r="B377" s="40">
        <v>25481.49</v>
      </c>
      <c r="C377" s="40">
        <v>37668.449999999997</v>
      </c>
      <c r="D377" s="40">
        <v>30092.94</v>
      </c>
      <c r="E377" s="40">
        <v>82229.759999999995</v>
      </c>
      <c r="F377" s="40">
        <v>66238.78</v>
      </c>
      <c r="G377" s="40">
        <v>57213.81</v>
      </c>
      <c r="H377" s="40">
        <v>43340.25</v>
      </c>
      <c r="I377" s="40">
        <v>49502.29</v>
      </c>
      <c r="J377" s="40">
        <v>78521.55</v>
      </c>
      <c r="K377" s="40">
        <v>493397.06</v>
      </c>
      <c r="L377" s="40">
        <v>-340062.85</v>
      </c>
      <c r="M377" s="40">
        <v>72580.39</v>
      </c>
      <c r="N377" s="40">
        <v>696203.92</v>
      </c>
      <c r="P377" s="40" t="s">
        <v>1192</v>
      </c>
      <c r="W377" s="40">
        <v>5319.07</v>
      </c>
      <c r="X377" s="40">
        <v>361.69</v>
      </c>
      <c r="Y377" s="40">
        <v>-5680.76</v>
      </c>
      <c r="AC377" s="40">
        <v>0</v>
      </c>
      <c r="AE377" s="40" t="s">
        <v>1259</v>
      </c>
      <c r="AI377" s="40">
        <v>2364640.41</v>
      </c>
      <c r="AJ377" s="40">
        <v>86948.2</v>
      </c>
      <c r="AK377" s="40">
        <v>60618.52</v>
      </c>
      <c r="AL377" s="40">
        <v>170236.67</v>
      </c>
      <c r="AM377" s="40">
        <v>517040.6</v>
      </c>
      <c r="AO377" s="40">
        <v>426033.8</v>
      </c>
      <c r="AP377" s="40">
        <v>2563817.8199999998</v>
      </c>
      <c r="AQ377" s="40">
        <v>-5903.47</v>
      </c>
      <c r="AR377" s="40">
        <v>6183432.5499999998</v>
      </c>
      <c r="AT377" s="40" t="s">
        <v>1252</v>
      </c>
      <c r="AU377" s="40">
        <v>376137.09</v>
      </c>
      <c r="AV377" s="40">
        <v>408768.94</v>
      </c>
      <c r="AW377" s="40">
        <v>1220078.17</v>
      </c>
      <c r="AX377" s="40">
        <v>661995.57999999996</v>
      </c>
      <c r="AY377" s="40">
        <v>401247.73</v>
      </c>
      <c r="AZ377" s="40">
        <v>663172.26</v>
      </c>
      <c r="BA377" s="40">
        <v>410394.39</v>
      </c>
      <c r="BB377" s="40">
        <v>1007999.27</v>
      </c>
      <c r="BC377" s="40">
        <v>502428.8</v>
      </c>
      <c r="BD377" s="40">
        <v>169348.1</v>
      </c>
      <c r="BE377" s="40">
        <v>565634.25</v>
      </c>
      <c r="BF377" s="40">
        <v>287745.89</v>
      </c>
      <c r="BG377" s="40">
        <v>6674950.4699999997</v>
      </c>
      <c r="BI377" s="40" t="s">
        <v>906</v>
      </c>
      <c r="BM377" s="40">
        <v>38241.1</v>
      </c>
      <c r="BU377" s="40">
        <v>-38241.1</v>
      </c>
      <c r="BV377" s="40">
        <v>0</v>
      </c>
      <c r="BX377" s="40" t="s">
        <v>1220</v>
      </c>
      <c r="BY377" s="40">
        <v>1017848.92</v>
      </c>
      <c r="BZ377" s="40">
        <v>1017842.6</v>
      </c>
      <c r="CA377" s="40">
        <v>982988.61</v>
      </c>
      <c r="CB377" s="40">
        <v>1006660.82</v>
      </c>
      <c r="CC377" s="40">
        <v>1037924.15</v>
      </c>
      <c r="CD377" s="40">
        <v>1034230.58</v>
      </c>
      <c r="CE377" s="40">
        <v>1037384.4</v>
      </c>
      <c r="CF377" s="40">
        <v>1042410.27</v>
      </c>
      <c r="CG377" s="40">
        <v>1005624.51</v>
      </c>
      <c r="CK377" s="40">
        <v>9182914.8599999994</v>
      </c>
      <c r="CM377" s="40" t="s">
        <v>1498</v>
      </c>
      <c r="CW377" s="40">
        <v>33577.29</v>
      </c>
      <c r="CX377" s="40">
        <v>117136.66</v>
      </c>
      <c r="CY377" s="40">
        <v>-150713.95000000001</v>
      </c>
      <c r="CZ377" s="40">
        <v>0</v>
      </c>
      <c r="DB377" s="40" t="s">
        <v>1535</v>
      </c>
      <c r="DF377" s="40">
        <v>3840.81</v>
      </c>
      <c r="DO377" s="40">
        <v>3840.81</v>
      </c>
      <c r="DQ377" s="40" t="s">
        <v>1445</v>
      </c>
      <c r="DR377" s="40">
        <v>7624.66</v>
      </c>
      <c r="DS377" s="40">
        <v>14697.17</v>
      </c>
      <c r="DT377" s="40">
        <v>39119.089999999997</v>
      </c>
      <c r="DU377" s="40">
        <v>98181.77</v>
      </c>
      <c r="DV377" s="40">
        <v>30458.99</v>
      </c>
      <c r="DW377" s="40">
        <v>60600.97</v>
      </c>
      <c r="DX377" s="40">
        <v>21018.21</v>
      </c>
      <c r="DY377" s="40">
        <v>54385.8</v>
      </c>
      <c r="DZ377" s="40">
        <v>27676.87</v>
      </c>
      <c r="EA377" s="40">
        <v>31970.43</v>
      </c>
      <c r="EB377" s="40">
        <v>41913.620000000003</v>
      </c>
      <c r="EC377" s="40">
        <v>57145.48</v>
      </c>
      <c r="ED377" s="40">
        <v>484793.06</v>
      </c>
      <c r="EF377" s="40" t="s">
        <v>1208</v>
      </c>
      <c r="EG377" s="40">
        <v>3344326.17</v>
      </c>
      <c r="EH377" s="40">
        <v>5079312.92</v>
      </c>
      <c r="EI377" s="40">
        <v>3745789.52</v>
      </c>
      <c r="EJ377" s="40">
        <v>4734163.71</v>
      </c>
      <c r="EK377" s="40">
        <v>6293536.3600000003</v>
      </c>
      <c r="EL377" s="40">
        <v>4564190.8099999996</v>
      </c>
      <c r="EM377" s="40">
        <v>5197946.47</v>
      </c>
      <c r="EN377" s="40">
        <v>4981454.3099999996</v>
      </c>
      <c r="EO377" s="40">
        <v>5580779.1600000001</v>
      </c>
      <c r="EP377" s="40">
        <v>6792207.9299999997</v>
      </c>
      <c r="EQ377" s="40">
        <v>5802284.9000000004</v>
      </c>
      <c r="ER377" s="40">
        <v>-10095834.050000001</v>
      </c>
      <c r="ES377" s="40">
        <v>46020158.210000001</v>
      </c>
      <c r="EU377" s="40" t="s">
        <v>1442</v>
      </c>
      <c r="EV377" s="40">
        <v>3732120.83</v>
      </c>
      <c r="EW377" s="40">
        <v>3913024.83</v>
      </c>
      <c r="EX377" s="40">
        <v>4122939.73</v>
      </c>
      <c r="EY377" s="40">
        <v>4628684.4000000004</v>
      </c>
      <c r="EZ377" s="40">
        <v>4595875.18</v>
      </c>
      <c r="FA377" s="40">
        <v>4193379.47</v>
      </c>
      <c r="FB377" s="40">
        <v>4002662.17</v>
      </c>
      <c r="FC377" s="40">
        <v>4091484.63</v>
      </c>
      <c r="FD377" s="40">
        <v>4311806.3499999996</v>
      </c>
      <c r="FE377" s="40">
        <v>4523462.1100000003</v>
      </c>
      <c r="FF377" s="40">
        <v>3323497.06</v>
      </c>
      <c r="FG377" s="40">
        <v>3158524.06</v>
      </c>
      <c r="FH377" s="40">
        <v>48597460.82</v>
      </c>
      <c r="FJ377" s="40" t="s">
        <v>1441</v>
      </c>
      <c r="FK377" s="40">
        <v>1602765.17</v>
      </c>
      <c r="FL377" s="40">
        <v>1540164.47</v>
      </c>
      <c r="FM377" s="40">
        <v>1684882.39</v>
      </c>
      <c r="FN377" s="40">
        <v>1409818.49</v>
      </c>
      <c r="FO377" s="40">
        <v>1364888.15</v>
      </c>
      <c r="FP377" s="40">
        <v>1381680.22</v>
      </c>
      <c r="FQ377" s="40">
        <v>2285935.36</v>
      </c>
      <c r="FR377" s="40">
        <v>1693300.5</v>
      </c>
      <c r="FS377" s="40">
        <v>1372099.34</v>
      </c>
      <c r="FT377" s="40">
        <v>2739113.79</v>
      </c>
      <c r="FU377" s="40">
        <v>4310530.21</v>
      </c>
      <c r="FV377" s="40">
        <v>5632780.0599999996</v>
      </c>
      <c r="FW377" s="40">
        <v>27017958.149999999</v>
      </c>
      <c r="FY377" s="40" t="s">
        <v>1362</v>
      </c>
      <c r="FZ377" s="40">
        <v>391.76</v>
      </c>
      <c r="GA377" s="40">
        <v>7620.03</v>
      </c>
      <c r="GB377" s="40">
        <v>218025.87</v>
      </c>
      <c r="GC377" s="40">
        <v>11355.7</v>
      </c>
      <c r="GD377" s="40">
        <v>5477.8</v>
      </c>
      <c r="GE377" s="40">
        <v>14083.19</v>
      </c>
      <c r="GF377" s="40">
        <v>24002.23</v>
      </c>
      <c r="GG377" s="40">
        <v>5109</v>
      </c>
      <c r="GH377" s="40">
        <v>8260.3799999999992</v>
      </c>
      <c r="GI377" s="40">
        <v>8586.19</v>
      </c>
      <c r="GK377" s="40">
        <v>10158.129999999999</v>
      </c>
      <c r="GL377" s="40">
        <v>313070.28000000003</v>
      </c>
      <c r="GN377" s="40" t="s">
        <v>1434</v>
      </c>
      <c r="GO377" s="40">
        <v>5368186.24</v>
      </c>
      <c r="GP377" s="40">
        <v>6946095.6600000001</v>
      </c>
      <c r="GQ377" s="40">
        <v>10302716.91</v>
      </c>
      <c r="GR377" s="40">
        <v>8178225.4800000004</v>
      </c>
      <c r="GS377" s="40">
        <v>10114732.83</v>
      </c>
      <c r="GT377" s="40">
        <v>10637759.890000001</v>
      </c>
      <c r="GU377" s="40">
        <v>12585222.1</v>
      </c>
      <c r="GV377" s="40">
        <v>23235827.93</v>
      </c>
      <c r="GW377" s="40">
        <v>5972364.29</v>
      </c>
      <c r="GX377" s="40">
        <v>8515915.2899999991</v>
      </c>
      <c r="GY377" s="40">
        <v>10437253.369999999</v>
      </c>
      <c r="GZ377" s="40">
        <v>7512113.3899999997</v>
      </c>
      <c r="HA377" s="40">
        <v>119806413.38</v>
      </c>
      <c r="HC377" s="40" t="s">
        <v>1361</v>
      </c>
      <c r="HD377" s="40">
        <v>5.15</v>
      </c>
      <c r="HE377" s="40">
        <v>17.02</v>
      </c>
      <c r="HF377" s="40">
        <v>36823.03</v>
      </c>
      <c r="HG377" s="40">
        <v>1292.8499999999999</v>
      </c>
      <c r="HH377" s="40">
        <v>17145.14</v>
      </c>
      <c r="HI377" s="40">
        <v>4039.1</v>
      </c>
      <c r="HJ377" s="40">
        <v>1680</v>
      </c>
      <c r="HK377" s="40">
        <v>12650.81</v>
      </c>
      <c r="HL377" s="40">
        <v>3130.44</v>
      </c>
      <c r="HM377" s="40">
        <v>9943.9</v>
      </c>
      <c r="HN377" s="40">
        <v>1221.51</v>
      </c>
      <c r="HO377" s="40">
        <v>6438.19</v>
      </c>
      <c r="HP377" s="40">
        <v>94387.14</v>
      </c>
      <c r="HR377" s="40" t="s">
        <v>1179</v>
      </c>
      <c r="HS377" s="40">
        <v>1409573.28</v>
      </c>
      <c r="HT377" s="40">
        <v>1529116</v>
      </c>
      <c r="HU377" s="40">
        <v>209214.3</v>
      </c>
      <c r="HV377" s="40">
        <v>148656.93</v>
      </c>
      <c r="HW377" s="40">
        <v>3514537.14</v>
      </c>
      <c r="HX377" s="40">
        <v>2763250.38</v>
      </c>
      <c r="HY377" s="40">
        <v>1909301.38</v>
      </c>
      <c r="HZ377" s="40">
        <v>-94294.23</v>
      </c>
      <c r="IA377" s="40">
        <v>14234.03</v>
      </c>
      <c r="IB377" s="40">
        <v>6134957.5099999998</v>
      </c>
      <c r="IC377" s="40">
        <v>280852.28000000003</v>
      </c>
      <c r="ID377" s="40">
        <v>-17520125.460000001</v>
      </c>
      <c r="IE377" s="40">
        <v>299273.53999999998</v>
      </c>
      <c r="IG377" s="40" t="s">
        <v>1553</v>
      </c>
      <c r="IH377" s="42">
        <v>4.4318620000000003E-2</v>
      </c>
      <c r="II377" s="42">
        <v>5.0171E-2</v>
      </c>
      <c r="IJ377" s="42">
        <v>5.87091E-2</v>
      </c>
      <c r="IK377" s="42">
        <v>5.1990620000000001E-2</v>
      </c>
      <c r="IL377" s="42">
        <v>4.6544309999999998E-2</v>
      </c>
      <c r="IM377" s="42">
        <v>5.0995569999999997E-2</v>
      </c>
      <c r="IN377" s="42">
        <v>5.7103800000000003E-2</v>
      </c>
      <c r="IO377" s="42">
        <v>0.11040199000000001</v>
      </c>
      <c r="IP377" s="42">
        <v>3.6198430000000004E-2</v>
      </c>
      <c r="IQ377" s="42">
        <v>4.2666169999999996E-2</v>
      </c>
      <c r="IR377" s="42">
        <v>0.17411151999999999</v>
      </c>
      <c r="IS377" s="42">
        <v>0.25098232999999998</v>
      </c>
      <c r="IT377" s="42">
        <v>0.97419345999999996</v>
      </c>
    </row>
    <row r="378" spans="1:254" x14ac:dyDescent="0.25">
      <c r="A378" s="40" t="s">
        <v>813</v>
      </c>
      <c r="B378" s="40">
        <v>25481.49</v>
      </c>
      <c r="C378" s="40">
        <v>37668.449999999997</v>
      </c>
      <c r="D378" s="40">
        <v>30092.94</v>
      </c>
      <c r="E378" s="40">
        <v>82229.759999999995</v>
      </c>
      <c r="F378" s="40">
        <v>66238.78</v>
      </c>
      <c r="G378" s="40">
        <v>57213.81</v>
      </c>
      <c r="H378" s="40">
        <v>43340.25</v>
      </c>
      <c r="I378" s="40">
        <v>49502.29</v>
      </c>
      <c r="J378" s="40">
        <v>78521.55</v>
      </c>
      <c r="K378" s="40">
        <v>493397.06</v>
      </c>
      <c r="L378" s="40">
        <v>-340062.85</v>
      </c>
      <c r="M378" s="40">
        <v>72580.39</v>
      </c>
      <c r="N378" s="40">
        <v>696203.92</v>
      </c>
      <c r="P378" s="40" t="s">
        <v>1222</v>
      </c>
      <c r="Q378" s="40">
        <v>46032.04</v>
      </c>
      <c r="R378" s="40">
        <v>20989186.870000001</v>
      </c>
      <c r="S378" s="40">
        <v>21502723.100000001</v>
      </c>
      <c r="T378" s="40">
        <v>-42537942.009999998</v>
      </c>
      <c r="U378" s="40">
        <v>22681908.899999999</v>
      </c>
      <c r="V378" s="40">
        <v>-22681908.899999999</v>
      </c>
      <c r="AC378" s="40">
        <v>0</v>
      </c>
      <c r="AE378" s="40" t="s">
        <v>1260</v>
      </c>
      <c r="AI378" s="40">
        <v>2364640.41</v>
      </c>
      <c r="AJ378" s="40">
        <v>86948.2</v>
      </c>
      <c r="AK378" s="40">
        <v>60618.52</v>
      </c>
      <c r="AL378" s="40">
        <v>170236.67</v>
      </c>
      <c r="AM378" s="40">
        <v>517040.6</v>
      </c>
      <c r="AO378" s="40">
        <v>426033.8</v>
      </c>
      <c r="AP378" s="40">
        <v>2563817.8199999998</v>
      </c>
      <c r="AQ378" s="40">
        <v>-5903.47</v>
      </c>
      <c r="AR378" s="40">
        <v>6183432.5499999998</v>
      </c>
      <c r="AT378" s="40" t="s">
        <v>1253</v>
      </c>
      <c r="AU378" s="40">
        <v>376137.09</v>
      </c>
      <c r="AV378" s="40">
        <v>408768.94</v>
      </c>
      <c r="AW378" s="40">
        <v>1220078.17</v>
      </c>
      <c r="AX378" s="40">
        <v>661995.57999999996</v>
      </c>
      <c r="AY378" s="40">
        <v>401247.73</v>
      </c>
      <c r="AZ378" s="40">
        <v>663172.26</v>
      </c>
      <c r="BA378" s="40">
        <v>410394.39</v>
      </c>
      <c r="BB378" s="40">
        <v>1007999.27</v>
      </c>
      <c r="BC378" s="40">
        <v>502428.8</v>
      </c>
      <c r="BD378" s="40">
        <v>169348.1</v>
      </c>
      <c r="BE378" s="40">
        <v>565634.25</v>
      </c>
      <c r="BF378" s="40">
        <v>287745.89</v>
      </c>
      <c r="BG378" s="40">
        <v>6674950.4699999997</v>
      </c>
      <c r="BI378" s="40" t="s">
        <v>1255</v>
      </c>
      <c r="BM378" s="40">
        <v>38241.1</v>
      </c>
      <c r="BU378" s="40">
        <v>-38241.1</v>
      </c>
      <c r="BV378" s="40">
        <v>0</v>
      </c>
      <c r="BX378" s="40" t="s">
        <v>1221</v>
      </c>
      <c r="BY378" s="40">
        <v>3878.45</v>
      </c>
      <c r="BZ378" s="40">
        <v>3589.36</v>
      </c>
      <c r="CA378" s="40">
        <v>17831.810000000001</v>
      </c>
      <c r="CB378" s="40">
        <v>1955.33</v>
      </c>
      <c r="CC378" s="40">
        <v>3026.65</v>
      </c>
      <c r="CD378" s="40">
        <v>1945.02</v>
      </c>
      <c r="CE378" s="40">
        <v>4547.1400000000003</v>
      </c>
      <c r="CF378" s="40">
        <v>2818.29</v>
      </c>
      <c r="CG378" s="40">
        <v>11592.07</v>
      </c>
      <c r="CH378" s="40">
        <v>6266.25</v>
      </c>
      <c r="CI378" s="40">
        <v>4459.5</v>
      </c>
      <c r="CJ378" s="40">
        <v>11755.31</v>
      </c>
      <c r="CK378" s="40">
        <v>73665.179999999993</v>
      </c>
      <c r="CM378" s="40" t="s">
        <v>1499</v>
      </c>
      <c r="CW378" s="40">
        <v>33577.29</v>
      </c>
      <c r="CX378" s="40">
        <v>117136.66</v>
      </c>
      <c r="CY378" s="40">
        <v>-150713.95000000001</v>
      </c>
      <c r="CZ378" s="40">
        <v>0</v>
      </c>
      <c r="DB378" s="40" t="s">
        <v>1536</v>
      </c>
      <c r="DF378" s="40">
        <v>3840.81</v>
      </c>
      <c r="DO378" s="40">
        <v>3840.81</v>
      </c>
      <c r="DQ378" s="40" t="s">
        <v>1446</v>
      </c>
      <c r="DR378" s="40">
        <v>1906.18</v>
      </c>
      <c r="DS378" s="40">
        <v>3674.31</v>
      </c>
      <c r="DT378" s="40">
        <v>9779.81</v>
      </c>
      <c r="DU378" s="40">
        <v>24545.46</v>
      </c>
      <c r="DV378" s="40">
        <v>7614.77</v>
      </c>
      <c r="DW378" s="40">
        <v>15150.25</v>
      </c>
      <c r="DX378" s="40">
        <v>5254.6</v>
      </c>
      <c r="DY378" s="40">
        <v>13596.47</v>
      </c>
      <c r="DZ378" s="40">
        <v>6919.25</v>
      </c>
      <c r="EA378" s="40">
        <v>7992.64</v>
      </c>
      <c r="EB378" s="40">
        <v>10478.43</v>
      </c>
      <c r="EC378" s="40">
        <v>14286.1</v>
      </c>
      <c r="ED378" s="40">
        <v>121198.27</v>
      </c>
      <c r="EF378" s="40" t="s">
        <v>1451</v>
      </c>
      <c r="EG378" s="40">
        <v>2059660.91</v>
      </c>
      <c r="EH378" s="40">
        <v>2581771.2999999998</v>
      </c>
      <c r="EI378" s="40">
        <v>2398399.29</v>
      </c>
      <c r="EJ378" s="40">
        <v>3028766.3</v>
      </c>
      <c r="EK378" s="40">
        <v>4737660.47</v>
      </c>
      <c r="EL378" s="40">
        <v>3275525.46</v>
      </c>
      <c r="EM378" s="40">
        <v>3500260.4</v>
      </c>
      <c r="EN378" s="40">
        <v>2932063.4</v>
      </c>
      <c r="EO378" s="40">
        <v>3280017.08</v>
      </c>
      <c r="EP378" s="40">
        <v>3337840.78</v>
      </c>
      <c r="EQ378" s="40">
        <v>3792614.3</v>
      </c>
      <c r="ER378" s="40">
        <v>3706426.46</v>
      </c>
      <c r="ES378" s="40">
        <v>38631006.149999999</v>
      </c>
      <c r="EU378" s="40" t="s">
        <v>1205</v>
      </c>
      <c r="EV378" s="40">
        <v>5043352.0599999996</v>
      </c>
      <c r="EW378" s="40">
        <v>5427097.0800000001</v>
      </c>
      <c r="EX378" s="40">
        <v>5661409.0599999996</v>
      </c>
      <c r="EY378" s="40">
        <v>5902165.9199999999</v>
      </c>
      <c r="EZ378" s="40">
        <v>5584180.9900000002</v>
      </c>
      <c r="FA378" s="40">
        <v>5688560.9000000004</v>
      </c>
      <c r="FB378" s="40">
        <v>5486439.3099999996</v>
      </c>
      <c r="FC378" s="40">
        <v>5551640.3499999996</v>
      </c>
      <c r="FD378" s="40">
        <v>4514811.87</v>
      </c>
      <c r="FE378" s="40">
        <v>5436335.7599999998</v>
      </c>
      <c r="FF378" s="40">
        <v>4761717.7300000004</v>
      </c>
      <c r="FG378" s="40">
        <v>4593317.3099999996</v>
      </c>
      <c r="FH378" s="40">
        <v>63651028.340000004</v>
      </c>
      <c r="FJ378" s="40" t="s">
        <v>1532</v>
      </c>
      <c r="FK378" s="40">
        <v>2239.64</v>
      </c>
      <c r="FL378" s="40">
        <v>2215.2600000000002</v>
      </c>
      <c r="FM378" s="40">
        <v>2163.2800000000002</v>
      </c>
      <c r="FN378" s="40">
        <v>2264.5</v>
      </c>
      <c r="FO378" s="40">
        <v>1238.8</v>
      </c>
      <c r="FP378" s="40">
        <v>1549.29</v>
      </c>
      <c r="FQ378" s="40">
        <v>1333.95</v>
      </c>
      <c r="FR378" s="40">
        <v>1486.39</v>
      </c>
      <c r="FS378" s="40">
        <v>1294.82</v>
      </c>
      <c r="FT378" s="40">
        <v>1525.33</v>
      </c>
      <c r="FU378" s="40">
        <v>1212.78</v>
      </c>
      <c r="FV378" s="40">
        <v>1270.04</v>
      </c>
      <c r="FW378" s="40">
        <v>19794.080000000002</v>
      </c>
      <c r="FY378" s="40" t="s">
        <v>1188</v>
      </c>
      <c r="FZ378" s="40">
        <v>69737325.060000002</v>
      </c>
      <c r="GA378" s="40">
        <v>50993167</v>
      </c>
      <c r="GB378" s="40">
        <v>73084424.810000002</v>
      </c>
      <c r="GC378" s="40">
        <v>60814115.960000001</v>
      </c>
      <c r="GD378" s="40">
        <v>64891229.82</v>
      </c>
      <c r="GE378" s="40">
        <v>64061546.859999999</v>
      </c>
      <c r="GF378" s="40">
        <v>74963718.549999997</v>
      </c>
      <c r="GG378" s="40">
        <v>55795903.299999997</v>
      </c>
      <c r="GH378" s="40">
        <v>50924078.060000002</v>
      </c>
      <c r="GI378" s="40">
        <v>73397690.859999999</v>
      </c>
      <c r="GJ378" s="40">
        <v>52096151.859999999</v>
      </c>
      <c r="GK378" s="40">
        <v>66826749.649999999</v>
      </c>
      <c r="GL378" s="40">
        <v>757586101.78999996</v>
      </c>
      <c r="GN378" s="40" t="s">
        <v>1435</v>
      </c>
      <c r="GO378" s="40">
        <v>5368186.24</v>
      </c>
      <c r="GP378" s="40">
        <v>6946095.6600000001</v>
      </c>
      <c r="GQ378" s="40">
        <v>10302716.91</v>
      </c>
      <c r="GR378" s="40">
        <v>8178225.4800000004</v>
      </c>
      <c r="GS378" s="40">
        <v>10114732.83</v>
      </c>
      <c r="GT378" s="40">
        <v>10637759.890000001</v>
      </c>
      <c r="GU378" s="40">
        <v>12585222.1</v>
      </c>
      <c r="GV378" s="40">
        <v>23235827.93</v>
      </c>
      <c r="GW378" s="40">
        <v>5972364.29</v>
      </c>
      <c r="GX378" s="40">
        <v>8515915.2899999991</v>
      </c>
      <c r="GY378" s="40">
        <v>10437253.369999999</v>
      </c>
      <c r="GZ378" s="40">
        <v>7512113.3899999997</v>
      </c>
      <c r="HA378" s="40">
        <v>119806413.38</v>
      </c>
      <c r="HC378" s="40" t="s">
        <v>1362</v>
      </c>
      <c r="HD378" s="40">
        <v>5.15</v>
      </c>
      <c r="HE378" s="40">
        <v>17.02</v>
      </c>
      <c r="HF378" s="40">
        <v>36823.03</v>
      </c>
      <c r="HG378" s="40">
        <v>1292.8499999999999</v>
      </c>
      <c r="HH378" s="40">
        <v>17145.14</v>
      </c>
      <c r="HI378" s="40">
        <v>4039.1</v>
      </c>
      <c r="HJ378" s="40">
        <v>1680</v>
      </c>
      <c r="HK378" s="40">
        <v>12650.81</v>
      </c>
      <c r="HL378" s="40">
        <v>3130.44</v>
      </c>
      <c r="HM378" s="40">
        <v>9943.9</v>
      </c>
      <c r="HN378" s="40">
        <v>1221.51</v>
      </c>
      <c r="HO378" s="40">
        <v>6438.19</v>
      </c>
      <c r="HP378" s="40">
        <v>94387.14</v>
      </c>
      <c r="HR378" s="40" t="s">
        <v>1613</v>
      </c>
      <c r="HS378" s="40">
        <v>1387177.86</v>
      </c>
      <c r="HT378" s="40">
        <v>1486250.45</v>
      </c>
      <c r="HU378" s="40">
        <v>184058.66</v>
      </c>
      <c r="HV378" s="40">
        <v>132944.59</v>
      </c>
      <c r="HW378" s="40">
        <v>3497416.08</v>
      </c>
      <c r="HX378" s="40">
        <v>2731845.94</v>
      </c>
      <c r="HY378" s="40">
        <v>1868008.25</v>
      </c>
      <c r="HZ378" s="40">
        <v>-117348.05</v>
      </c>
      <c r="IB378" s="40">
        <v>6115537.8099999996</v>
      </c>
      <c r="IC378" s="40">
        <v>253247.62</v>
      </c>
      <c r="ID378" s="40">
        <v>-17539139.210000001</v>
      </c>
      <c r="IE378" s="40">
        <v>0</v>
      </c>
      <c r="IG378" s="40" t="s">
        <v>1176</v>
      </c>
      <c r="IH378" s="42">
        <v>7.8492424999999999</v>
      </c>
      <c r="II378" s="42">
        <v>4.1133662200000005</v>
      </c>
      <c r="IJ378" s="42">
        <v>12.610087400000001</v>
      </c>
      <c r="IK378" s="42">
        <v>16.303218189999999</v>
      </c>
      <c r="IL378" s="42">
        <v>36.49390159</v>
      </c>
      <c r="IM378" s="42">
        <v>8.8547328000000007</v>
      </c>
      <c r="IN378" s="42">
        <v>14.24028936</v>
      </c>
      <c r="IO378" s="42">
        <v>6.6970195599999993</v>
      </c>
      <c r="IP378" s="42">
        <v>9.0213191300000002</v>
      </c>
      <c r="IQ378" s="42">
        <v>9.6697564800000002</v>
      </c>
      <c r="IR378" s="42">
        <v>16.68455947</v>
      </c>
      <c r="IS378" s="42">
        <v>6.9785734499999998</v>
      </c>
      <c r="IT378" s="42">
        <v>149.51606615</v>
      </c>
    </row>
    <row r="379" spans="1:254" x14ac:dyDescent="0.25">
      <c r="A379" s="40" t="s">
        <v>529</v>
      </c>
      <c r="B379" s="40">
        <v>6390505.21</v>
      </c>
      <c r="C379" s="40">
        <v>-6381127.8099999996</v>
      </c>
      <c r="D379" s="40">
        <v>6431450.3700000001</v>
      </c>
      <c r="E379" s="40">
        <v>48737.36</v>
      </c>
      <c r="F379" s="40">
        <v>44642.52</v>
      </c>
      <c r="G379" s="40">
        <v>42383.51</v>
      </c>
      <c r="H379" s="40">
        <v>4387.3599999999997</v>
      </c>
      <c r="I379" s="40">
        <v>46432.52</v>
      </c>
      <c r="J379" s="40">
        <v>49975.16</v>
      </c>
      <c r="K379" s="40">
        <v>50529.86</v>
      </c>
      <c r="L379" s="40">
        <v>115951</v>
      </c>
      <c r="M379" s="40">
        <v>-6152466.4100000001</v>
      </c>
      <c r="N379" s="40">
        <v>691400.65</v>
      </c>
      <c r="P379" s="40" t="s">
        <v>1232</v>
      </c>
      <c r="Q379" s="40">
        <v>3044240.67</v>
      </c>
      <c r="S379" s="40">
        <v>-3044240.67</v>
      </c>
      <c r="AC379" s="40">
        <v>0</v>
      </c>
      <c r="AE379" s="40" t="s">
        <v>911</v>
      </c>
      <c r="AF379" s="40">
        <v>10679590.4</v>
      </c>
      <c r="AG379" s="40">
        <v>12200873.07</v>
      </c>
      <c r="AH379" s="40">
        <v>11541651.300000001</v>
      </c>
      <c r="AI379" s="40">
        <v>13040653.23</v>
      </c>
      <c r="AJ379" s="40">
        <v>10262400.060000001</v>
      </c>
      <c r="AK379" s="40">
        <v>34908659.270000003</v>
      </c>
      <c r="AL379" s="40">
        <v>15639927.08</v>
      </c>
      <c r="AM379" s="40">
        <v>15762445.4</v>
      </c>
      <c r="AN379" s="40">
        <v>5059255.57</v>
      </c>
      <c r="AO379" s="40">
        <v>36584348.020000003</v>
      </c>
      <c r="AP379" s="40">
        <v>8740677.0299999993</v>
      </c>
      <c r="AQ379" s="40">
        <v>-46458145.939999998</v>
      </c>
      <c r="AR379" s="40">
        <v>127962334.48999999</v>
      </c>
      <c r="AT379" s="40" t="s">
        <v>1254</v>
      </c>
      <c r="AU379" s="40">
        <v>9824756.3300000001</v>
      </c>
      <c r="AV379" s="40">
        <v>9778079.0999999996</v>
      </c>
      <c r="AW379" s="40">
        <v>13707900.189999999</v>
      </c>
      <c r="AX379" s="40">
        <v>11521456.609999999</v>
      </c>
      <c r="AY379" s="40">
        <v>12860141.57</v>
      </c>
      <c r="AZ379" s="40">
        <v>11505971.17</v>
      </c>
      <c r="BA379" s="40">
        <v>7350289.2000000002</v>
      </c>
      <c r="BB379" s="40">
        <v>6040195.5099999998</v>
      </c>
      <c r="BC379" s="40">
        <v>4840436.12</v>
      </c>
      <c r="BD379" s="40">
        <v>4280143.29</v>
      </c>
      <c r="BE379" s="40">
        <v>4085908.7</v>
      </c>
      <c r="BF379" s="40">
        <v>-40371851.130000003</v>
      </c>
      <c r="BG379" s="40">
        <v>55423426.659999996</v>
      </c>
      <c r="BI379" s="40" t="s">
        <v>1256</v>
      </c>
      <c r="BM379" s="40">
        <v>38241.1</v>
      </c>
      <c r="BU379" s="40">
        <v>-38241.1</v>
      </c>
      <c r="BV379" s="40">
        <v>0</v>
      </c>
      <c r="BX379" s="40" t="s">
        <v>1366</v>
      </c>
      <c r="BY379" s="40">
        <v>35465.730000000003</v>
      </c>
      <c r="CD379" s="40">
        <v>4729609.1399999997</v>
      </c>
      <c r="CK379" s="40">
        <v>4765074.87</v>
      </c>
      <c r="CM379" s="40" t="s">
        <v>1363</v>
      </c>
      <c r="CP379" s="40">
        <v>40</v>
      </c>
      <c r="CR379" s="40">
        <v>780.13</v>
      </c>
      <c r="CS379" s="40">
        <v>385</v>
      </c>
      <c r="CU379" s="40">
        <v>370</v>
      </c>
      <c r="CV379" s="40">
        <v>3999.73</v>
      </c>
      <c r="CW379" s="40">
        <v>590441.24</v>
      </c>
      <c r="CX379" s="40">
        <v>221.79</v>
      </c>
      <c r="CY379" s="40">
        <v>1302606.94</v>
      </c>
      <c r="CZ379" s="40">
        <v>1898844.83</v>
      </c>
      <c r="DB379" s="40" t="s">
        <v>1208</v>
      </c>
      <c r="DC379" s="40">
        <v>604950.42000000004</v>
      </c>
      <c r="DD379" s="40">
        <v>1767609.42</v>
      </c>
      <c r="DE379" s="40">
        <v>1768546.45</v>
      </c>
      <c r="DF379" s="40">
        <v>3154512.28</v>
      </c>
      <c r="DG379" s="40">
        <v>2315237.84</v>
      </c>
      <c r="DH379" s="40">
        <v>2997750.12</v>
      </c>
      <c r="DI379" s="40">
        <v>2490898.9700000002</v>
      </c>
      <c r="DJ379" s="40">
        <v>1670436.03</v>
      </c>
      <c r="DK379" s="40">
        <v>1452047.5</v>
      </c>
      <c r="DL379" s="40">
        <v>1851138.22</v>
      </c>
      <c r="DM379" s="40">
        <v>3379403.15</v>
      </c>
      <c r="DN379" s="40">
        <v>-1508722.46</v>
      </c>
      <c r="DO379" s="40">
        <v>21943807.940000001</v>
      </c>
      <c r="DQ379" s="40" t="s">
        <v>1447</v>
      </c>
      <c r="DR379" s="40">
        <v>80.510000000000005</v>
      </c>
      <c r="DS379" s="40">
        <v>75.08</v>
      </c>
      <c r="DT379" s="40">
        <v>54.42</v>
      </c>
      <c r="DU379" s="40">
        <v>11.02</v>
      </c>
      <c r="DV379" s="40">
        <v>57.66</v>
      </c>
      <c r="DW379" s="40">
        <v>131.22999999999999</v>
      </c>
      <c r="DX379" s="40">
        <v>104.78</v>
      </c>
      <c r="DY379" s="40">
        <v>103.19</v>
      </c>
      <c r="DZ379" s="40">
        <v>46.49</v>
      </c>
      <c r="EA379" s="40">
        <v>178.18</v>
      </c>
      <c r="EB379" s="40">
        <v>160.44999999999999</v>
      </c>
      <c r="EC379" s="40">
        <v>357.64</v>
      </c>
      <c r="ED379" s="40">
        <v>1360.65</v>
      </c>
      <c r="EF379" s="40" t="s">
        <v>1452</v>
      </c>
      <c r="EG379" s="40">
        <v>131.86000000000001</v>
      </c>
      <c r="EH379" s="40">
        <v>4877.7700000000004</v>
      </c>
      <c r="EI379" s="40">
        <v>265.60000000000002</v>
      </c>
      <c r="EJ379" s="40">
        <v>47488.06</v>
      </c>
      <c r="EL379" s="40">
        <v>31772.11</v>
      </c>
      <c r="EM379" s="40">
        <v>147.61000000000001</v>
      </c>
      <c r="EN379" s="40">
        <v>451.23</v>
      </c>
      <c r="EO379" s="40">
        <v>6560.89</v>
      </c>
      <c r="EP379" s="40">
        <v>813.72</v>
      </c>
      <c r="EQ379" s="40">
        <v>4989.74</v>
      </c>
      <c r="ER379" s="40">
        <v>255.06</v>
      </c>
      <c r="ES379" s="40">
        <v>97753.65</v>
      </c>
      <c r="EU379" s="40" t="s">
        <v>1206</v>
      </c>
      <c r="EV379" s="40">
        <v>2101396.6800000002</v>
      </c>
      <c r="EW379" s="40">
        <v>2261290.44</v>
      </c>
      <c r="EX379" s="40">
        <v>2358920.4300000002</v>
      </c>
      <c r="EY379" s="40">
        <v>2459235.79</v>
      </c>
      <c r="EZ379" s="40">
        <v>2326742.06</v>
      </c>
      <c r="FA379" s="40">
        <v>2370233.7000000002</v>
      </c>
      <c r="FB379" s="40">
        <v>2286016.38</v>
      </c>
      <c r="FC379" s="40">
        <v>2313183.4700000002</v>
      </c>
      <c r="FD379" s="40">
        <v>1881171.61</v>
      </c>
      <c r="FE379" s="40">
        <v>2265139.9300000002</v>
      </c>
      <c r="FF379" s="40">
        <v>1984049.06</v>
      </c>
      <c r="FG379" s="40">
        <v>1913882.26</v>
      </c>
      <c r="FH379" s="40">
        <v>26521261.809999999</v>
      </c>
      <c r="FJ379" s="40" t="s">
        <v>1533</v>
      </c>
      <c r="FK379" s="40">
        <v>2799.55</v>
      </c>
      <c r="FL379" s="40">
        <v>2769.08</v>
      </c>
      <c r="FM379" s="40">
        <v>2704.1</v>
      </c>
      <c r="FN379" s="40">
        <v>2830.63</v>
      </c>
      <c r="FO379" s="40">
        <v>1548.5</v>
      </c>
      <c r="FP379" s="40">
        <v>1936.61</v>
      </c>
      <c r="FQ379" s="40">
        <v>1667.44</v>
      </c>
      <c r="FR379" s="40">
        <v>1857.99</v>
      </c>
      <c r="FS379" s="40">
        <v>1618.53</v>
      </c>
      <c r="FT379" s="40">
        <v>1906.67</v>
      </c>
      <c r="FU379" s="40">
        <v>1515.98</v>
      </c>
      <c r="FV379" s="40">
        <v>1587.52</v>
      </c>
      <c r="FW379" s="40">
        <v>24742.6</v>
      </c>
      <c r="FY379" s="40" t="s">
        <v>1434</v>
      </c>
      <c r="FZ379" s="40">
        <v>5413004.5599999996</v>
      </c>
      <c r="GA379" s="40">
        <v>7488951.3700000001</v>
      </c>
      <c r="GB379" s="40">
        <v>8819724.5199999996</v>
      </c>
      <c r="GC379" s="40">
        <v>9222470.6099999994</v>
      </c>
      <c r="GD379" s="40">
        <v>7536121.6399999997</v>
      </c>
      <c r="GE379" s="40">
        <v>8651062.3399999999</v>
      </c>
      <c r="GF379" s="40">
        <v>5719158.5899999999</v>
      </c>
      <c r="GG379" s="40">
        <v>9520062.6600000001</v>
      </c>
      <c r="GH379" s="40">
        <v>8410023.5800000001</v>
      </c>
      <c r="GI379" s="40">
        <v>7133930.5199999996</v>
      </c>
      <c r="GJ379" s="40">
        <v>9052801.5999999996</v>
      </c>
      <c r="GK379" s="40">
        <v>4315623.57</v>
      </c>
      <c r="GL379" s="40">
        <v>91282935.560000002</v>
      </c>
      <c r="GN379" s="40" t="s">
        <v>1189</v>
      </c>
      <c r="GO379" s="40">
        <v>59775022.630000003</v>
      </c>
      <c r="GP379" s="40">
        <v>60375859.109999999</v>
      </c>
      <c r="GQ379" s="40">
        <v>56971467.590000004</v>
      </c>
      <c r="GR379" s="40">
        <v>50950449.280000001</v>
      </c>
      <c r="GS379" s="40">
        <v>54991088.25</v>
      </c>
      <c r="GT379" s="40">
        <v>57134395.920000002</v>
      </c>
      <c r="GU379" s="40">
        <v>54326410.020000003</v>
      </c>
      <c r="GV379" s="40">
        <v>46451976.210000001</v>
      </c>
      <c r="GW379" s="40">
        <v>50471595.979999997</v>
      </c>
      <c r="GX379" s="40">
        <v>57782037.340000004</v>
      </c>
      <c r="GY379" s="40">
        <v>48062336.460000001</v>
      </c>
      <c r="GZ379" s="40">
        <v>27562653.370000001</v>
      </c>
      <c r="HA379" s="40">
        <v>624855292.15999997</v>
      </c>
      <c r="HC379" s="40" t="s">
        <v>1188</v>
      </c>
      <c r="HD379" s="40">
        <v>59994165.969999999</v>
      </c>
      <c r="HE379" s="40">
        <v>57720046.270000003</v>
      </c>
      <c r="HF379" s="40">
        <v>67014811.060000002</v>
      </c>
      <c r="HG379" s="40">
        <v>49320296.090000004</v>
      </c>
      <c r="HH379" s="40">
        <v>127815634.19</v>
      </c>
      <c r="HI379" s="40">
        <v>111045455.94</v>
      </c>
      <c r="HJ379" s="40">
        <v>76873162.260000005</v>
      </c>
      <c r="HK379" s="40">
        <v>107417566.89</v>
      </c>
      <c r="HL379" s="40">
        <v>135352221.38</v>
      </c>
      <c r="HM379" s="40">
        <v>58505089.140000001</v>
      </c>
      <c r="HN379" s="40">
        <v>207762617.65000001</v>
      </c>
      <c r="HO379" s="40">
        <v>70434720.709999993</v>
      </c>
      <c r="HP379" s="40">
        <v>1129255787.55</v>
      </c>
      <c r="HR379" s="40" t="s">
        <v>1614</v>
      </c>
      <c r="HS379" s="40">
        <v>1387177.86</v>
      </c>
      <c r="HT379" s="40">
        <v>1486250.45</v>
      </c>
      <c r="HU379" s="40">
        <v>184058.66</v>
      </c>
      <c r="HV379" s="40">
        <v>132944.59</v>
      </c>
      <c r="HW379" s="40">
        <v>3497416.08</v>
      </c>
      <c r="HX379" s="40">
        <v>2731845.94</v>
      </c>
      <c r="HY379" s="40">
        <v>1868008.25</v>
      </c>
      <c r="HZ379" s="40">
        <v>-117348.05</v>
      </c>
      <c r="IB379" s="40">
        <v>6115537.8099999996</v>
      </c>
      <c r="IC379" s="40">
        <v>253247.62</v>
      </c>
      <c r="ID379" s="40">
        <v>-17539139.210000001</v>
      </c>
      <c r="IE379" s="40">
        <v>0</v>
      </c>
      <c r="IG379" s="40" t="s">
        <v>1177</v>
      </c>
      <c r="IH379" s="42">
        <v>3.2705176499999999</v>
      </c>
      <c r="II379" s="42">
        <v>1.7139025299999999</v>
      </c>
      <c r="IJ379" s="42">
        <v>5.2542030199999994</v>
      </c>
      <c r="IK379" s="42">
        <v>6.7930074899999999</v>
      </c>
      <c r="IL379" s="42">
        <v>15.205792599999999</v>
      </c>
      <c r="IM379" s="42">
        <v>3.6894719399999998</v>
      </c>
      <c r="IN379" s="42">
        <v>5.9334538300000004</v>
      </c>
      <c r="IO379" s="42">
        <v>2.7904247400000002</v>
      </c>
      <c r="IP379" s="42">
        <v>3.7588831800000002</v>
      </c>
      <c r="IQ379" s="42">
        <v>4.0290651099999994</v>
      </c>
      <c r="IR379" s="42">
        <v>6.9518998700000001</v>
      </c>
      <c r="IS379" s="42">
        <v>2.9077389300000003</v>
      </c>
      <c r="IT379" s="42">
        <v>62.298360889999998</v>
      </c>
    </row>
    <row r="380" spans="1:254" x14ac:dyDescent="0.25">
      <c r="A380" s="40" t="s">
        <v>531</v>
      </c>
      <c r="B380" s="40">
        <v>1721220.06</v>
      </c>
      <c r="C380" s="40">
        <v>-1716178.42</v>
      </c>
      <c r="D380" s="40">
        <v>1763213.3</v>
      </c>
      <c r="E380" s="40">
        <v>46945</v>
      </c>
      <c r="F380" s="40">
        <v>42694.09</v>
      </c>
      <c r="G380" s="40">
        <v>40313.730000000003</v>
      </c>
      <c r="H380" s="40">
        <v>1860.4</v>
      </c>
      <c r="I380" s="40">
        <v>43400.58</v>
      </c>
      <c r="J380" s="40">
        <v>46519</v>
      </c>
      <c r="K380" s="40">
        <v>47755.46</v>
      </c>
      <c r="L380" s="40">
        <v>113836</v>
      </c>
      <c r="M380" s="40">
        <v>-1470970.35</v>
      </c>
      <c r="N380" s="40">
        <v>680608.85</v>
      </c>
      <c r="P380" s="40" t="s">
        <v>948</v>
      </c>
      <c r="AE380" s="40" t="s">
        <v>1261</v>
      </c>
      <c r="AF380" s="40">
        <v>10579590.4</v>
      </c>
      <c r="AG380" s="40">
        <v>12300873.07</v>
      </c>
      <c r="AH380" s="40">
        <v>11541651.300000001</v>
      </c>
      <c r="AI380" s="40">
        <v>12963600.08</v>
      </c>
      <c r="AJ380" s="40">
        <v>10262400.060000001</v>
      </c>
      <c r="AK380" s="40">
        <v>34619017.909999996</v>
      </c>
      <c r="AL380" s="40">
        <v>15639927.08</v>
      </c>
      <c r="AM380" s="40">
        <v>15690227.130000001</v>
      </c>
      <c r="AN380" s="40">
        <v>5059255.57</v>
      </c>
      <c r="AO380" s="40">
        <v>36584348.020000003</v>
      </c>
      <c r="AP380" s="40">
        <v>8740677.0299999993</v>
      </c>
      <c r="AQ380" s="40">
        <v>-46270999.909999996</v>
      </c>
      <c r="AR380" s="40">
        <v>127710567.73999999</v>
      </c>
      <c r="AT380" s="40" t="s">
        <v>905</v>
      </c>
      <c r="AV380" s="40">
        <v>38241.1</v>
      </c>
      <c r="BF380" s="40">
        <v>-38241.1</v>
      </c>
      <c r="BG380" s="40">
        <v>0</v>
      </c>
      <c r="BI380" s="40" t="s">
        <v>1257</v>
      </c>
      <c r="BK380" s="40">
        <v>25000</v>
      </c>
      <c r="BL380" s="40">
        <v>1805385.84</v>
      </c>
      <c r="BM380" s="40">
        <v>1268076.43</v>
      </c>
      <c r="BN380" s="40">
        <v>892100</v>
      </c>
      <c r="BO380" s="40">
        <v>464900</v>
      </c>
      <c r="BP380" s="40">
        <v>490180</v>
      </c>
      <c r="BQ380" s="40">
        <v>150900</v>
      </c>
      <c r="BT380" s="40">
        <v>135186.76</v>
      </c>
      <c r="BU380" s="40">
        <v>-1021001.32</v>
      </c>
      <c r="BV380" s="40">
        <v>4210727.71</v>
      </c>
      <c r="BX380" s="40" t="s">
        <v>1367</v>
      </c>
      <c r="BZ380" s="40">
        <v>234110.8</v>
      </c>
      <c r="CA380" s="40">
        <v>184359.48</v>
      </c>
      <c r="CB380" s="40">
        <v>190774.5</v>
      </c>
      <c r="CC380" s="40">
        <v>42551.25</v>
      </c>
      <c r="CD380" s="40">
        <v>4807.05</v>
      </c>
      <c r="CE380" s="40">
        <v>94057.7</v>
      </c>
      <c r="CF380" s="40">
        <v>315808</v>
      </c>
      <c r="CG380" s="40">
        <v>206591.69</v>
      </c>
      <c r="CH380" s="40">
        <v>10086</v>
      </c>
      <c r="CI380" s="40">
        <v>34446.6</v>
      </c>
      <c r="CJ380" s="40">
        <v>489974.89</v>
      </c>
      <c r="CK380" s="40">
        <v>1807567.96</v>
      </c>
      <c r="CM380" s="40" t="s">
        <v>1364</v>
      </c>
      <c r="CP380" s="40">
        <v>40</v>
      </c>
      <c r="CR380" s="40">
        <v>780.13</v>
      </c>
      <c r="CS380" s="40">
        <v>385</v>
      </c>
      <c r="CU380" s="40">
        <v>370</v>
      </c>
      <c r="CV380" s="40">
        <v>3999.73</v>
      </c>
      <c r="CW380" s="40">
        <v>590441.24</v>
      </c>
      <c r="CX380" s="40">
        <v>221.79</v>
      </c>
      <c r="CY380" s="40">
        <v>1302606.94</v>
      </c>
      <c r="CZ380" s="40">
        <v>1898844.83</v>
      </c>
      <c r="DB380" s="40" t="s">
        <v>1451</v>
      </c>
      <c r="DC380" s="40">
        <v>562689.5</v>
      </c>
      <c r="DD380" s="40">
        <v>1072538.79</v>
      </c>
      <c r="DE380" s="40">
        <v>1524048.59</v>
      </c>
      <c r="DF380" s="40">
        <v>1867833.14</v>
      </c>
      <c r="DG380" s="40">
        <v>1868358.2</v>
      </c>
      <c r="DH380" s="40">
        <v>2346358.91</v>
      </c>
      <c r="DI380" s="40">
        <v>1955248.93</v>
      </c>
      <c r="DJ380" s="40">
        <v>1087660.27</v>
      </c>
      <c r="DK380" s="40">
        <v>1223694.7</v>
      </c>
      <c r="DL380" s="40">
        <v>1520131.97</v>
      </c>
      <c r="DM380" s="40">
        <v>3194614.89</v>
      </c>
      <c r="DN380" s="40">
        <v>2912729.43</v>
      </c>
      <c r="DO380" s="40">
        <v>21135907.32</v>
      </c>
      <c r="DQ380" s="40" t="s">
        <v>1448</v>
      </c>
      <c r="DR380" s="40">
        <v>20.13</v>
      </c>
      <c r="DS380" s="40">
        <v>18.78</v>
      </c>
      <c r="DT380" s="40">
        <v>13.61</v>
      </c>
      <c r="DU380" s="40">
        <v>2.78</v>
      </c>
      <c r="DV380" s="40">
        <v>14.42</v>
      </c>
      <c r="DW380" s="40">
        <v>32.82</v>
      </c>
      <c r="DX380" s="40">
        <v>26.22</v>
      </c>
      <c r="DY380" s="40">
        <v>25.82</v>
      </c>
      <c r="DZ380" s="40">
        <v>11.64</v>
      </c>
      <c r="EA380" s="40">
        <v>44.56</v>
      </c>
      <c r="EB380" s="40">
        <v>40.14</v>
      </c>
      <c r="EC380" s="40">
        <v>89.24</v>
      </c>
      <c r="ED380" s="40">
        <v>340.16</v>
      </c>
      <c r="EF380" s="40" t="s">
        <v>1453</v>
      </c>
      <c r="EG380" s="40">
        <v>1284401.55</v>
      </c>
      <c r="EH380" s="40">
        <v>2487786.09</v>
      </c>
      <c r="EI380" s="40">
        <v>1346859.05</v>
      </c>
      <c r="EJ380" s="40">
        <v>1610421.29</v>
      </c>
      <c r="EK380" s="40">
        <v>1555875.89</v>
      </c>
      <c r="EL380" s="40">
        <v>1225121.1399999999</v>
      </c>
      <c r="EM380" s="40">
        <v>1697390.85</v>
      </c>
      <c r="EN380" s="40">
        <v>2048488.45</v>
      </c>
      <c r="EO380" s="40">
        <v>2287640.31</v>
      </c>
      <c r="EP380" s="40">
        <v>3452739.71</v>
      </c>
      <c r="EQ380" s="40">
        <v>1999691.12</v>
      </c>
      <c r="ER380" s="40">
        <v>-13802770.630000001</v>
      </c>
      <c r="ES380" s="40">
        <v>7193644.8200000003</v>
      </c>
      <c r="EU380" s="40" t="s">
        <v>1443</v>
      </c>
      <c r="EV380" s="40">
        <v>1260838.06</v>
      </c>
      <c r="EW380" s="40">
        <v>1356774.29</v>
      </c>
      <c r="EX380" s="40">
        <v>1415352.31</v>
      </c>
      <c r="EY380" s="40">
        <v>1475541.53</v>
      </c>
      <c r="EZ380" s="40">
        <v>1396045.29</v>
      </c>
      <c r="FA380" s="40">
        <v>1422140.26</v>
      </c>
      <c r="FB380" s="40">
        <v>1371609.86</v>
      </c>
      <c r="FC380" s="40">
        <v>1387910.12</v>
      </c>
      <c r="FD380" s="40">
        <v>1128703</v>
      </c>
      <c r="FE380" s="40">
        <v>1359083.97</v>
      </c>
      <c r="FF380" s="40">
        <v>1190429.46</v>
      </c>
      <c r="FG380" s="40">
        <v>1148328.94</v>
      </c>
      <c r="FH380" s="40">
        <v>15912757.09</v>
      </c>
      <c r="FJ380" s="40" t="s">
        <v>1534</v>
      </c>
      <c r="FK380" s="40">
        <v>559.91999999999996</v>
      </c>
      <c r="FL380" s="40">
        <v>553.83000000000004</v>
      </c>
      <c r="FM380" s="40">
        <v>540.83000000000004</v>
      </c>
      <c r="FN380" s="40">
        <v>566.14</v>
      </c>
      <c r="FO380" s="40">
        <v>309.70999999999998</v>
      </c>
      <c r="FP380" s="40">
        <v>387.33</v>
      </c>
      <c r="FQ380" s="40">
        <v>333.5</v>
      </c>
      <c r="FR380" s="40">
        <v>371.6</v>
      </c>
      <c r="FS380" s="40">
        <v>323.72000000000003</v>
      </c>
      <c r="FT380" s="40">
        <v>381.34</v>
      </c>
      <c r="FU380" s="40">
        <v>303.20999999999998</v>
      </c>
      <c r="FV380" s="40">
        <v>317.39</v>
      </c>
      <c r="FW380" s="40">
        <v>4948.5200000000004</v>
      </c>
      <c r="FY380" s="40" t="s">
        <v>1435</v>
      </c>
      <c r="FZ380" s="40">
        <v>5413004.5599999996</v>
      </c>
      <c r="GA380" s="40">
        <v>7488951.3700000001</v>
      </c>
      <c r="GB380" s="40">
        <v>8819724.5199999996</v>
      </c>
      <c r="GC380" s="40">
        <v>9222470.6099999994</v>
      </c>
      <c r="GD380" s="40">
        <v>7536121.6399999997</v>
      </c>
      <c r="GE380" s="40">
        <v>8651062.3399999999</v>
      </c>
      <c r="GF380" s="40">
        <v>5719158.5899999999</v>
      </c>
      <c r="GG380" s="40">
        <v>9520062.6600000001</v>
      </c>
      <c r="GH380" s="40">
        <v>8410023.5800000001</v>
      </c>
      <c r="GI380" s="40">
        <v>7133930.5199999996</v>
      </c>
      <c r="GJ380" s="40">
        <v>9052801.5999999996</v>
      </c>
      <c r="GK380" s="40">
        <v>4315623.57</v>
      </c>
      <c r="GL380" s="40">
        <v>91282935.560000002</v>
      </c>
      <c r="GN380" s="40" t="s">
        <v>1190</v>
      </c>
      <c r="GO380" s="40">
        <v>17313.28</v>
      </c>
      <c r="GQ380" s="40">
        <v>4372.6499999999996</v>
      </c>
      <c r="GR380" s="40">
        <v>-2409.13</v>
      </c>
      <c r="GT380" s="40">
        <v>6756</v>
      </c>
      <c r="GV380" s="40">
        <v>3857.91</v>
      </c>
      <c r="GW380" s="40">
        <v>3486.49</v>
      </c>
      <c r="GX380" s="40">
        <v>5598.02</v>
      </c>
      <c r="GY380" s="40">
        <v>-1046.33</v>
      </c>
      <c r="GZ380" s="40">
        <v>8069.88</v>
      </c>
      <c r="HA380" s="40">
        <v>45998.77</v>
      </c>
      <c r="HC380" s="40" t="s">
        <v>1434</v>
      </c>
      <c r="HD380" s="40">
        <v>7290049.8399999999</v>
      </c>
      <c r="HE380" s="40">
        <v>5621605.9500000002</v>
      </c>
      <c r="HF380" s="40">
        <v>5512040.3200000003</v>
      </c>
      <c r="HG380" s="40">
        <v>8505021.5700000003</v>
      </c>
      <c r="HH380" s="40">
        <v>22488928</v>
      </c>
      <c r="HI380" s="40">
        <v>48204658.420000002</v>
      </c>
      <c r="HJ380" s="40">
        <v>35887425.479999997</v>
      </c>
      <c r="HK380" s="40">
        <v>28030484.379999999</v>
      </c>
      <c r="HL380" s="40">
        <v>19431045.899999999</v>
      </c>
      <c r="HM380" s="40">
        <v>13405879.279999999</v>
      </c>
      <c r="HN380" s="40">
        <v>18626550.100000001</v>
      </c>
      <c r="HO380" s="40">
        <v>14109474.5</v>
      </c>
      <c r="HP380" s="40">
        <v>227113163.74000001</v>
      </c>
      <c r="HR380" s="40" t="s">
        <v>1361</v>
      </c>
      <c r="HS380" s="40">
        <v>22395.42</v>
      </c>
      <c r="HT380" s="40">
        <v>42865.55</v>
      </c>
      <c r="HU380" s="40">
        <v>25155.64</v>
      </c>
      <c r="HV380" s="40">
        <v>15712.34</v>
      </c>
      <c r="HW380" s="40">
        <v>17121.060000000001</v>
      </c>
      <c r="HX380" s="40">
        <v>31404.44</v>
      </c>
      <c r="HY380" s="40">
        <v>41293.129999999997</v>
      </c>
      <c r="HZ380" s="40">
        <v>23053.82</v>
      </c>
      <c r="IA380" s="40">
        <v>14234.03</v>
      </c>
      <c r="IB380" s="40">
        <v>19419.7</v>
      </c>
      <c r="IC380" s="40">
        <v>27604.66</v>
      </c>
      <c r="ID380" s="40">
        <v>19013.75</v>
      </c>
      <c r="IE380" s="40">
        <v>299273.53999999998</v>
      </c>
      <c r="IG380" s="40" t="s">
        <v>1433</v>
      </c>
      <c r="IH380" s="42">
        <v>1.9623106299999999</v>
      </c>
      <c r="II380" s="42">
        <v>1.0283415600000001</v>
      </c>
      <c r="IJ380" s="42">
        <v>3.15252182</v>
      </c>
      <c r="IK380" s="42">
        <v>4.0758045300000001</v>
      </c>
      <c r="IL380" s="42">
        <v>9.12347544</v>
      </c>
      <c r="IM380" s="42">
        <v>2.2136831899999998</v>
      </c>
      <c r="IN380" s="42">
        <v>3.56007235</v>
      </c>
      <c r="IO380" s="42">
        <v>1.6742548700000002</v>
      </c>
      <c r="IP380" s="42">
        <v>2.2553297999999997</v>
      </c>
      <c r="IQ380" s="42">
        <v>2.41743913</v>
      </c>
      <c r="IR380" s="42">
        <v>4.1711398600000003</v>
      </c>
      <c r="IS380" s="42">
        <v>1.7446433600000002</v>
      </c>
      <c r="IT380" s="42">
        <v>37.379016540000002</v>
      </c>
    </row>
    <row r="381" spans="1:254" x14ac:dyDescent="0.25">
      <c r="A381" s="40" t="s">
        <v>506</v>
      </c>
      <c r="B381" s="40">
        <v>376575.3</v>
      </c>
      <c r="C381" s="40">
        <v>31300.28</v>
      </c>
      <c r="D381" s="40">
        <v>25126.6</v>
      </c>
      <c r="E381" s="40">
        <v>40553.660000000003</v>
      </c>
      <c r="F381" s="40">
        <v>43059.56</v>
      </c>
      <c r="G381" s="40">
        <v>45101.54</v>
      </c>
      <c r="H381" s="40">
        <v>41287.83</v>
      </c>
      <c r="I381" s="40">
        <v>89740.78</v>
      </c>
      <c r="J381" s="40">
        <v>62972.62</v>
      </c>
      <c r="K381" s="40">
        <v>95883.97</v>
      </c>
      <c r="L381" s="40">
        <v>65710.490000000005</v>
      </c>
      <c r="M381" s="40">
        <v>-256303.49</v>
      </c>
      <c r="N381" s="40">
        <v>661009.14</v>
      </c>
      <c r="AE381" s="40" t="s">
        <v>1262</v>
      </c>
      <c r="AF381" s="40">
        <v>512780.41</v>
      </c>
      <c r="AG381" s="40">
        <v>4319224</v>
      </c>
      <c r="AH381" s="40">
        <v>212700</v>
      </c>
      <c r="AI381" s="40">
        <v>1130000</v>
      </c>
      <c r="AJ381" s="40">
        <v>600000</v>
      </c>
      <c r="AL381" s="40">
        <v>2421805.92</v>
      </c>
      <c r="AP381" s="40">
        <v>15000</v>
      </c>
      <c r="AQ381" s="40">
        <v>-1481328.87</v>
      </c>
      <c r="AR381" s="40">
        <v>7730181.46</v>
      </c>
      <c r="AT381" s="40" t="s">
        <v>906</v>
      </c>
      <c r="AV381" s="40">
        <v>38241.1</v>
      </c>
      <c r="BF381" s="40">
        <v>-38241.1</v>
      </c>
      <c r="BG381" s="40">
        <v>0</v>
      </c>
      <c r="BI381" s="40" t="s">
        <v>1258</v>
      </c>
      <c r="BK381" s="40">
        <v>25000</v>
      </c>
      <c r="BL381" s="40">
        <v>1805385.84</v>
      </c>
      <c r="BM381" s="40">
        <v>1268076.43</v>
      </c>
      <c r="BN381" s="40">
        <v>892100</v>
      </c>
      <c r="BO381" s="40">
        <v>464900</v>
      </c>
      <c r="BP381" s="40">
        <v>490180</v>
      </c>
      <c r="BQ381" s="40">
        <v>150900</v>
      </c>
      <c r="BT381" s="40">
        <v>135186.76</v>
      </c>
      <c r="BU381" s="40">
        <v>-1021001.32</v>
      </c>
      <c r="BV381" s="40">
        <v>4210727.71</v>
      </c>
      <c r="BX381" s="40" t="s">
        <v>1459</v>
      </c>
      <c r="CB381" s="40">
        <v>1270010.8500000001</v>
      </c>
      <c r="CC381" s="40">
        <v>1308533.94</v>
      </c>
      <c r="CD381" s="40">
        <v>1329409.53</v>
      </c>
      <c r="CE381" s="40">
        <v>1358298.68</v>
      </c>
      <c r="CF381" s="40">
        <v>1389754.77</v>
      </c>
      <c r="CG381" s="40">
        <v>1081471.8999999999</v>
      </c>
      <c r="CH381" s="40">
        <v>1443531.79</v>
      </c>
      <c r="CI381" s="40">
        <v>1451801.48</v>
      </c>
      <c r="CJ381" s="40">
        <v>1500155.48</v>
      </c>
      <c r="CK381" s="40">
        <v>12132968.42</v>
      </c>
      <c r="CM381" s="40" t="s">
        <v>1216</v>
      </c>
      <c r="CN381" s="40">
        <v>25308687.739999998</v>
      </c>
      <c r="CO381" s="40">
        <v>23747049.030000001</v>
      </c>
      <c r="CP381" s="40">
        <v>29061866.16</v>
      </c>
      <c r="CQ381" s="40">
        <v>31820886.879999999</v>
      </c>
      <c r="CR381" s="40">
        <v>31079080.890000001</v>
      </c>
      <c r="CS381" s="40">
        <v>26876566.620000001</v>
      </c>
      <c r="CT381" s="40">
        <v>22830329.77</v>
      </c>
      <c r="CU381" s="40">
        <v>27721430.140000001</v>
      </c>
      <c r="CV381" s="40">
        <v>42588927.75</v>
      </c>
      <c r="CW381" s="40">
        <v>35644901.710000001</v>
      </c>
      <c r="CX381" s="40">
        <v>27146367.399999999</v>
      </c>
      <c r="CY381" s="40">
        <v>17236219.16</v>
      </c>
      <c r="CZ381" s="40">
        <v>341062313.25</v>
      </c>
      <c r="DB381" s="40" t="s">
        <v>1452</v>
      </c>
      <c r="DC381" s="40">
        <v>6225.89</v>
      </c>
      <c r="DD381" s="40">
        <v>165444.5</v>
      </c>
      <c r="DE381" s="40">
        <v>25366.79</v>
      </c>
      <c r="DF381" s="40">
        <v>23125.89</v>
      </c>
      <c r="DG381" s="40">
        <v>26134.98</v>
      </c>
      <c r="DH381" s="40">
        <v>98467.71</v>
      </c>
      <c r="DI381" s="40">
        <v>27944.36</v>
      </c>
      <c r="DJ381" s="40">
        <v>31823.88</v>
      </c>
      <c r="DK381" s="40">
        <v>28462.95</v>
      </c>
      <c r="DL381" s="40">
        <v>35712.65</v>
      </c>
      <c r="DM381" s="40">
        <v>30380.46</v>
      </c>
      <c r="DN381" s="40">
        <v>31180.62</v>
      </c>
      <c r="DO381" s="40">
        <v>530270.68000000005</v>
      </c>
      <c r="DQ381" s="40" t="s">
        <v>1449</v>
      </c>
      <c r="DR381" s="40">
        <v>685.78</v>
      </c>
      <c r="DS381" s="40">
        <v>385.01</v>
      </c>
      <c r="DT381" s="40">
        <v>1062.5999999999999</v>
      </c>
      <c r="DU381" s="40">
        <v>2227.38</v>
      </c>
      <c r="DV381" s="40">
        <v>3133.19</v>
      </c>
      <c r="DW381" s="40">
        <v>603.67999999999995</v>
      </c>
      <c r="DX381" s="40">
        <v>1112.32</v>
      </c>
      <c r="DY381" s="40">
        <v>1975.24</v>
      </c>
      <c r="DZ381" s="40">
        <v>114.9</v>
      </c>
      <c r="EA381" s="40">
        <v>789.17</v>
      </c>
      <c r="EB381" s="40">
        <v>511.56</v>
      </c>
      <c r="EC381" s="40">
        <v>155.76</v>
      </c>
      <c r="ED381" s="40">
        <v>12756.59</v>
      </c>
      <c r="EF381" s="40" t="s">
        <v>1454</v>
      </c>
      <c r="EG381" s="40">
        <v>131.85</v>
      </c>
      <c r="EH381" s="40">
        <v>4877.76</v>
      </c>
      <c r="EI381" s="40">
        <v>265.58</v>
      </c>
      <c r="EJ381" s="40">
        <v>47488.06</v>
      </c>
      <c r="EL381" s="40">
        <v>31772.1</v>
      </c>
      <c r="EM381" s="40">
        <v>147.61000000000001</v>
      </c>
      <c r="EN381" s="40">
        <v>451.23</v>
      </c>
      <c r="EO381" s="40">
        <v>6560.88</v>
      </c>
      <c r="EP381" s="40">
        <v>813.72</v>
      </c>
      <c r="EQ381" s="40">
        <v>4989.74</v>
      </c>
      <c r="ER381" s="40">
        <v>255.06</v>
      </c>
      <c r="ES381" s="40">
        <v>97753.59</v>
      </c>
      <c r="EU381" s="40" t="s">
        <v>1444</v>
      </c>
      <c r="EV381" s="40">
        <v>86981.85</v>
      </c>
      <c r="EW381" s="40">
        <v>304256.58</v>
      </c>
      <c r="EX381" s="40">
        <v>242140.56</v>
      </c>
      <c r="EY381" s="40">
        <v>311435.2</v>
      </c>
      <c r="EZ381" s="40">
        <v>236241.98</v>
      </c>
      <c r="FA381" s="40">
        <v>112646.29</v>
      </c>
      <c r="FB381" s="40">
        <v>206365.7</v>
      </c>
      <c r="FC381" s="40">
        <v>295163.73</v>
      </c>
      <c r="FD381" s="40">
        <v>200618.85</v>
      </c>
      <c r="FE381" s="40">
        <v>231107.37</v>
      </c>
      <c r="FF381" s="40">
        <v>230973.31</v>
      </c>
      <c r="FG381" s="40">
        <v>237805.21</v>
      </c>
      <c r="FH381" s="40">
        <v>2695736.63</v>
      </c>
      <c r="FJ381" s="40" t="s">
        <v>1201</v>
      </c>
      <c r="FK381" s="40">
        <v>24787415.440000001</v>
      </c>
      <c r="FL381" s="40">
        <v>22673027.949999999</v>
      </c>
      <c r="FM381" s="40">
        <v>25320315.489999998</v>
      </c>
      <c r="FN381" s="40">
        <v>33708677.759999998</v>
      </c>
      <c r="FO381" s="40">
        <v>19049974.199999999</v>
      </c>
      <c r="FP381" s="40">
        <v>15508003.300000001</v>
      </c>
      <c r="FQ381" s="40">
        <v>19074266.039999999</v>
      </c>
      <c r="FR381" s="40">
        <v>21716368.649999999</v>
      </c>
      <c r="FS381" s="40">
        <v>17289341.120000001</v>
      </c>
      <c r="FT381" s="40">
        <v>18863598.030000001</v>
      </c>
      <c r="FU381" s="40">
        <v>19237508.870000001</v>
      </c>
      <c r="FV381" s="40">
        <v>19909189.07</v>
      </c>
      <c r="FW381" s="40">
        <v>257137685.91999999</v>
      </c>
      <c r="FY381" s="40" t="s">
        <v>1189</v>
      </c>
      <c r="FZ381" s="40">
        <v>64324320.5</v>
      </c>
      <c r="GA381" s="40">
        <v>43504215.630000003</v>
      </c>
      <c r="GB381" s="40">
        <v>64264700.289999999</v>
      </c>
      <c r="GC381" s="40">
        <v>51591645.350000001</v>
      </c>
      <c r="GD381" s="40">
        <v>57355108.18</v>
      </c>
      <c r="GE381" s="40">
        <v>55410484.520000003</v>
      </c>
      <c r="GF381" s="40">
        <v>69244559.959999993</v>
      </c>
      <c r="GG381" s="40">
        <v>46275840.640000001</v>
      </c>
      <c r="GH381" s="40">
        <v>42514054.479999997</v>
      </c>
      <c r="GI381" s="40">
        <v>66263760.340000004</v>
      </c>
      <c r="GJ381" s="40">
        <v>43043350.259999998</v>
      </c>
      <c r="GK381" s="40">
        <v>62511126.079999998</v>
      </c>
      <c r="GL381" s="40">
        <v>666303166.23000002</v>
      </c>
      <c r="GN381" s="40" t="s">
        <v>1191</v>
      </c>
      <c r="GO381" s="40">
        <v>30852034.859999999</v>
      </c>
      <c r="GP381" s="40">
        <v>27729213.460000001</v>
      </c>
      <c r="GQ381" s="40">
        <v>24587243.329999998</v>
      </c>
      <c r="GR381" s="40">
        <v>24153707.420000002</v>
      </c>
      <c r="GS381" s="40">
        <v>33346688.77</v>
      </c>
      <c r="GT381" s="40">
        <v>21703430.960000001</v>
      </c>
      <c r="GU381" s="40">
        <v>29897369.91</v>
      </c>
      <c r="GV381" s="40">
        <v>19945215.329999998</v>
      </c>
      <c r="GW381" s="40">
        <v>21432770.07</v>
      </c>
      <c r="GX381" s="40">
        <v>29707920.469999999</v>
      </c>
      <c r="GY381" s="40">
        <v>21662241.809999999</v>
      </c>
      <c r="GZ381" s="40">
        <v>-3096454.41</v>
      </c>
      <c r="HA381" s="40">
        <v>281921381.98000002</v>
      </c>
      <c r="HC381" s="40" t="s">
        <v>1435</v>
      </c>
      <c r="HD381" s="40">
        <v>7290049.8399999999</v>
      </c>
      <c r="HE381" s="40">
        <v>5621605.9500000002</v>
      </c>
      <c r="HF381" s="40">
        <v>5512040.3200000003</v>
      </c>
      <c r="HG381" s="40">
        <v>8505021.5700000003</v>
      </c>
      <c r="HH381" s="40">
        <v>22488928</v>
      </c>
      <c r="HI381" s="40">
        <v>48204658.420000002</v>
      </c>
      <c r="HJ381" s="40">
        <v>35887425.479999997</v>
      </c>
      <c r="HK381" s="40">
        <v>28030484.379999999</v>
      </c>
      <c r="HL381" s="40">
        <v>19431045.899999999</v>
      </c>
      <c r="HM381" s="40">
        <v>13405879.279999999</v>
      </c>
      <c r="HN381" s="40">
        <v>18626550.100000001</v>
      </c>
      <c r="HO381" s="40">
        <v>14109474.5</v>
      </c>
      <c r="HP381" s="40">
        <v>227113163.74000001</v>
      </c>
      <c r="HR381" s="40" t="s">
        <v>1362</v>
      </c>
      <c r="HS381" s="40">
        <v>22395.42</v>
      </c>
      <c r="HT381" s="40">
        <v>42865.55</v>
      </c>
      <c r="HU381" s="40">
        <v>25155.64</v>
      </c>
      <c r="HV381" s="40">
        <v>15712.34</v>
      </c>
      <c r="HW381" s="40">
        <v>17121.060000000001</v>
      </c>
      <c r="HX381" s="40">
        <v>31404.44</v>
      </c>
      <c r="HY381" s="40">
        <v>41293.129999999997</v>
      </c>
      <c r="HZ381" s="40">
        <v>23053.82</v>
      </c>
      <c r="IA381" s="40">
        <v>14234.03</v>
      </c>
      <c r="IB381" s="40">
        <v>19419.7</v>
      </c>
      <c r="IC381" s="40">
        <v>27604.66</v>
      </c>
      <c r="ID381" s="40">
        <v>19013.75</v>
      </c>
      <c r="IE381" s="40">
        <v>299273.53999999998</v>
      </c>
      <c r="IG381" s="40" t="s">
        <v>1734</v>
      </c>
      <c r="IH381" s="42">
        <v>0.12901569000000002</v>
      </c>
      <c r="II381" s="42">
        <v>4.830694E-2</v>
      </c>
      <c r="IJ381" s="42">
        <v>7.2947559999999995E-2</v>
      </c>
      <c r="IK381" s="42">
        <v>5.5147800000000004E-2</v>
      </c>
      <c r="IL381" s="42">
        <v>2.2343509999999997E-2</v>
      </c>
      <c r="IM381" s="42">
        <v>4.2030940000000003E-2</v>
      </c>
      <c r="IN381" s="42">
        <v>0.14748651000000002</v>
      </c>
      <c r="IO381" s="42">
        <v>0.10889238000000001</v>
      </c>
      <c r="IP381" s="42">
        <v>7.2151409999999999E-2</v>
      </c>
      <c r="IQ381" s="42">
        <v>0.10006880999999999</v>
      </c>
      <c r="IR381" s="42">
        <v>3.4914430000000003E-2</v>
      </c>
      <c r="IS381" s="42">
        <v>5.725512E-2</v>
      </c>
      <c r="IT381" s="42">
        <v>0.89056109999999999</v>
      </c>
    </row>
    <row r="382" spans="1:254" x14ac:dyDescent="0.25">
      <c r="A382" s="40" t="s">
        <v>165</v>
      </c>
      <c r="B382" s="40">
        <v>54113.71</v>
      </c>
      <c r="C382" s="40">
        <v>41167.019999999997</v>
      </c>
      <c r="D382" s="40">
        <v>31908.2</v>
      </c>
      <c r="E382" s="40">
        <v>50299.18</v>
      </c>
      <c r="F382" s="40">
        <v>45123.88</v>
      </c>
      <c r="G382" s="40">
        <v>58899.4</v>
      </c>
      <c r="H382" s="40">
        <v>170082.18</v>
      </c>
      <c r="I382" s="40">
        <v>47017.54</v>
      </c>
      <c r="J382" s="40">
        <v>40631.800000000003</v>
      </c>
      <c r="K382" s="40">
        <v>42457.47</v>
      </c>
      <c r="L382" s="40">
        <v>41328.050000000003</v>
      </c>
      <c r="M382" s="40">
        <v>34282.31</v>
      </c>
      <c r="N382" s="40">
        <v>657310.74</v>
      </c>
      <c r="AE382" s="40" t="s">
        <v>1263</v>
      </c>
      <c r="AF382" s="40">
        <v>512780.41</v>
      </c>
      <c r="AG382" s="40">
        <v>4319224</v>
      </c>
      <c r="AH382" s="40">
        <v>212700</v>
      </c>
      <c r="AI382" s="40">
        <v>1130000</v>
      </c>
      <c r="AJ382" s="40">
        <v>600000</v>
      </c>
      <c r="AL382" s="40">
        <v>2421805.92</v>
      </c>
      <c r="AP382" s="40">
        <v>15000</v>
      </c>
      <c r="AQ382" s="40">
        <v>-1481328.87</v>
      </c>
      <c r="AR382" s="40">
        <v>7730181.46</v>
      </c>
      <c r="AT382" s="40" t="s">
        <v>1255</v>
      </c>
      <c r="AV382" s="40">
        <v>38241.1</v>
      </c>
      <c r="BF382" s="40">
        <v>-38241.1</v>
      </c>
      <c r="BG382" s="40">
        <v>0</v>
      </c>
      <c r="BI382" s="40" t="s">
        <v>1259</v>
      </c>
      <c r="BK382" s="40">
        <v>25000</v>
      </c>
      <c r="BL382" s="40">
        <v>1805385.84</v>
      </c>
      <c r="BM382" s="40">
        <v>1268076.43</v>
      </c>
      <c r="BN382" s="40">
        <v>892100</v>
      </c>
      <c r="BO382" s="40">
        <v>464900</v>
      </c>
      <c r="BP382" s="40">
        <v>490180</v>
      </c>
      <c r="BQ382" s="40">
        <v>150900</v>
      </c>
      <c r="BT382" s="40">
        <v>135186.76</v>
      </c>
      <c r="BU382" s="40">
        <v>-1021001.32</v>
      </c>
      <c r="BV382" s="40">
        <v>4210727.71</v>
      </c>
      <c r="BX382" s="40" t="s">
        <v>1223</v>
      </c>
      <c r="BY382" s="40">
        <v>4489080.97</v>
      </c>
      <c r="BZ382" s="40">
        <v>4283412.7300000004</v>
      </c>
      <c r="CA382" s="40">
        <v>5056151.9800000004</v>
      </c>
      <c r="CB382" s="40">
        <v>4467974.53</v>
      </c>
      <c r="CC382" s="40">
        <v>5049936.7699999996</v>
      </c>
      <c r="CD382" s="40">
        <v>4712247.33</v>
      </c>
      <c r="CE382" s="40">
        <v>5397319.7999999998</v>
      </c>
      <c r="CF382" s="40">
        <v>5258172.18</v>
      </c>
      <c r="CG382" s="40">
        <v>4604733.88</v>
      </c>
      <c r="CH382" s="40">
        <v>5665840.7300000004</v>
      </c>
      <c r="CI382" s="40">
        <v>4755554.55</v>
      </c>
      <c r="CJ382" s="40">
        <v>7296660</v>
      </c>
      <c r="CK382" s="40">
        <v>61037085.450000003</v>
      </c>
      <c r="CM382" s="40" t="s">
        <v>1217</v>
      </c>
      <c r="CN382" s="40">
        <v>14939499.210000001</v>
      </c>
      <c r="CO382" s="40">
        <v>7652791.8300000001</v>
      </c>
      <c r="CP382" s="40">
        <v>11275077.380000001</v>
      </c>
      <c r="CQ382" s="40">
        <v>15569101.279999999</v>
      </c>
      <c r="CR382" s="40">
        <v>13346920.630000001</v>
      </c>
      <c r="CS382" s="40">
        <v>10178020.18</v>
      </c>
      <c r="CT382" s="40">
        <v>3655036.39</v>
      </c>
      <c r="CU382" s="40">
        <v>11705940.08</v>
      </c>
      <c r="CV382" s="40">
        <v>24892510.140000001</v>
      </c>
      <c r="CW382" s="40">
        <v>16756076.02</v>
      </c>
      <c r="CX382" s="40">
        <v>9941094.2400000002</v>
      </c>
      <c r="CY382" s="40">
        <v>-7479023.6900000004</v>
      </c>
      <c r="CZ382" s="40">
        <v>132433043.69</v>
      </c>
      <c r="DB382" s="40" t="s">
        <v>1453</v>
      </c>
      <c r="DC382" s="40">
        <v>29809.13</v>
      </c>
      <c r="DD382" s="40">
        <v>387148.63</v>
      </c>
      <c r="DE382" s="40">
        <v>216731.28</v>
      </c>
      <c r="DF382" s="40">
        <v>1263394.3600000001</v>
      </c>
      <c r="DG382" s="40">
        <v>417576.69</v>
      </c>
      <c r="DH382" s="40">
        <v>477422.79</v>
      </c>
      <c r="DI382" s="40">
        <v>502728.31</v>
      </c>
      <c r="DJ382" s="40">
        <v>542095.01</v>
      </c>
      <c r="DK382" s="40">
        <v>194393.88</v>
      </c>
      <c r="DL382" s="40">
        <v>282547.96999999997</v>
      </c>
      <c r="DM382" s="40">
        <v>146994.32999999999</v>
      </c>
      <c r="DN382" s="40">
        <v>-4460842.38</v>
      </c>
      <c r="DO382" s="40">
        <v>0</v>
      </c>
      <c r="DQ382" s="40" t="s">
        <v>1450</v>
      </c>
      <c r="DR382" s="40">
        <v>685.78</v>
      </c>
      <c r="DS382" s="40">
        <v>385.01</v>
      </c>
      <c r="DT382" s="40">
        <v>1062.5999999999999</v>
      </c>
      <c r="DU382" s="40">
        <v>2227.38</v>
      </c>
      <c r="DV382" s="40">
        <v>3133.19</v>
      </c>
      <c r="DW382" s="40">
        <v>603.67999999999995</v>
      </c>
      <c r="DX382" s="40">
        <v>1112.32</v>
      </c>
      <c r="DY382" s="40">
        <v>1975.24</v>
      </c>
      <c r="DZ382" s="40">
        <v>114.9</v>
      </c>
      <c r="EA382" s="40">
        <v>789.17</v>
      </c>
      <c r="EB382" s="40">
        <v>511.56</v>
      </c>
      <c r="EC382" s="40">
        <v>155.76</v>
      </c>
      <c r="ED382" s="40">
        <v>12756.59</v>
      </c>
      <c r="EF382" s="40" t="s">
        <v>1210</v>
      </c>
      <c r="EG382" s="40">
        <v>93976282.010000005</v>
      </c>
      <c r="EH382" s="40">
        <v>79354334.319999993</v>
      </c>
      <c r="EI382" s="40">
        <v>84234689.25</v>
      </c>
      <c r="EJ382" s="40">
        <v>79739884.370000005</v>
      </c>
      <c r="EK382" s="40">
        <v>100348856.09</v>
      </c>
      <c r="EL382" s="40">
        <v>95062351.370000005</v>
      </c>
      <c r="EM382" s="40">
        <v>86689147.629999995</v>
      </c>
      <c r="EN382" s="40">
        <v>92061834.829999998</v>
      </c>
      <c r="EO382" s="40">
        <v>87146978.689999998</v>
      </c>
      <c r="EP382" s="40">
        <v>80577354.560000002</v>
      </c>
      <c r="EQ382" s="40">
        <v>91627638.010000005</v>
      </c>
      <c r="ER382" s="40">
        <v>282584059.52999997</v>
      </c>
      <c r="ES382" s="40">
        <v>1253403410.6600001</v>
      </c>
      <c r="EU382" s="40" t="s">
        <v>1445</v>
      </c>
      <c r="EV382" s="40">
        <v>68059.81</v>
      </c>
      <c r="EW382" s="40">
        <v>240942.19</v>
      </c>
      <c r="EX382" s="40">
        <v>191887.86</v>
      </c>
      <c r="EY382" s="40">
        <v>246164.73</v>
      </c>
      <c r="EZ382" s="40">
        <v>188410.63</v>
      </c>
      <c r="FA382" s="40">
        <v>90028.31</v>
      </c>
      <c r="FB382" s="40">
        <v>161817.84</v>
      </c>
      <c r="FC382" s="40">
        <v>235855.98</v>
      </c>
      <c r="FD382" s="40">
        <v>160384.66</v>
      </c>
      <c r="FE382" s="40">
        <v>184876.44</v>
      </c>
      <c r="FF382" s="40">
        <v>183333.9</v>
      </c>
      <c r="FG382" s="40">
        <v>189713.66</v>
      </c>
      <c r="FH382" s="40">
        <v>2141476.0099999998</v>
      </c>
      <c r="FJ382" s="40" t="s">
        <v>1202</v>
      </c>
      <c r="FK382" s="40">
        <v>10788848.77</v>
      </c>
      <c r="FL382" s="40">
        <v>10194171.35</v>
      </c>
      <c r="FM382" s="40">
        <v>11932982.57</v>
      </c>
      <c r="FN382" s="40">
        <v>17316783</v>
      </c>
      <c r="FO382" s="40">
        <v>9337338.9199999999</v>
      </c>
      <c r="FP382" s="40">
        <v>7901051.0499999998</v>
      </c>
      <c r="FQ382" s="40">
        <v>9686774.25</v>
      </c>
      <c r="FR382" s="40">
        <v>11562475.470000001</v>
      </c>
      <c r="FS382" s="40">
        <v>9109390.2400000002</v>
      </c>
      <c r="FT382" s="40">
        <v>10080598.26</v>
      </c>
      <c r="FU382" s="40">
        <v>10307878.109999999</v>
      </c>
      <c r="FV382" s="40">
        <v>10665088.119999999</v>
      </c>
      <c r="FW382" s="40">
        <v>128883380.11</v>
      </c>
      <c r="FY382" s="40" t="s">
        <v>1190</v>
      </c>
      <c r="FZ382" s="40">
        <v>1.04</v>
      </c>
      <c r="GA382" s="40">
        <v>3375.93</v>
      </c>
      <c r="GB382" s="40">
        <v>-3376.97</v>
      </c>
      <c r="GG382" s="40">
        <v>4616.33</v>
      </c>
      <c r="GH382" s="40">
        <v>-4615.53</v>
      </c>
      <c r="GI382" s="40">
        <v>162.27000000000001</v>
      </c>
      <c r="GJ382" s="40">
        <v>-1.95</v>
      </c>
      <c r="GL382" s="40">
        <v>161.12</v>
      </c>
      <c r="GN382" s="40" t="s">
        <v>1193</v>
      </c>
      <c r="GO382" s="40">
        <v>496475.45</v>
      </c>
      <c r="GP382" s="40">
        <v>783802.56</v>
      </c>
      <c r="GQ382" s="40">
        <v>1512725.34</v>
      </c>
      <c r="GR382" s="40">
        <v>989483.29</v>
      </c>
      <c r="GS382" s="40">
        <v>870240.8</v>
      </c>
      <c r="GT382" s="40">
        <v>882318.12</v>
      </c>
      <c r="GU382" s="40">
        <v>835917.08</v>
      </c>
      <c r="GV382" s="40">
        <v>865903.59</v>
      </c>
      <c r="GW382" s="40">
        <v>886176.16</v>
      </c>
      <c r="GX382" s="40">
        <v>814938.49</v>
      </c>
      <c r="GY382" s="40">
        <v>845379.05</v>
      </c>
      <c r="GZ382" s="40">
        <v>1069797.5900000001</v>
      </c>
      <c r="HA382" s="40">
        <v>10853157.52</v>
      </c>
      <c r="HC382" s="40" t="s">
        <v>1189</v>
      </c>
      <c r="HD382" s="40">
        <v>52704116.130000003</v>
      </c>
      <c r="HE382" s="40">
        <v>52098440.32</v>
      </c>
      <c r="HF382" s="40">
        <v>61502770.740000002</v>
      </c>
      <c r="HG382" s="40">
        <v>40815274.520000003</v>
      </c>
      <c r="HH382" s="40">
        <v>105326706.19</v>
      </c>
      <c r="HI382" s="40">
        <v>62840797.520000003</v>
      </c>
      <c r="HJ382" s="40">
        <v>40985736.780000001</v>
      </c>
      <c r="HK382" s="40">
        <v>79387082.510000005</v>
      </c>
      <c r="HL382" s="40">
        <v>115921175.48</v>
      </c>
      <c r="HM382" s="40">
        <v>45099209.859999999</v>
      </c>
      <c r="HN382" s="40">
        <v>189136067.55000001</v>
      </c>
      <c r="HO382" s="40">
        <v>56325246.210000001</v>
      </c>
      <c r="HP382" s="40">
        <v>902142623.80999994</v>
      </c>
      <c r="HR382" s="40" t="s">
        <v>1188</v>
      </c>
      <c r="HS382" s="40">
        <v>52680506.359999999</v>
      </c>
      <c r="HT382" s="40">
        <v>64223998.149999999</v>
      </c>
      <c r="HU382" s="40">
        <v>96149626.920000002</v>
      </c>
      <c r="HV382" s="40">
        <v>59146760.729999997</v>
      </c>
      <c r="HW382" s="40">
        <v>71381727.269999996</v>
      </c>
      <c r="HX382" s="40">
        <v>68308150.709999993</v>
      </c>
      <c r="HY382" s="40">
        <v>78081230.659999996</v>
      </c>
      <c r="HZ382" s="40">
        <v>64838467.509999998</v>
      </c>
      <c r="IA382" s="40">
        <v>61375334.719999999</v>
      </c>
      <c r="IB382" s="40">
        <v>138134221.25</v>
      </c>
      <c r="IC382" s="40">
        <v>154361851.94</v>
      </c>
      <c r="ID382" s="40">
        <v>202359058.93000001</v>
      </c>
      <c r="IE382" s="40">
        <v>1111040935.1500001</v>
      </c>
      <c r="IG382" s="40" t="s">
        <v>1735</v>
      </c>
      <c r="IH382" s="42">
        <v>0.12901569000000002</v>
      </c>
      <c r="II382" s="42">
        <v>4.830694E-2</v>
      </c>
      <c r="IJ382" s="42">
        <v>7.2947559999999995E-2</v>
      </c>
      <c r="IK382" s="42">
        <v>5.5147800000000004E-2</v>
      </c>
      <c r="IL382" s="42">
        <v>2.2343509999999997E-2</v>
      </c>
      <c r="IM382" s="42">
        <v>4.2030940000000003E-2</v>
      </c>
      <c r="IN382" s="42">
        <v>0.14748651000000002</v>
      </c>
      <c r="IO382" s="42">
        <v>0.10889238000000001</v>
      </c>
      <c r="IP382" s="42">
        <v>7.2151409999999999E-2</v>
      </c>
      <c r="IQ382" s="42">
        <v>0.10006880999999999</v>
      </c>
      <c r="IR382" s="42">
        <v>3.4914430000000003E-2</v>
      </c>
      <c r="IS382" s="42">
        <v>5.725512E-2</v>
      </c>
      <c r="IT382" s="42">
        <v>0.89056109999999999</v>
      </c>
    </row>
    <row r="383" spans="1:254" x14ac:dyDescent="0.25">
      <c r="A383" s="40" t="s">
        <v>215</v>
      </c>
      <c r="B383" s="40">
        <v>49709.42</v>
      </c>
      <c r="C383" s="40">
        <v>40927.019999999997</v>
      </c>
      <c r="D383" s="40">
        <v>43885.89</v>
      </c>
      <c r="E383" s="40">
        <v>46068.94</v>
      </c>
      <c r="F383" s="40">
        <v>44626.45</v>
      </c>
      <c r="G383" s="40">
        <v>44929.64</v>
      </c>
      <c r="H383" s="40">
        <v>51517</v>
      </c>
      <c r="I383" s="40">
        <v>53467.61</v>
      </c>
      <c r="J383" s="40">
        <v>55551.65</v>
      </c>
      <c r="K383" s="40">
        <v>70774.070000000007</v>
      </c>
      <c r="L383" s="40">
        <v>66672.850000000006</v>
      </c>
      <c r="M383" s="40">
        <v>78807.199999999997</v>
      </c>
      <c r="N383" s="40">
        <v>646937.74</v>
      </c>
      <c r="AE383" s="40" t="s">
        <v>1322</v>
      </c>
      <c r="AF383" s="40">
        <v>10066809.99</v>
      </c>
      <c r="AG383" s="40">
        <v>7981649.0700000003</v>
      </c>
      <c r="AH383" s="40">
        <v>11328951.300000001</v>
      </c>
      <c r="AI383" s="40">
        <v>11833600.08</v>
      </c>
      <c r="AJ383" s="40">
        <v>9662400.0600000005</v>
      </c>
      <c r="AK383" s="40">
        <v>34619017.909999996</v>
      </c>
      <c r="AL383" s="40">
        <v>13218121.16</v>
      </c>
      <c r="AM383" s="40">
        <v>15690227.130000001</v>
      </c>
      <c r="AN383" s="40">
        <v>5059255.57</v>
      </c>
      <c r="AO383" s="40">
        <v>36584348.020000003</v>
      </c>
      <c r="AP383" s="40">
        <v>8725677.0299999993</v>
      </c>
      <c r="AQ383" s="40">
        <v>-44789671.039999999</v>
      </c>
      <c r="AR383" s="40">
        <v>119980386.28</v>
      </c>
      <c r="AT383" s="40" t="s">
        <v>1256</v>
      </c>
      <c r="AV383" s="40">
        <v>38241.1</v>
      </c>
      <c r="BF383" s="40">
        <v>-38241.1</v>
      </c>
      <c r="BG383" s="40">
        <v>0</v>
      </c>
      <c r="BI383" s="40" t="s">
        <v>1260</v>
      </c>
      <c r="BL383" s="40">
        <v>32988.85</v>
      </c>
      <c r="BU383" s="40">
        <v>-32988.85</v>
      </c>
      <c r="BV383" s="40">
        <v>0</v>
      </c>
      <c r="BX383" s="40" t="s">
        <v>1224</v>
      </c>
      <c r="BY383" s="40">
        <v>1760423.91</v>
      </c>
      <c r="BZ383" s="40">
        <v>1679769.7</v>
      </c>
      <c r="CA383" s="40">
        <v>2022299.02</v>
      </c>
      <c r="CB383" s="40">
        <v>1855570.02</v>
      </c>
      <c r="CC383" s="40">
        <v>2019813.13</v>
      </c>
      <c r="CD383" s="40">
        <v>1884748.16</v>
      </c>
      <c r="CE383" s="40">
        <v>2158755.2200000002</v>
      </c>
      <c r="CF383" s="40">
        <v>2103100.62</v>
      </c>
      <c r="CG383" s="40">
        <v>1841746.22</v>
      </c>
      <c r="CH383" s="40">
        <v>2266154.9900000002</v>
      </c>
      <c r="CI383" s="40">
        <v>1902069.65</v>
      </c>
      <c r="CJ383" s="40">
        <v>2918430.51</v>
      </c>
      <c r="CK383" s="40">
        <v>24412881.149999999</v>
      </c>
      <c r="CM383" s="40" t="s">
        <v>1218</v>
      </c>
      <c r="CN383" s="40">
        <v>409748.88</v>
      </c>
      <c r="CO383" s="40">
        <v>456889.53</v>
      </c>
      <c r="CP383" s="40">
        <v>692801.06</v>
      </c>
      <c r="CQ383" s="40">
        <v>459239.66</v>
      </c>
      <c r="CR383" s="40">
        <v>184412.21</v>
      </c>
      <c r="CS383" s="40">
        <v>998431.94</v>
      </c>
      <c r="CT383" s="40">
        <v>765983.52</v>
      </c>
      <c r="CU383" s="40">
        <v>257374.39</v>
      </c>
      <c r="CV383" s="40">
        <v>472046.09</v>
      </c>
      <c r="CW383" s="40">
        <v>567704.71</v>
      </c>
      <c r="CX383" s="40">
        <v>104806.8</v>
      </c>
      <c r="CY383" s="40">
        <v>454531.05</v>
      </c>
      <c r="CZ383" s="40">
        <v>5823969.8399999999</v>
      </c>
      <c r="DB383" s="40" t="s">
        <v>1454</v>
      </c>
      <c r="DC383" s="40">
        <v>6225.9</v>
      </c>
      <c r="DD383" s="40">
        <v>142477.5</v>
      </c>
      <c r="DE383" s="40">
        <v>2399.79</v>
      </c>
      <c r="DF383" s="40">
        <v>158.88999999999999</v>
      </c>
      <c r="DG383" s="40">
        <v>3167.97</v>
      </c>
      <c r="DH383" s="40">
        <v>75500.710000000006</v>
      </c>
      <c r="DI383" s="40">
        <v>4977.37</v>
      </c>
      <c r="DJ383" s="40">
        <v>8856.8700000000008</v>
      </c>
      <c r="DK383" s="40">
        <v>5495.97</v>
      </c>
      <c r="DL383" s="40">
        <v>12745.63</v>
      </c>
      <c r="DM383" s="40">
        <v>7413.47</v>
      </c>
      <c r="DN383" s="40">
        <v>8209.8700000000008</v>
      </c>
      <c r="DO383" s="40">
        <v>277629.94</v>
      </c>
      <c r="DQ383" s="40" t="s">
        <v>812</v>
      </c>
      <c r="DR383" s="40">
        <v>1566721.22</v>
      </c>
      <c r="DS383" s="40">
        <v>1866286.45</v>
      </c>
      <c r="DT383" s="40">
        <v>3287748.24</v>
      </c>
      <c r="DU383" s="40">
        <v>2953723.68</v>
      </c>
      <c r="DV383" s="40">
        <v>2675950.9700000002</v>
      </c>
      <c r="DW383" s="40">
        <v>2156269.37</v>
      </c>
      <c r="DX383" s="40">
        <v>7950069.6500000004</v>
      </c>
      <c r="DY383" s="40">
        <v>3315500.32</v>
      </c>
      <c r="DZ383" s="40">
        <v>2769940.78</v>
      </c>
      <c r="EA383" s="40">
        <v>3683556.32</v>
      </c>
      <c r="EB383" s="40">
        <v>4573927.76</v>
      </c>
      <c r="EC383" s="40">
        <v>-4825548.13</v>
      </c>
      <c r="ED383" s="40">
        <v>31974146.629999999</v>
      </c>
      <c r="EF383" s="40" t="s">
        <v>1211</v>
      </c>
      <c r="EG383" s="40">
        <v>93976282.010000005</v>
      </c>
      <c r="EH383" s="40">
        <v>79354334.319999993</v>
      </c>
      <c r="EI383" s="40">
        <v>84234689.25</v>
      </c>
      <c r="EJ383" s="40">
        <v>79739884.370000005</v>
      </c>
      <c r="EK383" s="40">
        <v>100348856.09</v>
      </c>
      <c r="EL383" s="40">
        <v>95062351.370000005</v>
      </c>
      <c r="EM383" s="40">
        <v>86689147.629999995</v>
      </c>
      <c r="EN383" s="40">
        <v>92061834.829999998</v>
      </c>
      <c r="EO383" s="40">
        <v>87146978.689999998</v>
      </c>
      <c r="EP383" s="40">
        <v>80577354.560000002</v>
      </c>
      <c r="EQ383" s="40">
        <v>91627638.010000005</v>
      </c>
      <c r="ER383" s="40">
        <v>282584059.52999997</v>
      </c>
      <c r="ES383" s="40">
        <v>1253403410.6600001</v>
      </c>
      <c r="EU383" s="40" t="s">
        <v>1446</v>
      </c>
      <c r="EV383" s="40">
        <v>17014.990000000002</v>
      </c>
      <c r="EW383" s="40">
        <v>60235.58</v>
      </c>
      <c r="EX383" s="40">
        <v>47972.01</v>
      </c>
      <c r="EY383" s="40">
        <v>61541.18</v>
      </c>
      <c r="EZ383" s="40">
        <v>47102.69</v>
      </c>
      <c r="FA383" s="40">
        <v>22507.1</v>
      </c>
      <c r="FB383" s="40">
        <v>40454.480000000003</v>
      </c>
      <c r="FC383" s="40">
        <v>58964.04</v>
      </c>
      <c r="FD383" s="40">
        <v>40096.21</v>
      </c>
      <c r="FE383" s="40">
        <v>46219.12</v>
      </c>
      <c r="FF383" s="40">
        <v>45833.5</v>
      </c>
      <c r="FG383" s="40">
        <v>47428.1</v>
      </c>
      <c r="FH383" s="40">
        <v>535369</v>
      </c>
      <c r="FJ383" s="40" t="s">
        <v>1203</v>
      </c>
      <c r="FK383" s="40">
        <v>4495353.68</v>
      </c>
      <c r="FL383" s="40">
        <v>4247571.4000000004</v>
      </c>
      <c r="FM383" s="40">
        <v>4972076.04</v>
      </c>
      <c r="FN383" s="40">
        <v>7215326.29</v>
      </c>
      <c r="FO383" s="40">
        <v>3890557.84</v>
      </c>
      <c r="FP383" s="40">
        <v>3292104.63</v>
      </c>
      <c r="FQ383" s="40">
        <v>4036155.96</v>
      </c>
      <c r="FR383" s="40">
        <v>4817698.13</v>
      </c>
      <c r="FS383" s="40">
        <v>3795579.27</v>
      </c>
      <c r="FT383" s="40">
        <v>4200249.29</v>
      </c>
      <c r="FU383" s="40">
        <v>4294899.42</v>
      </c>
      <c r="FV383" s="40">
        <v>4443836.43</v>
      </c>
      <c r="FW383" s="40">
        <v>53701408.380000003</v>
      </c>
      <c r="FY383" s="40" t="s">
        <v>1191</v>
      </c>
      <c r="FZ383" s="40">
        <v>21409905.949999999</v>
      </c>
      <c r="GA383" s="40">
        <v>24974034.609999999</v>
      </c>
      <c r="GB383" s="40">
        <v>40750783.899999999</v>
      </c>
      <c r="GC383" s="40">
        <v>21297238.510000002</v>
      </c>
      <c r="GD383" s="40">
        <v>22852299.890000001</v>
      </c>
      <c r="GE383" s="40">
        <v>30783461.18</v>
      </c>
      <c r="GF383" s="40">
        <v>31700618.73</v>
      </c>
      <c r="GG383" s="40">
        <v>19723224.969999999</v>
      </c>
      <c r="GH383" s="40">
        <v>20814213.699999999</v>
      </c>
      <c r="GI383" s="40">
        <v>27556841.629999999</v>
      </c>
      <c r="GJ383" s="40">
        <v>18447456.789999999</v>
      </c>
      <c r="GK383" s="40">
        <v>33850537.049999997</v>
      </c>
      <c r="GL383" s="40">
        <v>314160616.91000003</v>
      </c>
      <c r="GN383" s="40" t="s">
        <v>1194</v>
      </c>
      <c r="GO383" s="40">
        <v>3034037.87</v>
      </c>
      <c r="GP383" s="40">
        <v>3027115.28</v>
      </c>
      <c r="GQ383" s="40">
        <v>3141337.29</v>
      </c>
      <c r="GR383" s="40">
        <v>3080334.35</v>
      </c>
      <c r="GS383" s="40">
        <v>199191.73</v>
      </c>
      <c r="GT383" s="40">
        <v>8113395.1799999997</v>
      </c>
      <c r="GU383" s="40">
        <v>91897.33</v>
      </c>
      <c r="GV383" s="40">
        <v>4291082.97</v>
      </c>
      <c r="GW383" s="40">
        <v>8283776.4199999999</v>
      </c>
      <c r="GX383" s="40">
        <v>4433380.97</v>
      </c>
      <c r="GY383" s="40">
        <v>5905504.8099999996</v>
      </c>
      <c r="GZ383" s="40">
        <v>5616477.9199999999</v>
      </c>
      <c r="HA383" s="40">
        <v>49217532.119999997</v>
      </c>
      <c r="HC383" s="40" t="s">
        <v>1190</v>
      </c>
      <c r="HD383" s="40">
        <v>20493.439999999999</v>
      </c>
      <c r="HE383" s="40">
        <v>13001.39</v>
      </c>
      <c r="HF383" s="40">
        <v>20251.25</v>
      </c>
      <c r="HG383" s="40">
        <v>23305.98</v>
      </c>
      <c r="HH383" s="40">
        <v>23286.46</v>
      </c>
      <c r="HI383" s="40">
        <v>16735.28</v>
      </c>
      <c r="HJ383" s="40">
        <v>19080.669999999998</v>
      </c>
      <c r="HK383" s="40">
        <v>32505.8</v>
      </c>
      <c r="HL383" s="40">
        <v>31823.72</v>
      </c>
      <c r="HM383" s="40">
        <v>3929.04</v>
      </c>
      <c r="HN383" s="40">
        <v>16132.06</v>
      </c>
      <c r="HO383" s="40">
        <v>20264.759999999998</v>
      </c>
      <c r="HP383" s="40">
        <v>240809.85</v>
      </c>
      <c r="HR383" s="40" t="s">
        <v>1434</v>
      </c>
      <c r="HS383" s="40">
        <v>8528681.25</v>
      </c>
      <c r="HT383" s="40">
        <v>13326874.300000001</v>
      </c>
      <c r="HU383" s="40">
        <v>16735309.33</v>
      </c>
      <c r="HV383" s="40">
        <v>26939643.649999999</v>
      </c>
      <c r="HW383" s="40">
        <v>17591428.260000002</v>
      </c>
      <c r="HX383" s="40">
        <v>20128096.82</v>
      </c>
      <c r="HY383" s="40">
        <v>9793273.9600000009</v>
      </c>
      <c r="HZ383" s="40">
        <v>15005549.630000001</v>
      </c>
      <c r="IA383" s="40">
        <v>19259681.149999999</v>
      </c>
      <c r="IB383" s="40">
        <v>17527559.41</v>
      </c>
      <c r="IC383" s="40">
        <v>106983484.59999999</v>
      </c>
      <c r="ID383" s="40">
        <v>178856135.38</v>
      </c>
      <c r="IE383" s="40">
        <v>450675717.74000001</v>
      </c>
      <c r="IG383" s="40" t="s">
        <v>743</v>
      </c>
      <c r="IH383" s="42">
        <v>84.161123400000008</v>
      </c>
      <c r="II383" s="42">
        <v>67.861864319999995</v>
      </c>
      <c r="IJ383" s="42">
        <v>131.2157273</v>
      </c>
      <c r="IK383" s="42">
        <v>92.745639920000002</v>
      </c>
      <c r="IL383" s="42">
        <v>80.963679239999991</v>
      </c>
      <c r="IM383" s="42">
        <v>85.300528790000001</v>
      </c>
      <c r="IN383" s="42">
        <v>62.707886189999996</v>
      </c>
      <c r="IO383" s="42">
        <v>71.83145918000001</v>
      </c>
      <c r="IP383" s="42">
        <v>63.191620280000002</v>
      </c>
      <c r="IQ383" s="42">
        <v>63.300331749999998</v>
      </c>
      <c r="IR383" s="42">
        <v>73.796049959999991</v>
      </c>
      <c r="IS383" s="42">
        <v>93.373272400000005</v>
      </c>
      <c r="IT383" s="42">
        <v>970.44918273000008</v>
      </c>
    </row>
    <row r="384" spans="1:254" x14ac:dyDescent="0.25">
      <c r="A384" s="40" t="s">
        <v>423</v>
      </c>
      <c r="B384" s="40">
        <v>16919</v>
      </c>
      <c r="C384" s="40">
        <v>56490.57</v>
      </c>
      <c r="D384" s="40">
        <v>82719</v>
      </c>
      <c r="E384" s="40">
        <v>43221</v>
      </c>
      <c r="F384" s="40">
        <v>52826</v>
      </c>
      <c r="G384" s="40">
        <v>55974</v>
      </c>
      <c r="H384" s="40">
        <v>61077.13</v>
      </c>
      <c r="I384" s="40">
        <v>55818.6</v>
      </c>
      <c r="J384" s="40">
        <v>96705.8</v>
      </c>
      <c r="K384" s="40">
        <v>35375</v>
      </c>
      <c r="L384" s="40">
        <v>41732</v>
      </c>
      <c r="M384" s="40">
        <v>40797</v>
      </c>
      <c r="N384" s="40">
        <v>639655.1</v>
      </c>
      <c r="AE384" s="40" t="s">
        <v>1323</v>
      </c>
      <c r="AF384" s="40">
        <v>10066809.99</v>
      </c>
      <c r="AG384" s="40">
        <v>7981649.0700000003</v>
      </c>
      <c r="AH384" s="40">
        <v>11328951.300000001</v>
      </c>
      <c r="AI384" s="40">
        <v>11833600.08</v>
      </c>
      <c r="AJ384" s="40">
        <v>9662400.0600000005</v>
      </c>
      <c r="AK384" s="40">
        <v>34619017.909999996</v>
      </c>
      <c r="AL384" s="40">
        <v>13165103.67</v>
      </c>
      <c r="AM384" s="40">
        <v>15690227.130000001</v>
      </c>
      <c r="AN384" s="40">
        <v>5037117.67</v>
      </c>
      <c r="AO384" s="40">
        <v>36584348.020000003</v>
      </c>
      <c r="AP384" s="40">
        <v>8725677.0299999993</v>
      </c>
      <c r="AQ384" s="40">
        <v>-44857091.439999998</v>
      </c>
      <c r="AR384" s="40">
        <v>119837810.48999999</v>
      </c>
      <c r="AT384" s="40" t="s">
        <v>1257</v>
      </c>
      <c r="AU384" s="40">
        <v>2128446.7400000002</v>
      </c>
      <c r="AV384" s="40">
        <v>606319.48</v>
      </c>
      <c r="AW384" s="40">
        <v>212130.28</v>
      </c>
      <c r="AY384" s="40">
        <v>386233.04</v>
      </c>
      <c r="AZ384" s="40">
        <v>32414.27</v>
      </c>
      <c r="BB384" s="40">
        <v>191819.51999999999</v>
      </c>
      <c r="BF384" s="40">
        <v>-1797196.73</v>
      </c>
      <c r="BG384" s="40">
        <v>1760166.6</v>
      </c>
      <c r="BI384" s="40" t="s">
        <v>1370</v>
      </c>
      <c r="BL384" s="40">
        <v>154019.54</v>
      </c>
      <c r="BT384" s="40">
        <v>135186.76</v>
      </c>
      <c r="BU384" s="40">
        <v>16264.15</v>
      </c>
      <c r="BV384" s="40">
        <v>305470.45</v>
      </c>
      <c r="BX384" s="40" t="s">
        <v>1460</v>
      </c>
      <c r="BY384" s="40">
        <v>792190.75</v>
      </c>
      <c r="BZ384" s="40">
        <v>755896.37</v>
      </c>
      <c r="CA384" s="40">
        <v>1010745.04</v>
      </c>
      <c r="CB384" s="40">
        <v>1098735.53</v>
      </c>
      <c r="CC384" s="40">
        <v>1009502.6</v>
      </c>
      <c r="CD384" s="40">
        <v>941997.12</v>
      </c>
      <c r="CE384" s="40">
        <v>1078945.8999999999</v>
      </c>
      <c r="CF384" s="40">
        <v>1051129.73</v>
      </c>
      <c r="CG384" s="40">
        <v>920504.78</v>
      </c>
      <c r="CH384" s="40">
        <v>1132624.33</v>
      </c>
      <c r="CI384" s="40">
        <v>950654.46</v>
      </c>
      <c r="CJ384" s="40">
        <v>1458631.39</v>
      </c>
      <c r="CK384" s="40">
        <v>12201558</v>
      </c>
      <c r="CM384" s="40" t="s">
        <v>1219</v>
      </c>
      <c r="CN384" s="40">
        <v>989388.52</v>
      </c>
      <c r="CO384" s="40">
        <v>1000525.99</v>
      </c>
      <c r="CP384" s="40">
        <v>998434.68</v>
      </c>
      <c r="CQ384" s="40">
        <v>1018740.77</v>
      </c>
      <c r="CR384" s="40">
        <v>-4006086.78</v>
      </c>
      <c r="CS384" s="40">
        <v>91.28</v>
      </c>
      <c r="CT384" s="40">
        <v>88.36</v>
      </c>
      <c r="CU384" s="40">
        <v>88.36</v>
      </c>
      <c r="CW384" s="40">
        <v>79.55</v>
      </c>
      <c r="CX384" s="40">
        <v>12194.9</v>
      </c>
      <c r="CY384" s="40">
        <v>844.73</v>
      </c>
      <c r="CZ384" s="40">
        <v>14390.36</v>
      </c>
      <c r="DB384" s="40" t="s">
        <v>1210</v>
      </c>
      <c r="DC384" s="40">
        <v>117623274.45</v>
      </c>
      <c r="DD384" s="40">
        <v>80362485.430000007</v>
      </c>
      <c r="DE384" s="40">
        <v>67289089.579999998</v>
      </c>
      <c r="DF384" s="40">
        <v>62761524.299999997</v>
      </c>
      <c r="DG384" s="40">
        <v>64556297.109999999</v>
      </c>
      <c r="DH384" s="40">
        <v>66100605.109999999</v>
      </c>
      <c r="DI384" s="40">
        <v>65802724.549999997</v>
      </c>
      <c r="DJ384" s="40">
        <v>112950126.78</v>
      </c>
      <c r="DK384" s="40">
        <v>94725853.129999995</v>
      </c>
      <c r="DL384" s="40">
        <v>72068515.519999996</v>
      </c>
      <c r="DM384" s="40">
        <v>36134876.93</v>
      </c>
      <c r="DN384" s="40">
        <v>69233608.620000005</v>
      </c>
      <c r="DO384" s="40">
        <v>909608981.50999999</v>
      </c>
      <c r="DQ384" s="40" t="s">
        <v>1535</v>
      </c>
      <c r="DS384" s="40">
        <v>21058.86</v>
      </c>
      <c r="DV384" s="40">
        <v>-21058.86</v>
      </c>
      <c r="ED384" s="40">
        <v>0</v>
      </c>
      <c r="EF384" s="40" t="s">
        <v>1455</v>
      </c>
      <c r="EG384" s="40">
        <v>17600425.379999999</v>
      </c>
      <c r="EH384" s="40">
        <v>17360989.460000001</v>
      </c>
      <c r="EI384" s="40">
        <v>17203468.550000001</v>
      </c>
      <c r="EJ384" s="40">
        <v>17035793.52</v>
      </c>
      <c r="EK384" s="40">
        <v>16981031.379999999</v>
      </c>
      <c r="EL384" s="40">
        <v>16514208.84</v>
      </c>
      <c r="EM384" s="40">
        <v>17038618.32</v>
      </c>
      <c r="EN384" s="40">
        <v>16354033.439999999</v>
      </c>
      <c r="EO384" s="40">
        <v>16146306.01</v>
      </c>
      <c r="EP384" s="40">
        <v>16492459.619999999</v>
      </c>
      <c r="EQ384" s="40">
        <v>15082034.01</v>
      </c>
      <c r="ER384" s="40">
        <v>14939370.880000001</v>
      </c>
      <c r="ES384" s="40">
        <v>198748739.41</v>
      </c>
      <c r="EU384" s="40" t="s">
        <v>1447</v>
      </c>
      <c r="EV384" s="40">
        <v>1525.61</v>
      </c>
      <c r="EW384" s="40">
        <v>2463.04</v>
      </c>
      <c r="EX384" s="40">
        <v>1824.54</v>
      </c>
      <c r="EY384" s="40">
        <v>2983.42</v>
      </c>
      <c r="EZ384" s="40">
        <v>582.89</v>
      </c>
      <c r="FA384" s="40">
        <v>88.68</v>
      </c>
      <c r="FB384" s="40">
        <v>3274.69</v>
      </c>
      <c r="FC384" s="40">
        <v>274.94</v>
      </c>
      <c r="FD384" s="40">
        <v>110.36</v>
      </c>
      <c r="FE384" s="40">
        <v>9.44</v>
      </c>
      <c r="FF384" s="40">
        <v>1444.72</v>
      </c>
      <c r="FG384" s="40">
        <v>530.97</v>
      </c>
      <c r="FH384" s="40">
        <v>15113.3</v>
      </c>
      <c r="FJ384" s="40" t="s">
        <v>1442</v>
      </c>
      <c r="FK384" s="40">
        <v>2697212.18</v>
      </c>
      <c r="FL384" s="40">
        <v>2548542.7799999998</v>
      </c>
      <c r="FM384" s="40">
        <v>2983245.71</v>
      </c>
      <c r="FN384" s="40">
        <v>4329195.7300000004</v>
      </c>
      <c r="FO384" s="40">
        <v>2334334.75</v>
      </c>
      <c r="FP384" s="40">
        <v>1975262.76</v>
      </c>
      <c r="FQ384" s="40">
        <v>2421693.5499999998</v>
      </c>
      <c r="FR384" s="40">
        <v>2890618.87</v>
      </c>
      <c r="FS384" s="40">
        <v>2277347.5299999998</v>
      </c>
      <c r="FT384" s="40">
        <v>2520149.56</v>
      </c>
      <c r="FU384" s="40">
        <v>2577019.2999999998</v>
      </c>
      <c r="FV384" s="40">
        <v>2666222.2999999998</v>
      </c>
      <c r="FW384" s="40">
        <v>32220845.02</v>
      </c>
      <c r="FY384" s="40" t="s">
        <v>1192</v>
      </c>
      <c r="GJ384" s="40">
        <v>1364.01</v>
      </c>
      <c r="GK384" s="40">
        <v>-1364.01</v>
      </c>
      <c r="GL384" s="40">
        <v>0</v>
      </c>
      <c r="GN384" s="40" t="s">
        <v>1195</v>
      </c>
      <c r="GP384" s="40">
        <v>37602.19</v>
      </c>
      <c r="GQ384" s="40">
        <v>76219.240000000005</v>
      </c>
      <c r="GR384" s="40">
        <v>36521.15</v>
      </c>
      <c r="GS384" s="40">
        <v>35992.879999999997</v>
      </c>
      <c r="GT384" s="40">
        <v>36626.629999999997</v>
      </c>
      <c r="GU384" s="40">
        <v>39892.870000000003</v>
      </c>
      <c r="GV384" s="40">
        <v>42747.78</v>
      </c>
      <c r="GW384" s="40">
        <v>40316.03</v>
      </c>
      <c r="GX384" s="40">
        <v>42948.83</v>
      </c>
      <c r="GY384" s="40">
        <v>48091.93</v>
      </c>
      <c r="GZ384" s="40">
        <v>66682.649999999994</v>
      </c>
      <c r="HA384" s="40">
        <v>503642.18</v>
      </c>
      <c r="HC384" s="40" t="s">
        <v>1191</v>
      </c>
      <c r="HD384" s="40">
        <v>23985589</v>
      </c>
      <c r="HE384" s="40">
        <v>20738568.940000001</v>
      </c>
      <c r="HF384" s="40">
        <v>29273842.16</v>
      </c>
      <c r="HG384" s="40">
        <v>14514347.57</v>
      </c>
      <c r="HH384" s="40">
        <v>77041138.969999999</v>
      </c>
      <c r="HI384" s="40">
        <v>38994431.189999998</v>
      </c>
      <c r="HJ384" s="40">
        <v>19553504.920000002</v>
      </c>
      <c r="HK384" s="40">
        <v>49669114.210000001</v>
      </c>
      <c r="HL384" s="40">
        <v>94937033.670000002</v>
      </c>
      <c r="HM384" s="40">
        <v>23119537.640000001</v>
      </c>
      <c r="HN384" s="40">
        <v>165026552.53999999</v>
      </c>
      <c r="HO384" s="40">
        <v>31668926.829999998</v>
      </c>
      <c r="HP384" s="40">
        <v>588522587.63999999</v>
      </c>
      <c r="HR384" s="40" t="s">
        <v>1435</v>
      </c>
      <c r="HS384" s="40">
        <v>8528681.25</v>
      </c>
      <c r="HT384" s="40">
        <v>13326874.300000001</v>
      </c>
      <c r="HU384" s="40">
        <v>16735309.33</v>
      </c>
      <c r="HV384" s="40">
        <v>26939643.649999999</v>
      </c>
      <c r="HW384" s="40">
        <v>17591428.260000002</v>
      </c>
      <c r="HX384" s="40">
        <v>20128096.82</v>
      </c>
      <c r="HY384" s="40">
        <v>9793273.9600000009</v>
      </c>
      <c r="HZ384" s="40">
        <v>15005549.630000001</v>
      </c>
      <c r="IA384" s="40">
        <v>19259681.149999999</v>
      </c>
      <c r="IB384" s="40">
        <v>17527559.41</v>
      </c>
      <c r="IC384" s="40">
        <v>106983484.59999999</v>
      </c>
      <c r="ID384" s="40">
        <v>178856135.38</v>
      </c>
      <c r="IE384" s="40">
        <v>450675717.74000001</v>
      </c>
      <c r="IG384" s="40" t="s">
        <v>1179</v>
      </c>
      <c r="IH384" s="42">
        <v>0.22119382999999998</v>
      </c>
      <c r="II384" s="42">
        <v>0.52423934999999999</v>
      </c>
      <c r="IJ384" s="42">
        <v>16.922707149999997</v>
      </c>
      <c r="IK384" s="42">
        <v>0.98693404000000007</v>
      </c>
      <c r="IL384" s="42">
        <v>0.56943052000000005</v>
      </c>
      <c r="IM384" s="42">
        <v>0.16678520999999999</v>
      </c>
      <c r="IN384" s="42">
        <v>0.53571086000000001</v>
      </c>
      <c r="IO384" s="42">
        <v>1.1706314899999999</v>
      </c>
      <c r="IP384" s="42">
        <v>0.50939349</v>
      </c>
      <c r="IQ384" s="42">
        <v>7.5479909999999997E-2</v>
      </c>
      <c r="IR384" s="42">
        <v>2.5367605200000001</v>
      </c>
      <c r="IS384" s="42">
        <v>0.32458861999999999</v>
      </c>
      <c r="IT384" s="42">
        <v>24.54385499</v>
      </c>
    </row>
    <row r="385" spans="1:254" x14ac:dyDescent="0.25">
      <c r="A385" s="40" t="s">
        <v>654</v>
      </c>
      <c r="K385" s="40">
        <v>523067.57</v>
      </c>
      <c r="L385" s="40">
        <v>1103800.24</v>
      </c>
      <c r="M385" s="40">
        <v>-987430.89</v>
      </c>
      <c r="N385" s="40">
        <v>639436.92000000004</v>
      </c>
      <c r="AE385" s="40" t="s">
        <v>1324</v>
      </c>
      <c r="AL385" s="40">
        <v>53017.49</v>
      </c>
      <c r="AN385" s="40">
        <v>22137.9</v>
      </c>
      <c r="AQ385" s="40">
        <v>67420.399999999994</v>
      </c>
      <c r="AR385" s="40">
        <v>142575.79</v>
      </c>
      <c r="AT385" s="40" t="s">
        <v>1258</v>
      </c>
      <c r="AU385" s="40">
        <v>2128446.7400000002</v>
      </c>
      <c r="AV385" s="40">
        <v>606319.48</v>
      </c>
      <c r="AW385" s="40">
        <v>212130.28</v>
      </c>
      <c r="AY385" s="40">
        <v>386233.04</v>
      </c>
      <c r="AZ385" s="40">
        <v>32414.27</v>
      </c>
      <c r="BB385" s="40">
        <v>191819.51999999999</v>
      </c>
      <c r="BF385" s="40">
        <v>-1797196.73</v>
      </c>
      <c r="BG385" s="40">
        <v>1760166.6</v>
      </c>
      <c r="BI385" s="40" t="s">
        <v>1385</v>
      </c>
      <c r="BK385" s="40">
        <v>25000</v>
      </c>
      <c r="BL385" s="40">
        <v>273140</v>
      </c>
      <c r="BM385" s="40">
        <v>703780</v>
      </c>
      <c r="BN385" s="40">
        <v>892100</v>
      </c>
      <c r="BO385" s="40">
        <v>464900</v>
      </c>
      <c r="BP385" s="40">
        <v>490180</v>
      </c>
      <c r="BQ385" s="40">
        <v>150900</v>
      </c>
      <c r="BU385" s="40">
        <v>-1003815.94</v>
      </c>
      <c r="BV385" s="40">
        <v>1996184.06</v>
      </c>
      <c r="BX385" s="40" t="s">
        <v>1461</v>
      </c>
      <c r="CA385" s="40">
        <v>130739.5</v>
      </c>
      <c r="CB385" s="40">
        <v>83404.89</v>
      </c>
      <c r="CC385" s="40">
        <v>107424.52</v>
      </c>
      <c r="CD385" s="40">
        <v>94354.559999999998</v>
      </c>
      <c r="CE385" s="40">
        <v>110445.52</v>
      </c>
      <c r="CF385" s="40">
        <v>101686.18</v>
      </c>
      <c r="CG385" s="40">
        <v>75408.929999999993</v>
      </c>
      <c r="CH385" s="40">
        <v>120214.95</v>
      </c>
      <c r="CI385" s="40">
        <v>91816.07</v>
      </c>
      <c r="CJ385" s="40">
        <v>130261.84</v>
      </c>
      <c r="CK385" s="40">
        <v>1045756.96</v>
      </c>
      <c r="CM385" s="40" t="s">
        <v>1220</v>
      </c>
      <c r="CR385" s="40">
        <v>5015744.1900000004</v>
      </c>
      <c r="CS385" s="40">
        <v>1020763.21</v>
      </c>
      <c r="CT385" s="40">
        <v>1031618.92</v>
      </c>
      <c r="CZ385" s="40">
        <v>7068126.3200000003</v>
      </c>
      <c r="DB385" s="40" t="s">
        <v>1211</v>
      </c>
      <c r="DC385" s="40">
        <v>117623274.45</v>
      </c>
      <c r="DD385" s="40">
        <v>80362485.430000007</v>
      </c>
      <c r="DE385" s="40">
        <v>67289089.579999998</v>
      </c>
      <c r="DF385" s="40">
        <v>62761524.299999997</v>
      </c>
      <c r="DG385" s="40">
        <v>64556297.109999999</v>
      </c>
      <c r="DH385" s="40">
        <v>66100605.109999999</v>
      </c>
      <c r="DI385" s="40">
        <v>65802724.549999997</v>
      </c>
      <c r="DJ385" s="40">
        <v>112950126.78</v>
      </c>
      <c r="DK385" s="40">
        <v>94725853.129999995</v>
      </c>
      <c r="DL385" s="40">
        <v>72068515.519999996</v>
      </c>
      <c r="DM385" s="40">
        <v>36134876.93</v>
      </c>
      <c r="DN385" s="40">
        <v>69233608.620000005</v>
      </c>
      <c r="DO385" s="40">
        <v>909608981.50999999</v>
      </c>
      <c r="DQ385" s="40" t="s">
        <v>1536</v>
      </c>
      <c r="DS385" s="40">
        <v>21058.86</v>
      </c>
      <c r="DV385" s="40">
        <v>-21058.86</v>
      </c>
      <c r="ED385" s="40">
        <v>0</v>
      </c>
      <c r="EF385" s="40" t="s">
        <v>1456</v>
      </c>
      <c r="EG385" s="40">
        <v>10560255.289999999</v>
      </c>
      <c r="EH385" s="40">
        <v>10416593.73</v>
      </c>
      <c r="EI385" s="40">
        <v>10322081.189999999</v>
      </c>
      <c r="EJ385" s="40">
        <v>10221475.93</v>
      </c>
      <c r="EK385" s="40">
        <v>10188618.890000001</v>
      </c>
      <c r="EL385" s="40">
        <v>9908525.3699999992</v>
      </c>
      <c r="EM385" s="40">
        <v>10223171.050000001</v>
      </c>
      <c r="EN385" s="40">
        <v>9812420.1400000006</v>
      </c>
      <c r="EO385" s="40">
        <v>9687783.6600000001</v>
      </c>
      <c r="EP385" s="40">
        <v>9895475.8399999999</v>
      </c>
      <c r="EQ385" s="40">
        <v>9049220.4600000009</v>
      </c>
      <c r="ER385" s="40">
        <v>8963622.0999999996</v>
      </c>
      <c r="ES385" s="40">
        <v>119249243.65000001</v>
      </c>
      <c r="EU385" s="40" t="s">
        <v>1448</v>
      </c>
      <c r="EV385" s="40">
        <v>381.44</v>
      </c>
      <c r="EW385" s="40">
        <v>615.77</v>
      </c>
      <c r="EX385" s="40">
        <v>456.15</v>
      </c>
      <c r="EY385" s="40">
        <v>745.87</v>
      </c>
      <c r="EZ385" s="40">
        <v>145.77000000000001</v>
      </c>
      <c r="FA385" s="40">
        <v>22.2</v>
      </c>
      <c r="FB385" s="40">
        <v>818.69</v>
      </c>
      <c r="FC385" s="40">
        <v>68.77</v>
      </c>
      <c r="FD385" s="40">
        <v>27.62</v>
      </c>
      <c r="FE385" s="40">
        <v>2.37</v>
      </c>
      <c r="FF385" s="40">
        <v>361.19</v>
      </c>
      <c r="FG385" s="40">
        <v>132.47999999999999</v>
      </c>
      <c r="FH385" s="40">
        <v>3778.32</v>
      </c>
      <c r="FJ385" s="40" t="s">
        <v>1205</v>
      </c>
      <c r="FK385" s="40">
        <v>4083600.47</v>
      </c>
      <c r="FL385" s="40">
        <v>3409645.44</v>
      </c>
      <c r="FM385" s="40">
        <v>3259206.69</v>
      </c>
      <c r="FN385" s="40">
        <v>2908423.64</v>
      </c>
      <c r="FO385" s="40">
        <v>2092645.6</v>
      </c>
      <c r="FP385" s="40">
        <v>1403750.89</v>
      </c>
      <c r="FQ385" s="40">
        <v>1757785.34</v>
      </c>
      <c r="FR385" s="40">
        <v>1467345.69</v>
      </c>
      <c r="FS385" s="40">
        <v>1264214.43</v>
      </c>
      <c r="FT385" s="40">
        <v>1237560.54</v>
      </c>
      <c r="FU385" s="40">
        <v>1234627.21</v>
      </c>
      <c r="FV385" s="40">
        <v>1280425.51</v>
      </c>
      <c r="FW385" s="40">
        <v>25399231.449999999</v>
      </c>
      <c r="FY385" s="40" t="s">
        <v>1193</v>
      </c>
      <c r="FZ385" s="40">
        <v>626545.91</v>
      </c>
      <c r="GA385" s="40">
        <v>499546.25</v>
      </c>
      <c r="GB385" s="40">
        <v>227222.01</v>
      </c>
      <c r="GC385" s="40">
        <v>584489.96</v>
      </c>
      <c r="GD385" s="40">
        <v>506214.87</v>
      </c>
      <c r="GE385" s="40">
        <v>616580.93999999994</v>
      </c>
      <c r="GF385" s="40">
        <v>516632.69</v>
      </c>
      <c r="GG385" s="40">
        <v>537464.26</v>
      </c>
      <c r="GH385" s="40">
        <v>541005.98</v>
      </c>
      <c r="GI385" s="40">
        <v>519246.8</v>
      </c>
      <c r="GJ385" s="40">
        <v>568694.73</v>
      </c>
      <c r="GK385" s="40">
        <v>879175.12</v>
      </c>
      <c r="GL385" s="40">
        <v>6622819.5199999996</v>
      </c>
      <c r="GN385" s="40" t="s">
        <v>1196</v>
      </c>
      <c r="GO385" s="40">
        <v>19784.580000000002</v>
      </c>
      <c r="GP385" s="40">
        <v>20082.63</v>
      </c>
      <c r="GQ385" s="40">
        <v>56002.86</v>
      </c>
      <c r="GR385" s="40">
        <v>55092.41</v>
      </c>
      <c r="GS385" s="40">
        <v>39315.74</v>
      </c>
      <c r="GT385" s="40">
        <v>20119.95</v>
      </c>
      <c r="GU385" s="40">
        <v>19499.57</v>
      </c>
      <c r="GV385" s="40">
        <v>78259.94</v>
      </c>
      <c r="GW385" s="40">
        <v>39203.839999999997</v>
      </c>
      <c r="GX385" s="40">
        <v>39040.980000000003</v>
      </c>
      <c r="GY385" s="40">
        <v>38877.769999999997</v>
      </c>
      <c r="GZ385" s="40">
        <v>38974.36</v>
      </c>
      <c r="HA385" s="40">
        <v>464254.63</v>
      </c>
      <c r="HC385" s="40" t="s">
        <v>1193</v>
      </c>
      <c r="HD385" s="40">
        <v>557691.72</v>
      </c>
      <c r="HE385" s="40">
        <v>851315.47</v>
      </c>
      <c r="HF385" s="40">
        <v>795792.07</v>
      </c>
      <c r="HG385" s="40">
        <v>813105.3</v>
      </c>
      <c r="HH385" s="40">
        <v>813815.37</v>
      </c>
      <c r="HI385" s="40">
        <v>586340.57999999996</v>
      </c>
      <c r="HJ385" s="40">
        <v>822248.79</v>
      </c>
      <c r="HK385" s="40">
        <v>765817.93</v>
      </c>
      <c r="HL385" s="40">
        <v>781663.69</v>
      </c>
      <c r="HM385" s="40">
        <v>1016602.83</v>
      </c>
      <c r="HN385" s="40">
        <v>716546.7</v>
      </c>
      <c r="HO385" s="40">
        <v>660884.11</v>
      </c>
      <c r="HP385" s="40">
        <v>9181824.5600000005</v>
      </c>
      <c r="HR385" s="40" t="s">
        <v>1189</v>
      </c>
      <c r="HS385" s="40">
        <v>44151825.109999999</v>
      </c>
      <c r="HT385" s="40">
        <v>50897123.850000001</v>
      </c>
      <c r="HU385" s="40">
        <v>79414317.590000004</v>
      </c>
      <c r="HV385" s="40">
        <v>32207117.079999998</v>
      </c>
      <c r="HW385" s="40">
        <v>53790299.009999998</v>
      </c>
      <c r="HX385" s="40">
        <v>48180053.890000001</v>
      </c>
      <c r="HY385" s="40">
        <v>68287956.700000003</v>
      </c>
      <c r="HZ385" s="40">
        <v>49832917.880000003</v>
      </c>
      <c r="IA385" s="40">
        <v>42115653.57</v>
      </c>
      <c r="IB385" s="40">
        <v>120606661.84</v>
      </c>
      <c r="IC385" s="40">
        <v>47378367.340000004</v>
      </c>
      <c r="ID385" s="40">
        <v>23502923.550000001</v>
      </c>
      <c r="IE385" s="40">
        <v>660365217.40999997</v>
      </c>
      <c r="IG385" s="40" t="s">
        <v>1613</v>
      </c>
      <c r="IH385" s="42">
        <v>6.4243199999999999E-3</v>
      </c>
      <c r="II385" s="42">
        <v>0.50725825999999996</v>
      </c>
      <c r="IJ385" s="42">
        <v>6.9175273300000004</v>
      </c>
      <c r="IK385" s="42">
        <v>0.95774599999999999</v>
      </c>
      <c r="IL385" s="42">
        <v>0.54159706000000007</v>
      </c>
      <c r="IM385" s="42">
        <v>5.1376940000000003E-2</v>
      </c>
      <c r="IN385" s="42">
        <v>0.41611395000000001</v>
      </c>
      <c r="IO385" s="42">
        <v>1.1425633400000001</v>
      </c>
      <c r="IP385" s="42">
        <v>0.47039999999999998</v>
      </c>
      <c r="IQ385" s="42">
        <v>0</v>
      </c>
      <c r="IR385" s="42">
        <v>2.4896746000000003</v>
      </c>
      <c r="IS385" s="42">
        <v>9.0814320000000004E-2</v>
      </c>
      <c r="IT385" s="42">
        <v>13.591496119999999</v>
      </c>
    </row>
    <row r="386" spans="1:254" x14ac:dyDescent="0.25">
      <c r="A386" s="40" t="s">
        <v>405</v>
      </c>
      <c r="B386" s="40">
        <v>109476.08</v>
      </c>
      <c r="C386" s="40">
        <v>3241.7</v>
      </c>
      <c r="D386" s="40">
        <v>46667.39</v>
      </c>
      <c r="E386" s="40">
        <v>72550.399999999994</v>
      </c>
      <c r="F386" s="40">
        <v>1039578.99</v>
      </c>
      <c r="G386" s="40">
        <v>285678.17</v>
      </c>
      <c r="H386" s="40">
        <v>243463.21</v>
      </c>
      <c r="I386" s="40">
        <v>-1293442.21</v>
      </c>
      <c r="J386" s="40">
        <v>56992.59</v>
      </c>
      <c r="K386" s="40">
        <v>63978.33</v>
      </c>
      <c r="L386" s="40">
        <v>21354.78</v>
      </c>
      <c r="M386" s="40">
        <v>-14634.18</v>
      </c>
      <c r="N386" s="40">
        <v>634905.25</v>
      </c>
      <c r="AE386" s="40" t="s">
        <v>1267</v>
      </c>
      <c r="AF386" s="40">
        <v>100000</v>
      </c>
      <c r="AG386" s="40">
        <v>-100000</v>
      </c>
      <c r="AI386" s="40">
        <v>77053.149999999994</v>
      </c>
      <c r="AK386" s="40">
        <v>289641.36</v>
      </c>
      <c r="AM386" s="40">
        <v>72218.27</v>
      </c>
      <c r="AQ386" s="40">
        <v>-187146.03</v>
      </c>
      <c r="AR386" s="40">
        <v>251766.75</v>
      </c>
      <c r="AT386" s="40" t="s">
        <v>1259</v>
      </c>
      <c r="AU386" s="40">
        <v>2128446.7400000002</v>
      </c>
      <c r="AV386" s="40">
        <v>606319.48</v>
      </c>
      <c r="AW386" s="40">
        <v>212130.28</v>
      </c>
      <c r="AY386" s="40">
        <v>386233.04</v>
      </c>
      <c r="AZ386" s="40">
        <v>32414.27</v>
      </c>
      <c r="BB386" s="40">
        <v>191819.51999999999</v>
      </c>
      <c r="BF386" s="40">
        <v>-1797196.73</v>
      </c>
      <c r="BG386" s="40">
        <v>1760166.6</v>
      </c>
      <c r="BI386" s="40" t="s">
        <v>1371</v>
      </c>
      <c r="BL386" s="40">
        <v>1345237.45</v>
      </c>
      <c r="BM386" s="40">
        <v>564296.43000000005</v>
      </c>
      <c r="BU386" s="40">
        <v>-460.68</v>
      </c>
      <c r="BV386" s="40">
        <v>1909073.2</v>
      </c>
      <c r="BX386" s="40" t="s">
        <v>1462</v>
      </c>
      <c r="CA386" s="40">
        <v>9328.5300000000007</v>
      </c>
      <c r="CB386" s="40">
        <v>5951.11</v>
      </c>
      <c r="CC386" s="40">
        <v>7664.97</v>
      </c>
      <c r="CD386" s="40">
        <v>6732.39</v>
      </c>
      <c r="CE386" s="40">
        <v>7880.51</v>
      </c>
      <c r="CF386" s="40">
        <v>7255.51</v>
      </c>
      <c r="CG386" s="40">
        <v>5127.5</v>
      </c>
      <c r="CH386" s="40">
        <v>8577.59</v>
      </c>
      <c r="CI386" s="40">
        <v>6551.27</v>
      </c>
      <c r="CJ386" s="40">
        <v>9547.52</v>
      </c>
      <c r="CK386" s="40">
        <v>74616.899999999994</v>
      </c>
      <c r="CM386" s="40" t="s">
        <v>1221</v>
      </c>
      <c r="CN386" s="40">
        <v>3664.1</v>
      </c>
      <c r="CO386" s="40">
        <v>4453.07</v>
      </c>
      <c r="CP386" s="40">
        <v>4553.4799999999996</v>
      </c>
      <c r="CQ386" s="40">
        <v>1446.12</v>
      </c>
      <c r="CR386" s="40">
        <v>3369.98</v>
      </c>
      <c r="CS386" s="40">
        <v>9667.5300000000007</v>
      </c>
      <c r="CT386" s="40">
        <v>5114.76</v>
      </c>
      <c r="CU386" s="40">
        <v>5995.16</v>
      </c>
      <c r="CV386" s="40">
        <v>3985.51</v>
      </c>
      <c r="CW386" s="40">
        <v>8434.0400000000009</v>
      </c>
      <c r="CX386" s="40">
        <v>5539.2</v>
      </c>
      <c r="CY386" s="40">
        <v>6457.73</v>
      </c>
      <c r="CZ386" s="40">
        <v>62680.68</v>
      </c>
      <c r="DB386" s="40" t="s">
        <v>1455</v>
      </c>
      <c r="DC386" s="40">
        <v>75060641.510000005</v>
      </c>
      <c r="DD386" s="40">
        <v>39121388.670000002</v>
      </c>
      <c r="DE386" s="40">
        <v>24838738.190000001</v>
      </c>
      <c r="DF386" s="40">
        <v>24894689.170000002</v>
      </c>
      <c r="DG386" s="40">
        <v>24296605.670000002</v>
      </c>
      <c r="DH386" s="40">
        <v>22867215.460000001</v>
      </c>
      <c r="DI386" s="40">
        <v>23056992.280000001</v>
      </c>
      <c r="DJ386" s="40">
        <v>24238335.09</v>
      </c>
      <c r="DK386" s="40">
        <v>23652490.010000002</v>
      </c>
      <c r="DL386" s="40">
        <v>21279436.57</v>
      </c>
      <c r="DM386" s="40">
        <v>21382063.719999999</v>
      </c>
      <c r="DN386" s="40">
        <v>22215545.370000001</v>
      </c>
      <c r="DO386" s="40">
        <v>346904141.70999998</v>
      </c>
      <c r="DQ386" s="40" t="s">
        <v>1208</v>
      </c>
      <c r="DR386" s="40">
        <v>1566721.22</v>
      </c>
      <c r="DS386" s="40">
        <v>1845227.59</v>
      </c>
      <c r="DT386" s="40">
        <v>3287748.24</v>
      </c>
      <c r="DU386" s="40">
        <v>2953723.68</v>
      </c>
      <c r="DV386" s="40">
        <v>2697009.83</v>
      </c>
      <c r="DW386" s="40">
        <v>2156269.37</v>
      </c>
      <c r="DX386" s="40">
        <v>7950069.6500000004</v>
      </c>
      <c r="DY386" s="40">
        <v>3315500.32</v>
      </c>
      <c r="DZ386" s="40">
        <v>2769940.78</v>
      </c>
      <c r="EA386" s="40">
        <v>3683556.32</v>
      </c>
      <c r="EB386" s="40">
        <v>4573927.76</v>
      </c>
      <c r="EC386" s="40">
        <v>-4825548.13</v>
      </c>
      <c r="ED386" s="40">
        <v>31974146.629999999</v>
      </c>
      <c r="EF386" s="40" t="s">
        <v>1457</v>
      </c>
      <c r="EG386" s="40">
        <v>4400106.32</v>
      </c>
      <c r="EH386" s="40">
        <v>4340247.34</v>
      </c>
      <c r="EI386" s="40">
        <v>4300867.1100000003</v>
      </c>
      <c r="EJ386" s="40">
        <v>4258948.46</v>
      </c>
      <c r="EK386" s="40">
        <v>4245257.82</v>
      </c>
      <c r="EL386" s="40">
        <v>4128552.18</v>
      </c>
      <c r="EM386" s="40">
        <v>4259654.5599999996</v>
      </c>
      <c r="EN386" s="40">
        <v>4088508.33</v>
      </c>
      <c r="EO386" s="40">
        <v>4036576.47</v>
      </c>
      <c r="EP386" s="40">
        <v>4123114.87</v>
      </c>
      <c r="EQ386" s="40">
        <v>3770508.47</v>
      </c>
      <c r="ER386" s="40">
        <v>3734842.92</v>
      </c>
      <c r="ES386" s="40">
        <v>49687184.850000001</v>
      </c>
      <c r="EU386" s="40" t="s">
        <v>1449</v>
      </c>
      <c r="EW386" s="40">
        <v>127.04</v>
      </c>
      <c r="EX386" s="40">
        <v>179.66</v>
      </c>
      <c r="EY386" s="40">
        <v>87.46</v>
      </c>
      <c r="EZ386" s="40">
        <v>87.46</v>
      </c>
      <c r="FA386" s="40">
        <v>57252.59</v>
      </c>
      <c r="FB386" s="40">
        <v>87.46</v>
      </c>
      <c r="FC386" s="40">
        <v>151.63999999999999</v>
      </c>
      <c r="FE386" s="40">
        <v>448.54</v>
      </c>
      <c r="FF386" s="40">
        <v>704.14</v>
      </c>
      <c r="FH386" s="40">
        <v>59125.99</v>
      </c>
      <c r="FJ386" s="40" t="s">
        <v>1206</v>
      </c>
      <c r="FK386" s="40">
        <v>1701500.2</v>
      </c>
      <c r="FL386" s="40">
        <v>1420685.6</v>
      </c>
      <c r="FM386" s="40">
        <v>1358002.79</v>
      </c>
      <c r="FN386" s="40">
        <v>1211843.18</v>
      </c>
      <c r="FO386" s="40">
        <v>871935.66</v>
      </c>
      <c r="FP386" s="40">
        <v>584896.18999999994</v>
      </c>
      <c r="FQ386" s="40">
        <v>732410.54</v>
      </c>
      <c r="FR386" s="40">
        <v>611394.03</v>
      </c>
      <c r="FS386" s="40">
        <v>526756</v>
      </c>
      <c r="FT386" s="40">
        <v>515650.22</v>
      </c>
      <c r="FU386" s="40">
        <v>514427.99</v>
      </c>
      <c r="FV386" s="40">
        <v>533510.69999999995</v>
      </c>
      <c r="FW386" s="40">
        <v>10583013.1</v>
      </c>
      <c r="FY386" s="40" t="s">
        <v>1194</v>
      </c>
      <c r="FZ386" s="40">
        <v>154164.45000000001</v>
      </c>
      <c r="GA386" s="40">
        <v>3107846.12</v>
      </c>
      <c r="GB386" s="40">
        <v>363870.19</v>
      </c>
      <c r="GC386" s="40">
        <v>6283886.2800000003</v>
      </c>
      <c r="GD386" s="40">
        <v>3089356.02</v>
      </c>
      <c r="GE386" s="40">
        <v>3321187.63</v>
      </c>
      <c r="GF386" s="40">
        <v>2707201.92</v>
      </c>
      <c r="GG386" s="40">
        <v>3244644.44</v>
      </c>
      <c r="GH386" s="40">
        <v>3635160.72</v>
      </c>
      <c r="GI386" s="40">
        <v>3103644.69</v>
      </c>
      <c r="GJ386" s="40">
        <v>3243015.35</v>
      </c>
      <c r="GK386" s="40">
        <v>1818644.24</v>
      </c>
      <c r="GL386" s="40">
        <v>34072622.049999997</v>
      </c>
      <c r="GN386" s="40" t="s">
        <v>1197</v>
      </c>
      <c r="GO386" s="40">
        <v>54709.04</v>
      </c>
      <c r="GP386" s="40">
        <v>45639.54</v>
      </c>
      <c r="GQ386" s="40">
        <v>104015.15</v>
      </c>
      <c r="GR386" s="40">
        <v>93858.55</v>
      </c>
      <c r="GS386" s="40">
        <v>91579.77</v>
      </c>
      <c r="GT386" s="40">
        <v>44796</v>
      </c>
      <c r="GU386" s="40">
        <v>23331.47</v>
      </c>
      <c r="GV386" s="40">
        <v>141708.32999999999</v>
      </c>
      <c r="GW386" s="40">
        <v>78426.789999999994</v>
      </c>
      <c r="GX386" s="40">
        <v>76500.02</v>
      </c>
      <c r="GY386" s="40">
        <v>51305.7</v>
      </c>
      <c r="GZ386" s="40">
        <v>152662.92000000001</v>
      </c>
      <c r="HA386" s="40">
        <v>958533.28</v>
      </c>
      <c r="HC386" s="40" t="s">
        <v>1194</v>
      </c>
      <c r="HD386" s="40">
        <v>1288046.26</v>
      </c>
      <c r="HE386" s="40">
        <v>8044289.75</v>
      </c>
      <c r="HF386" s="40">
        <v>5251769.53</v>
      </c>
      <c r="HG386" s="40">
        <v>3773765.97</v>
      </c>
      <c r="HH386" s="40">
        <v>4129459.67</v>
      </c>
      <c r="HI386" s="40">
        <v>4206886.6900000004</v>
      </c>
      <c r="HJ386" s="40">
        <v>4536715.1399999997</v>
      </c>
      <c r="HK386" s="40">
        <v>4214839.6100000003</v>
      </c>
      <c r="HL386" s="40">
        <v>4269017.46</v>
      </c>
      <c r="HM386" s="40">
        <v>4209630.1399999997</v>
      </c>
      <c r="HN386" s="40">
        <v>4222674.6399999997</v>
      </c>
      <c r="HO386" s="40">
        <v>-1486614.48</v>
      </c>
      <c r="HP386" s="40">
        <v>46660480.380000003</v>
      </c>
      <c r="HR386" s="40" t="s">
        <v>1190</v>
      </c>
      <c r="HS386" s="40">
        <v>18286.71</v>
      </c>
      <c r="HT386" s="40">
        <v>13858.06</v>
      </c>
      <c r="HU386" s="40">
        <v>26815.06</v>
      </c>
      <c r="HV386" s="40">
        <v>11657.97</v>
      </c>
      <c r="HW386" s="40">
        <v>13807.65</v>
      </c>
      <c r="HX386" s="40">
        <v>-66436.56</v>
      </c>
      <c r="HY386" s="40">
        <v>12856</v>
      </c>
      <c r="HZ386" s="40">
        <v>66488.14</v>
      </c>
      <c r="IA386" s="40">
        <v>105335.11</v>
      </c>
      <c r="IB386" s="40">
        <v>75845.009999999995</v>
      </c>
      <c r="IC386" s="40">
        <v>71679.460000000006</v>
      </c>
      <c r="ID386" s="40">
        <v>70371.45</v>
      </c>
      <c r="IE386" s="40">
        <v>420564.06</v>
      </c>
      <c r="IG386" s="40" t="s">
        <v>1614</v>
      </c>
      <c r="IH386" s="42">
        <v>6.4243199999999999E-3</v>
      </c>
      <c r="II386" s="42">
        <v>0.50725825999999996</v>
      </c>
      <c r="IJ386" s="42">
        <v>6.9175273300000004</v>
      </c>
      <c r="IK386" s="42">
        <v>0.95774599999999999</v>
      </c>
      <c r="IL386" s="42">
        <v>0.54159706000000007</v>
      </c>
      <c r="IM386" s="42">
        <v>5.1376940000000003E-2</v>
      </c>
      <c r="IN386" s="42">
        <v>0.41611395000000001</v>
      </c>
      <c r="IO386" s="42">
        <v>1.1425633400000001</v>
      </c>
      <c r="IP386" s="42">
        <v>0.47039999999999998</v>
      </c>
      <c r="IQ386" s="42">
        <v>0</v>
      </c>
      <c r="IR386" s="42">
        <v>2.4896746000000003</v>
      </c>
      <c r="IS386" s="42">
        <v>9.0814320000000004E-2</v>
      </c>
      <c r="IT386" s="42">
        <v>13.591496119999999</v>
      </c>
    </row>
    <row r="387" spans="1:254" x14ac:dyDescent="0.25">
      <c r="A387" s="40" t="s">
        <v>406</v>
      </c>
      <c r="B387" s="40">
        <v>109476.08</v>
      </c>
      <c r="C387" s="40">
        <v>3241.7</v>
      </c>
      <c r="D387" s="40">
        <v>46667.39</v>
      </c>
      <c r="E387" s="40">
        <v>72550.399999999994</v>
      </c>
      <c r="F387" s="40">
        <v>1039578.99</v>
      </c>
      <c r="G387" s="40">
        <v>285678.17</v>
      </c>
      <c r="H387" s="40">
        <v>243463.21</v>
      </c>
      <c r="I387" s="40">
        <v>-1293442.21</v>
      </c>
      <c r="J387" s="40">
        <v>56992.59</v>
      </c>
      <c r="K387" s="40">
        <v>63978.33</v>
      </c>
      <c r="L387" s="40">
        <v>21354.78</v>
      </c>
      <c r="M387" s="40">
        <v>-14634.18</v>
      </c>
      <c r="N387" s="40">
        <v>634905.25</v>
      </c>
      <c r="AE387" s="40" t="s">
        <v>1325</v>
      </c>
      <c r="AF387" s="40">
        <v>100000</v>
      </c>
      <c r="AG387" s="40">
        <v>-100000</v>
      </c>
      <c r="AI387" s="40">
        <v>77053.149999999994</v>
      </c>
      <c r="AK387" s="40">
        <v>289641.36</v>
      </c>
      <c r="AM387" s="40">
        <v>72218.27</v>
      </c>
      <c r="AQ387" s="40">
        <v>-187146.03</v>
      </c>
      <c r="AR387" s="40">
        <v>251766.75</v>
      </c>
      <c r="AT387" s="40" t="s">
        <v>1260</v>
      </c>
      <c r="AV387" s="40">
        <v>347476.27</v>
      </c>
      <c r="AW387" s="40">
        <v>212130.28</v>
      </c>
      <c r="AY387" s="40">
        <v>185648.98</v>
      </c>
      <c r="AZ387" s="40">
        <v>32414.27</v>
      </c>
      <c r="BF387" s="40">
        <v>-38476.480000000003</v>
      </c>
      <c r="BG387" s="40">
        <v>739193.32</v>
      </c>
      <c r="BI387" s="40" t="s">
        <v>911</v>
      </c>
      <c r="BJ387" s="40">
        <v>23924175.489999998</v>
      </c>
      <c r="BK387" s="40">
        <v>189527.13</v>
      </c>
      <c r="BL387" s="40">
        <v>18949829.960000001</v>
      </c>
      <c r="BM387" s="40">
        <v>13422632.470000001</v>
      </c>
      <c r="BN387" s="40">
        <v>8701375.7699999996</v>
      </c>
      <c r="BO387" s="40">
        <v>13029756.73</v>
      </c>
      <c r="BP387" s="40">
        <v>1107325.3600000001</v>
      </c>
      <c r="BQ387" s="40">
        <v>2116425.5099999998</v>
      </c>
      <c r="BR387" s="40">
        <v>999690.14</v>
      </c>
      <c r="BS387" s="40">
        <v>342306.28</v>
      </c>
      <c r="BT387" s="40">
        <v>5605372.8499999996</v>
      </c>
      <c r="BU387" s="40">
        <v>-20405687.100000001</v>
      </c>
      <c r="BV387" s="40">
        <v>67982730.590000004</v>
      </c>
      <c r="BX387" s="40" t="s">
        <v>1463</v>
      </c>
      <c r="CE387" s="40">
        <v>6378.21</v>
      </c>
      <c r="CF387" s="40">
        <v>68204.28</v>
      </c>
      <c r="CG387" s="40">
        <v>206788.43</v>
      </c>
      <c r="CH387" s="40">
        <v>547420.15</v>
      </c>
      <c r="CI387" s="40">
        <v>1019781.01</v>
      </c>
      <c r="CJ387" s="40">
        <v>1175101.74</v>
      </c>
      <c r="CK387" s="40">
        <v>3023673.82</v>
      </c>
      <c r="CM387" s="40" t="s">
        <v>1367</v>
      </c>
      <c r="CN387" s="40">
        <v>40270</v>
      </c>
      <c r="CO387" s="40">
        <v>66964.259999999995</v>
      </c>
      <c r="CP387" s="40">
        <v>85184</v>
      </c>
      <c r="CQ387" s="40">
        <v>43373</v>
      </c>
      <c r="CR387" s="40">
        <v>20173</v>
      </c>
      <c r="CS387" s="40">
        <v>24275.24</v>
      </c>
      <c r="CT387" s="40">
        <v>722012.08</v>
      </c>
      <c r="CU387" s="40">
        <v>289157.57</v>
      </c>
      <c r="CV387" s="40">
        <v>23673</v>
      </c>
      <c r="CW387" s="40">
        <v>367824</v>
      </c>
      <c r="CX387" s="40">
        <v>369711.86</v>
      </c>
      <c r="CY387" s="40">
        <v>263011.03000000003</v>
      </c>
      <c r="CZ387" s="40">
        <v>2315629.04</v>
      </c>
      <c r="DB387" s="40" t="s">
        <v>1456</v>
      </c>
      <c r="DC387" s="40">
        <v>45036384.950000003</v>
      </c>
      <c r="DD387" s="40">
        <v>23472833.149999999</v>
      </c>
      <c r="DE387" s="40">
        <v>14903242.98</v>
      </c>
      <c r="DF387" s="40">
        <v>14936813.550000001</v>
      </c>
      <c r="DG387" s="40">
        <v>14577963.43</v>
      </c>
      <c r="DH387" s="40">
        <v>13720329.35</v>
      </c>
      <c r="DI387" s="40">
        <v>13834195.43</v>
      </c>
      <c r="DJ387" s="40">
        <v>14543001.119999999</v>
      </c>
      <c r="DK387" s="40">
        <v>14191494.07</v>
      </c>
      <c r="DL387" s="40">
        <v>12767662.01</v>
      </c>
      <c r="DM387" s="40">
        <v>12829238.300000001</v>
      </c>
      <c r="DN387" s="40">
        <v>13329326.689999999</v>
      </c>
      <c r="DO387" s="40">
        <v>208142485.03</v>
      </c>
      <c r="DQ387" s="40" t="s">
        <v>1451</v>
      </c>
      <c r="DR387" s="40">
        <v>1056392.76</v>
      </c>
      <c r="DS387" s="40">
        <v>1336234.98</v>
      </c>
      <c r="DT387" s="40">
        <v>2378630.21</v>
      </c>
      <c r="DU387" s="40">
        <v>2028973.23</v>
      </c>
      <c r="DV387" s="40">
        <v>1921364.21</v>
      </c>
      <c r="DW387" s="40">
        <v>1441872.6</v>
      </c>
      <c r="DX387" s="40">
        <v>7264337.3899999997</v>
      </c>
      <c r="DY387" s="40">
        <v>2502346.73</v>
      </c>
      <c r="DZ387" s="40">
        <v>1991576.68</v>
      </c>
      <c r="EA387" s="40">
        <v>2824713.6</v>
      </c>
      <c r="EB387" s="40">
        <v>2960228.6</v>
      </c>
      <c r="EC387" s="40">
        <v>3972674.82</v>
      </c>
      <c r="ED387" s="40">
        <v>31679345.809999999</v>
      </c>
      <c r="EF387" s="40" t="s">
        <v>1458</v>
      </c>
      <c r="EG387" s="40">
        <v>2640063.77</v>
      </c>
      <c r="EH387" s="40">
        <v>2604148.39</v>
      </c>
      <c r="EI387" s="40">
        <v>2580520.25</v>
      </c>
      <c r="EJ387" s="40">
        <v>2555369.13</v>
      </c>
      <c r="EK387" s="40">
        <v>2547154.67</v>
      </c>
      <c r="EL387" s="40">
        <v>2477131.29</v>
      </c>
      <c r="EM387" s="40">
        <v>2555792.71</v>
      </c>
      <c r="EN387" s="40">
        <v>2453104.9700000002</v>
      </c>
      <c r="EO387" s="40">
        <v>2421945.88</v>
      </c>
      <c r="EP387" s="40">
        <v>2473868.91</v>
      </c>
      <c r="EQ387" s="40">
        <v>2262305.08</v>
      </c>
      <c r="ER387" s="40">
        <v>2240905.86</v>
      </c>
      <c r="ES387" s="40">
        <v>29812310.91</v>
      </c>
      <c r="EU387" s="40" t="s">
        <v>1450</v>
      </c>
      <c r="EW387" s="40">
        <v>127.04</v>
      </c>
      <c r="EX387" s="40">
        <v>179.66</v>
      </c>
      <c r="EY387" s="40">
        <v>87.46</v>
      </c>
      <c r="EZ387" s="40">
        <v>87.46</v>
      </c>
      <c r="FA387" s="40">
        <v>57252.59</v>
      </c>
      <c r="FB387" s="40">
        <v>87.46</v>
      </c>
      <c r="FC387" s="40">
        <v>151.63999999999999</v>
      </c>
      <c r="FE387" s="40">
        <v>448.54</v>
      </c>
      <c r="FF387" s="40">
        <v>704.14</v>
      </c>
      <c r="FH387" s="40">
        <v>59125.99</v>
      </c>
      <c r="FJ387" s="40" t="s">
        <v>1443</v>
      </c>
      <c r="FK387" s="40">
        <v>1020900.14</v>
      </c>
      <c r="FL387" s="40">
        <v>852411.38</v>
      </c>
      <c r="FM387" s="40">
        <v>814801.69</v>
      </c>
      <c r="FN387" s="40">
        <v>727105.92</v>
      </c>
      <c r="FO387" s="40">
        <v>523161.43</v>
      </c>
      <c r="FP387" s="40">
        <v>350937.78</v>
      </c>
      <c r="FQ387" s="40">
        <v>439446.4</v>
      </c>
      <c r="FR387" s="40">
        <v>366836.46</v>
      </c>
      <c r="FS387" s="40">
        <v>316053.65000000002</v>
      </c>
      <c r="FT387" s="40">
        <v>309390.15999999997</v>
      </c>
      <c r="FU387" s="40">
        <v>308656.84000000003</v>
      </c>
      <c r="FV387" s="40">
        <v>320106.01</v>
      </c>
      <c r="FW387" s="40">
        <v>6349807.8600000003</v>
      </c>
      <c r="FY387" s="40" t="s">
        <v>1196</v>
      </c>
      <c r="FZ387" s="40">
        <v>14150.4</v>
      </c>
      <c r="GA387" s="40">
        <v>19602.78</v>
      </c>
      <c r="GB387" s="40">
        <v>68445.95</v>
      </c>
      <c r="GC387" s="40">
        <v>19482.45</v>
      </c>
      <c r="GD387" s="40">
        <v>19516.95</v>
      </c>
      <c r="GE387" s="40">
        <v>53603.44</v>
      </c>
      <c r="GF387" s="40">
        <v>38052.559999999998</v>
      </c>
      <c r="GG387" s="40">
        <v>20232.04</v>
      </c>
      <c r="GH387" s="40">
        <v>53984.43</v>
      </c>
      <c r="GI387" s="40">
        <v>22170.89</v>
      </c>
      <c r="GJ387" s="40">
        <v>20128.169999999998</v>
      </c>
      <c r="GK387" s="40">
        <v>91211.23</v>
      </c>
      <c r="GL387" s="40">
        <v>440581.29</v>
      </c>
      <c r="GN387" s="40" t="s">
        <v>1198</v>
      </c>
      <c r="GO387" s="40">
        <v>22118144.82</v>
      </c>
      <c r="GP387" s="40">
        <v>25861564.309999999</v>
      </c>
      <c r="GQ387" s="40">
        <v>24524299.5</v>
      </c>
      <c r="GR387" s="40">
        <v>19666903.66</v>
      </c>
      <c r="GS387" s="40">
        <v>17455863.48</v>
      </c>
      <c r="GT387" s="40">
        <v>23158345.059999999</v>
      </c>
      <c r="GU387" s="40">
        <v>20291662.780000001</v>
      </c>
      <c r="GV387" s="40">
        <v>17881294.030000001</v>
      </c>
      <c r="GW387" s="40">
        <v>16474318.49</v>
      </c>
      <c r="GX387" s="40">
        <v>19320479.329999998</v>
      </c>
      <c r="GY387" s="40">
        <v>16316116.439999999</v>
      </c>
      <c r="GZ387" s="40">
        <v>21545349.23</v>
      </c>
      <c r="HA387" s="40">
        <v>244614341.13</v>
      </c>
      <c r="HC387" s="40" t="s">
        <v>1195</v>
      </c>
      <c r="HD387" s="40">
        <v>13975.38</v>
      </c>
      <c r="HE387" s="40">
        <v>87143.63</v>
      </c>
      <c r="HF387" s="40">
        <v>42069.59</v>
      </c>
      <c r="HG387" s="40">
        <v>42025.75</v>
      </c>
      <c r="HH387" s="40">
        <v>42053.440000000002</v>
      </c>
      <c r="HI387" s="40">
        <v>42686.15</v>
      </c>
      <c r="HJ387" s="40">
        <v>46409.72</v>
      </c>
      <c r="HK387" s="40">
        <v>41817.18</v>
      </c>
      <c r="HL387" s="40">
        <v>42880.77</v>
      </c>
      <c r="HM387" s="40">
        <v>68853.990000000005</v>
      </c>
      <c r="HN387" s="40">
        <v>42886.62</v>
      </c>
      <c r="HO387" s="40">
        <v>96680.36</v>
      </c>
      <c r="HP387" s="40">
        <v>609482.57999999996</v>
      </c>
      <c r="HR387" s="40" t="s">
        <v>1191</v>
      </c>
      <c r="HS387" s="40">
        <v>22111630.059999999</v>
      </c>
      <c r="HT387" s="40">
        <v>22183313.43</v>
      </c>
      <c r="HU387" s="40">
        <v>48366113.189999998</v>
      </c>
      <c r="HV387" s="40">
        <v>9223679.4600000009</v>
      </c>
      <c r="HW387" s="40">
        <v>26250906</v>
      </c>
      <c r="HX387" s="40">
        <v>23796127.670000002</v>
      </c>
      <c r="HY387" s="40">
        <v>41146968.049999997</v>
      </c>
      <c r="HZ387" s="40">
        <v>24328491.050000001</v>
      </c>
      <c r="IA387" s="40">
        <v>20330127.780000001</v>
      </c>
      <c r="IB387" s="40">
        <v>95751343.569999993</v>
      </c>
      <c r="IC387" s="40">
        <v>27243424.460000001</v>
      </c>
      <c r="ID387" s="40">
        <v>-3114777.98</v>
      </c>
      <c r="IE387" s="40">
        <v>357617346.74000001</v>
      </c>
      <c r="IG387" s="40" t="s">
        <v>1361</v>
      </c>
      <c r="IH387" s="42">
        <v>0.21476951</v>
      </c>
      <c r="II387" s="42">
        <v>1.6981090000000001E-2</v>
      </c>
      <c r="IJ387" s="42">
        <v>10.00517982</v>
      </c>
      <c r="IK387" s="42">
        <v>2.9188040000000002E-2</v>
      </c>
      <c r="IL387" s="42">
        <v>2.7833460000000001E-2</v>
      </c>
      <c r="IM387" s="42">
        <v>0.11540827000000001</v>
      </c>
      <c r="IN387" s="42">
        <v>0.11959691</v>
      </c>
      <c r="IO387" s="42">
        <v>2.806815E-2</v>
      </c>
      <c r="IP387" s="42">
        <v>3.8993489999999999E-2</v>
      </c>
      <c r="IQ387" s="42">
        <v>7.5479909999999997E-2</v>
      </c>
      <c r="IR387" s="42">
        <v>4.7085919999999996E-2</v>
      </c>
      <c r="IS387" s="42">
        <v>0.23377429999999999</v>
      </c>
      <c r="IT387" s="42">
        <v>10.952358869999999</v>
      </c>
    </row>
    <row r="388" spans="1:254" x14ac:dyDescent="0.25">
      <c r="A388" s="40" t="s">
        <v>323</v>
      </c>
      <c r="B388" s="40">
        <v>1198899.81</v>
      </c>
      <c r="C388" s="40">
        <v>8223.69</v>
      </c>
      <c r="D388" s="40">
        <v>4258.8900000000003</v>
      </c>
      <c r="E388" s="40">
        <v>10753.38</v>
      </c>
      <c r="F388" s="40">
        <v>10492.42</v>
      </c>
      <c r="G388" s="40">
        <v>15451.28</v>
      </c>
      <c r="H388" s="40">
        <v>44820.13</v>
      </c>
      <c r="I388" s="40">
        <v>11703.36</v>
      </c>
      <c r="J388" s="40">
        <v>58591.78</v>
      </c>
      <c r="K388" s="40">
        <v>30722.12</v>
      </c>
      <c r="L388" s="40">
        <v>319438.8</v>
      </c>
      <c r="M388" s="40">
        <v>-1087048.46</v>
      </c>
      <c r="N388" s="40">
        <v>626307.19999999995</v>
      </c>
      <c r="AE388" s="40" t="s">
        <v>1326</v>
      </c>
      <c r="AF388" s="40">
        <v>100000</v>
      </c>
      <c r="AG388" s="40">
        <v>-100000</v>
      </c>
      <c r="AI388" s="40">
        <v>77053.149999999994</v>
      </c>
      <c r="AK388" s="40">
        <v>289641.36</v>
      </c>
      <c r="AM388" s="40">
        <v>72218.27</v>
      </c>
      <c r="AQ388" s="40">
        <v>-187146.03</v>
      </c>
      <c r="AR388" s="40">
        <v>251766.75</v>
      </c>
      <c r="AT388" s="40" t="s">
        <v>1370</v>
      </c>
      <c r="AV388" s="40">
        <v>57477.11</v>
      </c>
      <c r="AY388" s="40">
        <v>200584.06</v>
      </c>
      <c r="BB388" s="40">
        <v>191819.51999999999</v>
      </c>
      <c r="BF388" s="40">
        <v>-47952.18</v>
      </c>
      <c r="BG388" s="40">
        <v>401928.51</v>
      </c>
      <c r="BI388" s="40" t="s">
        <v>1261</v>
      </c>
      <c r="BJ388" s="40">
        <v>23924175.489999998</v>
      </c>
      <c r="BK388" s="40">
        <v>189527.13</v>
      </c>
      <c r="BL388" s="40">
        <v>18949829.960000001</v>
      </c>
      <c r="BM388" s="40">
        <v>13422632.470000001</v>
      </c>
      <c r="BN388" s="40">
        <v>8701375.7699999996</v>
      </c>
      <c r="BO388" s="40">
        <v>13029756.73</v>
      </c>
      <c r="BP388" s="40">
        <v>1107325.3600000001</v>
      </c>
      <c r="BQ388" s="40">
        <v>2116425.5099999998</v>
      </c>
      <c r="BR388" s="40">
        <v>999690.14</v>
      </c>
      <c r="BS388" s="40">
        <v>342306.28</v>
      </c>
      <c r="BT388" s="40">
        <v>5605372.8499999996</v>
      </c>
      <c r="BU388" s="40">
        <v>-20405687.100000001</v>
      </c>
      <c r="BV388" s="40">
        <v>67982730.590000004</v>
      </c>
      <c r="BX388" s="40" t="s">
        <v>1464</v>
      </c>
      <c r="CE388" s="40">
        <v>2551.0500000000002</v>
      </c>
      <c r="CF388" s="40">
        <v>27279.5</v>
      </c>
      <c r="CG388" s="40">
        <v>82708.710000000006</v>
      </c>
      <c r="CH388" s="40">
        <v>218950.48</v>
      </c>
      <c r="CI388" s="40">
        <v>407879.72</v>
      </c>
      <c r="CJ388" s="40">
        <v>470003.32</v>
      </c>
      <c r="CK388" s="40">
        <v>1209372.78</v>
      </c>
      <c r="CM388" s="40" t="s">
        <v>1459</v>
      </c>
      <c r="CN388" s="40">
        <v>1528267.3</v>
      </c>
      <c r="CO388" s="40">
        <v>1497476.87</v>
      </c>
      <c r="CP388" s="40">
        <v>1539631.84</v>
      </c>
      <c r="CQ388" s="40">
        <v>1576088.11</v>
      </c>
      <c r="CR388" s="40">
        <v>1602262.41</v>
      </c>
      <c r="CS388" s="40">
        <v>1599364.44</v>
      </c>
      <c r="CT388" s="40">
        <v>1580348.24</v>
      </c>
      <c r="CU388" s="40">
        <v>1625932.79</v>
      </c>
      <c r="CV388" s="40">
        <v>1640876.05</v>
      </c>
      <c r="CW388" s="40">
        <v>1652268.57</v>
      </c>
      <c r="CX388" s="40">
        <v>1664888.08</v>
      </c>
      <c r="CY388" s="40">
        <v>1672941.79</v>
      </c>
      <c r="CZ388" s="40">
        <v>19180346.489999998</v>
      </c>
      <c r="DB388" s="40" t="s">
        <v>1457</v>
      </c>
      <c r="DC388" s="40">
        <v>18765160.359999999</v>
      </c>
      <c r="DD388" s="40">
        <v>9780347.1899999995</v>
      </c>
      <c r="DE388" s="40">
        <v>6209684.5099999998</v>
      </c>
      <c r="DF388" s="40">
        <v>6223672.2699999996</v>
      </c>
      <c r="DG388" s="40">
        <v>6074151.4100000001</v>
      </c>
      <c r="DH388" s="40">
        <v>5716803.8300000001</v>
      </c>
      <c r="DI388" s="40">
        <v>5764248.04</v>
      </c>
      <c r="DJ388" s="40">
        <v>6059583.7400000002</v>
      </c>
      <c r="DK388" s="40">
        <v>5913122.4699999997</v>
      </c>
      <c r="DL388" s="40">
        <v>5319859.1100000003</v>
      </c>
      <c r="DM388" s="40">
        <v>5345515.88</v>
      </c>
      <c r="DN388" s="40">
        <v>5553886.6200000001</v>
      </c>
      <c r="DO388" s="40">
        <v>86726035.430000007</v>
      </c>
      <c r="DQ388" s="40" t="s">
        <v>1452</v>
      </c>
      <c r="DR388" s="40">
        <v>315.04000000000002</v>
      </c>
      <c r="DS388" s="40">
        <v>3090.92</v>
      </c>
      <c r="DT388" s="40">
        <v>3487.09</v>
      </c>
      <c r="DU388" s="40">
        <v>13105.2</v>
      </c>
      <c r="DV388" s="40">
        <v>3183.8</v>
      </c>
      <c r="DW388" s="40">
        <v>3200.46</v>
      </c>
      <c r="DX388" s="40">
        <v>3763.27</v>
      </c>
      <c r="DY388" s="40">
        <v>2607.1799999999998</v>
      </c>
      <c r="DZ388" s="40">
        <v>4414.22</v>
      </c>
      <c r="EA388" s="40">
        <v>3126.62</v>
      </c>
      <c r="EB388" s="40">
        <v>1334.61</v>
      </c>
      <c r="EC388" s="40">
        <v>6191.88</v>
      </c>
      <c r="ED388" s="40">
        <v>47820.29</v>
      </c>
      <c r="EF388" s="40" t="s">
        <v>1212</v>
      </c>
      <c r="EG388" s="40">
        <v>7210606.5300000003</v>
      </c>
      <c r="EH388" s="40">
        <v>10997412.41</v>
      </c>
      <c r="EI388" s="40">
        <v>10529001.779999999</v>
      </c>
      <c r="EJ388" s="40">
        <v>8584004.0299999993</v>
      </c>
      <c r="EK388" s="40">
        <v>10651290.300000001</v>
      </c>
      <c r="EL388" s="40">
        <v>9897210.3900000006</v>
      </c>
      <c r="EM388" s="40">
        <v>9845401.6500000004</v>
      </c>
      <c r="EN388" s="40">
        <v>12345128.720000001</v>
      </c>
      <c r="EO388" s="40">
        <v>10284587.810000001</v>
      </c>
      <c r="EP388" s="40">
        <v>11863322.41</v>
      </c>
      <c r="EQ388" s="40">
        <v>12214264.380000001</v>
      </c>
      <c r="ER388" s="40">
        <v>268106407.81999999</v>
      </c>
      <c r="ES388" s="40">
        <v>382528638.23000002</v>
      </c>
      <c r="EU388" s="40" t="s">
        <v>812</v>
      </c>
      <c r="EV388" s="40">
        <v>3286208.34</v>
      </c>
      <c r="EW388" s="40">
        <v>6379636.75</v>
      </c>
      <c r="EX388" s="40">
        <v>5056037.3</v>
      </c>
      <c r="EY388" s="40">
        <v>7808013.8399999999</v>
      </c>
      <c r="EZ388" s="40">
        <v>9108138.9299999997</v>
      </c>
      <c r="FA388" s="40">
        <v>12018110.58</v>
      </c>
      <c r="FB388" s="40">
        <v>22653744.899999999</v>
      </c>
      <c r="FC388" s="40">
        <v>7177015.0700000003</v>
      </c>
      <c r="FD388" s="40">
        <v>5092426.04</v>
      </c>
      <c r="FE388" s="40">
        <v>9014214.4399999995</v>
      </c>
      <c r="FF388" s="40">
        <v>5303267.8</v>
      </c>
      <c r="FG388" s="40">
        <v>-24894058.379999999</v>
      </c>
      <c r="FH388" s="40">
        <v>68002755.609999999</v>
      </c>
      <c r="FJ388" s="40" t="s">
        <v>1444</v>
      </c>
      <c r="FK388" s="40">
        <v>163488.9</v>
      </c>
      <c r="FL388" s="40">
        <v>261830.91</v>
      </c>
      <c r="FM388" s="40">
        <v>318544.67</v>
      </c>
      <c r="FN388" s="40">
        <v>278711.53999999998</v>
      </c>
      <c r="FO388" s="40">
        <v>338958.52</v>
      </c>
      <c r="FP388" s="40">
        <v>291566.92</v>
      </c>
      <c r="FQ388" s="40">
        <v>379307.74</v>
      </c>
      <c r="FR388" s="40">
        <v>246685.95</v>
      </c>
      <c r="FS388" s="40">
        <v>393853.79</v>
      </c>
      <c r="FT388" s="40">
        <v>421931.94</v>
      </c>
      <c r="FU388" s="40">
        <v>433791.54</v>
      </c>
      <c r="FV388" s="40">
        <v>370884.45</v>
      </c>
      <c r="FW388" s="40">
        <v>3899556.87</v>
      </c>
      <c r="FY388" s="40" t="s">
        <v>1197</v>
      </c>
      <c r="FZ388" s="40">
        <v>49163.31</v>
      </c>
      <c r="GA388" s="40">
        <v>43594.1</v>
      </c>
      <c r="GB388" s="40">
        <v>120559.12</v>
      </c>
      <c r="GC388" s="40">
        <v>45954.29</v>
      </c>
      <c r="GD388" s="40">
        <v>47393.61</v>
      </c>
      <c r="GE388" s="40">
        <v>108779.83</v>
      </c>
      <c r="GF388" s="40">
        <v>71166.06</v>
      </c>
      <c r="GG388" s="40">
        <v>60334.13</v>
      </c>
      <c r="GH388" s="40">
        <v>93085.85</v>
      </c>
      <c r="GI388" s="40">
        <v>52449.58</v>
      </c>
      <c r="GJ388" s="40">
        <v>76550.710000000006</v>
      </c>
      <c r="GK388" s="40">
        <v>153927.56</v>
      </c>
      <c r="GL388" s="40">
        <v>922958.15</v>
      </c>
      <c r="GN388" s="40" t="s">
        <v>1199</v>
      </c>
      <c r="GO388" s="40">
        <v>518118.25</v>
      </c>
      <c r="GP388" s="40">
        <v>664417.68999999994</v>
      </c>
      <c r="GQ388" s="40">
        <v>677436.26</v>
      </c>
      <c r="GR388" s="40">
        <v>558983.1</v>
      </c>
      <c r="GS388" s="40">
        <v>550059.22</v>
      </c>
      <c r="GT388" s="40">
        <v>672589.87</v>
      </c>
      <c r="GU388" s="40">
        <v>534605.18000000005</v>
      </c>
      <c r="GV388" s="40">
        <v>537922.29</v>
      </c>
      <c r="GW388" s="40">
        <v>458642.06</v>
      </c>
      <c r="GX388" s="40">
        <v>557392.97</v>
      </c>
      <c r="GY388" s="40">
        <v>409307.8</v>
      </c>
      <c r="GZ388" s="40">
        <v>553653.41</v>
      </c>
      <c r="HA388" s="40">
        <v>6693128.0999999996</v>
      </c>
      <c r="HC388" s="40" t="s">
        <v>1196</v>
      </c>
      <c r="HD388" s="40">
        <v>39054.25</v>
      </c>
      <c r="HE388" s="40">
        <v>38964.83</v>
      </c>
      <c r="HF388" s="40">
        <v>38823.11</v>
      </c>
      <c r="HG388" s="40">
        <v>38634.6</v>
      </c>
      <c r="HH388" s="40">
        <v>38666.339999999997</v>
      </c>
      <c r="HI388" s="40">
        <v>19437.21</v>
      </c>
      <c r="HJ388" s="40">
        <v>57732.49</v>
      </c>
      <c r="HK388" s="40">
        <v>38665.360000000001</v>
      </c>
      <c r="HL388" s="40">
        <v>38556.36</v>
      </c>
      <c r="HM388" s="40">
        <v>38328.080000000002</v>
      </c>
      <c r="HN388" s="40">
        <v>45802.98</v>
      </c>
      <c r="HO388" s="40">
        <v>40492.559999999998</v>
      </c>
      <c r="HP388" s="40">
        <v>473158.17</v>
      </c>
      <c r="HR388" s="40" t="s">
        <v>1193</v>
      </c>
      <c r="HS388" s="40">
        <v>488447.35</v>
      </c>
      <c r="HT388" s="40">
        <v>814235.72</v>
      </c>
      <c r="HU388" s="40">
        <v>730687.04</v>
      </c>
      <c r="HV388" s="40">
        <v>825517.31</v>
      </c>
      <c r="HW388" s="40">
        <v>811232.48</v>
      </c>
      <c r="HX388" s="40">
        <v>815217.78</v>
      </c>
      <c r="HY388" s="40">
        <v>704123.61</v>
      </c>
      <c r="HZ388" s="40">
        <v>808876.09</v>
      </c>
      <c r="IA388" s="40">
        <v>813677.33</v>
      </c>
      <c r="IB388" s="40">
        <v>1085629.05</v>
      </c>
      <c r="IC388" s="40">
        <v>1041268.91</v>
      </c>
      <c r="ID388" s="40">
        <v>1324880.06</v>
      </c>
      <c r="IE388" s="40">
        <v>10263792.73</v>
      </c>
      <c r="IG388" s="40" t="s">
        <v>1362</v>
      </c>
      <c r="IH388" s="42">
        <v>0.21476951</v>
      </c>
      <c r="II388" s="42">
        <v>1.6981090000000001E-2</v>
      </c>
      <c r="IJ388" s="42">
        <v>10.00517982</v>
      </c>
      <c r="IK388" s="42">
        <v>2.9188040000000002E-2</v>
      </c>
      <c r="IL388" s="42">
        <v>2.7833460000000001E-2</v>
      </c>
      <c r="IM388" s="42">
        <v>0.11540827000000001</v>
      </c>
      <c r="IN388" s="42">
        <v>0.11959691</v>
      </c>
      <c r="IO388" s="42">
        <v>2.806815E-2</v>
      </c>
      <c r="IP388" s="42">
        <v>3.8993489999999999E-2</v>
      </c>
      <c r="IQ388" s="42">
        <v>7.5479909999999997E-2</v>
      </c>
      <c r="IR388" s="42">
        <v>4.7085919999999996E-2</v>
      </c>
      <c r="IS388" s="42">
        <v>0.23377429999999999</v>
      </c>
      <c r="IT388" s="42">
        <v>10.952358869999999</v>
      </c>
    </row>
    <row r="389" spans="1:254" x14ac:dyDescent="0.25">
      <c r="A389" s="40" t="s">
        <v>324</v>
      </c>
      <c r="B389" s="40">
        <v>1198899.81</v>
      </c>
      <c r="C389" s="40">
        <v>8223.69</v>
      </c>
      <c r="D389" s="40">
        <v>4258.8900000000003</v>
      </c>
      <c r="E389" s="40">
        <v>10753.38</v>
      </c>
      <c r="F389" s="40">
        <v>10492.42</v>
      </c>
      <c r="G389" s="40">
        <v>15451.28</v>
      </c>
      <c r="H389" s="40">
        <v>44820.13</v>
      </c>
      <c r="I389" s="40">
        <v>11703.36</v>
      </c>
      <c r="J389" s="40">
        <v>58591.78</v>
      </c>
      <c r="K389" s="40">
        <v>30722.12</v>
      </c>
      <c r="L389" s="40">
        <v>319438.8</v>
      </c>
      <c r="M389" s="40">
        <v>-1087048.46</v>
      </c>
      <c r="N389" s="40">
        <v>626307.19999999995</v>
      </c>
      <c r="AE389" s="40" t="s">
        <v>1270</v>
      </c>
      <c r="AF389" s="40">
        <v>212881.16</v>
      </c>
      <c r="AG389" s="40">
        <v>110285.68</v>
      </c>
      <c r="AH389" s="40">
        <v>178885.12</v>
      </c>
      <c r="AI389" s="40">
        <v>1884960.35</v>
      </c>
      <c r="AJ389" s="40">
        <v>3496898.97</v>
      </c>
      <c r="AK389" s="40">
        <v>943839.41</v>
      </c>
      <c r="AL389" s="40">
        <v>6599869.1399999997</v>
      </c>
      <c r="AM389" s="40">
        <v>86859355.540000007</v>
      </c>
      <c r="AN389" s="40">
        <v>56188399.630000003</v>
      </c>
      <c r="AO389" s="40">
        <v>16318835.369999999</v>
      </c>
      <c r="AP389" s="40">
        <v>6101014.7599999998</v>
      </c>
      <c r="AQ389" s="40">
        <v>21660013.800000001</v>
      </c>
      <c r="AR389" s="40">
        <v>200555238.93000001</v>
      </c>
      <c r="AT389" s="40" t="s">
        <v>1371</v>
      </c>
      <c r="AU389" s="40">
        <v>2128446.7400000002</v>
      </c>
      <c r="AV389" s="40">
        <v>201366.1</v>
      </c>
      <c r="BF389" s="40">
        <v>-1710768.07</v>
      </c>
      <c r="BG389" s="40">
        <v>619044.77</v>
      </c>
      <c r="BI389" s="40" t="s">
        <v>1262</v>
      </c>
      <c r="BJ389" s="40">
        <v>978.86</v>
      </c>
      <c r="BK389" s="40">
        <v>151262.32999999999</v>
      </c>
      <c r="BL389" s="40">
        <v>102656.75</v>
      </c>
      <c r="BM389" s="40">
        <v>1927575.59</v>
      </c>
      <c r="BN389" s="40">
        <v>150844.92000000001</v>
      </c>
      <c r="BO389" s="40">
        <v>319517.26</v>
      </c>
      <c r="BP389" s="40">
        <v>760.55</v>
      </c>
      <c r="BQ389" s="40">
        <v>803.04</v>
      </c>
      <c r="BR389" s="40">
        <v>668.04</v>
      </c>
      <c r="BS389" s="40">
        <v>686.52</v>
      </c>
      <c r="BT389" s="40">
        <v>100629.89</v>
      </c>
      <c r="BU389" s="40">
        <v>-2756383.75</v>
      </c>
      <c r="BV389" s="40">
        <v>0</v>
      </c>
      <c r="BX389" s="40" t="s">
        <v>1465</v>
      </c>
      <c r="CE389" s="40">
        <v>1275</v>
      </c>
      <c r="CF389" s="40">
        <v>13634.26</v>
      </c>
      <c r="CG389" s="40">
        <v>41337.800000000003</v>
      </c>
      <c r="CH389" s="40">
        <v>109431.43</v>
      </c>
      <c r="CI389" s="40">
        <v>203858.25</v>
      </c>
      <c r="CJ389" s="40">
        <v>234907.78</v>
      </c>
      <c r="CK389" s="40">
        <v>604444.52</v>
      </c>
      <c r="CM389" s="40" t="s">
        <v>1223</v>
      </c>
      <c r="CN389" s="40">
        <v>3045155.67</v>
      </c>
      <c r="CO389" s="40">
        <v>5975136.1500000004</v>
      </c>
      <c r="CP389" s="40">
        <v>6604086.6100000003</v>
      </c>
      <c r="CQ389" s="40">
        <v>5149219.03</v>
      </c>
      <c r="CR389" s="40">
        <v>6235625.3600000003</v>
      </c>
      <c r="CS389" s="40">
        <v>4801693.74</v>
      </c>
      <c r="CT389" s="40">
        <v>5861999.9100000001</v>
      </c>
      <c r="CU389" s="40">
        <v>4943707.7699999996</v>
      </c>
      <c r="CV389" s="40">
        <v>5293913.21</v>
      </c>
      <c r="CW389" s="40">
        <v>5753601.4100000001</v>
      </c>
      <c r="CX389" s="40">
        <v>4854056.68</v>
      </c>
      <c r="CY389" s="40">
        <v>8723070.0399999991</v>
      </c>
      <c r="CZ389" s="40">
        <v>67241265.579999998</v>
      </c>
      <c r="DB389" s="40" t="s">
        <v>1458</v>
      </c>
      <c r="DC389" s="40">
        <v>11259096.199999999</v>
      </c>
      <c r="DD389" s="40">
        <v>5868208.3300000001</v>
      </c>
      <c r="DE389" s="40">
        <v>3725810.7</v>
      </c>
      <c r="DF389" s="40">
        <v>3734203.35</v>
      </c>
      <c r="DG389" s="40">
        <v>3644490.83</v>
      </c>
      <c r="DH389" s="40">
        <v>3430082.28</v>
      </c>
      <c r="DI389" s="40">
        <v>3458548.81</v>
      </c>
      <c r="DJ389" s="40">
        <v>3635750.23</v>
      </c>
      <c r="DK389" s="40">
        <v>3547873.47</v>
      </c>
      <c r="DL389" s="40">
        <v>3191915.45</v>
      </c>
      <c r="DM389" s="40">
        <v>3207309.54</v>
      </c>
      <c r="DN389" s="40">
        <v>3332332.06</v>
      </c>
      <c r="DO389" s="40">
        <v>52035621.25</v>
      </c>
      <c r="DQ389" s="40" t="s">
        <v>1453</v>
      </c>
      <c r="DR389" s="40">
        <v>509698.38</v>
      </c>
      <c r="DS389" s="40">
        <v>502810.77</v>
      </c>
      <c r="DT389" s="40">
        <v>902143.85</v>
      </c>
      <c r="DU389" s="40">
        <v>898540.05</v>
      </c>
      <c r="DV389" s="40">
        <v>769278.03</v>
      </c>
      <c r="DW389" s="40">
        <v>707995.85</v>
      </c>
      <c r="DX389" s="40">
        <v>678205.73</v>
      </c>
      <c r="DY389" s="40">
        <v>807939.23</v>
      </c>
      <c r="DZ389" s="40">
        <v>769535.67</v>
      </c>
      <c r="EA389" s="40">
        <v>852589.51</v>
      </c>
      <c r="EB389" s="40">
        <v>1611029.95</v>
      </c>
      <c r="EC389" s="40">
        <v>-8810606.6999999993</v>
      </c>
      <c r="ED389" s="40">
        <v>199160.32000000001</v>
      </c>
      <c r="EF389" s="40" t="s">
        <v>1213</v>
      </c>
      <c r="EG389" s="40">
        <v>7210606.5300000003</v>
      </c>
      <c r="EH389" s="40">
        <v>10997412.41</v>
      </c>
      <c r="EI389" s="40">
        <v>10529001.779999999</v>
      </c>
      <c r="EJ389" s="40">
        <v>8584004.0299999993</v>
      </c>
      <c r="EK389" s="40">
        <v>10651290.300000001</v>
      </c>
      <c r="EL389" s="40">
        <v>9897210.3900000006</v>
      </c>
      <c r="EM389" s="40">
        <v>9845401.6500000004</v>
      </c>
      <c r="EN389" s="40">
        <v>12345128.720000001</v>
      </c>
      <c r="EO389" s="40">
        <v>10284587.810000001</v>
      </c>
      <c r="EP389" s="40">
        <v>11863322.41</v>
      </c>
      <c r="EQ389" s="40">
        <v>12214264.380000001</v>
      </c>
      <c r="ER389" s="40">
        <v>268106407.81999999</v>
      </c>
      <c r="ES389" s="40">
        <v>382528638.23000002</v>
      </c>
      <c r="EU389" s="40" t="s">
        <v>1535</v>
      </c>
      <c r="EX389" s="40">
        <v>8029.16</v>
      </c>
      <c r="EY389" s="40">
        <v>3436.35</v>
      </c>
      <c r="FA389" s="40">
        <v>1253.77</v>
      </c>
      <c r="FB389" s="40">
        <v>16170.05</v>
      </c>
      <c r="FC389" s="40">
        <v>7435.92</v>
      </c>
      <c r="FD389" s="40">
        <v>977.48</v>
      </c>
      <c r="FE389" s="40">
        <v>370.23</v>
      </c>
      <c r="FF389" s="40">
        <v>1220.28</v>
      </c>
      <c r="FG389" s="40">
        <v>19606.75</v>
      </c>
      <c r="FH389" s="40">
        <v>58499.99</v>
      </c>
      <c r="FJ389" s="40" t="s">
        <v>1445</v>
      </c>
      <c r="FK389" s="40">
        <v>130767.62</v>
      </c>
      <c r="FL389" s="40">
        <v>207880.38</v>
      </c>
      <c r="FM389" s="40">
        <v>254826.49</v>
      </c>
      <c r="FN389" s="40">
        <v>222773.87</v>
      </c>
      <c r="FO389" s="40">
        <v>270449.18</v>
      </c>
      <c r="FP389" s="40">
        <v>232843.32</v>
      </c>
      <c r="FQ389" s="40">
        <v>303094.40000000002</v>
      </c>
      <c r="FR389" s="40">
        <v>197024.74</v>
      </c>
      <c r="FS389" s="40">
        <v>312797.76</v>
      </c>
      <c r="FT389" s="40">
        <v>335944.42</v>
      </c>
      <c r="FU389" s="40">
        <v>345012.55</v>
      </c>
      <c r="FV389" s="40">
        <v>293612.53000000003</v>
      </c>
      <c r="FW389" s="40">
        <v>3107027.26</v>
      </c>
      <c r="FY389" s="40" t="s">
        <v>1198</v>
      </c>
      <c r="FZ389" s="40">
        <v>39333961.520000003</v>
      </c>
      <c r="GA389" s="40">
        <v>13008208.050000001</v>
      </c>
      <c r="GB389" s="40">
        <v>20847630.210000001</v>
      </c>
      <c r="GC389" s="40">
        <v>21298310.039999999</v>
      </c>
      <c r="GD389" s="40">
        <v>26074336.969999999</v>
      </c>
      <c r="GE389" s="40">
        <v>12105631.84</v>
      </c>
      <c r="GF389" s="40">
        <v>31421031.809999999</v>
      </c>
      <c r="GG389" s="40">
        <v>20015744</v>
      </c>
      <c r="GH389" s="40">
        <v>14585358.25</v>
      </c>
      <c r="GI389" s="40">
        <v>31610145.359999999</v>
      </c>
      <c r="GJ389" s="40">
        <v>17714491.940000001</v>
      </c>
      <c r="GK389" s="40">
        <v>23540401.609999999</v>
      </c>
      <c r="GL389" s="40">
        <v>271555251.60000002</v>
      </c>
      <c r="GN389" s="40" t="s">
        <v>1497</v>
      </c>
      <c r="GO389" s="40">
        <v>986979.7</v>
      </c>
      <c r="GP389" s="40">
        <v>505599.5</v>
      </c>
      <c r="GQ389" s="40">
        <v>551923.4</v>
      </c>
      <c r="GR389" s="40">
        <v>572844.30000000005</v>
      </c>
      <c r="GS389" s="40">
        <v>633412.5</v>
      </c>
      <c r="GT389" s="40">
        <v>696574.2</v>
      </c>
      <c r="GU389" s="40">
        <v>783276.9</v>
      </c>
      <c r="GV389" s="40">
        <v>836224.2</v>
      </c>
      <c r="GW389" s="40">
        <v>934338.3</v>
      </c>
      <c r="GX389" s="40">
        <v>960792</v>
      </c>
      <c r="GY389" s="40">
        <v>941427.19999999995</v>
      </c>
      <c r="GZ389" s="40">
        <v>-370719.2</v>
      </c>
      <c r="HA389" s="40">
        <v>8032673</v>
      </c>
      <c r="HC389" s="40" t="s">
        <v>1197</v>
      </c>
      <c r="HD389" s="40">
        <v>69803.75</v>
      </c>
      <c r="HE389" s="40">
        <v>84619.88</v>
      </c>
      <c r="HF389" s="40">
        <v>87845.84</v>
      </c>
      <c r="HG389" s="40">
        <v>81843.63</v>
      </c>
      <c r="HH389" s="40">
        <v>85229.45</v>
      </c>
      <c r="HI389" s="40">
        <v>40873.89</v>
      </c>
      <c r="HJ389" s="40">
        <v>102032.84</v>
      </c>
      <c r="HK389" s="40">
        <v>86235.59</v>
      </c>
      <c r="HL389" s="40">
        <v>62368.17</v>
      </c>
      <c r="HM389" s="40">
        <v>62395.86</v>
      </c>
      <c r="HN389" s="40">
        <v>77931.12</v>
      </c>
      <c r="HO389" s="40">
        <v>42957.02</v>
      </c>
      <c r="HP389" s="40">
        <v>884137.04</v>
      </c>
      <c r="HR389" s="40" t="s">
        <v>1194</v>
      </c>
      <c r="HS389" s="40">
        <v>251106.54</v>
      </c>
      <c r="HT389" s="40">
        <v>10301914</v>
      </c>
      <c r="HU389" s="40">
        <v>6250612.5199999996</v>
      </c>
      <c r="HV389" s="40">
        <v>6757656.0300000003</v>
      </c>
      <c r="HW389" s="40">
        <v>6722822.7199999997</v>
      </c>
      <c r="HX389" s="40">
        <v>6400814.9500000002</v>
      </c>
      <c r="HY389" s="40">
        <v>5864840.7300000004</v>
      </c>
      <c r="HZ389" s="40">
        <v>5851893.0999999996</v>
      </c>
      <c r="IA389" s="40">
        <v>5730091.3300000001</v>
      </c>
      <c r="IB389" s="40">
        <v>5665860.5800000001</v>
      </c>
      <c r="IC389" s="40">
        <v>5632088.1299999999</v>
      </c>
      <c r="ID389" s="40">
        <v>6494136.7300000004</v>
      </c>
      <c r="IE389" s="40">
        <v>71923837.359999999</v>
      </c>
      <c r="IG389" s="40" t="s">
        <v>1188</v>
      </c>
      <c r="IH389" s="42">
        <v>83.93992956999999</v>
      </c>
      <c r="II389" s="42">
        <v>67.337624969999993</v>
      </c>
      <c r="IJ389" s="42">
        <v>114.29302015</v>
      </c>
      <c r="IK389" s="42">
        <v>91.758705879999994</v>
      </c>
      <c r="IL389" s="42">
        <v>80.394248719999993</v>
      </c>
      <c r="IM389" s="42">
        <v>85.133743580000001</v>
      </c>
      <c r="IN389" s="42">
        <v>62.172175330000002</v>
      </c>
      <c r="IO389" s="42">
        <v>70.660827689999991</v>
      </c>
      <c r="IP389" s="42">
        <v>62.682226790000001</v>
      </c>
      <c r="IQ389" s="42">
        <v>63.224851840000007</v>
      </c>
      <c r="IR389" s="42">
        <v>71.259289440000003</v>
      </c>
      <c r="IS389" s="42">
        <v>93.048683780000005</v>
      </c>
      <c r="IT389" s="42">
        <v>945.90532773999996</v>
      </c>
    </row>
    <row r="390" spans="1:254" x14ac:dyDescent="0.25">
      <c r="A390" s="40" t="s">
        <v>927</v>
      </c>
      <c r="B390" s="40">
        <v>3573625.08</v>
      </c>
      <c r="C390" s="40">
        <v>-1668660.76</v>
      </c>
      <c r="D390" s="40">
        <v>1668660.76</v>
      </c>
      <c r="I390" s="40">
        <v>50000</v>
      </c>
      <c r="M390" s="40">
        <v>-3002000</v>
      </c>
      <c r="N390" s="40">
        <v>621625.07999999996</v>
      </c>
      <c r="AE390" s="40" t="s">
        <v>1327</v>
      </c>
      <c r="AI390" s="40">
        <v>1780402.3</v>
      </c>
      <c r="AJ390" s="40">
        <v>3202818.77</v>
      </c>
      <c r="AK390" s="40">
        <v>429548.41</v>
      </c>
      <c r="AL390" s="40">
        <v>6132982.0599999996</v>
      </c>
      <c r="AM390" s="40">
        <v>86442507.560000002</v>
      </c>
      <c r="AN390" s="40">
        <v>55839505.060000002</v>
      </c>
      <c r="AO390" s="40">
        <v>15972925.75</v>
      </c>
      <c r="AP390" s="40">
        <v>5701129.6799999997</v>
      </c>
      <c r="AQ390" s="40">
        <v>22351630.809999999</v>
      </c>
      <c r="AR390" s="40">
        <v>197853450.40000001</v>
      </c>
      <c r="AT390" s="40" t="s">
        <v>911</v>
      </c>
      <c r="AU390" s="40">
        <v>7696309.5899999999</v>
      </c>
      <c r="AV390" s="40">
        <v>9133518.5199999996</v>
      </c>
      <c r="AW390" s="40">
        <v>13495769.91</v>
      </c>
      <c r="AX390" s="40">
        <v>11521456.609999999</v>
      </c>
      <c r="AY390" s="40">
        <v>12473908.529999999</v>
      </c>
      <c r="AZ390" s="40">
        <v>11473556.9</v>
      </c>
      <c r="BA390" s="40">
        <v>7350289.2000000002</v>
      </c>
      <c r="BB390" s="40">
        <v>5848375.9900000002</v>
      </c>
      <c r="BC390" s="40">
        <v>4840436.12</v>
      </c>
      <c r="BD390" s="40">
        <v>4280143.29</v>
      </c>
      <c r="BE390" s="40">
        <v>4085908.7</v>
      </c>
      <c r="BF390" s="40">
        <v>-38536413.299999997</v>
      </c>
      <c r="BG390" s="40">
        <v>53663260.060000002</v>
      </c>
      <c r="BI390" s="40" t="s">
        <v>1263</v>
      </c>
      <c r="BJ390" s="40">
        <v>978.86</v>
      </c>
      <c r="BK390" s="40">
        <v>151262.32999999999</v>
      </c>
      <c r="BL390" s="40">
        <v>102656.75</v>
      </c>
      <c r="BM390" s="40">
        <v>1927575.59</v>
      </c>
      <c r="BN390" s="40">
        <v>150844.92000000001</v>
      </c>
      <c r="BO390" s="40">
        <v>319517.26</v>
      </c>
      <c r="BP390" s="40">
        <v>760.55</v>
      </c>
      <c r="BQ390" s="40">
        <v>803.04</v>
      </c>
      <c r="BR390" s="40">
        <v>668.04</v>
      </c>
      <c r="BS390" s="40">
        <v>686.52</v>
      </c>
      <c r="BT390" s="40">
        <v>100629.89</v>
      </c>
      <c r="BU390" s="40">
        <v>-2756383.75</v>
      </c>
      <c r="BV390" s="40">
        <v>0</v>
      </c>
      <c r="BX390" s="40" t="s">
        <v>876</v>
      </c>
      <c r="BY390" s="40">
        <v>62709614.719999999</v>
      </c>
      <c r="BZ390" s="40">
        <v>8352506.9500000002</v>
      </c>
      <c r="CA390" s="40">
        <v>60149528.5</v>
      </c>
      <c r="CB390" s="40">
        <v>2105912129.02</v>
      </c>
      <c r="CC390" s="40">
        <v>31871406.699999999</v>
      </c>
      <c r="CD390" s="40">
        <v>37442537.509999998</v>
      </c>
      <c r="CE390" s="40">
        <v>-2051495957.8499999</v>
      </c>
      <c r="CF390" s="40">
        <v>-32866895.120000001</v>
      </c>
      <c r="CG390" s="40">
        <v>32376255.129999999</v>
      </c>
      <c r="CH390" s="40">
        <v>65528504.630000003</v>
      </c>
      <c r="CI390" s="40">
        <v>45227894.859999999</v>
      </c>
      <c r="CJ390" s="40">
        <v>-58632241.420000002</v>
      </c>
      <c r="CK390" s="40">
        <v>306575283.63</v>
      </c>
      <c r="CM390" s="40" t="s">
        <v>1224</v>
      </c>
      <c r="CN390" s="40">
        <v>1242869.94</v>
      </c>
      <c r="CO390" s="40">
        <v>2438731.5299999998</v>
      </c>
      <c r="CP390" s="40">
        <v>2695435.54</v>
      </c>
      <c r="CQ390" s="40">
        <v>2101637.09</v>
      </c>
      <c r="CR390" s="40">
        <v>2545048.4500000002</v>
      </c>
      <c r="CS390" s="40">
        <v>1959795</v>
      </c>
      <c r="CT390" s="40">
        <v>2392555.36</v>
      </c>
      <c r="CU390" s="40">
        <v>2017757.55</v>
      </c>
      <c r="CV390" s="40">
        <v>2160692.7000000002</v>
      </c>
      <c r="CW390" s="40">
        <v>2348312.88</v>
      </c>
      <c r="CX390" s="40">
        <v>1981166.76</v>
      </c>
      <c r="CY390" s="40">
        <v>3560291.55</v>
      </c>
      <c r="CZ390" s="40">
        <v>27444294.350000001</v>
      </c>
      <c r="DB390" s="40" t="s">
        <v>1212</v>
      </c>
      <c r="DC390" s="40">
        <v>4596298.87</v>
      </c>
      <c r="DD390" s="40">
        <v>5597408.3799999999</v>
      </c>
      <c r="DE390" s="40">
        <v>6767843.9000000004</v>
      </c>
      <c r="DF390" s="40">
        <v>6125387.1600000001</v>
      </c>
      <c r="DG390" s="40">
        <v>7592222.25</v>
      </c>
      <c r="DH390" s="40">
        <v>7484505.6200000001</v>
      </c>
      <c r="DI390" s="40">
        <v>7169579.2000000002</v>
      </c>
      <c r="DJ390" s="40">
        <v>15124753.609999999</v>
      </c>
      <c r="DK390" s="40">
        <v>4068620.28</v>
      </c>
      <c r="DL390" s="40">
        <v>14207960.199999999</v>
      </c>
      <c r="DM390" s="40">
        <v>5729943.8899999997</v>
      </c>
      <c r="DN390" s="40">
        <v>4366873.01</v>
      </c>
      <c r="DO390" s="40">
        <v>88831396.370000005</v>
      </c>
      <c r="DQ390" s="40" t="s">
        <v>1454</v>
      </c>
      <c r="DR390" s="40">
        <v>315.04000000000002</v>
      </c>
      <c r="DS390" s="40">
        <v>3090.92</v>
      </c>
      <c r="DT390" s="40">
        <v>3487.09</v>
      </c>
      <c r="DU390" s="40">
        <v>13105.2</v>
      </c>
      <c r="DV390" s="40">
        <v>3183.79</v>
      </c>
      <c r="DW390" s="40">
        <v>3200.46</v>
      </c>
      <c r="DX390" s="40">
        <v>3763.26</v>
      </c>
      <c r="DY390" s="40">
        <v>2607.1799999999998</v>
      </c>
      <c r="DZ390" s="40">
        <v>4414.21</v>
      </c>
      <c r="EA390" s="40">
        <v>3126.59</v>
      </c>
      <c r="EB390" s="40">
        <v>1334.6</v>
      </c>
      <c r="EC390" s="40">
        <v>6191.87</v>
      </c>
      <c r="ED390" s="40">
        <v>47820.21</v>
      </c>
      <c r="EF390" s="40" t="s">
        <v>1498</v>
      </c>
      <c r="EG390" s="40">
        <v>226009.07</v>
      </c>
      <c r="EH390" s="40">
        <v>29378.28</v>
      </c>
      <c r="EI390" s="40">
        <v>185974.31</v>
      </c>
      <c r="EJ390" s="40">
        <v>309239.84000000003</v>
      </c>
      <c r="EK390" s="40">
        <v>48368.47</v>
      </c>
      <c r="EL390" s="40">
        <v>83990.14</v>
      </c>
      <c r="EM390" s="40">
        <v>42302.09</v>
      </c>
      <c r="EN390" s="40">
        <v>79038.039999999994</v>
      </c>
      <c r="EO390" s="40">
        <v>71422.070000000007</v>
      </c>
      <c r="EP390" s="40">
        <v>146215.18</v>
      </c>
      <c r="EQ390" s="40">
        <v>37681.97</v>
      </c>
      <c r="ER390" s="40">
        <v>170447.88</v>
      </c>
      <c r="ES390" s="40">
        <v>1430067.34</v>
      </c>
      <c r="EU390" s="40" t="s">
        <v>1615</v>
      </c>
      <c r="EX390" s="40">
        <v>8029.16</v>
      </c>
      <c r="EY390" s="40">
        <v>3436.35</v>
      </c>
      <c r="FA390" s="40">
        <v>1253.77</v>
      </c>
      <c r="FB390" s="40">
        <v>16170.05</v>
      </c>
      <c r="FC390" s="40">
        <v>7435.92</v>
      </c>
      <c r="FD390" s="40">
        <v>977.48</v>
      </c>
      <c r="FE390" s="40">
        <v>370.23</v>
      </c>
      <c r="FF390" s="40">
        <v>1220.28</v>
      </c>
      <c r="FG390" s="40">
        <v>19606.75</v>
      </c>
      <c r="FH390" s="40">
        <v>58499.99</v>
      </c>
      <c r="FJ390" s="40" t="s">
        <v>1446</v>
      </c>
      <c r="FK390" s="40">
        <v>32691.93</v>
      </c>
      <c r="FL390" s="40">
        <v>51970.12</v>
      </c>
      <c r="FM390" s="40">
        <v>63706.7</v>
      </c>
      <c r="FN390" s="40">
        <v>55693.5</v>
      </c>
      <c r="FO390" s="40">
        <v>67612.34</v>
      </c>
      <c r="FP390" s="40">
        <v>58210.879999999997</v>
      </c>
      <c r="FQ390" s="40">
        <v>75773.61</v>
      </c>
      <c r="FR390" s="40">
        <v>49256.24</v>
      </c>
      <c r="FS390" s="40">
        <v>78199.47</v>
      </c>
      <c r="FT390" s="40">
        <v>83986.14</v>
      </c>
      <c r="FU390" s="40">
        <v>86253.16</v>
      </c>
      <c r="FV390" s="40">
        <v>73402.73</v>
      </c>
      <c r="FW390" s="40">
        <v>776756.82</v>
      </c>
      <c r="FY390" s="40" t="s">
        <v>1199</v>
      </c>
      <c r="FZ390" s="40">
        <v>1065341.3400000001</v>
      </c>
      <c r="GA390" s="40">
        <v>305237.49</v>
      </c>
      <c r="GB390" s="40">
        <v>488976.21</v>
      </c>
      <c r="GC390" s="40">
        <v>584105</v>
      </c>
      <c r="GD390" s="40">
        <v>713594.76</v>
      </c>
      <c r="GE390" s="40">
        <v>264393.96000000002</v>
      </c>
      <c r="GF390" s="40">
        <v>784840.78</v>
      </c>
      <c r="GG390" s="40">
        <v>610772.81999999995</v>
      </c>
      <c r="GH390" s="40">
        <v>338881.45</v>
      </c>
      <c r="GI390" s="40">
        <v>892584.02</v>
      </c>
      <c r="GJ390" s="40">
        <v>546807.74</v>
      </c>
      <c r="GK390" s="40">
        <v>728135.98</v>
      </c>
      <c r="GL390" s="40">
        <v>7323671.5499999998</v>
      </c>
      <c r="GN390" s="40" t="s">
        <v>1554</v>
      </c>
      <c r="GO390" s="40">
        <v>1677424.78</v>
      </c>
      <c r="GP390" s="40">
        <v>1700821.95</v>
      </c>
      <c r="GQ390" s="40">
        <v>1735892.57</v>
      </c>
      <c r="GR390" s="40">
        <v>1745130.18</v>
      </c>
      <c r="GS390" s="40">
        <v>1768743.36</v>
      </c>
      <c r="GT390" s="40">
        <v>1799443.95</v>
      </c>
      <c r="GU390" s="40">
        <v>1808956.93</v>
      </c>
      <c r="GV390" s="40">
        <v>1827759.84</v>
      </c>
      <c r="GW390" s="40">
        <v>1840141.33</v>
      </c>
      <c r="GX390" s="40">
        <v>1823045.26</v>
      </c>
      <c r="GY390" s="40">
        <v>1845130.28</v>
      </c>
      <c r="GZ390" s="40">
        <v>1978159.02</v>
      </c>
      <c r="HA390" s="40">
        <v>21550649.449999999</v>
      </c>
      <c r="HC390" s="40" t="s">
        <v>1198</v>
      </c>
      <c r="HD390" s="40">
        <v>22900323.390000001</v>
      </c>
      <c r="HE390" s="40">
        <v>19210262.510000002</v>
      </c>
      <c r="HF390" s="40">
        <v>22626055.960000001</v>
      </c>
      <c r="HG390" s="40">
        <v>18304536.989999998</v>
      </c>
      <c r="HH390" s="40">
        <v>19678259.460000001</v>
      </c>
      <c r="HI390" s="40">
        <v>15381737.890000001</v>
      </c>
      <c r="HJ390" s="40">
        <v>12247169.26</v>
      </c>
      <c r="HK390" s="40">
        <v>20290071.59</v>
      </c>
      <c r="HL390" s="40">
        <v>11853958.189999999</v>
      </c>
      <c r="HM390" s="40">
        <v>12509505.960000001</v>
      </c>
      <c r="HN390" s="40">
        <v>14258516.539999999</v>
      </c>
      <c r="HO390" s="40">
        <v>22566750.059999999</v>
      </c>
      <c r="HP390" s="40">
        <v>211827147.80000001</v>
      </c>
      <c r="HR390" s="40" t="s">
        <v>1195</v>
      </c>
      <c r="HS390" s="40">
        <v>586.39</v>
      </c>
      <c r="HT390" s="40">
        <v>87663.01</v>
      </c>
      <c r="HU390" s="40">
        <v>43259.46</v>
      </c>
      <c r="HV390" s="40">
        <v>42699.48</v>
      </c>
      <c r="HW390" s="40">
        <v>43430.879999999997</v>
      </c>
      <c r="HX390" s="40">
        <v>41906.79</v>
      </c>
      <c r="HY390" s="40">
        <v>42905.93</v>
      </c>
      <c r="HZ390" s="40">
        <v>48611.94</v>
      </c>
      <c r="IA390" s="40">
        <v>42586.7</v>
      </c>
      <c r="IB390" s="40">
        <v>49771.75</v>
      </c>
      <c r="IC390" s="40">
        <v>42899.360000000001</v>
      </c>
      <c r="ID390" s="40">
        <v>42979.29</v>
      </c>
      <c r="IE390" s="40">
        <v>529300.98</v>
      </c>
      <c r="IG390" s="40" t="s">
        <v>1434</v>
      </c>
      <c r="IH390" s="42">
        <v>38.740880249999996</v>
      </c>
      <c r="II390" s="42">
        <v>26.114026370000001</v>
      </c>
      <c r="IJ390" s="42">
        <v>50.090826380000003</v>
      </c>
      <c r="IK390" s="42">
        <v>36.401623119999996</v>
      </c>
      <c r="IL390" s="42">
        <v>31.75489464</v>
      </c>
      <c r="IM390" s="42">
        <v>34.519916939999995</v>
      </c>
      <c r="IN390" s="42">
        <v>15.067190249999999</v>
      </c>
      <c r="IO390" s="42">
        <v>18.21465413</v>
      </c>
      <c r="IP390" s="42">
        <v>11.873302800000001</v>
      </c>
      <c r="IQ390" s="42">
        <v>14.239523650000001</v>
      </c>
      <c r="IR390" s="42">
        <v>24.894588160000001</v>
      </c>
      <c r="IS390" s="42">
        <v>20.88973923</v>
      </c>
      <c r="IT390" s="42">
        <v>322.80116592000002</v>
      </c>
    </row>
    <row r="391" spans="1:254" x14ac:dyDescent="0.25">
      <c r="A391" s="40" t="s">
        <v>340</v>
      </c>
      <c r="B391" s="40">
        <v>133441.62</v>
      </c>
      <c r="C391" s="40">
        <v>50907.64</v>
      </c>
      <c r="D391" s="40">
        <v>32728.66</v>
      </c>
      <c r="E391" s="40">
        <v>61213.93</v>
      </c>
      <c r="F391" s="40">
        <v>29963.02</v>
      </c>
      <c r="G391" s="40">
        <v>25740.639999999999</v>
      </c>
      <c r="H391" s="40">
        <v>79000.009999999995</v>
      </c>
      <c r="I391" s="40">
        <v>60281.08</v>
      </c>
      <c r="J391" s="40">
        <v>140686.15</v>
      </c>
      <c r="K391" s="40">
        <v>99463.48</v>
      </c>
      <c r="L391" s="40">
        <v>63623.01</v>
      </c>
      <c r="M391" s="40">
        <v>-169219.22</v>
      </c>
      <c r="N391" s="40">
        <v>607830.02</v>
      </c>
      <c r="AE391" s="40" t="s">
        <v>1328</v>
      </c>
      <c r="AI391" s="40">
        <v>1780402.3</v>
      </c>
      <c r="AJ391" s="40">
        <v>3202818.77</v>
      </c>
      <c r="AK391" s="40">
        <v>429548.41</v>
      </c>
      <c r="AL391" s="40">
        <v>6132982.0599999996</v>
      </c>
      <c r="AM391" s="40">
        <v>86442507.560000002</v>
      </c>
      <c r="AN391" s="40">
        <v>55839505.060000002</v>
      </c>
      <c r="AO391" s="40">
        <v>15972925.75</v>
      </c>
      <c r="AP391" s="40">
        <v>5701129.6799999997</v>
      </c>
      <c r="AQ391" s="40">
        <v>22351630.809999999</v>
      </c>
      <c r="AR391" s="40">
        <v>197853450.40000001</v>
      </c>
      <c r="AT391" s="40" t="s">
        <v>1261</v>
      </c>
      <c r="AU391" s="40">
        <v>7696309.5899999999</v>
      </c>
      <c r="AV391" s="40">
        <v>9133518.5199999996</v>
      </c>
      <c r="AW391" s="40">
        <v>13495769.91</v>
      </c>
      <c r="AX391" s="40">
        <v>11521456.609999999</v>
      </c>
      <c r="AY391" s="40">
        <v>12473908.529999999</v>
      </c>
      <c r="AZ391" s="40">
        <v>11473556.9</v>
      </c>
      <c r="BA391" s="40">
        <v>7350289.2000000002</v>
      </c>
      <c r="BB391" s="40">
        <v>5848375.9900000002</v>
      </c>
      <c r="BC391" s="40">
        <v>4840436.12</v>
      </c>
      <c r="BD391" s="40">
        <v>4280143.29</v>
      </c>
      <c r="BE391" s="40">
        <v>4085908.7</v>
      </c>
      <c r="BF391" s="40">
        <v>-38536413.299999997</v>
      </c>
      <c r="BG391" s="40">
        <v>53663260.060000002</v>
      </c>
      <c r="BI391" s="40" t="s">
        <v>1322</v>
      </c>
      <c r="BJ391" s="40">
        <v>23923196.629999999</v>
      </c>
      <c r="BK391" s="40">
        <v>38264.800000000003</v>
      </c>
      <c r="BL391" s="40">
        <v>18847173.210000001</v>
      </c>
      <c r="BM391" s="40">
        <v>11495056.880000001</v>
      </c>
      <c r="BN391" s="40">
        <v>8550530.8499999996</v>
      </c>
      <c r="BO391" s="40">
        <v>12710239.470000001</v>
      </c>
      <c r="BP391" s="40">
        <v>1106564.81</v>
      </c>
      <c r="BQ391" s="40">
        <v>2115622.4700000002</v>
      </c>
      <c r="BR391" s="40">
        <v>999022.1</v>
      </c>
      <c r="BS391" s="40">
        <v>341619.76</v>
      </c>
      <c r="BT391" s="40">
        <v>5504742.96</v>
      </c>
      <c r="BU391" s="40">
        <v>-17649303.350000001</v>
      </c>
      <c r="BV391" s="40">
        <v>67982730.590000004</v>
      </c>
      <c r="BX391" s="40" t="s">
        <v>1226</v>
      </c>
      <c r="BY391" s="40">
        <v>15957914.529999999</v>
      </c>
      <c r="BZ391" s="40">
        <v>3461653.84</v>
      </c>
      <c r="CA391" s="40">
        <v>9313822.6699999999</v>
      </c>
      <c r="CB391" s="40">
        <v>2825157.47</v>
      </c>
      <c r="CC391" s="40">
        <v>9443134.1300000008</v>
      </c>
      <c r="CD391" s="40">
        <v>19868913.210000001</v>
      </c>
      <c r="CE391" s="40">
        <v>9203968.9299999997</v>
      </c>
      <c r="CF391" s="40">
        <v>15484911.460000001</v>
      </c>
      <c r="CG391" s="40">
        <v>18834548.57</v>
      </c>
      <c r="CH391" s="40">
        <v>53503430.880000003</v>
      </c>
      <c r="CI391" s="40">
        <v>30673961.469999999</v>
      </c>
      <c r="CJ391" s="40">
        <v>17402410.850000001</v>
      </c>
      <c r="CK391" s="40">
        <v>205973828.00999999</v>
      </c>
      <c r="CM391" s="40" t="s">
        <v>1460</v>
      </c>
      <c r="CN391" s="40">
        <v>683454.24</v>
      </c>
      <c r="CO391" s="40">
        <v>1341058.5</v>
      </c>
      <c r="CP391" s="40">
        <v>1482220.06</v>
      </c>
      <c r="CQ391" s="40">
        <v>1155692.3</v>
      </c>
      <c r="CR391" s="40">
        <v>1399520.06</v>
      </c>
      <c r="CS391" s="40">
        <v>1077691.32</v>
      </c>
      <c r="CT391" s="40">
        <v>1315666.24</v>
      </c>
      <c r="CU391" s="40">
        <v>1109564.9099999999</v>
      </c>
      <c r="CV391" s="40">
        <v>1188164.98</v>
      </c>
      <c r="CW391" s="40">
        <v>1291337.29</v>
      </c>
      <c r="CX391" s="40">
        <v>1089443.6599999999</v>
      </c>
      <c r="CY391" s="40">
        <v>1957803.9</v>
      </c>
      <c r="CZ391" s="40">
        <v>15091617.460000001</v>
      </c>
      <c r="DB391" s="40" t="s">
        <v>1213</v>
      </c>
      <c r="DC391" s="40">
        <v>4596298.87</v>
      </c>
      <c r="DD391" s="40">
        <v>5597408.3799999999</v>
      </c>
      <c r="DE391" s="40">
        <v>6767843.9000000004</v>
      </c>
      <c r="DF391" s="40">
        <v>6125387.1600000001</v>
      </c>
      <c r="DG391" s="40">
        <v>7592222.25</v>
      </c>
      <c r="DH391" s="40">
        <v>7484505.6200000001</v>
      </c>
      <c r="DI391" s="40">
        <v>7169579.2000000002</v>
      </c>
      <c r="DJ391" s="40">
        <v>15124753.609999999</v>
      </c>
      <c r="DK391" s="40">
        <v>4068620.28</v>
      </c>
      <c r="DL391" s="40">
        <v>14207960.199999999</v>
      </c>
      <c r="DM391" s="40">
        <v>5729943.8899999997</v>
      </c>
      <c r="DN391" s="40">
        <v>4366873.01</v>
      </c>
      <c r="DO391" s="40">
        <v>88831396.370000005</v>
      </c>
      <c r="DQ391" s="40" t="s">
        <v>1210</v>
      </c>
      <c r="DR391" s="40">
        <v>78309504.870000005</v>
      </c>
      <c r="DS391" s="40">
        <v>83702456.450000003</v>
      </c>
      <c r="DT391" s="40">
        <v>59399284.829999998</v>
      </c>
      <c r="DU391" s="40">
        <v>73120592.25</v>
      </c>
      <c r="DV391" s="40">
        <v>69602388.620000005</v>
      </c>
      <c r="DW391" s="40">
        <v>90802416.510000005</v>
      </c>
      <c r="DX391" s="40">
        <v>85058483.030000001</v>
      </c>
      <c r="DY391" s="40">
        <v>74982905.390000001</v>
      </c>
      <c r="DZ391" s="40">
        <v>67047270.240000002</v>
      </c>
      <c r="EA391" s="40">
        <v>76475153.599999994</v>
      </c>
      <c r="EB391" s="40">
        <v>75513450.769999996</v>
      </c>
      <c r="EC391" s="40">
        <v>20736180.460000001</v>
      </c>
      <c r="ED391" s="40">
        <v>854750087.01999998</v>
      </c>
      <c r="EF391" s="40" t="s">
        <v>1499</v>
      </c>
      <c r="EG391" s="40">
        <v>226009.07</v>
      </c>
      <c r="EH391" s="40">
        <v>29378.28</v>
      </c>
      <c r="EI391" s="40">
        <v>185974.31</v>
      </c>
      <c r="EJ391" s="40">
        <v>309239.84000000003</v>
      </c>
      <c r="EK391" s="40">
        <v>48368.47</v>
      </c>
      <c r="EL391" s="40">
        <v>83990.14</v>
      </c>
      <c r="EM391" s="40">
        <v>42302.09</v>
      </c>
      <c r="EN391" s="40">
        <v>79038.039999999994</v>
      </c>
      <c r="EO391" s="40">
        <v>71422.070000000007</v>
      </c>
      <c r="EP391" s="40">
        <v>146215.18</v>
      </c>
      <c r="EQ391" s="40">
        <v>37681.97</v>
      </c>
      <c r="ER391" s="40">
        <v>170447.88</v>
      </c>
      <c r="ES391" s="40">
        <v>1430067.34</v>
      </c>
      <c r="EU391" s="40" t="s">
        <v>1208</v>
      </c>
      <c r="EV391" s="40">
        <v>3286208.34</v>
      </c>
      <c r="EW391" s="40">
        <v>6379636.75</v>
      </c>
      <c r="EX391" s="40">
        <v>5048008.1399999997</v>
      </c>
      <c r="EY391" s="40">
        <v>7804577.4900000002</v>
      </c>
      <c r="EZ391" s="40">
        <v>9108138.9299999997</v>
      </c>
      <c r="FA391" s="40">
        <v>12016856.810000001</v>
      </c>
      <c r="FB391" s="40">
        <v>22637574.850000001</v>
      </c>
      <c r="FC391" s="40">
        <v>7169579.1500000004</v>
      </c>
      <c r="FD391" s="40">
        <v>5091448.5599999996</v>
      </c>
      <c r="FE391" s="40">
        <v>9013844.2100000009</v>
      </c>
      <c r="FF391" s="40">
        <v>5302047.5199999996</v>
      </c>
      <c r="FG391" s="40">
        <v>-24913665.129999999</v>
      </c>
      <c r="FH391" s="40">
        <v>67944255.620000005</v>
      </c>
      <c r="FJ391" s="40" t="s">
        <v>1447</v>
      </c>
      <c r="FK391" s="40">
        <v>23.48</v>
      </c>
      <c r="FL391" s="40">
        <v>1584.3</v>
      </c>
      <c r="FM391" s="40">
        <v>9.18</v>
      </c>
      <c r="FN391" s="40">
        <v>195.33</v>
      </c>
      <c r="FO391" s="40">
        <v>717.59</v>
      </c>
      <c r="FP391" s="40">
        <v>410.16</v>
      </c>
      <c r="FQ391" s="40">
        <v>351.77</v>
      </c>
      <c r="FR391" s="40">
        <v>323.97000000000003</v>
      </c>
      <c r="FS391" s="40">
        <v>2285.2199999999998</v>
      </c>
      <c r="FT391" s="40">
        <v>1601.06</v>
      </c>
      <c r="FU391" s="40">
        <v>2020.64</v>
      </c>
      <c r="FV391" s="40">
        <v>3095.53</v>
      </c>
      <c r="FW391" s="40">
        <v>12618.23</v>
      </c>
      <c r="FY391" s="40" t="s">
        <v>1497</v>
      </c>
      <c r="FZ391" s="40">
        <v>645063.30000000005</v>
      </c>
      <c r="GA391" s="40">
        <v>388333.4</v>
      </c>
      <c r="GB391" s="40">
        <v>326089.40000000002</v>
      </c>
      <c r="GC391" s="40">
        <v>391299.3</v>
      </c>
      <c r="GD391" s="40">
        <v>427954.1</v>
      </c>
      <c r="GE391" s="40">
        <v>409294.2</v>
      </c>
      <c r="GF391" s="40">
        <v>525509.6</v>
      </c>
      <c r="GG391" s="40">
        <v>596119.30000000005</v>
      </c>
      <c r="GH391" s="40">
        <v>728241.5</v>
      </c>
      <c r="GI391" s="40">
        <v>847888.3</v>
      </c>
      <c r="GJ391" s="40">
        <v>763725.9</v>
      </c>
      <c r="GK391" s="40">
        <v>-219859.3</v>
      </c>
      <c r="GL391" s="40">
        <v>5829659</v>
      </c>
      <c r="GN391" s="40" t="s">
        <v>796</v>
      </c>
      <c r="GO391" s="40">
        <v>126239813.5</v>
      </c>
      <c r="GP391" s="40">
        <v>104922894.61</v>
      </c>
      <c r="GQ391" s="40">
        <v>125172535.13</v>
      </c>
      <c r="GR391" s="40">
        <v>122489996.29000001</v>
      </c>
      <c r="GS391" s="40">
        <v>119455695.19</v>
      </c>
      <c r="GT391" s="40">
        <v>113816130.7</v>
      </c>
      <c r="GU391" s="40">
        <v>123182714.03</v>
      </c>
      <c r="GV391" s="40">
        <v>130599777.45999999</v>
      </c>
      <c r="GW391" s="40">
        <v>107782305.56999999</v>
      </c>
      <c r="GX391" s="40">
        <v>84743714.650000006</v>
      </c>
      <c r="GY391" s="40">
        <v>112436308.98</v>
      </c>
      <c r="GZ391" s="40">
        <v>266233155.90000001</v>
      </c>
      <c r="HA391" s="40">
        <v>1537075042.01</v>
      </c>
      <c r="HC391" s="40" t="s">
        <v>1199</v>
      </c>
      <c r="HD391" s="40">
        <v>688014.98</v>
      </c>
      <c r="HE391" s="40">
        <v>375403.45</v>
      </c>
      <c r="HF391" s="40">
        <v>689102.69</v>
      </c>
      <c r="HG391" s="40">
        <v>435624.34</v>
      </c>
      <c r="HH391" s="40">
        <v>534233.47</v>
      </c>
      <c r="HI391" s="40">
        <v>423400.03</v>
      </c>
      <c r="HJ391" s="40">
        <v>335832.31</v>
      </c>
      <c r="HK391" s="40">
        <v>596553.06999999995</v>
      </c>
      <c r="HL391" s="40">
        <v>383404.69</v>
      </c>
      <c r="HM391" s="40">
        <v>314423.86</v>
      </c>
      <c r="HN391" s="40">
        <v>472848.62</v>
      </c>
      <c r="HO391" s="40">
        <v>783072.29</v>
      </c>
      <c r="HP391" s="40">
        <v>6031913.7999999998</v>
      </c>
      <c r="HR391" s="40" t="s">
        <v>1196</v>
      </c>
      <c r="HS391" s="40">
        <v>40349.800000000003</v>
      </c>
      <c r="HT391" s="40">
        <v>40256.019999999997</v>
      </c>
      <c r="HU391" s="40">
        <v>39751.94</v>
      </c>
      <c r="HV391" s="40">
        <v>39142.019999999997</v>
      </c>
      <c r="HW391" s="40">
        <v>38832.76</v>
      </c>
      <c r="HX391" s="40">
        <v>38364.58</v>
      </c>
      <c r="HY391" s="40">
        <v>37846.129999999997</v>
      </c>
      <c r="HZ391" s="40">
        <v>37665.9</v>
      </c>
      <c r="IA391" s="40">
        <v>39663.35</v>
      </c>
      <c r="IB391" s="40">
        <v>26358.55</v>
      </c>
      <c r="IC391" s="40">
        <v>26323.75</v>
      </c>
      <c r="ID391" s="40">
        <v>25838.95</v>
      </c>
      <c r="IE391" s="40">
        <v>430393.75</v>
      </c>
      <c r="IG391" s="40" t="s">
        <v>1435</v>
      </c>
      <c r="IH391" s="42">
        <v>38.740880249999996</v>
      </c>
      <c r="II391" s="42">
        <v>26.114026370000001</v>
      </c>
      <c r="IJ391" s="42">
        <v>50.090826380000003</v>
      </c>
      <c r="IK391" s="42">
        <v>36.401623119999996</v>
      </c>
      <c r="IL391" s="42">
        <v>31.75489464</v>
      </c>
      <c r="IM391" s="42">
        <v>34.519916939999995</v>
      </c>
      <c r="IN391" s="42">
        <v>15.067190249999999</v>
      </c>
      <c r="IO391" s="42">
        <v>18.21465413</v>
      </c>
      <c r="IP391" s="42">
        <v>11.873302800000001</v>
      </c>
      <c r="IQ391" s="42">
        <v>14.239523650000001</v>
      </c>
      <c r="IR391" s="42">
        <v>24.894588160000001</v>
      </c>
      <c r="IS391" s="42">
        <v>20.88973923</v>
      </c>
      <c r="IT391" s="42">
        <v>322.80116592000002</v>
      </c>
    </row>
    <row r="392" spans="1:254" x14ac:dyDescent="0.25">
      <c r="A392" s="40" t="s">
        <v>341</v>
      </c>
      <c r="B392" s="40">
        <v>133441.62</v>
      </c>
      <c r="C392" s="40">
        <v>50907.64</v>
      </c>
      <c r="D392" s="40">
        <v>32728.66</v>
      </c>
      <c r="E392" s="40">
        <v>61213.93</v>
      </c>
      <c r="F392" s="40">
        <v>29963.02</v>
      </c>
      <c r="G392" s="40">
        <v>25740.639999999999</v>
      </c>
      <c r="H392" s="40">
        <v>79000.009999999995</v>
      </c>
      <c r="I392" s="40">
        <v>60281.08</v>
      </c>
      <c r="J392" s="40">
        <v>140686.15</v>
      </c>
      <c r="K392" s="40">
        <v>99463.48</v>
      </c>
      <c r="L392" s="40">
        <v>63623.01</v>
      </c>
      <c r="M392" s="40">
        <v>-169219.22</v>
      </c>
      <c r="N392" s="40">
        <v>607830.02</v>
      </c>
      <c r="AE392" s="40" t="s">
        <v>1329</v>
      </c>
      <c r="AI392" s="40">
        <v>1780402.3</v>
      </c>
      <c r="AJ392" s="40">
        <v>3202818.77</v>
      </c>
      <c r="AK392" s="40">
        <v>429548.41</v>
      </c>
      <c r="AL392" s="40">
        <v>6132982.0599999996</v>
      </c>
      <c r="AM392" s="40">
        <v>86442507.560000002</v>
      </c>
      <c r="AN392" s="40">
        <v>55839505.060000002</v>
      </c>
      <c r="AO392" s="40">
        <v>15972925.75</v>
      </c>
      <c r="AP392" s="40">
        <v>5701129.6799999997</v>
      </c>
      <c r="AQ392" s="40">
        <v>22351630.809999999</v>
      </c>
      <c r="AR392" s="40">
        <v>197853450.40000001</v>
      </c>
      <c r="AT392" s="40" t="s">
        <v>1262</v>
      </c>
      <c r="AU392" s="40">
        <v>200000</v>
      </c>
      <c r="AV392" s="40">
        <v>813389.51</v>
      </c>
      <c r="AY392" s="40">
        <v>318000</v>
      </c>
      <c r="AZ392" s="40">
        <v>94353.01</v>
      </c>
      <c r="BA392" s="40">
        <v>2162.59</v>
      </c>
      <c r="BB392" s="40">
        <v>1147.6600000000001</v>
      </c>
      <c r="BC392" s="40">
        <v>1054.42</v>
      </c>
      <c r="BD392" s="40">
        <v>10986.07</v>
      </c>
      <c r="BE392" s="40">
        <v>9571.0400000000009</v>
      </c>
      <c r="BF392" s="40">
        <v>-1440581.51</v>
      </c>
      <c r="BG392" s="40">
        <v>10082.790000000001</v>
      </c>
      <c r="BI392" s="40" t="s">
        <v>1323</v>
      </c>
      <c r="BJ392" s="40">
        <v>23923196.629999999</v>
      </c>
      <c r="BK392" s="40">
        <v>38264.800000000003</v>
      </c>
      <c r="BL392" s="40">
        <v>18847173.210000001</v>
      </c>
      <c r="BM392" s="40">
        <v>11495056.880000001</v>
      </c>
      <c r="BN392" s="40">
        <v>8550530.8499999996</v>
      </c>
      <c r="BO392" s="40">
        <v>12710239.470000001</v>
      </c>
      <c r="BP392" s="40">
        <v>1106564.81</v>
      </c>
      <c r="BQ392" s="40">
        <v>2115622.4700000002</v>
      </c>
      <c r="BR392" s="40">
        <v>999022.1</v>
      </c>
      <c r="BS392" s="40">
        <v>341619.76</v>
      </c>
      <c r="BT392" s="40">
        <v>5504742.96</v>
      </c>
      <c r="BU392" s="40">
        <v>-17649303.350000001</v>
      </c>
      <c r="BV392" s="40">
        <v>67982730.590000004</v>
      </c>
      <c r="BX392" s="40" t="s">
        <v>878</v>
      </c>
      <c r="BY392" s="40">
        <v>1089884.6000000001</v>
      </c>
      <c r="CA392" s="40">
        <v>5498058.0300000003</v>
      </c>
      <c r="CB392" s="40">
        <v>519570.51</v>
      </c>
      <c r="CD392" s="40">
        <v>131166.07</v>
      </c>
      <c r="CF392" s="40">
        <v>7700778.5599999996</v>
      </c>
      <c r="CJ392" s="40">
        <v>10919163.289999999</v>
      </c>
      <c r="CK392" s="40">
        <v>25858621.059999999</v>
      </c>
      <c r="CM392" s="40" t="s">
        <v>1461</v>
      </c>
      <c r="CN392" s="40">
        <v>76074.89</v>
      </c>
      <c r="CO392" s="40">
        <v>75561.289999999994</v>
      </c>
      <c r="CP392" s="40">
        <v>91737.279999999999</v>
      </c>
      <c r="CQ392" s="40">
        <v>90904.99</v>
      </c>
      <c r="CR392" s="40">
        <v>91331.25</v>
      </c>
      <c r="CS392" s="40">
        <v>90774.36</v>
      </c>
      <c r="CT392" s="40">
        <v>101118.85</v>
      </c>
      <c r="CU392" s="40">
        <v>91575.12</v>
      </c>
      <c r="CV392" s="40">
        <v>76537.22</v>
      </c>
      <c r="CW392" s="40">
        <v>78104.86</v>
      </c>
      <c r="CX392" s="40">
        <v>67268.55</v>
      </c>
      <c r="CY392" s="40">
        <v>86845.94</v>
      </c>
      <c r="CZ392" s="40">
        <v>1017834.6</v>
      </c>
      <c r="DB392" s="40" t="s">
        <v>1498</v>
      </c>
      <c r="DC392" s="40">
        <v>10578.82</v>
      </c>
      <c r="DD392" s="40">
        <v>259076.56</v>
      </c>
      <c r="DE392" s="40">
        <v>254177.33</v>
      </c>
      <c r="DF392" s="40">
        <v>94023.14</v>
      </c>
      <c r="DG392" s="40">
        <v>102688.81</v>
      </c>
      <c r="DH392" s="40">
        <v>73612.53</v>
      </c>
      <c r="DI392" s="40">
        <v>58386.46</v>
      </c>
      <c r="DJ392" s="40">
        <v>119118.17</v>
      </c>
      <c r="DK392" s="40">
        <v>97243.66</v>
      </c>
      <c r="DL392" s="40">
        <v>86688.01</v>
      </c>
      <c r="DM392" s="40">
        <v>123974.47</v>
      </c>
      <c r="DN392" s="40">
        <v>192495.42</v>
      </c>
      <c r="DO392" s="40">
        <v>1472063.38</v>
      </c>
      <c r="DQ392" s="40" t="s">
        <v>1211</v>
      </c>
      <c r="DR392" s="40">
        <v>78309504.870000005</v>
      </c>
      <c r="DS392" s="40">
        <v>83702456.450000003</v>
      </c>
      <c r="DT392" s="40">
        <v>59399284.829999998</v>
      </c>
      <c r="DU392" s="40">
        <v>73120592.25</v>
      </c>
      <c r="DV392" s="40">
        <v>69602388.620000005</v>
      </c>
      <c r="DW392" s="40">
        <v>90802416.510000005</v>
      </c>
      <c r="DX392" s="40">
        <v>85058483.030000001</v>
      </c>
      <c r="DY392" s="40">
        <v>74982905.390000001</v>
      </c>
      <c r="DZ392" s="40">
        <v>67047270.240000002</v>
      </c>
      <c r="EA392" s="40">
        <v>76475153.599999994</v>
      </c>
      <c r="EB392" s="40">
        <v>75513450.769999996</v>
      </c>
      <c r="EC392" s="40">
        <v>20736180.460000001</v>
      </c>
      <c r="ED392" s="40">
        <v>854750087.01999998</v>
      </c>
      <c r="EF392" s="40" t="s">
        <v>1589</v>
      </c>
      <c r="EN392" s="40">
        <v>1310.93</v>
      </c>
      <c r="EP392" s="40">
        <v>35243.910000000003</v>
      </c>
      <c r="EQ392" s="40">
        <v>5683.26</v>
      </c>
      <c r="ER392" s="40">
        <v>2928.8</v>
      </c>
      <c r="ES392" s="40">
        <v>45166.9</v>
      </c>
      <c r="EU392" s="40" t="s">
        <v>1451</v>
      </c>
      <c r="EV392" s="40">
        <v>2836843.33</v>
      </c>
      <c r="EW392" s="40">
        <v>4480385.47</v>
      </c>
      <c r="EX392" s="40">
        <v>2373872.67</v>
      </c>
      <c r="EY392" s="40">
        <v>4951431.08</v>
      </c>
      <c r="EZ392" s="40">
        <v>4686900.6399999997</v>
      </c>
      <c r="FA392" s="40">
        <v>8017073.8700000001</v>
      </c>
      <c r="FB392" s="40">
        <v>4704294.3099999996</v>
      </c>
      <c r="FC392" s="40">
        <v>4337852.1100000003</v>
      </c>
      <c r="FD392" s="40">
        <v>2286422.86</v>
      </c>
      <c r="FE392" s="40">
        <v>5757291.1100000003</v>
      </c>
      <c r="FF392" s="40">
        <v>2640157.7599999998</v>
      </c>
      <c r="FG392" s="40">
        <v>8712063.9199999999</v>
      </c>
      <c r="FH392" s="40">
        <v>55784589.130000003</v>
      </c>
      <c r="FJ392" s="40" t="s">
        <v>1448</v>
      </c>
      <c r="FK392" s="40">
        <v>5.87</v>
      </c>
      <c r="FL392" s="40">
        <v>396.11</v>
      </c>
      <c r="FM392" s="40">
        <v>2.2999999999999998</v>
      </c>
      <c r="FN392" s="40">
        <v>48.84</v>
      </c>
      <c r="FO392" s="40">
        <v>179.41</v>
      </c>
      <c r="FP392" s="40">
        <v>102.56</v>
      </c>
      <c r="FQ392" s="40">
        <v>87.96</v>
      </c>
      <c r="FR392" s="40">
        <v>81</v>
      </c>
      <c r="FS392" s="40">
        <v>571.34</v>
      </c>
      <c r="FT392" s="40">
        <v>400.32</v>
      </c>
      <c r="FU392" s="40">
        <v>505.19</v>
      </c>
      <c r="FV392" s="40">
        <v>773.66</v>
      </c>
      <c r="FW392" s="40">
        <v>3154.56</v>
      </c>
      <c r="FY392" s="40" t="s">
        <v>1554</v>
      </c>
      <c r="FZ392" s="40">
        <v>1026023.28</v>
      </c>
      <c r="GA392" s="40">
        <v>1154436.8999999999</v>
      </c>
      <c r="GB392" s="40">
        <v>1074500.27</v>
      </c>
      <c r="GC392" s="40">
        <v>1086879.52</v>
      </c>
      <c r="GD392" s="40">
        <v>3624441.01</v>
      </c>
      <c r="GE392" s="40">
        <v>7747551.5</v>
      </c>
      <c r="GF392" s="40">
        <v>1479505.81</v>
      </c>
      <c r="GG392" s="40">
        <v>1462688.35</v>
      </c>
      <c r="GH392" s="40">
        <v>1728738.13</v>
      </c>
      <c r="GI392" s="40">
        <v>1658626.8</v>
      </c>
      <c r="GJ392" s="40">
        <v>1661116.87</v>
      </c>
      <c r="GK392" s="40">
        <v>1670316.6</v>
      </c>
      <c r="GL392" s="40">
        <v>25374825.039999999</v>
      </c>
      <c r="GN392" s="40" t="s">
        <v>797</v>
      </c>
      <c r="GO392" s="40">
        <v>121163370.59</v>
      </c>
      <c r="GP392" s="40">
        <v>98034647.359999999</v>
      </c>
      <c r="GQ392" s="40">
        <v>115338486.12</v>
      </c>
      <c r="GR392" s="40">
        <v>108230243.8</v>
      </c>
      <c r="GS392" s="40">
        <v>110897656.40000001</v>
      </c>
      <c r="GT392" s="40">
        <v>104630265.23999999</v>
      </c>
      <c r="GU392" s="40">
        <v>117259897.52</v>
      </c>
      <c r="GV392" s="40">
        <v>124799125.95999999</v>
      </c>
      <c r="GW392" s="40">
        <v>102011873.98999999</v>
      </c>
      <c r="GX392" s="40">
        <v>77386658.730000004</v>
      </c>
      <c r="GY392" s="40">
        <v>107378366.48</v>
      </c>
      <c r="GZ392" s="40">
        <v>276852445.99000001</v>
      </c>
      <c r="HA392" s="40">
        <v>1463983038.1800001</v>
      </c>
      <c r="HC392" s="40" t="s">
        <v>1497</v>
      </c>
      <c r="HD392" s="40">
        <v>1100747.8999999999</v>
      </c>
      <c r="HE392" s="40">
        <v>601718.6</v>
      </c>
      <c r="HF392" s="40">
        <v>575717.1</v>
      </c>
      <c r="HG392" s="40">
        <v>657073.19999999995</v>
      </c>
      <c r="HH392" s="40">
        <v>795273.5</v>
      </c>
      <c r="HI392" s="40">
        <v>958411.3</v>
      </c>
      <c r="HJ392" s="40">
        <v>1096598.3</v>
      </c>
      <c r="HK392" s="40">
        <v>1432316.9</v>
      </c>
      <c r="HL392" s="40">
        <v>1509297.3</v>
      </c>
      <c r="HM392" s="40">
        <v>1481114.6</v>
      </c>
      <c r="HN392" s="40">
        <v>1614526.9</v>
      </c>
      <c r="HO392" s="40">
        <v>-551612.6</v>
      </c>
      <c r="HP392" s="40">
        <v>11271183</v>
      </c>
      <c r="HR392" s="40" t="s">
        <v>1197</v>
      </c>
      <c r="HS392" s="40">
        <v>72897.56</v>
      </c>
      <c r="HT392" s="40">
        <v>61319.44</v>
      </c>
      <c r="HU392" s="40">
        <v>64612.54</v>
      </c>
      <c r="HV392" s="40">
        <v>56804.22</v>
      </c>
      <c r="HW392" s="40">
        <v>68248.69</v>
      </c>
      <c r="HX392" s="40">
        <v>62535.58</v>
      </c>
      <c r="HY392" s="40">
        <v>61216.05</v>
      </c>
      <c r="HZ392" s="40">
        <v>68587.62</v>
      </c>
      <c r="IA392" s="40">
        <v>58101.33</v>
      </c>
      <c r="IB392" s="40">
        <v>244320.48</v>
      </c>
      <c r="IC392" s="40">
        <v>200491.26</v>
      </c>
      <c r="ID392" s="40">
        <v>199382.2</v>
      </c>
      <c r="IE392" s="40">
        <v>1218516.97</v>
      </c>
      <c r="IG392" s="40" t="s">
        <v>1189</v>
      </c>
      <c r="IH392" s="42">
        <v>45.19904932</v>
      </c>
      <c r="II392" s="42">
        <v>41.223598600000003</v>
      </c>
      <c r="IJ392" s="42">
        <v>64.202193770000008</v>
      </c>
      <c r="IK392" s="42">
        <v>55.357082759999997</v>
      </c>
      <c r="IL392" s="42">
        <v>48.639354079999997</v>
      </c>
      <c r="IM392" s="42">
        <v>50.613826639999999</v>
      </c>
      <c r="IN392" s="42">
        <v>47.104985079999999</v>
      </c>
      <c r="IO392" s="42">
        <v>52.446173560000005</v>
      </c>
      <c r="IP392" s="42">
        <v>50.808923990000004</v>
      </c>
      <c r="IQ392" s="42">
        <v>48.985328189999997</v>
      </c>
      <c r="IR392" s="42">
        <v>46.364701279999998</v>
      </c>
      <c r="IS392" s="42">
        <v>72.158944550000001</v>
      </c>
      <c r="IT392" s="42">
        <v>623.10416182000006</v>
      </c>
    </row>
    <row r="393" spans="1:254" x14ac:dyDescent="0.25">
      <c r="A393" s="40" t="s">
        <v>342</v>
      </c>
      <c r="B393" s="40">
        <v>133441.62</v>
      </c>
      <c r="C393" s="40">
        <v>50907.64</v>
      </c>
      <c r="D393" s="40">
        <v>32728.66</v>
      </c>
      <c r="E393" s="40">
        <v>61213.93</v>
      </c>
      <c r="F393" s="40">
        <v>29963.02</v>
      </c>
      <c r="G393" s="40">
        <v>25740.639999999999</v>
      </c>
      <c r="H393" s="40">
        <v>79000.009999999995</v>
      </c>
      <c r="I393" s="40">
        <v>60281.08</v>
      </c>
      <c r="J393" s="40">
        <v>140686.15</v>
      </c>
      <c r="K393" s="40">
        <v>99463.48</v>
      </c>
      <c r="L393" s="40">
        <v>63623.01</v>
      </c>
      <c r="M393" s="40">
        <v>-169219.22</v>
      </c>
      <c r="N393" s="40">
        <v>607830.02</v>
      </c>
      <c r="AE393" s="40" t="s">
        <v>1330</v>
      </c>
      <c r="AI393" s="40">
        <v>1780402.3</v>
      </c>
      <c r="AJ393" s="40">
        <v>3202818.77</v>
      </c>
      <c r="AK393" s="40">
        <v>429548.41</v>
      </c>
      <c r="AL393" s="40">
        <v>6132982.0599999996</v>
      </c>
      <c r="AM393" s="40">
        <v>86442507.560000002</v>
      </c>
      <c r="AN393" s="40">
        <v>55839505.060000002</v>
      </c>
      <c r="AO393" s="40">
        <v>15972925.75</v>
      </c>
      <c r="AP393" s="40">
        <v>5701129.6799999997</v>
      </c>
      <c r="AQ393" s="40">
        <v>22351630.809999999</v>
      </c>
      <c r="AR393" s="40">
        <v>197853450.40000001</v>
      </c>
      <c r="AT393" s="40" t="s">
        <v>1263</v>
      </c>
      <c r="AU393" s="40">
        <v>200000</v>
      </c>
      <c r="AV393" s="40">
        <v>813389.51</v>
      </c>
      <c r="AY393" s="40">
        <v>318000</v>
      </c>
      <c r="AZ393" s="40">
        <v>94353.01</v>
      </c>
      <c r="BA393" s="40">
        <v>2162.59</v>
      </c>
      <c r="BB393" s="40">
        <v>1147.6600000000001</v>
      </c>
      <c r="BC393" s="40">
        <v>1054.42</v>
      </c>
      <c r="BD393" s="40">
        <v>10986.07</v>
      </c>
      <c r="BE393" s="40">
        <v>9571.0400000000009</v>
      </c>
      <c r="BF393" s="40">
        <v>-1440581.51</v>
      </c>
      <c r="BG393" s="40">
        <v>10082.790000000001</v>
      </c>
      <c r="BI393" s="40" t="s">
        <v>1270</v>
      </c>
      <c r="BJ393" s="40">
        <v>3572521.96</v>
      </c>
      <c r="BK393" s="40">
        <v>419510.35</v>
      </c>
      <c r="BL393" s="40">
        <v>1944916.35</v>
      </c>
      <c r="BM393" s="40">
        <v>1708071.76</v>
      </c>
      <c r="BN393" s="40">
        <v>2460976.54</v>
      </c>
      <c r="BO393" s="40">
        <v>19285441.530000001</v>
      </c>
      <c r="BP393" s="40">
        <v>4932443.46</v>
      </c>
      <c r="BQ393" s="40">
        <v>15668424.98</v>
      </c>
      <c r="BR393" s="40">
        <v>27914547.219999999</v>
      </c>
      <c r="BS393" s="40">
        <v>3178721.29</v>
      </c>
      <c r="BT393" s="40">
        <v>4980974.45</v>
      </c>
      <c r="BU393" s="40">
        <v>123294612.54000001</v>
      </c>
      <c r="BV393" s="40">
        <v>209361162.43000001</v>
      </c>
      <c r="BX393" s="40" t="s">
        <v>1227</v>
      </c>
      <c r="BY393" s="40">
        <v>1089884.6000000001</v>
      </c>
      <c r="CA393" s="40">
        <v>5498058.0300000003</v>
      </c>
      <c r="CB393" s="40">
        <v>519570.51</v>
      </c>
      <c r="CD393" s="40">
        <v>131166.07</v>
      </c>
      <c r="CF393" s="40">
        <v>3281778.56</v>
      </c>
      <c r="CJ393" s="40">
        <v>2425570.96</v>
      </c>
      <c r="CK393" s="40">
        <v>12946028.73</v>
      </c>
      <c r="CM393" s="40" t="s">
        <v>1462</v>
      </c>
      <c r="CN393" s="40">
        <v>11700.44</v>
      </c>
      <c r="CO393" s="40">
        <v>11621.45</v>
      </c>
      <c r="CP393" s="40">
        <v>14109.35</v>
      </c>
      <c r="CQ393" s="40">
        <v>13981.33</v>
      </c>
      <c r="CR393" s="40">
        <v>14046.9</v>
      </c>
      <c r="CS393" s="40">
        <v>13961.26</v>
      </c>
      <c r="CT393" s="40">
        <v>15552.25</v>
      </c>
      <c r="CU393" s="40">
        <v>14084.41</v>
      </c>
      <c r="CV393" s="40">
        <v>11771.56</v>
      </c>
      <c r="CW393" s="40">
        <v>12012.67</v>
      </c>
      <c r="CX393" s="40">
        <v>10346.01</v>
      </c>
      <c r="CY393" s="40">
        <v>13357.14</v>
      </c>
      <c r="CZ393" s="40">
        <v>156544.76999999999</v>
      </c>
      <c r="DB393" s="40" t="s">
        <v>1499</v>
      </c>
      <c r="DC393" s="40">
        <v>10578.82</v>
      </c>
      <c r="DD393" s="40">
        <v>259076.56</v>
      </c>
      <c r="DE393" s="40">
        <v>254177.33</v>
      </c>
      <c r="DF393" s="40">
        <v>94023.14</v>
      </c>
      <c r="DG393" s="40">
        <v>102688.81</v>
      </c>
      <c r="DH393" s="40">
        <v>73612.53</v>
      </c>
      <c r="DI393" s="40">
        <v>58386.46</v>
      </c>
      <c r="DJ393" s="40">
        <v>119118.17</v>
      </c>
      <c r="DK393" s="40">
        <v>97243.66</v>
      </c>
      <c r="DL393" s="40">
        <v>86688.01</v>
      </c>
      <c r="DM393" s="40">
        <v>123974.47</v>
      </c>
      <c r="DN393" s="40">
        <v>192495.42</v>
      </c>
      <c r="DO393" s="40">
        <v>1472063.38</v>
      </c>
      <c r="DQ393" s="40" t="s">
        <v>1455</v>
      </c>
      <c r="DR393" s="40">
        <v>19983154.859999999</v>
      </c>
      <c r="DS393" s="40">
        <v>20142220.91</v>
      </c>
      <c r="DT393" s="40">
        <v>20471610.850000001</v>
      </c>
      <c r="DU393" s="40">
        <v>20322902.59</v>
      </c>
      <c r="DV393" s="40">
        <v>20766885.129999999</v>
      </c>
      <c r="DW393" s="40">
        <v>19274154.379999999</v>
      </c>
      <c r="DX393" s="40">
        <v>19705514.949999999</v>
      </c>
      <c r="DY393" s="40">
        <v>19320449.219999999</v>
      </c>
      <c r="DZ393" s="40">
        <v>17153705.960000001</v>
      </c>
      <c r="EA393" s="40">
        <v>18526581.920000002</v>
      </c>
      <c r="EB393" s="40">
        <v>18422612.48</v>
      </c>
      <c r="EC393" s="40">
        <v>18307321.82</v>
      </c>
      <c r="ED393" s="40">
        <v>232397115.06999999</v>
      </c>
      <c r="EF393" s="40" t="s">
        <v>1590</v>
      </c>
      <c r="EN393" s="40">
        <v>1310.93</v>
      </c>
      <c r="EP393" s="40">
        <v>35243.910000000003</v>
      </c>
      <c r="EQ393" s="40">
        <v>5683.26</v>
      </c>
      <c r="ER393" s="40">
        <v>2928.8</v>
      </c>
      <c r="ES393" s="40">
        <v>45166.9</v>
      </c>
      <c r="EU393" s="40" t="s">
        <v>1452</v>
      </c>
      <c r="EV393" s="40">
        <v>256.14999999999998</v>
      </c>
      <c r="EW393" s="40">
        <v>283.35000000000002</v>
      </c>
      <c r="EX393" s="40">
        <v>341.22</v>
      </c>
      <c r="EY393" s="40">
        <v>283.35000000000002</v>
      </c>
      <c r="EZ393" s="40">
        <v>283.35000000000002</v>
      </c>
      <c r="FA393" s="40">
        <v>283.35000000000002</v>
      </c>
      <c r="FB393" s="40">
        <v>283.35000000000002</v>
      </c>
      <c r="FH393" s="40">
        <v>2014.12</v>
      </c>
      <c r="FJ393" s="40" t="s">
        <v>1449</v>
      </c>
      <c r="FK393" s="40">
        <v>96.85</v>
      </c>
      <c r="FL393" s="40">
        <v>96.85</v>
      </c>
      <c r="FM393" s="40">
        <v>96.85</v>
      </c>
      <c r="FN393" s="40">
        <v>127.11</v>
      </c>
      <c r="FO393" s="40">
        <v>183.73</v>
      </c>
      <c r="FP393" s="40">
        <v>17247.47</v>
      </c>
      <c r="FQ393" s="40">
        <v>593.70000000000005</v>
      </c>
      <c r="FR393" s="40">
        <v>2631.79</v>
      </c>
      <c r="FS393" s="40">
        <v>427.52</v>
      </c>
      <c r="FU393" s="40">
        <v>857.72</v>
      </c>
      <c r="FV393" s="40">
        <v>460.31</v>
      </c>
      <c r="FW393" s="40">
        <v>22819.9</v>
      </c>
      <c r="FY393" s="40" t="s">
        <v>796</v>
      </c>
      <c r="FZ393" s="40">
        <v>84182930.530000001</v>
      </c>
      <c r="GA393" s="40">
        <v>101928686.06</v>
      </c>
      <c r="GB393" s="40">
        <v>103297116.45999999</v>
      </c>
      <c r="GC393" s="40">
        <v>95562905.519999996</v>
      </c>
      <c r="GD393" s="40">
        <v>102483623.84</v>
      </c>
      <c r="GE393" s="40">
        <v>62069527.149999999</v>
      </c>
      <c r="GF393" s="40">
        <v>127960729.01000001</v>
      </c>
      <c r="GG393" s="40">
        <v>132321514.55</v>
      </c>
      <c r="GH393" s="40">
        <v>249221084.43000001</v>
      </c>
      <c r="GI393" s="40">
        <v>134322097.86000001</v>
      </c>
      <c r="GJ393" s="40">
        <v>123638142.59999999</v>
      </c>
      <c r="GK393" s="40">
        <v>125438203.98999999</v>
      </c>
      <c r="GL393" s="40">
        <v>1442426562</v>
      </c>
      <c r="GN393" s="40" t="s">
        <v>1436</v>
      </c>
      <c r="GO393" s="40">
        <v>304701.34999999998</v>
      </c>
      <c r="GP393" s="40">
        <v>297070.87</v>
      </c>
      <c r="GQ393" s="40">
        <v>413095.75</v>
      </c>
      <c r="GR393" s="40">
        <v>338416.03</v>
      </c>
      <c r="GS393" s="40">
        <v>328240.45</v>
      </c>
      <c r="GT393" s="40">
        <v>357851.95</v>
      </c>
      <c r="GU393" s="40">
        <v>395431.38</v>
      </c>
      <c r="GV393" s="40">
        <v>425238.98</v>
      </c>
      <c r="GW393" s="40">
        <v>317984.68</v>
      </c>
      <c r="GX393" s="40">
        <v>459720.45</v>
      </c>
      <c r="GY393" s="40">
        <v>300156.40000000002</v>
      </c>
      <c r="GZ393" s="40">
        <v>740969.44</v>
      </c>
      <c r="HA393" s="40">
        <v>4678877.7300000004</v>
      </c>
      <c r="HC393" s="40" t="s">
        <v>1554</v>
      </c>
      <c r="HD393" s="40">
        <v>2040376.06</v>
      </c>
      <c r="HE393" s="40">
        <v>2053151.87</v>
      </c>
      <c r="HF393" s="40">
        <v>2101501.44</v>
      </c>
      <c r="HG393" s="40">
        <v>2131011.19</v>
      </c>
      <c r="HH393" s="40">
        <v>2145290.06</v>
      </c>
      <c r="HI393" s="40">
        <v>2169857.31</v>
      </c>
      <c r="HJ393" s="40">
        <v>2168412.34</v>
      </c>
      <c r="HK393" s="40">
        <v>2219145.27</v>
      </c>
      <c r="HL393" s="40">
        <v>2011171.46</v>
      </c>
      <c r="HM393" s="40">
        <v>2274887.86</v>
      </c>
      <c r="HN393" s="40">
        <v>2641648.83</v>
      </c>
      <c r="HO393" s="40">
        <v>2483445.2999999998</v>
      </c>
      <c r="HP393" s="40">
        <v>26439898.989999998</v>
      </c>
      <c r="HR393" s="40" t="s">
        <v>1198</v>
      </c>
      <c r="HS393" s="40">
        <v>16566289.32</v>
      </c>
      <c r="HT393" s="40">
        <v>13798785.75</v>
      </c>
      <c r="HU393" s="40">
        <v>19946633.640000001</v>
      </c>
      <c r="HV393" s="40">
        <v>11523950.74</v>
      </c>
      <c r="HW393" s="40">
        <v>15714673.470000001</v>
      </c>
      <c r="HX393" s="40">
        <v>13097797.199999999</v>
      </c>
      <c r="HY393" s="40">
        <v>16293193.76</v>
      </c>
      <c r="HZ393" s="40">
        <v>14357130.67</v>
      </c>
      <c r="IA393" s="40">
        <v>10861083.76</v>
      </c>
      <c r="IB393" s="40">
        <v>13394525.76</v>
      </c>
      <c r="IC393" s="40">
        <v>10277046.15</v>
      </c>
      <c r="ID393" s="40">
        <v>15274669.720000001</v>
      </c>
      <c r="IE393" s="40">
        <v>171105779.94</v>
      </c>
      <c r="IG393" s="40" t="s">
        <v>1190</v>
      </c>
      <c r="IH393" s="42">
        <v>0.12959487</v>
      </c>
      <c r="II393" s="42">
        <v>7.8607639999999993E-2</v>
      </c>
      <c r="IJ393" s="42">
        <v>8.93708E-3</v>
      </c>
      <c r="IK393" s="42">
        <v>0.28577731000000001</v>
      </c>
      <c r="IL393" s="42">
        <v>8.1108840000000001E-2</v>
      </c>
      <c r="IM393" s="42">
        <v>0.11863056</v>
      </c>
      <c r="IN393" s="42">
        <v>0.19042824999999999</v>
      </c>
      <c r="IO393" s="42">
        <v>7.4265280000000003E-2</v>
      </c>
      <c r="IP393" s="42">
        <v>6.6029429999999986E-2</v>
      </c>
      <c r="IQ393" s="42">
        <v>6.9657700000000003E-2</v>
      </c>
      <c r="IR393" s="42">
        <v>7.667351E-2</v>
      </c>
      <c r="IS393" s="42">
        <v>4.4625459999999999E-2</v>
      </c>
      <c r="IT393" s="42">
        <v>1.2243359299999999</v>
      </c>
    </row>
    <row r="394" spans="1:254" x14ac:dyDescent="0.25">
      <c r="A394" s="40" t="s">
        <v>343</v>
      </c>
      <c r="B394" s="40">
        <v>133441.62</v>
      </c>
      <c r="C394" s="40">
        <v>50907.64</v>
      </c>
      <c r="D394" s="40">
        <v>32728.66</v>
      </c>
      <c r="E394" s="40">
        <v>61213.93</v>
      </c>
      <c r="F394" s="40">
        <v>29963.02</v>
      </c>
      <c r="G394" s="40">
        <v>25740.639999999999</v>
      </c>
      <c r="H394" s="40">
        <v>79000.009999999995</v>
      </c>
      <c r="I394" s="40">
        <v>60281.08</v>
      </c>
      <c r="J394" s="40">
        <v>140686.15</v>
      </c>
      <c r="K394" s="40">
        <v>99463.48</v>
      </c>
      <c r="L394" s="40">
        <v>63623.01</v>
      </c>
      <c r="M394" s="40">
        <v>-169219.22</v>
      </c>
      <c r="N394" s="40">
        <v>607830.02</v>
      </c>
      <c r="AE394" s="40" t="s">
        <v>944</v>
      </c>
      <c r="AF394" s="40">
        <v>212881.16</v>
      </c>
      <c r="AG394" s="40">
        <v>110285.68</v>
      </c>
      <c r="AH394" s="40">
        <v>178885.12</v>
      </c>
      <c r="AI394" s="40">
        <v>104558.05</v>
      </c>
      <c r="AJ394" s="40">
        <v>294080.2</v>
      </c>
      <c r="AK394" s="40">
        <v>514291</v>
      </c>
      <c r="AL394" s="40">
        <v>466887.08</v>
      </c>
      <c r="AM394" s="40">
        <v>416847.98</v>
      </c>
      <c r="AN394" s="40">
        <v>348894.57</v>
      </c>
      <c r="AO394" s="40">
        <v>345909.62</v>
      </c>
      <c r="AP394" s="40">
        <v>399885.08</v>
      </c>
      <c r="AQ394" s="40">
        <v>-691617.01</v>
      </c>
      <c r="AR394" s="40">
        <v>2701788.53</v>
      </c>
      <c r="AT394" s="40" t="s">
        <v>1322</v>
      </c>
      <c r="AU394" s="40">
        <v>7496309.5899999999</v>
      </c>
      <c r="AV394" s="40">
        <v>8320129.0099999998</v>
      </c>
      <c r="AW394" s="40">
        <v>13495769.91</v>
      </c>
      <c r="AX394" s="40">
        <v>11521456.609999999</v>
      </c>
      <c r="AY394" s="40">
        <v>12155908.529999999</v>
      </c>
      <c r="AZ394" s="40">
        <v>11379203.890000001</v>
      </c>
      <c r="BA394" s="40">
        <v>7348126.6100000003</v>
      </c>
      <c r="BB394" s="40">
        <v>5847228.3300000001</v>
      </c>
      <c r="BC394" s="40">
        <v>4839381.7</v>
      </c>
      <c r="BD394" s="40">
        <v>4269157.22</v>
      </c>
      <c r="BE394" s="40">
        <v>4076337.66</v>
      </c>
      <c r="BF394" s="40">
        <v>-37095831.789999999</v>
      </c>
      <c r="BG394" s="40">
        <v>53653177.270000003</v>
      </c>
      <c r="BI394" s="40" t="s">
        <v>1327</v>
      </c>
      <c r="BJ394" s="40">
        <v>38737.1</v>
      </c>
      <c r="BK394" s="40">
        <v>273272.48</v>
      </c>
      <c r="BL394" s="40">
        <v>1841000.87</v>
      </c>
      <c r="BM394" s="40">
        <v>1039108.89</v>
      </c>
      <c r="BN394" s="40">
        <v>2109744.75</v>
      </c>
      <c r="BO394" s="40">
        <v>18672427.280000001</v>
      </c>
      <c r="BP394" s="40">
        <v>3640907.66</v>
      </c>
      <c r="BQ394" s="40">
        <v>15386509.17</v>
      </c>
      <c r="BR394" s="40">
        <v>23095673.059999999</v>
      </c>
      <c r="BS394" s="40">
        <v>32574.34</v>
      </c>
      <c r="BT394" s="40">
        <v>1071076.51</v>
      </c>
      <c r="BU394" s="40">
        <v>122887365.48</v>
      </c>
      <c r="BV394" s="40">
        <v>190088397.59</v>
      </c>
      <c r="BX394" s="40" t="s">
        <v>1228</v>
      </c>
      <c r="BY394" s="40">
        <v>1089884.6000000001</v>
      </c>
      <c r="CA394" s="40">
        <v>5498058.0300000003</v>
      </c>
      <c r="CB394" s="40">
        <v>519570.51</v>
      </c>
      <c r="CD394" s="40">
        <v>131166.07</v>
      </c>
      <c r="CF394" s="40">
        <v>3281778.56</v>
      </c>
      <c r="CJ394" s="40">
        <v>2425570.96</v>
      </c>
      <c r="CK394" s="40">
        <v>12946028.73</v>
      </c>
      <c r="CM394" s="40" t="s">
        <v>1463</v>
      </c>
      <c r="CN394" s="40">
        <v>1432447.68</v>
      </c>
      <c r="CO394" s="40">
        <v>1975906.8</v>
      </c>
      <c r="CP394" s="40">
        <v>2191978.9</v>
      </c>
      <c r="CQ394" s="40">
        <v>2843012.31</v>
      </c>
      <c r="CR394" s="40">
        <v>2833977.56</v>
      </c>
      <c r="CS394" s="40">
        <v>3125125.36</v>
      </c>
      <c r="CT394" s="40">
        <v>3297366.03</v>
      </c>
      <c r="CU394" s="40">
        <v>3467045.93</v>
      </c>
      <c r="CV394" s="40">
        <v>4180334.52</v>
      </c>
      <c r="CW394" s="40">
        <v>4170772.02</v>
      </c>
      <c r="CX394" s="40">
        <v>4315759.74</v>
      </c>
      <c r="CY394" s="40">
        <v>4885552.63</v>
      </c>
      <c r="CZ394" s="40">
        <v>38719279.479999997</v>
      </c>
      <c r="DB394" s="40" t="s">
        <v>1363</v>
      </c>
      <c r="DC394" s="40">
        <v>45049.04</v>
      </c>
      <c r="DD394" s="40">
        <v>22359.06</v>
      </c>
      <c r="DI394" s="40">
        <v>2581.69</v>
      </c>
      <c r="DK394" s="40">
        <v>6450.88</v>
      </c>
      <c r="DM394" s="40">
        <v>3120.62</v>
      </c>
      <c r="DN394" s="40">
        <v>34245.19</v>
      </c>
      <c r="DO394" s="40">
        <v>113806.48</v>
      </c>
      <c r="DQ394" s="40" t="s">
        <v>1456</v>
      </c>
      <c r="DR394" s="40">
        <v>11989892.970000001</v>
      </c>
      <c r="DS394" s="40">
        <v>12085332.609999999</v>
      </c>
      <c r="DT394" s="40">
        <v>12282966.57</v>
      </c>
      <c r="DU394" s="40">
        <v>12193741.6</v>
      </c>
      <c r="DV394" s="40">
        <v>12460131.15</v>
      </c>
      <c r="DW394" s="40">
        <v>11564492.68</v>
      </c>
      <c r="DX394" s="40">
        <v>11823309.029999999</v>
      </c>
      <c r="DY394" s="40">
        <v>11592269.6</v>
      </c>
      <c r="DZ394" s="40">
        <v>10292223.630000001</v>
      </c>
      <c r="EA394" s="40">
        <v>11115949.210000001</v>
      </c>
      <c r="EB394" s="40">
        <v>11053567.539999999</v>
      </c>
      <c r="EC394" s="40">
        <v>10984392.449999999</v>
      </c>
      <c r="ED394" s="40">
        <v>139438269.03999999</v>
      </c>
      <c r="EF394" s="40" t="s">
        <v>1363</v>
      </c>
      <c r="EG394" s="40">
        <v>765.94</v>
      </c>
      <c r="EN394" s="40">
        <v>3129600</v>
      </c>
      <c r="EQ394" s="40">
        <v>1087798.06</v>
      </c>
      <c r="ER394" s="40">
        <v>2600.15</v>
      </c>
      <c r="ES394" s="40">
        <v>4220764.1500000004</v>
      </c>
      <c r="EU394" s="40" t="s">
        <v>1453</v>
      </c>
      <c r="EV394" s="40">
        <v>448852.71</v>
      </c>
      <c r="EW394" s="40">
        <v>1898684.57</v>
      </c>
      <c r="EX394" s="40">
        <v>2673453.0099999998</v>
      </c>
      <c r="EY394" s="40">
        <v>2852579.7</v>
      </c>
      <c r="EZ394" s="40">
        <v>4420671.58</v>
      </c>
      <c r="FA394" s="40">
        <v>3999216.23</v>
      </c>
      <c r="FB394" s="40">
        <v>17932713.829999998</v>
      </c>
      <c r="FC394" s="40">
        <v>2831727.04</v>
      </c>
      <c r="FD394" s="40">
        <v>2805025.7</v>
      </c>
      <c r="FE394" s="40">
        <v>3256553.1</v>
      </c>
      <c r="FF394" s="40">
        <v>2661889.7599999998</v>
      </c>
      <c r="FG394" s="40">
        <v>-33625729.049999997</v>
      </c>
      <c r="FH394" s="40">
        <v>12155638.18</v>
      </c>
      <c r="FJ394" s="40" t="s">
        <v>1450</v>
      </c>
      <c r="FK394" s="40">
        <v>96.85</v>
      </c>
      <c r="FL394" s="40">
        <v>96.85</v>
      </c>
      <c r="FM394" s="40">
        <v>96.85</v>
      </c>
      <c r="FN394" s="40">
        <v>127.11</v>
      </c>
      <c r="FO394" s="40">
        <v>183.73</v>
      </c>
      <c r="FP394" s="40">
        <v>17247.47</v>
      </c>
      <c r="FQ394" s="40">
        <v>593.70000000000005</v>
      </c>
      <c r="FR394" s="40">
        <v>2631.79</v>
      </c>
      <c r="FS394" s="40">
        <v>427.52</v>
      </c>
      <c r="FU394" s="40">
        <v>857.72</v>
      </c>
      <c r="FV394" s="40">
        <v>460.31</v>
      </c>
      <c r="FW394" s="40">
        <v>22819.9</v>
      </c>
      <c r="FY394" s="40" t="s">
        <v>797</v>
      </c>
      <c r="FZ394" s="40">
        <v>75211225.269999996</v>
      </c>
      <c r="GA394" s="40">
        <v>91681910.909999996</v>
      </c>
      <c r="GB394" s="40">
        <v>94362416.829999998</v>
      </c>
      <c r="GC394" s="40">
        <v>86200269.790000007</v>
      </c>
      <c r="GD394" s="40">
        <v>95130777.640000001</v>
      </c>
      <c r="GE394" s="40">
        <v>55377763.969999999</v>
      </c>
      <c r="GF394" s="40">
        <v>117155052.7</v>
      </c>
      <c r="GG394" s="40">
        <v>111136431.95</v>
      </c>
      <c r="GH394" s="40">
        <v>202491188.19999999</v>
      </c>
      <c r="GI394" s="40">
        <v>128011330.81</v>
      </c>
      <c r="GJ394" s="40">
        <v>117051824.03</v>
      </c>
      <c r="GK394" s="40">
        <v>172285026.61000001</v>
      </c>
      <c r="GL394" s="40">
        <v>1346095218.71</v>
      </c>
      <c r="GN394" s="40" t="s">
        <v>1437</v>
      </c>
      <c r="GO394" s="40">
        <v>252216.04</v>
      </c>
      <c r="GP394" s="40">
        <v>238431.5</v>
      </c>
      <c r="GQ394" s="40">
        <v>359857.51</v>
      </c>
      <c r="GR394" s="40">
        <v>291837.25</v>
      </c>
      <c r="GS394" s="40">
        <v>279292.09999999998</v>
      </c>
      <c r="GT394" s="40">
        <v>315204.89</v>
      </c>
      <c r="GU394" s="40">
        <v>355486.9</v>
      </c>
      <c r="GV394" s="40">
        <v>386203.94</v>
      </c>
      <c r="GW394" s="40">
        <v>302530.18</v>
      </c>
      <c r="GX394" s="40">
        <v>445938.27</v>
      </c>
      <c r="GY394" s="40">
        <v>287831.18</v>
      </c>
      <c r="GZ394" s="40">
        <v>384746.32</v>
      </c>
      <c r="HA394" s="40">
        <v>3899576.08</v>
      </c>
      <c r="HC394" s="40" t="s">
        <v>796</v>
      </c>
      <c r="HD394" s="40">
        <v>78808807.129999995</v>
      </c>
      <c r="HE394" s="40">
        <v>106865374.08</v>
      </c>
      <c r="HF394" s="40">
        <v>178852687.78999999</v>
      </c>
      <c r="HG394" s="40">
        <v>123710888.13</v>
      </c>
      <c r="HH394" s="40">
        <v>123044715.23</v>
      </c>
      <c r="HI394" s="40">
        <v>127055513.19</v>
      </c>
      <c r="HJ394" s="40">
        <v>120451336.7</v>
      </c>
      <c r="HK394" s="40">
        <v>146619751.31999999</v>
      </c>
      <c r="HL394" s="40">
        <v>133542235.13</v>
      </c>
      <c r="HM394" s="40">
        <v>138459718.94999999</v>
      </c>
      <c r="HN394" s="40">
        <v>141327625.84999999</v>
      </c>
      <c r="HO394" s="40">
        <v>120574083.43000001</v>
      </c>
      <c r="HP394" s="40">
        <v>1539312736.9300001</v>
      </c>
      <c r="HR394" s="40" t="s">
        <v>1199</v>
      </c>
      <c r="HS394" s="40">
        <v>623907.80000000005</v>
      </c>
      <c r="HT394" s="40">
        <v>406922.78</v>
      </c>
      <c r="HU394" s="40">
        <v>595157.29</v>
      </c>
      <c r="HV394" s="40">
        <v>356437.38</v>
      </c>
      <c r="HW394" s="40">
        <v>514579.09</v>
      </c>
      <c r="HX394" s="40">
        <v>417367.82</v>
      </c>
      <c r="HY394" s="40">
        <v>526994.04</v>
      </c>
      <c r="HZ394" s="40">
        <v>421987.29</v>
      </c>
      <c r="IA394" s="40">
        <v>350017.62</v>
      </c>
      <c r="IB394" s="40">
        <v>468577.51</v>
      </c>
      <c r="IC394" s="40">
        <v>383136.56</v>
      </c>
      <c r="ID394" s="40">
        <v>483712.44</v>
      </c>
      <c r="IE394" s="40">
        <v>5548797.6200000001</v>
      </c>
      <c r="IG394" s="40" t="s">
        <v>1191</v>
      </c>
      <c r="IH394" s="42">
        <v>17.384002760000001</v>
      </c>
      <c r="II394" s="42">
        <v>14.425754250000001</v>
      </c>
      <c r="IJ394" s="42">
        <v>37.525131600000002</v>
      </c>
      <c r="IK394" s="42">
        <v>26.67662009</v>
      </c>
      <c r="IL394" s="42">
        <v>20.53340412</v>
      </c>
      <c r="IM394" s="42">
        <v>23.401302050000002</v>
      </c>
      <c r="IN394" s="42">
        <v>17.035823100000002</v>
      </c>
      <c r="IO394" s="42">
        <v>25.075655730000001</v>
      </c>
      <c r="IP394" s="42">
        <v>29.462525739999997</v>
      </c>
      <c r="IQ394" s="42">
        <v>25.845633289999999</v>
      </c>
      <c r="IR394" s="42">
        <v>25.69042675</v>
      </c>
      <c r="IS394" s="42">
        <v>45.906211090000006</v>
      </c>
      <c r="IT394" s="42">
        <v>308.96249057</v>
      </c>
    </row>
    <row r="395" spans="1:254" x14ac:dyDescent="0.25">
      <c r="A395" s="40" t="s">
        <v>655</v>
      </c>
      <c r="K395" s="40">
        <v>223034.66</v>
      </c>
      <c r="L395" s="40">
        <v>1103800.24</v>
      </c>
      <c r="M395" s="40">
        <v>-719573.48</v>
      </c>
      <c r="N395" s="40">
        <v>607261.42000000004</v>
      </c>
      <c r="AE395" s="40" t="s">
        <v>1271</v>
      </c>
      <c r="AF395" s="40">
        <v>212881.16</v>
      </c>
      <c r="AG395" s="40">
        <v>110285.68</v>
      </c>
      <c r="AH395" s="40">
        <v>178885.12</v>
      </c>
      <c r="AI395" s="40">
        <v>104558.05</v>
      </c>
      <c r="AJ395" s="40">
        <v>294080.2</v>
      </c>
      <c r="AK395" s="40">
        <v>514291</v>
      </c>
      <c r="AL395" s="40">
        <v>466887.08</v>
      </c>
      <c r="AM395" s="40">
        <v>416847.98</v>
      </c>
      <c r="AN395" s="40">
        <v>348894.57</v>
      </c>
      <c r="AO395" s="40">
        <v>345909.62</v>
      </c>
      <c r="AP395" s="40">
        <v>399885.08</v>
      </c>
      <c r="AQ395" s="40">
        <v>-691617.01</v>
      </c>
      <c r="AR395" s="40">
        <v>2701788.53</v>
      </c>
      <c r="AT395" s="40" t="s">
        <v>1323</v>
      </c>
      <c r="AU395" s="40">
        <v>7496309.5899999999</v>
      </c>
      <c r="AV395" s="40">
        <v>8320129.0099999998</v>
      </c>
      <c r="AW395" s="40">
        <v>13495769.91</v>
      </c>
      <c r="AX395" s="40">
        <v>11521456.609999999</v>
      </c>
      <c r="AY395" s="40">
        <v>12155908.529999999</v>
      </c>
      <c r="AZ395" s="40">
        <v>11379203.890000001</v>
      </c>
      <c r="BA395" s="40">
        <v>7348126.6100000003</v>
      </c>
      <c r="BB395" s="40">
        <v>5847228.3300000001</v>
      </c>
      <c r="BC395" s="40">
        <v>4839381.7</v>
      </c>
      <c r="BD395" s="40">
        <v>4269157.22</v>
      </c>
      <c r="BE395" s="40">
        <v>4076337.66</v>
      </c>
      <c r="BF395" s="40">
        <v>-37095831.789999999</v>
      </c>
      <c r="BG395" s="40">
        <v>53653177.270000003</v>
      </c>
      <c r="BI395" s="40" t="s">
        <v>1328</v>
      </c>
      <c r="BJ395" s="40">
        <v>38737.1</v>
      </c>
      <c r="BK395" s="40">
        <v>273272.48</v>
      </c>
      <c r="BL395" s="40">
        <v>1841000.87</v>
      </c>
      <c r="BM395" s="40">
        <v>1039108.89</v>
      </c>
      <c r="BN395" s="40">
        <v>2109744.75</v>
      </c>
      <c r="BO395" s="40">
        <v>18672427.280000001</v>
      </c>
      <c r="BP395" s="40">
        <v>3640907.66</v>
      </c>
      <c r="BQ395" s="40">
        <v>15386509.17</v>
      </c>
      <c r="BR395" s="40">
        <v>23095673.059999999</v>
      </c>
      <c r="BS395" s="40">
        <v>32574.34</v>
      </c>
      <c r="BT395" s="40">
        <v>1071076.51</v>
      </c>
      <c r="BU395" s="40">
        <v>122887365.48</v>
      </c>
      <c r="BV395" s="40">
        <v>190088397.59</v>
      </c>
      <c r="BX395" s="40" t="s">
        <v>1229</v>
      </c>
      <c r="CA395" s="40">
        <v>1.03</v>
      </c>
      <c r="CJ395" s="40">
        <v>-1.03</v>
      </c>
      <c r="CK395" s="40">
        <v>0</v>
      </c>
      <c r="CM395" s="40" t="s">
        <v>1464</v>
      </c>
      <c r="CN395" s="40">
        <v>584648.62</v>
      </c>
      <c r="CO395" s="40">
        <v>806459.63</v>
      </c>
      <c r="CP395" s="40">
        <v>894648.7</v>
      </c>
      <c r="CQ395" s="40">
        <v>1160365.76</v>
      </c>
      <c r="CR395" s="40">
        <v>1156678.28</v>
      </c>
      <c r="CS395" s="40">
        <v>1275509.25</v>
      </c>
      <c r="CT395" s="40">
        <v>1345808.69</v>
      </c>
      <c r="CU395" s="40">
        <v>1415062.97</v>
      </c>
      <c r="CV395" s="40">
        <v>1706189.3</v>
      </c>
      <c r="CW395" s="40">
        <v>1702286.41</v>
      </c>
      <c r="CX395" s="40">
        <v>1761462.63</v>
      </c>
      <c r="CY395" s="40">
        <v>1994022.28</v>
      </c>
      <c r="CZ395" s="40">
        <v>15803142.52</v>
      </c>
      <c r="DB395" s="40" t="s">
        <v>1364</v>
      </c>
      <c r="DC395" s="40">
        <v>45049.04</v>
      </c>
      <c r="DD395" s="40">
        <v>22359.06</v>
      </c>
      <c r="DI395" s="40">
        <v>2581.69</v>
      </c>
      <c r="DK395" s="40">
        <v>6450.88</v>
      </c>
      <c r="DM395" s="40">
        <v>3120.62</v>
      </c>
      <c r="DN395" s="40">
        <v>34245.19</v>
      </c>
      <c r="DO395" s="40">
        <v>113806.48</v>
      </c>
      <c r="DQ395" s="40" t="s">
        <v>1457</v>
      </c>
      <c r="DR395" s="40">
        <v>4995788.68</v>
      </c>
      <c r="DS395" s="40">
        <v>5035555.2</v>
      </c>
      <c r="DT395" s="40">
        <v>5117902.6900000004</v>
      </c>
      <c r="DU395" s="40">
        <v>5080725.63</v>
      </c>
      <c r="DV395" s="40">
        <v>5191721.24</v>
      </c>
      <c r="DW395" s="40">
        <v>4818538.58</v>
      </c>
      <c r="DX395" s="40">
        <v>4926378.71</v>
      </c>
      <c r="DY395" s="40">
        <v>4830112.29</v>
      </c>
      <c r="DZ395" s="40">
        <v>4288426.46</v>
      </c>
      <c r="EA395" s="40">
        <v>4631645.45</v>
      </c>
      <c r="EB395" s="40">
        <v>4605653.09</v>
      </c>
      <c r="EC395" s="40">
        <v>4576830.75</v>
      </c>
      <c r="ED395" s="40">
        <v>58099278.770000003</v>
      </c>
      <c r="EF395" s="40" t="s">
        <v>1364</v>
      </c>
      <c r="EG395" s="40">
        <v>765.94</v>
      </c>
      <c r="EN395" s="40">
        <v>3129600</v>
      </c>
      <c r="EQ395" s="40">
        <v>1087798.06</v>
      </c>
      <c r="ER395" s="40">
        <v>2600.15</v>
      </c>
      <c r="ES395" s="40">
        <v>4220764.1500000004</v>
      </c>
      <c r="EU395" s="40" t="s">
        <v>1454</v>
      </c>
      <c r="EV395" s="40">
        <v>256.14999999999998</v>
      </c>
      <c r="EW395" s="40">
        <v>283.36</v>
      </c>
      <c r="EX395" s="40">
        <v>341.24</v>
      </c>
      <c r="EY395" s="40">
        <v>283.36</v>
      </c>
      <c r="EZ395" s="40">
        <v>283.36</v>
      </c>
      <c r="FA395" s="40">
        <v>283.36</v>
      </c>
      <c r="FB395" s="40">
        <v>283.36</v>
      </c>
      <c r="FH395" s="40">
        <v>2014.19</v>
      </c>
      <c r="FJ395" s="40" t="s">
        <v>812</v>
      </c>
      <c r="FK395" s="40">
        <v>5318690.68</v>
      </c>
      <c r="FL395" s="40">
        <v>5233321.25</v>
      </c>
      <c r="FM395" s="40">
        <v>5641316.7400000002</v>
      </c>
      <c r="FN395" s="40">
        <v>5962874.4000000004</v>
      </c>
      <c r="FO395" s="40">
        <v>6591658.0199999996</v>
      </c>
      <c r="FP395" s="40">
        <v>5730720.9400000004</v>
      </c>
      <c r="FQ395" s="40">
        <v>6475265.46</v>
      </c>
      <c r="FR395" s="40">
        <v>5459984.1399999997</v>
      </c>
      <c r="FS395" s="40">
        <v>5352182.25</v>
      </c>
      <c r="FT395" s="40">
        <v>5586850.2599999998</v>
      </c>
      <c r="FU395" s="40">
        <v>6002543.7599999998</v>
      </c>
      <c r="FV395" s="40">
        <v>2471277.23</v>
      </c>
      <c r="FW395" s="40">
        <v>65826685.130000003</v>
      </c>
      <c r="FY395" s="40" t="s">
        <v>1436</v>
      </c>
      <c r="FZ395" s="40">
        <v>227793.93</v>
      </c>
      <c r="GA395" s="40">
        <v>414900.77</v>
      </c>
      <c r="GB395" s="40">
        <v>338250.86</v>
      </c>
      <c r="GC395" s="40">
        <v>355648.67</v>
      </c>
      <c r="GD395" s="40">
        <v>347352.63</v>
      </c>
      <c r="GE395" s="40">
        <v>350545.23</v>
      </c>
      <c r="GF395" s="40">
        <v>581501.66</v>
      </c>
      <c r="GG395" s="40">
        <v>379285.96</v>
      </c>
      <c r="GH395" s="40">
        <v>636383.07999999996</v>
      </c>
      <c r="GI395" s="40">
        <v>384946.51</v>
      </c>
      <c r="GJ395" s="40">
        <v>332460.84000000003</v>
      </c>
      <c r="GK395" s="40">
        <v>362109.66</v>
      </c>
      <c r="GL395" s="40">
        <v>4711179.8</v>
      </c>
      <c r="GN395" s="40" t="s">
        <v>1684</v>
      </c>
      <c r="GO395" s="40">
        <v>52485.31</v>
      </c>
      <c r="GP395" s="40">
        <v>58639.37</v>
      </c>
      <c r="GQ395" s="40">
        <v>53238.239999999998</v>
      </c>
      <c r="GR395" s="40">
        <v>46578.78</v>
      </c>
      <c r="GS395" s="40">
        <v>48948.35</v>
      </c>
      <c r="GT395" s="40">
        <v>42647.06</v>
      </c>
      <c r="GU395" s="40">
        <v>39944.480000000003</v>
      </c>
      <c r="GV395" s="40">
        <v>39035.040000000001</v>
      </c>
      <c r="GW395" s="40">
        <v>15454.5</v>
      </c>
      <c r="GX395" s="40">
        <v>13782.18</v>
      </c>
      <c r="GY395" s="40">
        <v>12325.22</v>
      </c>
      <c r="GZ395" s="40">
        <v>356223.12</v>
      </c>
      <c r="HA395" s="40">
        <v>779301.65</v>
      </c>
      <c r="HC395" s="40" t="s">
        <v>797</v>
      </c>
      <c r="HD395" s="40">
        <v>74724607.640000001</v>
      </c>
      <c r="HE395" s="40">
        <v>92766259.040000007</v>
      </c>
      <c r="HF395" s="40">
        <v>132414808.52</v>
      </c>
      <c r="HG395" s="40">
        <v>112831135.08</v>
      </c>
      <c r="HH395" s="40">
        <v>110311999.06999999</v>
      </c>
      <c r="HI395" s="40">
        <v>113724570.88</v>
      </c>
      <c r="HJ395" s="40">
        <v>108619953.45</v>
      </c>
      <c r="HK395" s="40">
        <v>139246689.30000001</v>
      </c>
      <c r="HL395" s="40">
        <v>126286948.87</v>
      </c>
      <c r="HM395" s="40">
        <v>131653566.48</v>
      </c>
      <c r="HN395" s="40">
        <v>125034850.93000001</v>
      </c>
      <c r="HO395" s="40">
        <v>171268439.88</v>
      </c>
      <c r="HP395" s="40">
        <v>1438883829.1400001</v>
      </c>
      <c r="HR395" s="40" t="s">
        <v>1497</v>
      </c>
      <c r="HS395" s="40">
        <v>1504323.1</v>
      </c>
      <c r="HT395" s="40">
        <v>732457.6</v>
      </c>
      <c r="HU395" s="40">
        <v>859140.1</v>
      </c>
      <c r="HV395" s="40">
        <v>862943.9</v>
      </c>
      <c r="HW395" s="40">
        <v>1091251.7</v>
      </c>
      <c r="HX395" s="40">
        <v>1040020.1</v>
      </c>
      <c r="HY395" s="40">
        <v>1045978.5</v>
      </c>
      <c r="HZ395" s="40">
        <v>1290499</v>
      </c>
      <c r="IA395" s="40">
        <v>1204833.7</v>
      </c>
      <c r="IB395" s="40">
        <v>1237804.3999999999</v>
      </c>
      <c r="IC395" s="40">
        <v>1196867</v>
      </c>
      <c r="ID395" s="40">
        <v>1436240.4</v>
      </c>
      <c r="IE395" s="40">
        <v>13502359.5</v>
      </c>
      <c r="IG395" s="40" t="s">
        <v>1193</v>
      </c>
      <c r="IH395" s="42">
        <v>1.07124694</v>
      </c>
      <c r="II395" s="42">
        <v>0.78452314000000001</v>
      </c>
      <c r="IJ395" s="42">
        <v>0.78816468999999989</v>
      </c>
      <c r="IK395" s="42">
        <v>0.78321244999999995</v>
      </c>
      <c r="IL395" s="42">
        <v>0.80543407999999994</v>
      </c>
      <c r="IM395" s="42">
        <v>0.79994699999999996</v>
      </c>
      <c r="IN395" s="42">
        <v>0.83563804000000008</v>
      </c>
      <c r="IO395" s="42">
        <v>0.74398343999999994</v>
      </c>
      <c r="IP395" s="42">
        <v>0.90437698999999994</v>
      </c>
      <c r="IQ395" s="42">
        <v>0.76193462000000001</v>
      </c>
      <c r="IR395" s="42">
        <v>0.76454005000000003</v>
      </c>
      <c r="IS395" s="42">
        <v>0.80002590000000007</v>
      </c>
      <c r="IT395" s="42">
        <v>9.843027339999999</v>
      </c>
    </row>
    <row r="396" spans="1:254" x14ac:dyDescent="0.25">
      <c r="A396" s="40" t="s">
        <v>208</v>
      </c>
      <c r="B396" s="40">
        <v>38722.58</v>
      </c>
      <c r="C396" s="40">
        <v>36018.51</v>
      </c>
      <c r="D396" s="40">
        <v>46572.68</v>
      </c>
      <c r="E396" s="40">
        <v>59949.59</v>
      </c>
      <c r="F396" s="40">
        <v>56490.79</v>
      </c>
      <c r="G396" s="40">
        <v>49743.83</v>
      </c>
      <c r="H396" s="40">
        <v>55443.22</v>
      </c>
      <c r="I396" s="40">
        <v>52826.48</v>
      </c>
      <c r="J396" s="40">
        <v>50346.12</v>
      </c>
      <c r="K396" s="40">
        <v>45322.06</v>
      </c>
      <c r="L396" s="40">
        <v>44006.05</v>
      </c>
      <c r="M396" s="40">
        <v>61992.93</v>
      </c>
      <c r="N396" s="40">
        <v>597434.84</v>
      </c>
      <c r="AE396" s="40" t="s">
        <v>946</v>
      </c>
      <c r="AF396" s="40">
        <v>212881.16</v>
      </c>
      <c r="AG396" s="40">
        <v>110285.68</v>
      </c>
      <c r="AH396" s="40">
        <v>178885.12</v>
      </c>
      <c r="AI396" s="40">
        <v>104558.05</v>
      </c>
      <c r="AJ396" s="40">
        <v>294080.2</v>
      </c>
      <c r="AK396" s="40">
        <v>514291</v>
      </c>
      <c r="AL396" s="40">
        <v>466887.08</v>
      </c>
      <c r="AM396" s="40">
        <v>416847.98</v>
      </c>
      <c r="AN396" s="40">
        <v>348894.57</v>
      </c>
      <c r="AO396" s="40">
        <v>345909.62</v>
      </c>
      <c r="AP396" s="40">
        <v>399885.08</v>
      </c>
      <c r="AQ396" s="40">
        <v>-691617.01</v>
      </c>
      <c r="AR396" s="40">
        <v>2701788.53</v>
      </c>
      <c r="AT396" s="40" t="s">
        <v>1270</v>
      </c>
      <c r="AU396" s="40">
        <v>2120789.94</v>
      </c>
      <c r="AV396" s="40">
        <v>825594.8</v>
      </c>
      <c r="AW396" s="40">
        <v>1321090.8</v>
      </c>
      <c r="AX396" s="40">
        <v>2446462.98</v>
      </c>
      <c r="AY396" s="40">
        <v>2825845.53</v>
      </c>
      <c r="AZ396" s="40">
        <v>3288380.89</v>
      </c>
      <c r="BA396" s="40">
        <v>114329844.86</v>
      </c>
      <c r="BB396" s="40">
        <v>10491826.93</v>
      </c>
      <c r="BC396" s="40">
        <v>37233451.090000004</v>
      </c>
      <c r="BD396" s="40">
        <v>9700415.75</v>
      </c>
      <c r="BE396" s="40">
        <v>13208584</v>
      </c>
      <c r="BF396" s="40">
        <v>390497515.72000003</v>
      </c>
      <c r="BG396" s="40">
        <v>588289803.28999996</v>
      </c>
      <c r="BI396" s="40" t="s">
        <v>1329</v>
      </c>
      <c r="BJ396" s="40">
        <v>38737.1</v>
      </c>
      <c r="BK396" s="40">
        <v>273272.48</v>
      </c>
      <c r="BL396" s="40">
        <v>1841000.87</v>
      </c>
      <c r="BM396" s="40">
        <v>1039108.89</v>
      </c>
      <c r="BN396" s="40">
        <v>2109744.75</v>
      </c>
      <c r="BO396" s="40">
        <v>18672427.280000001</v>
      </c>
      <c r="BP396" s="40">
        <v>3640907.66</v>
      </c>
      <c r="BQ396" s="40">
        <v>15386509.17</v>
      </c>
      <c r="BR396" s="40">
        <v>23095673.059999999</v>
      </c>
      <c r="BS396" s="40">
        <v>32574.34</v>
      </c>
      <c r="BT396" s="40">
        <v>1071076.51</v>
      </c>
      <c r="BU396" s="40">
        <v>122887365.48</v>
      </c>
      <c r="BV396" s="40">
        <v>190088397.59</v>
      </c>
      <c r="BX396" s="40" t="s">
        <v>1383</v>
      </c>
      <c r="BY396" s="40">
        <v>1043418.74</v>
      </c>
      <c r="CA396" s="40">
        <v>2309060.46</v>
      </c>
      <c r="CB396" s="40">
        <v>519570.51</v>
      </c>
      <c r="CF396" s="40">
        <v>806192</v>
      </c>
      <c r="CJ396" s="40">
        <v>2425571.9900000002</v>
      </c>
      <c r="CK396" s="40">
        <v>7103813.7000000002</v>
      </c>
      <c r="CM396" s="40" t="s">
        <v>1465</v>
      </c>
      <c r="CN396" s="40">
        <v>321498.25</v>
      </c>
      <c r="CO396" s="40">
        <v>443472.13</v>
      </c>
      <c r="CP396" s="40">
        <v>491967.28</v>
      </c>
      <c r="CQ396" s="40">
        <v>638085.13</v>
      </c>
      <c r="CR396" s="40">
        <v>636057.39</v>
      </c>
      <c r="CS396" s="40">
        <v>701402.51</v>
      </c>
      <c r="CT396" s="40">
        <v>740060.17</v>
      </c>
      <c r="CU396" s="40">
        <v>778143.13</v>
      </c>
      <c r="CV396" s="40">
        <v>938233.47</v>
      </c>
      <c r="CW396" s="40">
        <v>936087.28</v>
      </c>
      <c r="CX396" s="40">
        <v>968628.29</v>
      </c>
      <c r="CY396" s="40">
        <v>1096513.04</v>
      </c>
      <c r="CZ396" s="40">
        <v>8690148.0700000003</v>
      </c>
      <c r="DB396" s="40" t="s">
        <v>1216</v>
      </c>
      <c r="DC396" s="40">
        <v>37910706.210000001</v>
      </c>
      <c r="DD396" s="40">
        <v>35362252.759999998</v>
      </c>
      <c r="DE396" s="40">
        <v>35428330.159999996</v>
      </c>
      <c r="DF396" s="40">
        <v>31647424.829999998</v>
      </c>
      <c r="DG396" s="40">
        <v>32564780.379999999</v>
      </c>
      <c r="DH396" s="40">
        <v>35675271.5</v>
      </c>
      <c r="DI396" s="40">
        <v>35515184.920000002</v>
      </c>
      <c r="DJ396" s="40">
        <v>73467919.909999996</v>
      </c>
      <c r="DK396" s="40">
        <v>66901048.299999997</v>
      </c>
      <c r="DL396" s="40">
        <v>36494430.740000002</v>
      </c>
      <c r="DM396" s="40">
        <v>8895774.2300000004</v>
      </c>
      <c r="DN396" s="40">
        <v>42424449.630000003</v>
      </c>
      <c r="DO396" s="40">
        <v>472287573.56999999</v>
      </c>
      <c r="DQ396" s="40" t="s">
        <v>1458</v>
      </c>
      <c r="DR396" s="40">
        <v>2997473.21</v>
      </c>
      <c r="DS396" s="40">
        <v>3021333.1</v>
      </c>
      <c r="DT396" s="40">
        <v>3070741.59</v>
      </c>
      <c r="DU396" s="40">
        <v>3048435.36</v>
      </c>
      <c r="DV396" s="40">
        <v>3115032.74</v>
      </c>
      <c r="DW396" s="40">
        <v>2891123.12</v>
      </c>
      <c r="DX396" s="40">
        <v>2955827.21</v>
      </c>
      <c r="DY396" s="40">
        <v>2898067.33</v>
      </c>
      <c r="DZ396" s="40">
        <v>2573055.87</v>
      </c>
      <c r="EA396" s="40">
        <v>2778987.26</v>
      </c>
      <c r="EB396" s="40">
        <v>2763391.85</v>
      </c>
      <c r="EC396" s="40">
        <v>2746098.62</v>
      </c>
      <c r="ED396" s="40">
        <v>34859567.259999998</v>
      </c>
      <c r="EF396" s="40" t="s">
        <v>1216</v>
      </c>
      <c r="EG396" s="40">
        <v>68938475.090000004</v>
      </c>
      <c r="EH396" s="40">
        <v>50966554.170000002</v>
      </c>
      <c r="EI396" s="40">
        <v>56316244.609999999</v>
      </c>
      <c r="EJ396" s="40">
        <v>53810846.979999997</v>
      </c>
      <c r="EK396" s="40">
        <v>72668165.939999998</v>
      </c>
      <c r="EL396" s="40">
        <v>68566942</v>
      </c>
      <c r="EM396" s="40">
        <v>59762825.57</v>
      </c>
      <c r="EN396" s="40">
        <v>60152723.700000003</v>
      </c>
      <c r="EO396" s="40">
        <v>60644662.799999997</v>
      </c>
      <c r="EP396" s="40">
        <v>52040113.439999998</v>
      </c>
      <c r="EQ396" s="40">
        <v>63200176.329999998</v>
      </c>
      <c r="ER396" s="40">
        <v>-637696</v>
      </c>
      <c r="ES396" s="40">
        <v>666430034.63</v>
      </c>
      <c r="EU396" s="40" t="s">
        <v>1210</v>
      </c>
      <c r="EV396" s="40">
        <v>79566455.920000002</v>
      </c>
      <c r="EW396" s="40">
        <v>173304125.05000001</v>
      </c>
      <c r="EX396" s="40">
        <v>65924940.130000003</v>
      </c>
      <c r="EY396" s="40">
        <v>96606541.189999998</v>
      </c>
      <c r="EZ396" s="40">
        <v>87958320.079999998</v>
      </c>
      <c r="FA396" s="40">
        <v>104563210.5</v>
      </c>
      <c r="FB396" s="40">
        <v>88582829.980000004</v>
      </c>
      <c r="FC396" s="40">
        <v>89618456.390000001</v>
      </c>
      <c r="FD396" s="40">
        <v>78544881.109999999</v>
      </c>
      <c r="FE396" s="40">
        <v>104561902.81</v>
      </c>
      <c r="FF396" s="40">
        <v>79996876.040000007</v>
      </c>
      <c r="FG396" s="40">
        <v>-72287380.400000006</v>
      </c>
      <c r="FH396" s="40">
        <v>976941158.79999995</v>
      </c>
      <c r="FJ396" s="40" t="s">
        <v>1535</v>
      </c>
      <c r="FK396" s="40">
        <v>2818.96</v>
      </c>
      <c r="FL396" s="40">
        <v>986.4</v>
      </c>
      <c r="FM396" s="40">
        <v>14197.73</v>
      </c>
      <c r="FN396" s="40">
        <v>39849.22</v>
      </c>
      <c r="FO396" s="40">
        <v>4082.06</v>
      </c>
      <c r="FP396" s="40">
        <v>14907.44</v>
      </c>
      <c r="FQ396" s="40">
        <v>1180.07</v>
      </c>
      <c r="FT396" s="40">
        <v>318.29000000000002</v>
      </c>
      <c r="FW396" s="40">
        <v>78340.17</v>
      </c>
      <c r="FY396" s="40" t="s">
        <v>1437</v>
      </c>
      <c r="FZ396" s="40">
        <v>227793.93</v>
      </c>
      <c r="GA396" s="40">
        <v>414900.77</v>
      </c>
      <c r="GB396" s="40">
        <v>338250.86</v>
      </c>
      <c r="GC396" s="40">
        <v>355648.67</v>
      </c>
      <c r="GD396" s="40">
        <v>338770.84</v>
      </c>
      <c r="GE396" s="40">
        <v>299731.33</v>
      </c>
      <c r="GF396" s="40">
        <v>432183.58</v>
      </c>
      <c r="GG396" s="40">
        <v>290171</v>
      </c>
      <c r="GH396" s="40">
        <v>412312.06</v>
      </c>
      <c r="GI396" s="40">
        <v>316797.33</v>
      </c>
      <c r="GJ396" s="40">
        <v>269784.68</v>
      </c>
      <c r="GK396" s="40">
        <v>302975.39</v>
      </c>
      <c r="GL396" s="40">
        <v>3999320.44</v>
      </c>
      <c r="GN396" s="40" t="s">
        <v>1438</v>
      </c>
      <c r="GO396" s="40">
        <v>87269687.019999996</v>
      </c>
      <c r="GP396" s="40">
        <v>74662625.900000006</v>
      </c>
      <c r="GQ396" s="40">
        <v>82007990.120000005</v>
      </c>
      <c r="GR396" s="40">
        <v>71182726.730000004</v>
      </c>
      <c r="GS396" s="40">
        <v>72150051.549999997</v>
      </c>
      <c r="GT396" s="40">
        <v>71164965.319999993</v>
      </c>
      <c r="GU396" s="40">
        <v>72263466.329999998</v>
      </c>
      <c r="GV396" s="40">
        <v>68842687.709999993</v>
      </c>
      <c r="GW396" s="40">
        <v>64004394.82</v>
      </c>
      <c r="GX396" s="40">
        <v>34059375.57</v>
      </c>
      <c r="GY396" s="40">
        <v>75704794.480000004</v>
      </c>
      <c r="GZ396" s="40">
        <v>241231729.50999999</v>
      </c>
      <c r="HA396" s="40">
        <v>1014544495.0599999</v>
      </c>
      <c r="HC396" s="40" t="s">
        <v>1436</v>
      </c>
      <c r="HD396" s="40">
        <v>587579.11</v>
      </c>
      <c r="HE396" s="40">
        <v>523172.24</v>
      </c>
      <c r="HF396" s="40">
        <v>544910.43999999994</v>
      </c>
      <c r="HG396" s="40">
        <v>1412499.61</v>
      </c>
      <c r="HH396" s="40">
        <v>789309.63</v>
      </c>
      <c r="HI396" s="40">
        <v>579718.41</v>
      </c>
      <c r="HJ396" s="40">
        <v>680753.64</v>
      </c>
      <c r="HK396" s="40">
        <v>606274.98</v>
      </c>
      <c r="HL396" s="40">
        <v>379978.86</v>
      </c>
      <c r="HM396" s="40">
        <v>454664.23</v>
      </c>
      <c r="HN396" s="40">
        <v>489559.03</v>
      </c>
      <c r="HO396" s="40">
        <v>446095.27</v>
      </c>
      <c r="HP396" s="40">
        <v>7494515.4500000002</v>
      </c>
      <c r="HR396" s="40" t="s">
        <v>1554</v>
      </c>
      <c r="HS396" s="40">
        <v>2474000.48</v>
      </c>
      <c r="HT396" s="40">
        <v>2456398.04</v>
      </c>
      <c r="HU396" s="40">
        <v>2491534.81</v>
      </c>
      <c r="HV396" s="40">
        <v>2506628.5699999998</v>
      </c>
      <c r="HW396" s="40">
        <v>2520513.5699999998</v>
      </c>
      <c r="HX396" s="40">
        <v>2536337.98</v>
      </c>
      <c r="HY396" s="40">
        <v>2551033.9</v>
      </c>
      <c r="HZ396" s="40">
        <v>2552687.08</v>
      </c>
      <c r="IA396" s="40">
        <v>2580135.56</v>
      </c>
      <c r="IB396" s="40">
        <v>2606625.1800000002</v>
      </c>
      <c r="IC396" s="40">
        <v>1263142.3</v>
      </c>
      <c r="ID396" s="40">
        <v>1265490.29</v>
      </c>
      <c r="IE396" s="40">
        <v>27804527.760000002</v>
      </c>
      <c r="IG396" s="40" t="s">
        <v>1194</v>
      </c>
      <c r="IH396" s="42">
        <v>7.61635025</v>
      </c>
      <c r="II396" s="42">
        <v>10.973952710000001</v>
      </c>
      <c r="IJ396" s="42">
        <v>9.0332266199999989</v>
      </c>
      <c r="IK396" s="42">
        <v>9.0577148300000001</v>
      </c>
      <c r="IL396" s="42">
        <v>9.3285762699999992</v>
      </c>
      <c r="IM396" s="42">
        <v>9.3339196199999996</v>
      </c>
      <c r="IN396" s="42">
        <v>14.51025458</v>
      </c>
      <c r="IO396" s="42">
        <v>9.0680027299999999</v>
      </c>
      <c r="IP396" s="42">
        <v>8.359335230000001</v>
      </c>
      <c r="IQ396" s="42">
        <v>8.685083070000001</v>
      </c>
      <c r="IR396" s="42">
        <v>8.5371033699999987</v>
      </c>
      <c r="IS396" s="42">
        <v>8.9611692200000004</v>
      </c>
      <c r="IT396" s="42">
        <v>113.46468849999999</v>
      </c>
    </row>
    <row r="397" spans="1:254" x14ac:dyDescent="0.25">
      <c r="A397" s="40" t="s">
        <v>930</v>
      </c>
      <c r="B397" s="40">
        <v>3573625.08</v>
      </c>
      <c r="C397" s="40">
        <v>-1668660.76</v>
      </c>
      <c r="D397" s="40">
        <v>1668660.76</v>
      </c>
      <c r="M397" s="40">
        <v>-3000000</v>
      </c>
      <c r="N397" s="40">
        <v>573625.07999999996</v>
      </c>
      <c r="AE397" s="40" t="s">
        <v>1272</v>
      </c>
      <c r="AF397" s="40">
        <v>212881.16</v>
      </c>
      <c r="AG397" s="40">
        <v>110285.68</v>
      </c>
      <c r="AH397" s="40">
        <v>178885.12</v>
      </c>
      <c r="AI397" s="40">
        <v>104558.05</v>
      </c>
      <c r="AJ397" s="40">
        <v>294080.2</v>
      </c>
      <c r="AK397" s="40">
        <v>514291</v>
      </c>
      <c r="AL397" s="40">
        <v>466887.08</v>
      </c>
      <c r="AM397" s="40">
        <v>416847.98</v>
      </c>
      <c r="AN397" s="40">
        <v>348894.57</v>
      </c>
      <c r="AO397" s="40">
        <v>345909.62</v>
      </c>
      <c r="AP397" s="40">
        <v>399885.08</v>
      </c>
      <c r="AQ397" s="40">
        <v>-691617.01</v>
      </c>
      <c r="AR397" s="40">
        <v>2701788.53</v>
      </c>
      <c r="AT397" s="40" t="s">
        <v>1327</v>
      </c>
      <c r="AU397" s="40">
        <v>801032.08</v>
      </c>
      <c r="AX397" s="40">
        <v>108473.5</v>
      </c>
      <c r="AZ397" s="40">
        <v>920848.92</v>
      </c>
      <c r="BA397" s="40">
        <v>111946622.38</v>
      </c>
      <c r="BB397" s="40">
        <v>5496212.0800000001</v>
      </c>
      <c r="BC397" s="40">
        <v>33734834.740000002</v>
      </c>
      <c r="BD397" s="40">
        <v>9344845.7799999993</v>
      </c>
      <c r="BE397" s="40">
        <v>9754130.4499999993</v>
      </c>
      <c r="BF397" s="40">
        <v>373274091.77999997</v>
      </c>
      <c r="BG397" s="40">
        <v>545381091.71000004</v>
      </c>
      <c r="BI397" s="40" t="s">
        <v>1330</v>
      </c>
      <c r="BJ397" s="40">
        <v>38737.1</v>
      </c>
      <c r="BK397" s="40">
        <v>273272.48</v>
      </c>
      <c r="BL397" s="40">
        <v>1841000.87</v>
      </c>
      <c r="BM397" s="40">
        <v>1039108.89</v>
      </c>
      <c r="BN397" s="40">
        <v>2109744.75</v>
      </c>
      <c r="BO397" s="40">
        <v>18672427.280000001</v>
      </c>
      <c r="BP397" s="40">
        <v>3640907.66</v>
      </c>
      <c r="BQ397" s="40">
        <v>15386509.17</v>
      </c>
      <c r="BR397" s="40">
        <v>23095673.059999999</v>
      </c>
      <c r="BS397" s="40">
        <v>32574.34</v>
      </c>
      <c r="BT397" s="40">
        <v>1071076.51</v>
      </c>
      <c r="BU397" s="40">
        <v>122887365.48</v>
      </c>
      <c r="BV397" s="40">
        <v>190088397.59</v>
      </c>
      <c r="BX397" s="40" t="s">
        <v>1384</v>
      </c>
      <c r="BY397" s="40">
        <v>46465.86</v>
      </c>
      <c r="CA397" s="40">
        <v>3188996.54</v>
      </c>
      <c r="CD397" s="40">
        <v>131166.07</v>
      </c>
      <c r="CF397" s="40">
        <v>2475586.5600000001</v>
      </c>
      <c r="CK397" s="40">
        <v>5842215.0300000003</v>
      </c>
      <c r="CM397" s="40" t="s">
        <v>876</v>
      </c>
      <c r="CN397" s="40">
        <v>45050449.439999998</v>
      </c>
      <c r="CO397" s="40">
        <v>416277141.44</v>
      </c>
      <c r="CP397" s="40">
        <v>29883756.579999998</v>
      </c>
      <c r="CQ397" s="40">
        <v>33769684.560000002</v>
      </c>
      <c r="CR397" s="40">
        <v>36874281.530000001</v>
      </c>
      <c r="CS397" s="40">
        <v>70192938.129999995</v>
      </c>
      <c r="CT397" s="40">
        <v>38402526.859999999</v>
      </c>
      <c r="CU397" s="40">
        <v>253792274.19</v>
      </c>
      <c r="CV397" s="40">
        <v>258014035.13999999</v>
      </c>
      <c r="CW397" s="40">
        <v>240613838.84</v>
      </c>
      <c r="CX397" s="40">
        <v>225657389.97</v>
      </c>
      <c r="CY397" s="40">
        <v>289559343.56999999</v>
      </c>
      <c r="CZ397" s="40">
        <v>1938087660.25</v>
      </c>
      <c r="DB397" s="40" t="s">
        <v>1217</v>
      </c>
      <c r="DC397" s="40">
        <v>25108788.809999999</v>
      </c>
      <c r="DD397" s="40">
        <v>17457714.850000001</v>
      </c>
      <c r="DE397" s="40">
        <v>14830191.390000001</v>
      </c>
      <c r="DF397" s="40">
        <v>12344224.890000001</v>
      </c>
      <c r="DG397" s="40">
        <v>12974321.83</v>
      </c>
      <c r="DH397" s="40">
        <v>12458630.26</v>
      </c>
      <c r="DI397" s="40">
        <v>11528855.699999999</v>
      </c>
      <c r="DJ397" s="40">
        <v>51856923.829999998</v>
      </c>
      <c r="DK397" s="40">
        <v>41677446.409999996</v>
      </c>
      <c r="DL397" s="40">
        <v>16729879.76</v>
      </c>
      <c r="DM397" s="40">
        <v>-14232898.93</v>
      </c>
      <c r="DN397" s="40">
        <v>-16633597.369999999</v>
      </c>
      <c r="DO397" s="40">
        <v>186100481.43000001</v>
      </c>
      <c r="DQ397" s="40" t="s">
        <v>1212</v>
      </c>
      <c r="DR397" s="40">
        <v>4861452.1100000003</v>
      </c>
      <c r="DS397" s="40">
        <v>9615399.0099999998</v>
      </c>
      <c r="DT397" s="40">
        <v>6987040.0700000003</v>
      </c>
      <c r="DU397" s="40">
        <v>6907142.9900000002</v>
      </c>
      <c r="DV397" s="40">
        <v>5759151.1100000003</v>
      </c>
      <c r="DW397" s="40">
        <v>5644624.54</v>
      </c>
      <c r="DX397" s="40">
        <v>7521784.5599999996</v>
      </c>
      <c r="DY397" s="40">
        <v>6722251.8399999999</v>
      </c>
      <c r="DZ397" s="40">
        <v>8128258.1900000004</v>
      </c>
      <c r="EA397" s="40">
        <v>7433469.5099999998</v>
      </c>
      <c r="EB397" s="40">
        <v>7312524.2400000002</v>
      </c>
      <c r="EC397" s="40">
        <v>-8759232.3800000008</v>
      </c>
      <c r="ED397" s="40">
        <v>68133865.790000007</v>
      </c>
      <c r="EF397" s="40" t="s">
        <v>1217</v>
      </c>
      <c r="EG397" s="40">
        <v>48555728.700000003</v>
      </c>
      <c r="EH397" s="40">
        <v>18298971.640000001</v>
      </c>
      <c r="EI397" s="40">
        <v>20353767.59</v>
      </c>
      <c r="EJ397" s="40">
        <v>18703897.530000001</v>
      </c>
      <c r="EK397" s="40">
        <v>25939292.890000001</v>
      </c>
      <c r="EL397" s="40">
        <v>32698921.359999999</v>
      </c>
      <c r="EM397" s="40">
        <v>23557606.289999999</v>
      </c>
      <c r="EN397" s="40">
        <v>23231360.300000001</v>
      </c>
      <c r="EO397" s="40">
        <v>24652548.149999999</v>
      </c>
      <c r="EP397" s="40">
        <v>17224971.16</v>
      </c>
      <c r="EQ397" s="40">
        <v>26372240.25</v>
      </c>
      <c r="ER397" s="40">
        <v>-53025796.07</v>
      </c>
      <c r="ES397" s="40">
        <v>226563509.78999999</v>
      </c>
      <c r="EU397" s="40" t="s">
        <v>1211</v>
      </c>
      <c r="EV397" s="40">
        <v>79566455.920000002</v>
      </c>
      <c r="EW397" s="40">
        <v>173304125.05000001</v>
      </c>
      <c r="EX397" s="40">
        <v>65924940.130000003</v>
      </c>
      <c r="EY397" s="40">
        <v>96606541.189999998</v>
      </c>
      <c r="EZ397" s="40">
        <v>87958320.079999998</v>
      </c>
      <c r="FA397" s="40">
        <v>104563210.5</v>
      </c>
      <c r="FB397" s="40">
        <v>88582829.980000004</v>
      </c>
      <c r="FC397" s="40">
        <v>89618456.390000001</v>
      </c>
      <c r="FD397" s="40">
        <v>78544881.109999999</v>
      </c>
      <c r="FE397" s="40">
        <v>104561902.81</v>
      </c>
      <c r="FF397" s="40">
        <v>79996876.040000007</v>
      </c>
      <c r="FG397" s="40">
        <v>-72287380.400000006</v>
      </c>
      <c r="FH397" s="40">
        <v>976941158.79999995</v>
      </c>
      <c r="FJ397" s="40" t="s">
        <v>1615</v>
      </c>
      <c r="FK397" s="40">
        <v>2818.96</v>
      </c>
      <c r="FL397" s="40">
        <v>986.4</v>
      </c>
      <c r="FM397" s="40">
        <v>14197.73</v>
      </c>
      <c r="FN397" s="40">
        <v>39849.22</v>
      </c>
      <c r="FO397" s="40">
        <v>4082.06</v>
      </c>
      <c r="FP397" s="40">
        <v>14907.44</v>
      </c>
      <c r="FQ397" s="40">
        <v>1067.72</v>
      </c>
      <c r="FW397" s="40">
        <v>77909.53</v>
      </c>
      <c r="FY397" s="40" t="s">
        <v>1684</v>
      </c>
      <c r="GD397" s="40">
        <v>8581.7900000000009</v>
      </c>
      <c r="GE397" s="40">
        <v>50813.9</v>
      </c>
      <c r="GF397" s="40">
        <v>149318.07999999999</v>
      </c>
      <c r="GG397" s="40">
        <v>89114.96</v>
      </c>
      <c r="GH397" s="40">
        <v>224071.02</v>
      </c>
      <c r="GI397" s="40">
        <v>68149.179999999993</v>
      </c>
      <c r="GJ397" s="40">
        <v>62676.160000000003</v>
      </c>
      <c r="GK397" s="40">
        <v>59134.27</v>
      </c>
      <c r="GL397" s="40">
        <v>711859.36</v>
      </c>
      <c r="GN397" s="40" t="s">
        <v>1439</v>
      </c>
      <c r="GO397" s="40">
        <v>32640692.68</v>
      </c>
      <c r="GP397" s="40">
        <v>27975659.670000002</v>
      </c>
      <c r="GQ397" s="40">
        <v>31080914.859999999</v>
      </c>
      <c r="GR397" s="40">
        <v>27004837.170000002</v>
      </c>
      <c r="GS397" s="40">
        <v>27603073.620000001</v>
      </c>
      <c r="GT397" s="40">
        <v>27370226.27</v>
      </c>
      <c r="GU397" s="40">
        <v>27988968.890000001</v>
      </c>
      <c r="GV397" s="40">
        <v>26750619.440000001</v>
      </c>
      <c r="GW397" s="40">
        <v>24951299.460000001</v>
      </c>
      <c r="GX397" s="40">
        <v>24371927.390000001</v>
      </c>
      <c r="GY397" s="40">
        <v>30208814.949999999</v>
      </c>
      <c r="GZ397" s="40">
        <v>43734576.219999999</v>
      </c>
      <c r="HA397" s="40">
        <v>351681610.62</v>
      </c>
      <c r="HC397" s="40" t="s">
        <v>1437</v>
      </c>
      <c r="HD397" s="40">
        <v>544232.5</v>
      </c>
      <c r="HE397" s="40">
        <v>440638.09</v>
      </c>
      <c r="HF397" s="40">
        <v>435719.07</v>
      </c>
      <c r="HG397" s="40">
        <v>1378530.48</v>
      </c>
      <c r="HH397" s="40">
        <v>758271.12</v>
      </c>
      <c r="HI397" s="40">
        <v>551314.51</v>
      </c>
      <c r="HJ397" s="40">
        <v>655215.64</v>
      </c>
      <c r="HK397" s="40">
        <v>586078.74</v>
      </c>
      <c r="HL397" s="40">
        <v>365078.11</v>
      </c>
      <c r="HM397" s="40">
        <v>441027.81</v>
      </c>
      <c r="HN397" s="40">
        <v>475818.42</v>
      </c>
      <c r="HO397" s="40">
        <v>434589.62</v>
      </c>
      <c r="HP397" s="40">
        <v>7066514.1100000003</v>
      </c>
      <c r="HR397" s="40" t="s">
        <v>796</v>
      </c>
      <c r="HS397" s="40">
        <v>162933385.44</v>
      </c>
      <c r="HT397" s="40">
        <v>129798678.88</v>
      </c>
      <c r="HU397" s="40">
        <v>180550745.28</v>
      </c>
      <c r="HV397" s="40">
        <v>140957155.31</v>
      </c>
      <c r="HW397" s="40">
        <v>155672450.03</v>
      </c>
      <c r="HX397" s="40">
        <v>95192710.989999995</v>
      </c>
      <c r="HY397" s="40">
        <v>86140677.099999994</v>
      </c>
      <c r="HZ397" s="40">
        <v>153083243.68000001</v>
      </c>
      <c r="IA397" s="40">
        <v>113015449.43000001</v>
      </c>
      <c r="IB397" s="40">
        <v>92587818.150000006</v>
      </c>
      <c r="IC397" s="40">
        <v>79389102.129999995</v>
      </c>
      <c r="ID397" s="40">
        <v>67908634.549999997</v>
      </c>
      <c r="IE397" s="40">
        <v>1457230050.97</v>
      </c>
      <c r="IG397" s="40" t="s">
        <v>1195</v>
      </c>
      <c r="IH397" s="42">
        <v>4.3510300000000002E-2</v>
      </c>
      <c r="II397" s="42">
        <v>4.251568E-2</v>
      </c>
      <c r="IJ397" s="42">
        <v>4.5606470000000003E-2</v>
      </c>
      <c r="IK397" s="42">
        <v>4.3224329999999998E-2</v>
      </c>
      <c r="IL397" s="42">
        <v>4.1505550000000002E-2</v>
      </c>
      <c r="IM397" s="42">
        <v>4.2115050000000001E-2</v>
      </c>
      <c r="IN397" s="42">
        <v>4.1668759999999999E-2</v>
      </c>
      <c r="IO397" s="42">
        <v>4.1377839999999999E-2</v>
      </c>
      <c r="IP397" s="42">
        <v>3.7292100000000002E-2</v>
      </c>
      <c r="IQ397" s="42">
        <v>3.7881749999999999E-2</v>
      </c>
      <c r="IR397" s="42">
        <v>3.7325749999999998E-2</v>
      </c>
      <c r="IS397" s="42">
        <v>3.747996E-2</v>
      </c>
      <c r="IT397" s="42">
        <v>0.49150353999999996</v>
      </c>
    </row>
    <row r="398" spans="1:254" x14ac:dyDescent="0.25">
      <c r="A398" s="40" t="s">
        <v>725</v>
      </c>
      <c r="B398" s="40">
        <v>43504.35</v>
      </c>
      <c r="C398" s="40">
        <v>4912.9399999999996</v>
      </c>
      <c r="D398" s="40">
        <v>16402.63</v>
      </c>
      <c r="E398" s="40">
        <v>36198.620000000003</v>
      </c>
      <c r="F398" s="40">
        <v>30303.91</v>
      </c>
      <c r="G398" s="40">
        <v>50876.57</v>
      </c>
      <c r="H398" s="40">
        <v>83149.81</v>
      </c>
      <c r="I398" s="40">
        <v>41498.019999999997</v>
      </c>
      <c r="J398" s="40">
        <v>49327.76</v>
      </c>
      <c r="K398" s="40">
        <v>70508.960000000006</v>
      </c>
      <c r="L398" s="40">
        <v>77351.02</v>
      </c>
      <c r="M398" s="40">
        <v>50203.71</v>
      </c>
      <c r="N398" s="40">
        <v>554238.30000000005</v>
      </c>
      <c r="AE398" s="40" t="s">
        <v>948</v>
      </c>
      <c r="AT398" s="40" t="s">
        <v>1328</v>
      </c>
      <c r="AU398" s="40">
        <v>801032.08</v>
      </c>
      <c r="AX398" s="40">
        <v>108473.5</v>
      </c>
      <c r="AZ398" s="40">
        <v>920848.92</v>
      </c>
      <c r="BA398" s="40">
        <v>111946622.38</v>
      </c>
      <c r="BB398" s="40">
        <v>5496212.0800000001</v>
      </c>
      <c r="BC398" s="40">
        <v>33734834.740000002</v>
      </c>
      <c r="BD398" s="40">
        <v>9344845.7799999993</v>
      </c>
      <c r="BE398" s="40">
        <v>9754130.4499999993</v>
      </c>
      <c r="BF398" s="40">
        <v>373274091.77999997</v>
      </c>
      <c r="BG398" s="40">
        <v>545381091.71000004</v>
      </c>
      <c r="BI398" s="40" t="s">
        <v>944</v>
      </c>
      <c r="BJ398" s="40">
        <v>3533784.86</v>
      </c>
      <c r="BK398" s="40">
        <v>146237.87</v>
      </c>
      <c r="BL398" s="40">
        <v>103915.48</v>
      </c>
      <c r="BM398" s="40">
        <v>668962.87</v>
      </c>
      <c r="BN398" s="40">
        <v>351231.79</v>
      </c>
      <c r="BO398" s="40">
        <v>613014.25</v>
      </c>
      <c r="BP398" s="40">
        <v>1291535.8</v>
      </c>
      <c r="BQ398" s="40">
        <v>281915.81</v>
      </c>
      <c r="BR398" s="40">
        <v>4818874.16</v>
      </c>
      <c r="BS398" s="40">
        <v>3146146.95</v>
      </c>
      <c r="BT398" s="40">
        <v>3909897.94</v>
      </c>
      <c r="BU398" s="40">
        <v>407247.06</v>
      </c>
      <c r="BV398" s="40">
        <v>19272764.84</v>
      </c>
      <c r="BX398" s="40" t="s">
        <v>1230</v>
      </c>
      <c r="CF398" s="40">
        <v>4419000</v>
      </c>
      <c r="CJ398" s="40">
        <v>8493592.3300000001</v>
      </c>
      <c r="CK398" s="40">
        <v>12912592.33</v>
      </c>
      <c r="CM398" s="40" t="s">
        <v>1226</v>
      </c>
      <c r="CN398" s="40">
        <v>22909238.59</v>
      </c>
      <c r="CO398" s="40">
        <v>7110511.7699999996</v>
      </c>
      <c r="CP398" s="40">
        <v>19937863.010000002</v>
      </c>
      <c r="CQ398" s="40">
        <v>12354490</v>
      </c>
      <c r="CR398" s="40">
        <v>18451913.02</v>
      </c>
      <c r="CS398" s="40">
        <v>18013755.109999999</v>
      </c>
      <c r="CT398" s="40">
        <v>6452316.5499999998</v>
      </c>
      <c r="CU398" s="40">
        <v>165650674.53999999</v>
      </c>
      <c r="CV398" s="40">
        <v>180125358.28</v>
      </c>
      <c r="CW398" s="40">
        <v>109346031.77</v>
      </c>
      <c r="CX398" s="40">
        <v>84553084.930000007</v>
      </c>
      <c r="CY398" s="40">
        <v>293731467.38999999</v>
      </c>
      <c r="CZ398" s="40">
        <v>938636704.96000004</v>
      </c>
      <c r="DB398" s="40" t="s">
        <v>1218</v>
      </c>
      <c r="DC398" s="40">
        <v>499285.82</v>
      </c>
      <c r="DD398" s="40">
        <v>943876.41</v>
      </c>
      <c r="DE398" s="40">
        <v>810907.54</v>
      </c>
      <c r="DF398" s="40">
        <v>298530.78999999998</v>
      </c>
      <c r="DG398" s="40">
        <v>134756.07</v>
      </c>
      <c r="DH398" s="40">
        <v>2719226.16</v>
      </c>
      <c r="DI398" s="40">
        <v>2902671.71</v>
      </c>
      <c r="DJ398" s="40">
        <v>306158.2</v>
      </c>
      <c r="DK398" s="40">
        <v>908283.96</v>
      </c>
      <c r="DL398" s="40">
        <v>186611.61</v>
      </c>
      <c r="DM398" s="40">
        <v>260121.15</v>
      </c>
      <c r="DN398" s="40">
        <v>24994224.239999998</v>
      </c>
      <c r="DO398" s="40">
        <v>34964653.659999996</v>
      </c>
      <c r="DQ398" s="40" t="s">
        <v>1213</v>
      </c>
      <c r="DR398" s="40">
        <v>4861452.1100000003</v>
      </c>
      <c r="DS398" s="40">
        <v>9615399.0099999998</v>
      </c>
      <c r="DT398" s="40">
        <v>6987040.0700000003</v>
      </c>
      <c r="DU398" s="40">
        <v>6907142.9900000002</v>
      </c>
      <c r="DV398" s="40">
        <v>5759151.1100000003</v>
      </c>
      <c r="DW398" s="40">
        <v>5644624.54</v>
      </c>
      <c r="DX398" s="40">
        <v>7521784.5599999996</v>
      </c>
      <c r="DY398" s="40">
        <v>6722251.8399999999</v>
      </c>
      <c r="DZ398" s="40">
        <v>8128258.1900000004</v>
      </c>
      <c r="EA398" s="40">
        <v>7433469.5099999998</v>
      </c>
      <c r="EB398" s="40">
        <v>7312524.2400000002</v>
      </c>
      <c r="EC398" s="40">
        <v>-8759232.3800000008</v>
      </c>
      <c r="ED398" s="40">
        <v>68133865.790000007</v>
      </c>
      <c r="EF398" s="40" t="s">
        <v>1218</v>
      </c>
      <c r="EG398" s="40">
        <v>389303.05</v>
      </c>
      <c r="EH398" s="40">
        <v>337135.88</v>
      </c>
      <c r="EI398" s="40">
        <v>297983.32</v>
      </c>
      <c r="EJ398" s="40">
        <v>247087.83</v>
      </c>
      <c r="EK398" s="40">
        <v>378703.27</v>
      </c>
      <c r="EL398" s="40">
        <v>705840.29</v>
      </c>
      <c r="EM398" s="40">
        <v>554330.66</v>
      </c>
      <c r="EN398" s="40">
        <v>1613839.23</v>
      </c>
      <c r="EO398" s="40">
        <v>359685.45</v>
      </c>
      <c r="EP398" s="40">
        <v>168623.99</v>
      </c>
      <c r="EQ398" s="40">
        <v>349124.32</v>
      </c>
      <c r="ER398" s="40">
        <v>522827.77</v>
      </c>
      <c r="ES398" s="40">
        <v>5924485.0599999996</v>
      </c>
      <c r="EU398" s="40" t="s">
        <v>1455</v>
      </c>
      <c r="EV398" s="40">
        <v>14094600.48</v>
      </c>
      <c r="EW398" s="40">
        <v>13945519.23</v>
      </c>
      <c r="EX398" s="40">
        <v>14335797.27</v>
      </c>
      <c r="EY398" s="40">
        <v>14332252.310000001</v>
      </c>
      <c r="EZ398" s="40">
        <v>13841306.470000001</v>
      </c>
      <c r="FA398" s="40">
        <v>13677859.869999999</v>
      </c>
      <c r="FB398" s="40">
        <v>13937152.619999999</v>
      </c>
      <c r="FC398" s="40">
        <v>13517968.289999999</v>
      </c>
      <c r="FD398" s="40">
        <v>13030181.73</v>
      </c>
      <c r="FE398" s="40">
        <v>12640893.880000001</v>
      </c>
      <c r="FF398" s="40">
        <v>12538972.359999999</v>
      </c>
      <c r="FG398" s="40">
        <v>12166929.609999999</v>
      </c>
      <c r="FH398" s="40">
        <v>162059434.12</v>
      </c>
      <c r="FJ398" s="40" t="s">
        <v>1536</v>
      </c>
      <c r="FQ398" s="40">
        <v>112.35</v>
      </c>
      <c r="FT398" s="40">
        <v>318.29000000000002</v>
      </c>
      <c r="FW398" s="40">
        <v>430.64</v>
      </c>
      <c r="FY398" s="40" t="s">
        <v>1438</v>
      </c>
      <c r="FZ398" s="40">
        <v>56727805.490000002</v>
      </c>
      <c r="GA398" s="40">
        <v>71841556.200000003</v>
      </c>
      <c r="GB398" s="40">
        <v>64678594.100000001</v>
      </c>
      <c r="GC398" s="40">
        <v>62303483.280000001</v>
      </c>
      <c r="GD398" s="40">
        <v>64320425.149999999</v>
      </c>
      <c r="GE398" s="40">
        <v>39231956.789999999</v>
      </c>
      <c r="GF398" s="40">
        <v>96469849.540000007</v>
      </c>
      <c r="GG398" s="40">
        <v>89328486.370000005</v>
      </c>
      <c r="GH398" s="40">
        <v>179812696.53999999</v>
      </c>
      <c r="GI398" s="40">
        <v>79864367.530000001</v>
      </c>
      <c r="GJ398" s="40">
        <v>76083929.599999994</v>
      </c>
      <c r="GK398" s="40">
        <v>121877366.67</v>
      </c>
      <c r="GL398" s="40">
        <v>1002540517.26</v>
      </c>
      <c r="GN398" s="40" t="s">
        <v>1440</v>
      </c>
      <c r="GO398" s="40">
        <v>40800865.82</v>
      </c>
      <c r="GP398" s="40">
        <v>34969574.619999997</v>
      </c>
      <c r="GQ398" s="40">
        <v>38851143.579999998</v>
      </c>
      <c r="GR398" s="40">
        <v>33756046.43</v>
      </c>
      <c r="GS398" s="40">
        <v>34504011.149999999</v>
      </c>
      <c r="GT398" s="40">
        <v>34212613.740000002</v>
      </c>
      <c r="GU398" s="40">
        <v>34986211.009999998</v>
      </c>
      <c r="GV398" s="40">
        <v>33438274.399999999</v>
      </c>
      <c r="GW398" s="40">
        <v>31189124.329999998</v>
      </c>
      <c r="GX398" s="40">
        <v>30464909.18</v>
      </c>
      <c r="GY398" s="40">
        <v>37761018.75</v>
      </c>
      <c r="GZ398" s="40">
        <v>54668220.270000003</v>
      </c>
      <c r="HA398" s="40">
        <v>439602013.27999997</v>
      </c>
      <c r="HC398" s="40" t="s">
        <v>1684</v>
      </c>
      <c r="HD398" s="40">
        <v>43346.61</v>
      </c>
      <c r="HE398" s="40">
        <v>82534.149999999994</v>
      </c>
      <c r="HF398" s="40">
        <v>109191.37</v>
      </c>
      <c r="HG398" s="40">
        <v>33969.129999999997</v>
      </c>
      <c r="HH398" s="40">
        <v>31038.51</v>
      </c>
      <c r="HI398" s="40">
        <v>28403.9</v>
      </c>
      <c r="HJ398" s="40">
        <v>25538</v>
      </c>
      <c r="HK398" s="40">
        <v>20196.240000000002</v>
      </c>
      <c r="HL398" s="40">
        <v>14900.75</v>
      </c>
      <c r="HM398" s="40">
        <v>13636.42</v>
      </c>
      <c r="HN398" s="40">
        <v>13740.61</v>
      </c>
      <c r="HO398" s="40">
        <v>11505.65</v>
      </c>
      <c r="HP398" s="40">
        <v>428001.34</v>
      </c>
      <c r="HR398" s="40" t="s">
        <v>797</v>
      </c>
      <c r="HS398" s="40">
        <v>150594973.58000001</v>
      </c>
      <c r="HT398" s="40">
        <v>125478587.90000001</v>
      </c>
      <c r="HU398" s="40">
        <v>173053124.53999999</v>
      </c>
      <c r="HV398" s="40">
        <v>132658005.20999999</v>
      </c>
      <c r="HW398" s="40">
        <v>144262746.09</v>
      </c>
      <c r="HX398" s="40">
        <v>90059131.950000003</v>
      </c>
      <c r="HY398" s="40">
        <v>78705272.200000003</v>
      </c>
      <c r="HZ398" s="40">
        <v>100952070.5</v>
      </c>
      <c r="IA398" s="40">
        <v>89386185.379999995</v>
      </c>
      <c r="IB398" s="40">
        <v>81615893.180000007</v>
      </c>
      <c r="IC398" s="40">
        <v>72247003.480000004</v>
      </c>
      <c r="ID398" s="40">
        <v>76598788.829999998</v>
      </c>
      <c r="IE398" s="40">
        <v>1315611782.8399999</v>
      </c>
      <c r="IG398" s="40" t="s">
        <v>1196</v>
      </c>
      <c r="IH398" s="42">
        <v>9.4178300000000003E-3</v>
      </c>
      <c r="II398" s="42">
        <v>4.250483E-2</v>
      </c>
      <c r="IJ398" s="42">
        <v>2.5669459999999998E-2</v>
      </c>
      <c r="IK398" s="42">
        <v>2.568989E-2</v>
      </c>
      <c r="IL398" s="42">
        <v>2.5457799999999999E-2</v>
      </c>
      <c r="IM398" s="42">
        <v>2.6205289999999999E-2</v>
      </c>
      <c r="IN398" s="42">
        <v>1.62992E-2</v>
      </c>
      <c r="IO398" s="42">
        <v>1.6733970000000001E-2</v>
      </c>
      <c r="IP398" s="42">
        <v>1.6386299999999999E-2</v>
      </c>
      <c r="IQ398" s="42">
        <v>1.6885500000000001E-2</v>
      </c>
      <c r="IR398" s="42">
        <v>5.4301639999999998E-2</v>
      </c>
      <c r="IS398" s="42">
        <v>2.725644E-2</v>
      </c>
      <c r="IT398" s="42">
        <v>0.30280815</v>
      </c>
    </row>
    <row r="399" spans="1:254" x14ac:dyDescent="0.25">
      <c r="A399" s="40" t="s">
        <v>726</v>
      </c>
      <c r="B399" s="40">
        <v>43504.35</v>
      </c>
      <c r="C399" s="40">
        <v>4912.9399999999996</v>
      </c>
      <c r="D399" s="40">
        <v>16402.63</v>
      </c>
      <c r="E399" s="40">
        <v>36198.620000000003</v>
      </c>
      <c r="F399" s="40">
        <v>30303.91</v>
      </c>
      <c r="G399" s="40">
        <v>50876.57</v>
      </c>
      <c r="H399" s="40">
        <v>83149.81</v>
      </c>
      <c r="I399" s="40">
        <v>41498.019999999997</v>
      </c>
      <c r="J399" s="40">
        <v>49327.76</v>
      </c>
      <c r="K399" s="40">
        <v>70508.960000000006</v>
      </c>
      <c r="L399" s="40">
        <v>77351.02</v>
      </c>
      <c r="M399" s="40">
        <v>50203.71</v>
      </c>
      <c r="N399" s="40">
        <v>554238.30000000005</v>
      </c>
      <c r="AT399" s="40" t="s">
        <v>1329</v>
      </c>
      <c r="AU399" s="40">
        <v>801032.08</v>
      </c>
      <c r="AX399" s="40">
        <v>108473.5</v>
      </c>
      <c r="AZ399" s="40">
        <v>920848.92</v>
      </c>
      <c r="BA399" s="40">
        <v>111946622.38</v>
      </c>
      <c r="BB399" s="40">
        <v>5496212.0800000001</v>
      </c>
      <c r="BC399" s="40">
        <v>33734834.740000002</v>
      </c>
      <c r="BD399" s="40">
        <v>9344845.7799999993</v>
      </c>
      <c r="BE399" s="40">
        <v>9754130.4499999993</v>
      </c>
      <c r="BF399" s="40">
        <v>373274091.77999997</v>
      </c>
      <c r="BG399" s="40">
        <v>545381091.71000004</v>
      </c>
      <c r="BI399" s="40" t="s">
        <v>1271</v>
      </c>
      <c r="BJ399" s="40">
        <v>3533784.86</v>
      </c>
      <c r="BK399" s="40">
        <v>146237.87</v>
      </c>
      <c r="BL399" s="40">
        <v>103915.48</v>
      </c>
      <c r="BM399" s="40">
        <v>668962.87</v>
      </c>
      <c r="BN399" s="40">
        <v>351231.79</v>
      </c>
      <c r="BO399" s="40">
        <v>613014.25</v>
      </c>
      <c r="BP399" s="40">
        <v>1291535.8</v>
      </c>
      <c r="BQ399" s="40">
        <v>281915.81</v>
      </c>
      <c r="BR399" s="40">
        <v>4818874.16</v>
      </c>
      <c r="BS399" s="40">
        <v>3146146.95</v>
      </c>
      <c r="BT399" s="40">
        <v>3909897.94</v>
      </c>
      <c r="BU399" s="40">
        <v>407247.06</v>
      </c>
      <c r="BV399" s="40">
        <v>19272764.84</v>
      </c>
      <c r="BX399" s="40" t="s">
        <v>1231</v>
      </c>
      <c r="CF399" s="40">
        <v>4419000</v>
      </c>
      <c r="CJ399" s="40">
        <v>8493592.3300000001</v>
      </c>
      <c r="CK399" s="40">
        <v>12912592.33</v>
      </c>
      <c r="CM399" s="40" t="s">
        <v>878</v>
      </c>
      <c r="CO399" s="40">
        <v>1.03</v>
      </c>
      <c r="CR399" s="40">
        <v>180713.19</v>
      </c>
      <c r="CU399" s="40">
        <v>26458242.82</v>
      </c>
      <c r="CV399" s="40">
        <v>120486368.45</v>
      </c>
      <c r="CW399" s="40">
        <v>83916178.450000003</v>
      </c>
      <c r="CX399" s="40">
        <v>82018401.670000002</v>
      </c>
      <c r="CY399" s="40">
        <v>116611281.09999999</v>
      </c>
      <c r="CZ399" s="40">
        <v>429671186.70999998</v>
      </c>
      <c r="DB399" s="40" t="s">
        <v>1219</v>
      </c>
      <c r="DC399" s="40">
        <v>827.66</v>
      </c>
      <c r="DD399" s="40">
        <v>11974.16</v>
      </c>
      <c r="DE399" s="40">
        <v>-8933.64</v>
      </c>
      <c r="DF399" s="40">
        <v>745.06</v>
      </c>
      <c r="DG399" s="40">
        <v>2686.76</v>
      </c>
      <c r="DH399" s="40">
        <v>-812.5</v>
      </c>
      <c r="DI399" s="40">
        <v>-5659.84</v>
      </c>
      <c r="DO399" s="40">
        <v>827.66</v>
      </c>
      <c r="DQ399" s="40" t="s">
        <v>1498</v>
      </c>
      <c r="DR399" s="40">
        <v>91407.87</v>
      </c>
      <c r="DS399" s="40">
        <v>45639.47</v>
      </c>
      <c r="DT399" s="40">
        <v>86724.12</v>
      </c>
      <c r="DU399" s="40">
        <v>109236.69</v>
      </c>
      <c r="DV399" s="40">
        <v>48366.03</v>
      </c>
      <c r="DW399" s="40">
        <v>54032.59</v>
      </c>
      <c r="DX399" s="40">
        <v>63527.02</v>
      </c>
      <c r="DY399" s="40">
        <v>47247.040000000001</v>
      </c>
      <c r="DZ399" s="40">
        <v>31352.400000000001</v>
      </c>
      <c r="EA399" s="40">
        <v>71283.89</v>
      </c>
      <c r="EB399" s="40">
        <v>92760.76</v>
      </c>
      <c r="EC399" s="40">
        <v>211950.24</v>
      </c>
      <c r="ED399" s="40">
        <v>953528.12</v>
      </c>
      <c r="EF399" s="40" t="s">
        <v>1221</v>
      </c>
      <c r="EG399" s="40">
        <v>7685.28</v>
      </c>
      <c r="EH399" s="40">
        <v>24998.28</v>
      </c>
      <c r="EI399" s="40">
        <v>4115.88</v>
      </c>
      <c r="EJ399" s="40">
        <v>7929.93</v>
      </c>
      <c r="EK399" s="40">
        <v>6639.54</v>
      </c>
      <c r="EL399" s="40">
        <v>6658.01</v>
      </c>
      <c r="EM399" s="40">
        <v>14407.49</v>
      </c>
      <c r="EN399" s="40">
        <v>9932.24</v>
      </c>
      <c r="EO399" s="40">
        <v>6519.87</v>
      </c>
      <c r="EP399" s="40">
        <v>7356.11</v>
      </c>
      <c r="EQ399" s="40">
        <v>17897.16</v>
      </c>
      <c r="ER399" s="40">
        <v>11994.94</v>
      </c>
      <c r="ES399" s="40">
        <v>126134.73</v>
      </c>
      <c r="EU399" s="40" t="s">
        <v>1456</v>
      </c>
      <c r="EV399" s="40">
        <v>8456760.3800000008</v>
      </c>
      <c r="EW399" s="40">
        <v>8367311.5800000001</v>
      </c>
      <c r="EX399" s="40">
        <v>8601478.4199999999</v>
      </c>
      <c r="EY399" s="40">
        <v>8599351.4600000009</v>
      </c>
      <c r="EZ399" s="40">
        <v>8304783.9400000004</v>
      </c>
      <c r="FA399" s="40">
        <v>8206715.9699999997</v>
      </c>
      <c r="FB399" s="40">
        <v>8362291.6299999999</v>
      </c>
      <c r="FC399" s="40">
        <v>8110781.04</v>
      </c>
      <c r="FD399" s="40">
        <v>7818109.0899999999</v>
      </c>
      <c r="FE399" s="40">
        <v>7584536.3899999997</v>
      </c>
      <c r="FF399" s="40">
        <v>7523383.4699999997</v>
      </c>
      <c r="FG399" s="40">
        <v>7300157.0999999996</v>
      </c>
      <c r="FH399" s="40">
        <v>97235660.469999999</v>
      </c>
      <c r="FJ399" s="40" t="s">
        <v>1208</v>
      </c>
      <c r="FK399" s="40">
        <v>5315871.72</v>
      </c>
      <c r="FL399" s="40">
        <v>5232334.8499999996</v>
      </c>
      <c r="FM399" s="40">
        <v>5627119.0099999998</v>
      </c>
      <c r="FN399" s="40">
        <v>5923025.1799999997</v>
      </c>
      <c r="FO399" s="40">
        <v>6587575.96</v>
      </c>
      <c r="FP399" s="40">
        <v>5715813.5</v>
      </c>
      <c r="FQ399" s="40">
        <v>6474085.3899999997</v>
      </c>
      <c r="FR399" s="40">
        <v>5459984.1399999997</v>
      </c>
      <c r="FS399" s="40">
        <v>5352182.25</v>
      </c>
      <c r="FT399" s="40">
        <v>5586531.9699999997</v>
      </c>
      <c r="FU399" s="40">
        <v>6002543.7599999998</v>
      </c>
      <c r="FV399" s="40">
        <v>2471277.23</v>
      </c>
      <c r="FW399" s="40">
        <v>65748344.960000001</v>
      </c>
      <c r="FY399" s="40" t="s">
        <v>1439</v>
      </c>
      <c r="FZ399" s="40">
        <v>22689891.670000002</v>
      </c>
      <c r="GA399" s="40">
        <v>28735393.289999999</v>
      </c>
      <c r="GB399" s="40">
        <v>25870191.710000001</v>
      </c>
      <c r="GC399" s="40">
        <v>24920148.600000001</v>
      </c>
      <c r="GD399" s="40">
        <v>25670007.170000002</v>
      </c>
      <c r="GE399" s="40">
        <v>15153798.890000001</v>
      </c>
      <c r="GF399" s="40">
        <v>13988498.41</v>
      </c>
      <c r="GG399" s="40">
        <v>9605385.3399999999</v>
      </c>
      <c r="GH399" s="40">
        <v>17867285.09</v>
      </c>
      <c r="GI399" s="40">
        <v>28225864.75</v>
      </c>
      <c r="GJ399" s="40">
        <v>27271362.91</v>
      </c>
      <c r="GK399" s="40">
        <v>45859023.899999999</v>
      </c>
      <c r="GL399" s="40">
        <v>285856851.73000002</v>
      </c>
      <c r="GN399" s="40" t="s">
        <v>1441</v>
      </c>
      <c r="GO399" s="40">
        <v>8160173.2400000002</v>
      </c>
      <c r="GP399" s="40">
        <v>6993914.8499999996</v>
      </c>
      <c r="GQ399" s="40">
        <v>7770228.71</v>
      </c>
      <c r="GR399" s="40">
        <v>6751209.29</v>
      </c>
      <c r="GS399" s="40">
        <v>6900937.8399999999</v>
      </c>
      <c r="GT399" s="40">
        <v>6842387.1399999997</v>
      </c>
      <c r="GU399" s="40">
        <v>6997242.3200000003</v>
      </c>
      <c r="GV399" s="40">
        <v>6687654.7599999998</v>
      </c>
      <c r="GW399" s="40">
        <v>6237824.8700000001</v>
      </c>
      <c r="GX399" s="40">
        <v>6092981.9100000001</v>
      </c>
      <c r="GY399" s="40">
        <v>7552203.6699999999</v>
      </c>
      <c r="GZ399" s="40">
        <v>10933644.060000001</v>
      </c>
      <c r="HA399" s="40">
        <v>87920402.659999996</v>
      </c>
      <c r="HC399" s="40" t="s">
        <v>1438</v>
      </c>
      <c r="HD399" s="40">
        <v>59770745.840000004</v>
      </c>
      <c r="HE399" s="40">
        <v>57164980.020000003</v>
      </c>
      <c r="HF399" s="40">
        <v>83834561.340000004</v>
      </c>
      <c r="HG399" s="40">
        <v>66615582.689999998</v>
      </c>
      <c r="HH399" s="40">
        <v>67569684.219999999</v>
      </c>
      <c r="HI399" s="40">
        <v>68618082.680000007</v>
      </c>
      <c r="HJ399" s="40">
        <v>68648571.040000007</v>
      </c>
      <c r="HK399" s="40">
        <v>69169162.319999993</v>
      </c>
      <c r="HL399" s="40">
        <v>67811733.909999996</v>
      </c>
      <c r="HM399" s="40">
        <v>76121531.780000001</v>
      </c>
      <c r="HN399" s="40">
        <v>87897349.019999996</v>
      </c>
      <c r="HO399" s="40">
        <v>130691311.31999999</v>
      </c>
      <c r="HP399" s="40">
        <v>903913296.17999995</v>
      </c>
      <c r="HR399" s="40" t="s">
        <v>1436</v>
      </c>
      <c r="HS399" s="40">
        <v>514477.13</v>
      </c>
      <c r="HT399" s="40">
        <v>369827.86</v>
      </c>
      <c r="HU399" s="40">
        <v>465385.88</v>
      </c>
      <c r="HV399" s="40">
        <v>287189.17</v>
      </c>
      <c r="HW399" s="40">
        <v>422842.66</v>
      </c>
      <c r="HX399" s="40">
        <v>393808.98</v>
      </c>
      <c r="HY399" s="40">
        <v>387957.27</v>
      </c>
      <c r="HZ399" s="40">
        <v>782087.5</v>
      </c>
      <c r="IA399" s="40">
        <v>311943.33</v>
      </c>
      <c r="IB399" s="40">
        <v>313868.7</v>
      </c>
      <c r="IC399" s="40">
        <v>360631.82</v>
      </c>
      <c r="ID399" s="40">
        <v>295405.93</v>
      </c>
      <c r="IE399" s="40">
        <v>4905426.2300000004</v>
      </c>
      <c r="IG399" s="40" t="s">
        <v>1197</v>
      </c>
      <c r="IH399" s="42">
        <v>0.12557921999999999</v>
      </c>
      <c r="II399" s="42">
        <v>0.21529147000000001</v>
      </c>
      <c r="IJ399" s="42">
        <v>0.19399231</v>
      </c>
      <c r="IK399" s="42">
        <v>0.18130805</v>
      </c>
      <c r="IL399" s="42">
        <v>0.21345251999999998</v>
      </c>
      <c r="IM399" s="42">
        <v>0.25925165</v>
      </c>
      <c r="IN399" s="42">
        <v>0.21954910999999999</v>
      </c>
      <c r="IO399" s="42">
        <v>0.20192334000000001</v>
      </c>
      <c r="IP399" s="42">
        <v>0.21004348</v>
      </c>
      <c r="IQ399" s="42">
        <v>0.28066386999999998</v>
      </c>
      <c r="IR399" s="42">
        <v>0.18964710000000001</v>
      </c>
      <c r="IS399" s="42">
        <v>0.20230692</v>
      </c>
      <c r="IT399" s="42">
        <v>2.49300904</v>
      </c>
    </row>
    <row r="400" spans="1:254" x14ac:dyDescent="0.25">
      <c r="A400" s="40" t="s">
        <v>605</v>
      </c>
      <c r="B400" s="40">
        <v>708453.39</v>
      </c>
      <c r="C400" s="40">
        <v>186563.20000000001</v>
      </c>
      <c r="D400" s="40">
        <v>170101.11</v>
      </c>
      <c r="E400" s="40">
        <v>115008.7</v>
      </c>
      <c r="F400" s="40">
        <v>-577238.80000000005</v>
      </c>
      <c r="M400" s="40">
        <v>-50000</v>
      </c>
      <c r="N400" s="40">
        <v>552887.6</v>
      </c>
      <c r="AT400" s="40" t="s">
        <v>1330</v>
      </c>
      <c r="AU400" s="40">
        <v>801032.08</v>
      </c>
      <c r="AX400" s="40">
        <v>108473.5</v>
      </c>
      <c r="AZ400" s="40">
        <v>920848.92</v>
      </c>
      <c r="BA400" s="40">
        <v>111946622.38</v>
      </c>
      <c r="BB400" s="40">
        <v>5496212.0800000001</v>
      </c>
      <c r="BC400" s="40">
        <v>33734834.740000002</v>
      </c>
      <c r="BD400" s="40">
        <v>9344845.7799999993</v>
      </c>
      <c r="BE400" s="40">
        <v>9754130.4499999993</v>
      </c>
      <c r="BF400" s="40">
        <v>373274091.77999997</v>
      </c>
      <c r="BG400" s="40">
        <v>545381091.71000004</v>
      </c>
      <c r="BI400" s="40" t="s">
        <v>946</v>
      </c>
      <c r="BJ400" s="40">
        <v>3533784.86</v>
      </c>
      <c r="BK400" s="40">
        <v>146237.87</v>
      </c>
      <c r="BL400" s="40">
        <v>103915.48</v>
      </c>
      <c r="BM400" s="40">
        <v>668962.87</v>
      </c>
      <c r="BN400" s="40">
        <v>351231.79</v>
      </c>
      <c r="BO400" s="40">
        <v>613014.25</v>
      </c>
      <c r="BP400" s="40">
        <v>1291535.8</v>
      </c>
      <c r="BQ400" s="40">
        <v>281915.81</v>
      </c>
      <c r="BR400" s="40">
        <v>4818874.16</v>
      </c>
      <c r="BS400" s="40">
        <v>3146146.95</v>
      </c>
      <c r="BT400" s="40">
        <v>3909897.94</v>
      </c>
      <c r="BU400" s="40">
        <v>407247.06</v>
      </c>
      <c r="BV400" s="40">
        <v>19272764.84</v>
      </c>
      <c r="BX400" s="40" t="s">
        <v>1232</v>
      </c>
      <c r="CF400" s="40">
        <v>4419000</v>
      </c>
      <c r="CJ400" s="40">
        <v>8493592.3300000001</v>
      </c>
      <c r="CK400" s="40">
        <v>12912592.33</v>
      </c>
      <c r="CM400" s="40" t="s">
        <v>1227</v>
      </c>
      <c r="CO400" s="40">
        <v>1.03</v>
      </c>
      <c r="CR400" s="40">
        <v>180713.19</v>
      </c>
      <c r="CU400" s="40">
        <v>26458242.82</v>
      </c>
      <c r="CV400" s="40">
        <v>120486368.45</v>
      </c>
      <c r="CW400" s="40">
        <v>83916178.450000003</v>
      </c>
      <c r="CX400" s="40">
        <v>82018401.670000002</v>
      </c>
      <c r="CY400" s="40">
        <v>116611281.09999999</v>
      </c>
      <c r="CZ400" s="40">
        <v>429671186.70999998</v>
      </c>
      <c r="DB400" s="40" t="s">
        <v>1221</v>
      </c>
      <c r="DC400" s="40">
        <v>5357.66</v>
      </c>
      <c r="DD400" s="40">
        <v>5550.09</v>
      </c>
      <c r="DE400" s="40">
        <v>7054.24</v>
      </c>
      <c r="DF400" s="40">
        <v>7299.06</v>
      </c>
      <c r="DG400" s="40">
        <v>4859.8599999999997</v>
      </c>
      <c r="DH400" s="40">
        <v>3091.57</v>
      </c>
      <c r="DI400" s="40">
        <v>8847.5</v>
      </c>
      <c r="DJ400" s="40">
        <v>6344.27</v>
      </c>
      <c r="DK400" s="40">
        <v>4609.63</v>
      </c>
      <c r="DL400" s="40">
        <v>3989.15</v>
      </c>
      <c r="DM400" s="40">
        <v>4674.79</v>
      </c>
      <c r="DN400" s="40">
        <v>2255.37</v>
      </c>
      <c r="DO400" s="40">
        <v>63933.19</v>
      </c>
      <c r="DQ400" s="40" t="s">
        <v>1499</v>
      </c>
      <c r="DR400" s="40">
        <v>91407.87</v>
      </c>
      <c r="DS400" s="40">
        <v>45639.47</v>
      </c>
      <c r="DT400" s="40">
        <v>86724.12</v>
      </c>
      <c r="DU400" s="40">
        <v>109236.69</v>
      </c>
      <c r="DV400" s="40">
        <v>48366.03</v>
      </c>
      <c r="DW400" s="40">
        <v>54032.59</v>
      </c>
      <c r="DX400" s="40">
        <v>63527.02</v>
      </c>
      <c r="DY400" s="40">
        <v>47247.040000000001</v>
      </c>
      <c r="DZ400" s="40">
        <v>31352.400000000001</v>
      </c>
      <c r="EA400" s="40">
        <v>71283.89</v>
      </c>
      <c r="EB400" s="40">
        <v>92760.76</v>
      </c>
      <c r="EC400" s="40">
        <v>211950.24</v>
      </c>
      <c r="ED400" s="40">
        <v>953528.12</v>
      </c>
      <c r="EF400" s="40" t="s">
        <v>1366</v>
      </c>
      <c r="EI400" s="40">
        <v>367077</v>
      </c>
      <c r="EJ400" s="40">
        <v>32199</v>
      </c>
      <c r="EK400" s="40">
        <v>106356</v>
      </c>
      <c r="EL400" s="40">
        <v>147860.5</v>
      </c>
      <c r="EM400" s="40">
        <v>15084</v>
      </c>
      <c r="EN400" s="40">
        <v>19715</v>
      </c>
      <c r="EO400" s="40">
        <v>7352</v>
      </c>
      <c r="EP400" s="40">
        <v>25913</v>
      </c>
      <c r="ER400" s="40">
        <v>276558.2</v>
      </c>
      <c r="ES400" s="40">
        <v>998114.7</v>
      </c>
      <c r="EU400" s="40" t="s">
        <v>1457</v>
      </c>
      <c r="EV400" s="40">
        <v>3523650.07</v>
      </c>
      <c r="EW400" s="40">
        <v>3486379.8</v>
      </c>
      <c r="EX400" s="40">
        <v>3583949.29</v>
      </c>
      <c r="EY400" s="40">
        <v>3583063.05</v>
      </c>
      <c r="EZ400" s="40">
        <v>3460326.6</v>
      </c>
      <c r="FA400" s="40">
        <v>3419464.94</v>
      </c>
      <c r="FB400" s="40">
        <v>3484288.12</v>
      </c>
      <c r="FC400" s="40">
        <v>3379492.05</v>
      </c>
      <c r="FD400" s="40">
        <v>3257545.41</v>
      </c>
      <c r="FE400" s="40">
        <v>3160223.45</v>
      </c>
      <c r="FF400" s="40">
        <v>3134743.06</v>
      </c>
      <c r="FG400" s="40">
        <v>3041732.69</v>
      </c>
      <c r="FH400" s="40">
        <v>40514858.530000001</v>
      </c>
      <c r="FJ400" s="40" t="s">
        <v>1451</v>
      </c>
      <c r="FK400" s="40">
        <v>4806807.97</v>
      </c>
      <c r="FL400" s="40">
        <v>2809664.8</v>
      </c>
      <c r="FM400" s="40">
        <v>4709930.72</v>
      </c>
      <c r="FN400" s="40">
        <v>5225101.33</v>
      </c>
      <c r="FO400" s="40">
        <v>4985272.43</v>
      </c>
      <c r="FP400" s="40">
        <v>4378141.38</v>
      </c>
      <c r="FQ400" s="40">
        <v>5437730.8399999999</v>
      </c>
      <c r="FR400" s="40">
        <v>4437906.96</v>
      </c>
      <c r="FS400" s="40">
        <v>4418435.9400000004</v>
      </c>
      <c r="FT400" s="40">
        <v>4687284.93</v>
      </c>
      <c r="FU400" s="40">
        <v>5043042.5999999996</v>
      </c>
      <c r="FV400" s="40">
        <v>-1428614.47</v>
      </c>
      <c r="FW400" s="40">
        <v>49510705.43</v>
      </c>
      <c r="FY400" s="40" t="s">
        <v>1440</v>
      </c>
      <c r="FZ400" s="40">
        <v>28362364.550000001</v>
      </c>
      <c r="GA400" s="40">
        <v>35919241.57</v>
      </c>
      <c r="GB400" s="40">
        <v>32337739.640000001</v>
      </c>
      <c r="GC400" s="40">
        <v>31150185.719999999</v>
      </c>
      <c r="GD400" s="40">
        <v>32087699.829999998</v>
      </c>
      <c r="GE400" s="40">
        <v>18942057.829999998</v>
      </c>
      <c r="GF400" s="40">
        <v>17485622.93</v>
      </c>
      <c r="GG400" s="40">
        <v>12006731.609999999</v>
      </c>
      <c r="GH400" s="40">
        <v>22334106.309999999</v>
      </c>
      <c r="GI400" s="40">
        <v>35282330.810000002</v>
      </c>
      <c r="GJ400" s="40">
        <v>34089782.130000003</v>
      </c>
      <c r="GK400" s="40">
        <v>57323201.729999997</v>
      </c>
      <c r="GL400" s="40">
        <v>357321064.66000003</v>
      </c>
      <c r="GN400" s="40" t="s">
        <v>1532</v>
      </c>
      <c r="GO400" s="40">
        <v>2267182.09</v>
      </c>
      <c r="GP400" s="40">
        <v>1889390.72</v>
      </c>
      <c r="GQ400" s="40">
        <v>1722281.19</v>
      </c>
      <c r="GR400" s="40">
        <v>1468253.53</v>
      </c>
      <c r="GS400" s="40">
        <v>1256811.56</v>
      </c>
      <c r="GT400" s="40">
        <v>1095895.29</v>
      </c>
      <c r="GU400" s="40">
        <v>916417.65</v>
      </c>
      <c r="GV400" s="40">
        <v>786455.63</v>
      </c>
      <c r="GW400" s="40">
        <v>650458.43999999994</v>
      </c>
      <c r="GX400" s="40">
        <v>-10748177.01</v>
      </c>
      <c r="GY400" s="40">
        <v>73102.720000000001</v>
      </c>
      <c r="GZ400" s="40">
        <v>52758115.590000004</v>
      </c>
      <c r="HA400" s="40">
        <v>54136187.399999999</v>
      </c>
      <c r="HC400" s="40" t="s">
        <v>1439</v>
      </c>
      <c r="HD400" s="40">
        <v>23351184.66</v>
      </c>
      <c r="HE400" s="40">
        <v>22199899.34</v>
      </c>
      <c r="HF400" s="40">
        <v>30096699.390000001</v>
      </c>
      <c r="HG400" s="40">
        <v>26371211.170000002</v>
      </c>
      <c r="HH400" s="40">
        <v>26775913.879999999</v>
      </c>
      <c r="HI400" s="40">
        <v>27218901.859999999</v>
      </c>
      <c r="HJ400" s="40">
        <v>27241550.77</v>
      </c>
      <c r="HK400" s="40">
        <v>27478950.460000001</v>
      </c>
      <c r="HL400" s="40">
        <v>26980040.039999999</v>
      </c>
      <c r="HM400" s="40">
        <v>30312262.879999999</v>
      </c>
      <c r="HN400" s="40">
        <v>35042063.560000002</v>
      </c>
      <c r="HO400" s="40">
        <v>52164820.240000002</v>
      </c>
      <c r="HP400" s="40">
        <v>355233498.25</v>
      </c>
      <c r="HR400" s="40" t="s">
        <v>1437</v>
      </c>
      <c r="HS400" s="40">
        <v>503429.14</v>
      </c>
      <c r="HT400" s="40">
        <v>364538.6</v>
      </c>
      <c r="HU400" s="40">
        <v>453626.34</v>
      </c>
      <c r="HV400" s="40">
        <v>278501.5</v>
      </c>
      <c r="HW400" s="40">
        <v>415513.11</v>
      </c>
      <c r="HX400" s="40">
        <v>386459.27</v>
      </c>
      <c r="HY400" s="40">
        <v>278154.51</v>
      </c>
      <c r="HZ400" s="40">
        <v>260649.84</v>
      </c>
      <c r="IA400" s="40">
        <v>246540.48</v>
      </c>
      <c r="IB400" s="40">
        <v>252115.87</v>
      </c>
      <c r="IC400" s="40">
        <v>311216.56</v>
      </c>
      <c r="ID400" s="40">
        <v>245003.21</v>
      </c>
      <c r="IE400" s="40">
        <v>3995748.43</v>
      </c>
      <c r="IG400" s="40" t="s">
        <v>1198</v>
      </c>
      <c r="IH400" s="42">
        <v>15.75946935</v>
      </c>
      <c r="II400" s="42">
        <v>12.3894216</v>
      </c>
      <c r="IJ400" s="42">
        <v>14.147373050000001</v>
      </c>
      <c r="IK400" s="42">
        <v>15.770911949999999</v>
      </c>
      <c r="IL400" s="42">
        <v>14.950227060000001</v>
      </c>
      <c r="IM400" s="42">
        <v>13.991102039999999</v>
      </c>
      <c r="IN400" s="42">
        <v>11.555827710000001</v>
      </c>
      <c r="IO400" s="42">
        <v>14.00603497</v>
      </c>
      <c r="IP400" s="42">
        <v>8.8716349100000009</v>
      </c>
      <c r="IQ400" s="42">
        <v>10.256082039999999</v>
      </c>
      <c r="IR400" s="42">
        <v>8.2165014200000002</v>
      </c>
      <c r="IS400" s="42">
        <v>12.973505289999999</v>
      </c>
      <c r="IT400" s="42">
        <v>152.88809139</v>
      </c>
    </row>
    <row r="401" spans="1:254" x14ac:dyDescent="0.25">
      <c r="A401" s="40" t="s">
        <v>606</v>
      </c>
      <c r="B401" s="40">
        <v>708453.39</v>
      </c>
      <c r="C401" s="40">
        <v>186563.20000000001</v>
      </c>
      <c r="D401" s="40">
        <v>170101.11</v>
      </c>
      <c r="E401" s="40">
        <v>115008.7</v>
      </c>
      <c r="F401" s="40">
        <v>-577238.80000000005</v>
      </c>
      <c r="M401" s="40">
        <v>-50000</v>
      </c>
      <c r="N401" s="40">
        <v>552887.6</v>
      </c>
      <c r="AT401" s="40" t="s">
        <v>944</v>
      </c>
      <c r="AU401" s="40">
        <v>1319757.8600000001</v>
      </c>
      <c r="AV401" s="40">
        <v>825594.8</v>
      </c>
      <c r="AW401" s="40">
        <v>1321090.8</v>
      </c>
      <c r="AX401" s="40">
        <v>2337989.48</v>
      </c>
      <c r="AY401" s="40">
        <v>2825845.53</v>
      </c>
      <c r="AZ401" s="40">
        <v>2367531.9700000002</v>
      </c>
      <c r="BA401" s="40">
        <v>2383222.48</v>
      </c>
      <c r="BB401" s="40">
        <v>4995614.8499999996</v>
      </c>
      <c r="BC401" s="40">
        <v>3498616.35</v>
      </c>
      <c r="BD401" s="40">
        <v>355569.97</v>
      </c>
      <c r="BE401" s="40">
        <v>3454453.55</v>
      </c>
      <c r="BF401" s="40">
        <v>17223423.940000001</v>
      </c>
      <c r="BG401" s="40">
        <v>42908711.579999998</v>
      </c>
      <c r="BI401" s="40" t="s">
        <v>1272</v>
      </c>
      <c r="BJ401" s="40">
        <v>3533784.86</v>
      </c>
      <c r="BK401" s="40">
        <v>146237.87</v>
      </c>
      <c r="BL401" s="40">
        <v>103915.48</v>
      </c>
      <c r="BM401" s="40">
        <v>668962.87</v>
      </c>
      <c r="BN401" s="40">
        <v>351231.79</v>
      </c>
      <c r="BO401" s="40">
        <v>613014.25</v>
      </c>
      <c r="BP401" s="40">
        <v>1291535.8</v>
      </c>
      <c r="BQ401" s="40">
        <v>281915.81</v>
      </c>
      <c r="BR401" s="40">
        <v>4818874.16</v>
      </c>
      <c r="BS401" s="40">
        <v>3146146.95</v>
      </c>
      <c r="BT401" s="40">
        <v>3909897.94</v>
      </c>
      <c r="BU401" s="40">
        <v>407247.06</v>
      </c>
      <c r="BV401" s="40">
        <v>19272764.84</v>
      </c>
      <c r="BX401" s="40" t="s">
        <v>885</v>
      </c>
      <c r="BY401" s="40">
        <v>14868029.93</v>
      </c>
      <c r="BZ401" s="40">
        <v>3461653.84</v>
      </c>
      <c r="CA401" s="40">
        <v>3815764.64</v>
      </c>
      <c r="CB401" s="40">
        <v>2305586.96</v>
      </c>
      <c r="CC401" s="40">
        <v>9443134.1300000008</v>
      </c>
      <c r="CD401" s="40">
        <v>19737747.140000001</v>
      </c>
      <c r="CE401" s="40">
        <v>9203968.9299999997</v>
      </c>
      <c r="CF401" s="40">
        <v>7784132.9000000004</v>
      </c>
      <c r="CG401" s="40">
        <v>18834548.57</v>
      </c>
      <c r="CH401" s="40">
        <v>53503430.880000003</v>
      </c>
      <c r="CI401" s="40">
        <v>30673961.469999999</v>
      </c>
      <c r="CJ401" s="40">
        <v>6483247.5599999996</v>
      </c>
      <c r="CK401" s="40">
        <v>180115206.94999999</v>
      </c>
      <c r="CM401" s="40" t="s">
        <v>1228</v>
      </c>
      <c r="CO401" s="40">
        <v>1.03</v>
      </c>
      <c r="CR401" s="40">
        <v>180713.19</v>
      </c>
      <c r="CU401" s="40">
        <v>26458242.82</v>
      </c>
      <c r="CV401" s="40">
        <v>120486368.45</v>
      </c>
      <c r="CW401" s="40">
        <v>83916178.450000003</v>
      </c>
      <c r="CX401" s="40">
        <v>82018401.670000002</v>
      </c>
      <c r="CY401" s="40">
        <v>116611281.09999999</v>
      </c>
      <c r="CZ401" s="40">
        <v>429671186.70999998</v>
      </c>
      <c r="DB401" s="40" t="s">
        <v>1366</v>
      </c>
      <c r="DH401" s="40">
        <v>467600</v>
      </c>
      <c r="DI401" s="40">
        <v>200400</v>
      </c>
      <c r="DK401" s="40">
        <v>2655920</v>
      </c>
      <c r="DL401" s="40">
        <v>-2655920</v>
      </c>
      <c r="DM401" s="40">
        <v>950000</v>
      </c>
      <c r="DN401" s="40">
        <v>1867749.52</v>
      </c>
      <c r="DO401" s="40">
        <v>3485749.52</v>
      </c>
      <c r="DQ401" s="40" t="s">
        <v>1363</v>
      </c>
      <c r="DS401" s="40">
        <v>110377.17</v>
      </c>
      <c r="DV401" s="40">
        <v>2628.12</v>
      </c>
      <c r="DX401" s="40">
        <v>346.49</v>
      </c>
      <c r="DY401" s="40">
        <v>57111.79</v>
      </c>
      <c r="EC401" s="40">
        <v>-901.54</v>
      </c>
      <c r="ED401" s="40">
        <v>169562.03</v>
      </c>
      <c r="EF401" s="40" t="s">
        <v>1367</v>
      </c>
      <c r="EG401" s="40">
        <v>270000</v>
      </c>
      <c r="EH401" s="40">
        <v>187535.83</v>
      </c>
      <c r="EI401" s="40">
        <v>214061.23</v>
      </c>
      <c r="EJ401" s="40">
        <v>70944</v>
      </c>
      <c r="EK401" s="40">
        <v>98780</v>
      </c>
      <c r="EL401" s="40">
        <v>39353.18</v>
      </c>
      <c r="EM401" s="40">
        <v>270000</v>
      </c>
      <c r="EN401" s="40">
        <v>2550</v>
      </c>
      <c r="EO401" s="40">
        <v>6500</v>
      </c>
      <c r="EP401" s="40">
        <v>130000</v>
      </c>
      <c r="EQ401" s="40">
        <v>36800</v>
      </c>
      <c r="ER401" s="40">
        <v>1110426.98</v>
      </c>
      <c r="ES401" s="40">
        <v>2436951.2200000002</v>
      </c>
      <c r="EU401" s="40" t="s">
        <v>1458</v>
      </c>
      <c r="EV401" s="40">
        <v>2114190.0299999998</v>
      </c>
      <c r="EW401" s="40">
        <v>2091827.85</v>
      </c>
      <c r="EX401" s="40">
        <v>2150369.56</v>
      </c>
      <c r="EY401" s="40">
        <v>2149837.7999999998</v>
      </c>
      <c r="EZ401" s="40">
        <v>2076195.93</v>
      </c>
      <c r="FA401" s="40">
        <v>2051678.96</v>
      </c>
      <c r="FB401" s="40">
        <v>2090572.87</v>
      </c>
      <c r="FC401" s="40">
        <v>2027695.2</v>
      </c>
      <c r="FD401" s="40">
        <v>1954527.23</v>
      </c>
      <c r="FE401" s="40">
        <v>1896134.04</v>
      </c>
      <c r="FF401" s="40">
        <v>1880845.83</v>
      </c>
      <c r="FG401" s="40">
        <v>1825039.82</v>
      </c>
      <c r="FH401" s="40">
        <v>24308915.120000001</v>
      </c>
      <c r="FJ401" s="40" t="s">
        <v>1452</v>
      </c>
      <c r="FP401" s="40">
        <v>715.02</v>
      </c>
      <c r="FW401" s="40">
        <v>715.02</v>
      </c>
      <c r="FY401" s="40" t="s">
        <v>1441</v>
      </c>
      <c r="FZ401" s="40">
        <v>5672472.9400000004</v>
      </c>
      <c r="GA401" s="40">
        <v>7183848.3600000003</v>
      </c>
      <c r="GB401" s="40">
        <v>6467547.96</v>
      </c>
      <c r="GC401" s="40">
        <v>6230037.2000000002</v>
      </c>
      <c r="GD401" s="40">
        <v>6417692.75</v>
      </c>
      <c r="GE401" s="40">
        <v>3788258.63</v>
      </c>
      <c r="GF401" s="40">
        <v>3497124.66</v>
      </c>
      <c r="GG401" s="40">
        <v>2401346.37</v>
      </c>
      <c r="GH401" s="40">
        <v>4466821.33</v>
      </c>
      <c r="GI401" s="40">
        <v>7056466.2699999996</v>
      </c>
      <c r="GJ401" s="40">
        <v>6817840.7599999998</v>
      </c>
      <c r="GK401" s="40">
        <v>11464755.699999999</v>
      </c>
      <c r="GL401" s="40">
        <v>71464212.930000007</v>
      </c>
      <c r="GN401" s="40" t="s">
        <v>1533</v>
      </c>
      <c r="GO401" s="40">
        <v>2833977.62</v>
      </c>
      <c r="GP401" s="40">
        <v>2361738.4</v>
      </c>
      <c r="GQ401" s="40">
        <v>2152851.48</v>
      </c>
      <c r="GR401" s="40">
        <v>1835316.93</v>
      </c>
      <c r="GS401" s="40">
        <v>1571014.45</v>
      </c>
      <c r="GT401" s="40">
        <v>1369869.1</v>
      </c>
      <c r="GU401" s="40">
        <v>1145522.06</v>
      </c>
      <c r="GV401" s="40">
        <v>983069.54</v>
      </c>
      <c r="GW401" s="40">
        <v>813073.07</v>
      </c>
      <c r="GX401" s="40">
        <v>-13435221.34</v>
      </c>
      <c r="GY401" s="40">
        <v>91378.46</v>
      </c>
      <c r="GZ401" s="40">
        <v>65947644.479999997</v>
      </c>
      <c r="HA401" s="40">
        <v>67670234.25</v>
      </c>
      <c r="HC401" s="40" t="s">
        <v>1440</v>
      </c>
      <c r="HD401" s="40">
        <v>29188980.75</v>
      </c>
      <c r="HE401" s="40">
        <v>27749874.079999998</v>
      </c>
      <c r="HF401" s="40">
        <v>37620874.119999997</v>
      </c>
      <c r="HG401" s="40">
        <v>32964014.16</v>
      </c>
      <c r="HH401" s="40">
        <v>33469892.27</v>
      </c>
      <c r="HI401" s="40">
        <v>34023627.189999998</v>
      </c>
      <c r="HJ401" s="40">
        <v>34051938.369999997</v>
      </c>
      <c r="HK401" s="40">
        <v>34348688.479999997</v>
      </c>
      <c r="HL401" s="40">
        <v>33725050.020000003</v>
      </c>
      <c r="HM401" s="40">
        <v>37890328.579999998</v>
      </c>
      <c r="HN401" s="40">
        <v>43802579.390000001</v>
      </c>
      <c r="HO401" s="40">
        <v>65206025.380000003</v>
      </c>
      <c r="HP401" s="40">
        <v>444041872.79000002</v>
      </c>
      <c r="HR401" s="40" t="s">
        <v>1684</v>
      </c>
      <c r="HS401" s="40">
        <v>11047.99</v>
      </c>
      <c r="HT401" s="40">
        <v>5289.26</v>
      </c>
      <c r="HU401" s="40">
        <v>11759.54</v>
      </c>
      <c r="HV401" s="40">
        <v>8687.67</v>
      </c>
      <c r="HW401" s="40">
        <v>7329.55</v>
      </c>
      <c r="HX401" s="40">
        <v>7349.71</v>
      </c>
      <c r="HY401" s="40">
        <v>109802.76</v>
      </c>
      <c r="HZ401" s="40">
        <v>521437.66</v>
      </c>
      <c r="IA401" s="40">
        <v>65402.85</v>
      </c>
      <c r="IB401" s="40">
        <v>61752.83</v>
      </c>
      <c r="IC401" s="40">
        <v>49415.26</v>
      </c>
      <c r="ID401" s="40">
        <v>50402.720000000001</v>
      </c>
      <c r="IE401" s="40">
        <v>909677.8</v>
      </c>
      <c r="IG401" s="40" t="s">
        <v>1199</v>
      </c>
      <c r="IH401" s="42">
        <v>0.50244818999999996</v>
      </c>
      <c r="II401" s="42">
        <v>0.40811932000000001</v>
      </c>
      <c r="IJ401" s="42">
        <v>0.52773530000000002</v>
      </c>
      <c r="IK401" s="42">
        <v>0.49267095</v>
      </c>
      <c r="IL401" s="42">
        <v>0.50375663000000004</v>
      </c>
      <c r="IM401" s="42">
        <v>0.50796764999999999</v>
      </c>
      <c r="IN401" s="42">
        <v>0.41310660999999999</v>
      </c>
      <c r="IO401" s="42">
        <v>0.55111193999999997</v>
      </c>
      <c r="IP401" s="42">
        <v>0.26781053000000005</v>
      </c>
      <c r="IQ401" s="42">
        <v>0.32309139000000003</v>
      </c>
      <c r="IR401" s="42">
        <v>0.33161009999999996</v>
      </c>
      <c r="IS401" s="42">
        <v>0.54755993999999997</v>
      </c>
      <c r="IT401" s="42">
        <v>5.3769885500000001</v>
      </c>
    </row>
    <row r="402" spans="1:254" x14ac:dyDescent="0.25">
      <c r="A402" s="40" t="s">
        <v>550</v>
      </c>
      <c r="B402" s="40">
        <v>287116.58</v>
      </c>
      <c r="C402" s="40">
        <v>38306.800000000003</v>
      </c>
      <c r="D402" s="40">
        <v>28355</v>
      </c>
      <c r="E402" s="40">
        <v>34492.300000000003</v>
      </c>
      <c r="F402" s="40">
        <v>38214.400000000001</v>
      </c>
      <c r="G402" s="40">
        <v>26047.1</v>
      </c>
      <c r="H402" s="40">
        <v>20176.2</v>
      </c>
      <c r="I402" s="40">
        <v>26867.4</v>
      </c>
      <c r="J402" s="40">
        <v>25762.799999999999</v>
      </c>
      <c r="K402" s="40">
        <v>23018.5</v>
      </c>
      <c r="L402" s="40">
        <v>21683.599999999999</v>
      </c>
      <c r="M402" s="40">
        <v>-23453.87</v>
      </c>
      <c r="N402" s="40">
        <v>546586.81000000006</v>
      </c>
      <c r="AT402" s="40" t="s">
        <v>1271</v>
      </c>
      <c r="AU402" s="40">
        <v>1319757.8600000001</v>
      </c>
      <c r="AV402" s="40">
        <v>825594.8</v>
      </c>
      <c r="AW402" s="40">
        <v>1321090.8</v>
      </c>
      <c r="AX402" s="40">
        <v>2337989.48</v>
      </c>
      <c r="AY402" s="40">
        <v>2825845.53</v>
      </c>
      <c r="AZ402" s="40">
        <v>2367531.9700000002</v>
      </c>
      <c r="BA402" s="40">
        <v>2383222.48</v>
      </c>
      <c r="BB402" s="40">
        <v>4995614.8499999996</v>
      </c>
      <c r="BC402" s="40">
        <v>3498616.35</v>
      </c>
      <c r="BD402" s="40">
        <v>355569.97</v>
      </c>
      <c r="BE402" s="40">
        <v>3454453.55</v>
      </c>
      <c r="BF402" s="40">
        <v>17223423.940000001</v>
      </c>
      <c r="BG402" s="40">
        <v>42908711.579999998</v>
      </c>
      <c r="BI402" s="40" t="s">
        <v>948</v>
      </c>
      <c r="BX402" s="40" t="s">
        <v>1234</v>
      </c>
      <c r="BY402" s="40">
        <v>14868029.93</v>
      </c>
      <c r="BZ402" s="40">
        <v>3461653.84</v>
      </c>
      <c r="CA402" s="40">
        <v>3815764.64</v>
      </c>
      <c r="CB402" s="40">
        <v>2305586.96</v>
      </c>
      <c r="CC402" s="40">
        <v>9443134.1300000008</v>
      </c>
      <c r="CD402" s="40">
        <v>19737747.140000001</v>
      </c>
      <c r="CE402" s="40">
        <v>9203968.9299999997</v>
      </c>
      <c r="CF402" s="40">
        <v>7784132.9000000004</v>
      </c>
      <c r="CG402" s="40">
        <v>18834548.57</v>
      </c>
      <c r="CH402" s="40">
        <v>53503430.880000003</v>
      </c>
      <c r="CI402" s="40">
        <v>30673961.469999999</v>
      </c>
      <c r="CJ402" s="40">
        <v>6483247.5599999996</v>
      </c>
      <c r="CK402" s="40">
        <v>180115206.94999999</v>
      </c>
      <c r="CM402" s="40" t="s">
        <v>1229</v>
      </c>
      <c r="CO402" s="40">
        <v>1.03</v>
      </c>
      <c r="CZ402" s="40">
        <v>1.03</v>
      </c>
      <c r="DB402" s="40" t="s">
        <v>1367</v>
      </c>
      <c r="DC402" s="40">
        <v>15041.28</v>
      </c>
      <c r="DD402" s="40">
        <v>3800</v>
      </c>
      <c r="DE402" s="40">
        <v>891388.75</v>
      </c>
      <c r="DF402" s="40">
        <v>178387.5</v>
      </c>
      <c r="DG402" s="40">
        <v>479201</v>
      </c>
      <c r="DH402" s="40">
        <v>263037.46000000002</v>
      </c>
      <c r="DI402" s="40">
        <v>9960</v>
      </c>
      <c r="DJ402" s="40">
        <v>32098.65</v>
      </c>
      <c r="DK402" s="40">
        <v>38314.33</v>
      </c>
      <c r="DL402" s="40">
        <v>354167</v>
      </c>
      <c r="DM402" s="40">
        <v>14899.2</v>
      </c>
      <c r="DN402" s="40">
        <v>2514.96</v>
      </c>
      <c r="DO402" s="40">
        <v>2282810.13</v>
      </c>
      <c r="DQ402" s="40" t="s">
        <v>1364</v>
      </c>
      <c r="DS402" s="40">
        <v>110377.17</v>
      </c>
      <c r="DV402" s="40">
        <v>2628.12</v>
      </c>
      <c r="DX402" s="40">
        <v>346.49</v>
      </c>
      <c r="DY402" s="40">
        <v>57111.79</v>
      </c>
      <c r="EC402" s="40">
        <v>-901.54</v>
      </c>
      <c r="ED402" s="40">
        <v>169562.03</v>
      </c>
      <c r="EF402" s="40" t="s">
        <v>1459</v>
      </c>
      <c r="EG402" s="40">
        <v>1880086.72</v>
      </c>
      <c r="EH402" s="40">
        <v>1830086.34</v>
      </c>
      <c r="EI402" s="40">
        <v>1915838.27</v>
      </c>
      <c r="EJ402" s="40">
        <v>1926477.22</v>
      </c>
      <c r="EK402" s="40">
        <v>1544433.89</v>
      </c>
      <c r="EL402" s="40">
        <v>1598349.55</v>
      </c>
      <c r="EM402" s="40">
        <v>1623204.94</v>
      </c>
      <c r="EN402" s="40">
        <v>1645202.64</v>
      </c>
      <c r="EO402" s="40">
        <v>1656739.14</v>
      </c>
      <c r="EP402" s="40">
        <v>1669843.1</v>
      </c>
      <c r="EQ402" s="40">
        <v>1675950.66</v>
      </c>
      <c r="ER402" s="40">
        <v>1673519.57</v>
      </c>
      <c r="ES402" s="40">
        <v>20639732.039999999</v>
      </c>
      <c r="EU402" s="40" t="s">
        <v>1212</v>
      </c>
      <c r="EV402" s="40">
        <v>11161922.210000001</v>
      </c>
      <c r="EW402" s="40">
        <v>13769663.16</v>
      </c>
      <c r="EX402" s="40">
        <v>11106197.73</v>
      </c>
      <c r="EY402" s="40">
        <v>13786233.119999999</v>
      </c>
      <c r="EZ402" s="40">
        <v>12104693.33</v>
      </c>
      <c r="FA402" s="40">
        <v>13191224.529999999</v>
      </c>
      <c r="FB402" s="40">
        <v>13760153.529999999</v>
      </c>
      <c r="FC402" s="40">
        <v>11846797.74</v>
      </c>
      <c r="FD402" s="40">
        <v>11834616.640000001</v>
      </c>
      <c r="FE402" s="40">
        <v>12209911.800000001</v>
      </c>
      <c r="FF402" s="40">
        <v>10711425.82</v>
      </c>
      <c r="FG402" s="40">
        <v>-62782516.270000003</v>
      </c>
      <c r="FH402" s="40">
        <v>72700323.340000004</v>
      </c>
      <c r="FJ402" s="40" t="s">
        <v>1453</v>
      </c>
      <c r="FK402" s="40">
        <v>509063.75</v>
      </c>
      <c r="FL402" s="40">
        <v>2422670.0499999998</v>
      </c>
      <c r="FM402" s="40">
        <v>917188.29</v>
      </c>
      <c r="FN402" s="40">
        <v>697923.85</v>
      </c>
      <c r="FO402" s="40">
        <v>1602303.53</v>
      </c>
      <c r="FP402" s="40">
        <v>1336242.08</v>
      </c>
      <c r="FQ402" s="40">
        <v>1036354.55</v>
      </c>
      <c r="FR402" s="40">
        <v>1022077.18</v>
      </c>
      <c r="FS402" s="40">
        <v>933746.31</v>
      </c>
      <c r="FT402" s="40">
        <v>899247.04</v>
      </c>
      <c r="FU402" s="40">
        <v>959501.16</v>
      </c>
      <c r="FV402" s="40">
        <v>3899891.7</v>
      </c>
      <c r="FW402" s="40">
        <v>16236209.49</v>
      </c>
      <c r="FY402" s="40" t="s">
        <v>1532</v>
      </c>
      <c r="FZ402" s="40">
        <v>1230.53</v>
      </c>
      <c r="GA402" s="40">
        <v>1229.19</v>
      </c>
      <c r="GB402" s="40">
        <v>1245.9100000000001</v>
      </c>
      <c r="GC402" s="40">
        <v>1244.7</v>
      </c>
      <c r="GD402" s="40">
        <v>58010.16</v>
      </c>
      <c r="GE402" s="40">
        <v>539136.56999999995</v>
      </c>
      <c r="GF402" s="40">
        <v>24599441.41</v>
      </c>
      <c r="GG402" s="40">
        <v>26126009.190000001</v>
      </c>
      <c r="GH402" s="40">
        <v>54057793.490000002</v>
      </c>
      <c r="GI402" s="40">
        <v>3719882.25</v>
      </c>
      <c r="GJ402" s="40">
        <v>3161977.51</v>
      </c>
      <c r="GK402" s="40">
        <v>2892154.26</v>
      </c>
      <c r="GL402" s="40">
        <v>115159355.17</v>
      </c>
      <c r="GN402" s="40" t="s">
        <v>1534</v>
      </c>
      <c r="GO402" s="40">
        <v>566795.56999999995</v>
      </c>
      <c r="GP402" s="40">
        <v>472347.64</v>
      </c>
      <c r="GQ402" s="40">
        <v>430570.3</v>
      </c>
      <c r="GR402" s="40">
        <v>367063.38</v>
      </c>
      <c r="GS402" s="40">
        <v>314202.93</v>
      </c>
      <c r="GT402" s="40">
        <v>273973.78000000003</v>
      </c>
      <c r="GU402" s="40">
        <v>229104.4</v>
      </c>
      <c r="GV402" s="40">
        <v>196613.94</v>
      </c>
      <c r="GW402" s="40">
        <v>162614.65</v>
      </c>
      <c r="GX402" s="40">
        <v>-2687044.56</v>
      </c>
      <c r="GY402" s="40">
        <v>18275.93</v>
      </c>
      <c r="GZ402" s="40">
        <v>13189528.890000001</v>
      </c>
      <c r="HA402" s="40">
        <v>13534046.85</v>
      </c>
      <c r="HC402" s="40" t="s">
        <v>1441</v>
      </c>
      <c r="HD402" s="40">
        <v>5837796.1799999997</v>
      </c>
      <c r="HE402" s="40">
        <v>5549974.8899999997</v>
      </c>
      <c r="HF402" s="40">
        <v>7524174.9100000001</v>
      </c>
      <c r="HG402" s="40">
        <v>6592802.6799999997</v>
      </c>
      <c r="HH402" s="40">
        <v>6693978.5300000003</v>
      </c>
      <c r="HI402" s="40">
        <v>6804725.54</v>
      </c>
      <c r="HJ402" s="40">
        <v>6810387.7300000004</v>
      </c>
      <c r="HK402" s="40">
        <v>6869737.4199999999</v>
      </c>
      <c r="HL402" s="40">
        <v>6745010.04</v>
      </c>
      <c r="HM402" s="40">
        <v>7578065.75</v>
      </c>
      <c r="HN402" s="40">
        <v>8760515.9399999995</v>
      </c>
      <c r="HO402" s="40">
        <v>13041204.949999999</v>
      </c>
      <c r="HP402" s="40">
        <v>88808374.560000002</v>
      </c>
      <c r="HR402" s="40" t="s">
        <v>1438</v>
      </c>
      <c r="HS402" s="40">
        <v>92501503.569999993</v>
      </c>
      <c r="HT402" s="40">
        <v>80534837.400000006</v>
      </c>
      <c r="HU402" s="40">
        <v>114846267.31999999</v>
      </c>
      <c r="HV402" s="40">
        <v>93824560.640000001</v>
      </c>
      <c r="HW402" s="40">
        <v>86873807.969999999</v>
      </c>
      <c r="HX402" s="40">
        <v>53239153.049999997</v>
      </c>
      <c r="HY402" s="40">
        <v>32940983.620000001</v>
      </c>
      <c r="HZ402" s="40">
        <v>55859173.130000003</v>
      </c>
      <c r="IA402" s="40">
        <v>51799324.780000001</v>
      </c>
      <c r="IB402" s="40">
        <v>44289016.960000001</v>
      </c>
      <c r="IC402" s="40">
        <v>41461353.119999997</v>
      </c>
      <c r="ID402" s="40">
        <v>49928670.299999997</v>
      </c>
      <c r="IE402" s="40">
        <v>798098651.86000001</v>
      </c>
      <c r="IG402" s="40" t="s">
        <v>1497</v>
      </c>
      <c r="IH402" s="42">
        <v>1.3040118000000001</v>
      </c>
      <c r="II402" s="42">
        <v>0.59347260000000002</v>
      </c>
      <c r="IJ402" s="42">
        <v>0.61609590000000003</v>
      </c>
      <c r="IK402" s="42">
        <v>0.7744856</v>
      </c>
      <c r="IL402" s="42">
        <v>0.8178569</v>
      </c>
      <c r="IM402" s="42">
        <v>0.80176389999999997</v>
      </c>
      <c r="IN402" s="42">
        <v>0.94589599999999996</v>
      </c>
      <c r="IO402" s="42">
        <v>1.3183491999999999</v>
      </c>
      <c r="IP402" s="42">
        <v>1.2533388000000001</v>
      </c>
      <c r="IQ402" s="42">
        <v>1.2902861999999999</v>
      </c>
      <c r="IR402" s="42">
        <v>1.0597706</v>
      </c>
      <c r="IS402" s="42">
        <v>1.2469946999999999</v>
      </c>
      <c r="IT402" s="42">
        <v>12.0223222</v>
      </c>
    </row>
    <row r="403" spans="1:254" x14ac:dyDescent="0.25">
      <c r="A403" s="40" t="s">
        <v>551</v>
      </c>
      <c r="B403" s="40">
        <v>287116.58</v>
      </c>
      <c r="C403" s="40">
        <v>38306.800000000003</v>
      </c>
      <c r="D403" s="40">
        <v>28355</v>
      </c>
      <c r="E403" s="40">
        <v>34492.300000000003</v>
      </c>
      <c r="F403" s="40">
        <v>38214.400000000001</v>
      </c>
      <c r="G403" s="40">
        <v>26047.1</v>
      </c>
      <c r="H403" s="40">
        <v>20176.2</v>
      </c>
      <c r="I403" s="40">
        <v>26867.4</v>
      </c>
      <c r="J403" s="40">
        <v>25762.799999999999</v>
      </c>
      <c r="K403" s="40">
        <v>23018.5</v>
      </c>
      <c r="L403" s="40">
        <v>21683.599999999999</v>
      </c>
      <c r="M403" s="40">
        <v>-23453.87</v>
      </c>
      <c r="N403" s="40">
        <v>546586.81000000006</v>
      </c>
      <c r="AT403" s="40" t="s">
        <v>946</v>
      </c>
      <c r="AU403" s="40">
        <v>1319757.8600000001</v>
      </c>
      <c r="AV403" s="40">
        <v>825594.8</v>
      </c>
      <c r="AW403" s="40">
        <v>1321090.8</v>
      </c>
      <c r="AX403" s="40">
        <v>2337989.48</v>
      </c>
      <c r="AY403" s="40">
        <v>2825845.53</v>
      </c>
      <c r="AZ403" s="40">
        <v>2367531.9700000002</v>
      </c>
      <c r="BA403" s="40">
        <v>2383222.48</v>
      </c>
      <c r="BB403" s="40">
        <v>4995614.8499999996</v>
      </c>
      <c r="BC403" s="40">
        <v>3498616.35</v>
      </c>
      <c r="BD403" s="40">
        <v>355569.97</v>
      </c>
      <c r="BE403" s="40">
        <v>3454453.55</v>
      </c>
      <c r="BF403" s="40">
        <v>17223423.940000001</v>
      </c>
      <c r="BG403" s="40">
        <v>42908711.579999998</v>
      </c>
      <c r="BX403" s="40" t="s">
        <v>1237</v>
      </c>
      <c r="BY403" s="40">
        <v>14868029.93</v>
      </c>
      <c r="BZ403" s="40">
        <v>3461653.84</v>
      </c>
      <c r="CA403" s="40">
        <v>3815764.64</v>
      </c>
      <c r="CB403" s="40">
        <v>2305586.96</v>
      </c>
      <c r="CC403" s="40">
        <v>9443134.1300000008</v>
      </c>
      <c r="CD403" s="40">
        <v>19737747.140000001</v>
      </c>
      <c r="CE403" s="40">
        <v>9203968.9299999997</v>
      </c>
      <c r="CF403" s="40">
        <v>7784132.9000000004</v>
      </c>
      <c r="CG403" s="40">
        <v>18834548.57</v>
      </c>
      <c r="CH403" s="40">
        <v>53503430.880000003</v>
      </c>
      <c r="CI403" s="40">
        <v>30673961.469999999</v>
      </c>
      <c r="CJ403" s="40">
        <v>6483247.5599999996</v>
      </c>
      <c r="CK403" s="40">
        <v>180115206.94999999</v>
      </c>
      <c r="CM403" s="40" t="s">
        <v>1383</v>
      </c>
      <c r="CU403" s="40">
        <v>1597531.87</v>
      </c>
      <c r="CW403" s="40">
        <v>2595637.36</v>
      </c>
      <c r="CZ403" s="40">
        <v>4193169.23</v>
      </c>
      <c r="DB403" s="40" t="s">
        <v>1459</v>
      </c>
      <c r="DC403" s="40">
        <v>1694342.49</v>
      </c>
      <c r="DD403" s="40">
        <v>1677314.41</v>
      </c>
      <c r="DE403" s="40">
        <v>1708433.49</v>
      </c>
      <c r="DF403" s="40">
        <v>1706850.23</v>
      </c>
      <c r="DG403" s="40">
        <v>1689705.48</v>
      </c>
      <c r="DH403" s="40">
        <v>1699565.48</v>
      </c>
      <c r="DI403" s="40">
        <v>1716153.2</v>
      </c>
      <c r="DJ403" s="40">
        <v>1736671.1</v>
      </c>
      <c r="DK403" s="40">
        <v>1750353.63</v>
      </c>
      <c r="DL403" s="40">
        <v>1770991.87</v>
      </c>
      <c r="DM403" s="40">
        <v>1755357.95</v>
      </c>
      <c r="DN403" s="40">
        <v>1775287.69</v>
      </c>
      <c r="DO403" s="40">
        <v>20681027.02</v>
      </c>
      <c r="DQ403" s="40" t="s">
        <v>1216</v>
      </c>
      <c r="DR403" s="40">
        <v>53373490.030000001</v>
      </c>
      <c r="DS403" s="40">
        <v>53788819.890000001</v>
      </c>
      <c r="DT403" s="40">
        <v>31853909.789999999</v>
      </c>
      <c r="DU403" s="40">
        <v>45781309.979999997</v>
      </c>
      <c r="DV403" s="40">
        <v>43025358.229999997</v>
      </c>
      <c r="DW403" s="40">
        <v>65829605</v>
      </c>
      <c r="DX403" s="40">
        <v>57767310.009999998</v>
      </c>
      <c r="DY403" s="40">
        <v>48835845.5</v>
      </c>
      <c r="DZ403" s="40">
        <v>41733953.689999998</v>
      </c>
      <c r="EA403" s="40">
        <v>50443818.280000001</v>
      </c>
      <c r="EB403" s="40">
        <v>49685553.289999999</v>
      </c>
      <c r="EC403" s="40">
        <v>10977042.32</v>
      </c>
      <c r="ED403" s="40">
        <v>553096016.00999999</v>
      </c>
      <c r="EF403" s="40" t="s">
        <v>1555</v>
      </c>
      <c r="EG403" s="40">
        <v>1110145.07</v>
      </c>
      <c r="ES403" s="40">
        <v>1110145.07</v>
      </c>
      <c r="EU403" s="40" t="s">
        <v>1213</v>
      </c>
      <c r="EV403" s="40">
        <v>11161922.210000001</v>
      </c>
      <c r="EW403" s="40">
        <v>13769663.16</v>
      </c>
      <c r="EX403" s="40">
        <v>11106197.73</v>
      </c>
      <c r="EY403" s="40">
        <v>13786233.119999999</v>
      </c>
      <c r="EZ403" s="40">
        <v>12104693.33</v>
      </c>
      <c r="FA403" s="40">
        <v>13191224.529999999</v>
      </c>
      <c r="FB403" s="40">
        <v>13760153.529999999</v>
      </c>
      <c r="FC403" s="40">
        <v>11846797.74</v>
      </c>
      <c r="FD403" s="40">
        <v>11834616.640000001</v>
      </c>
      <c r="FE403" s="40">
        <v>12209911.800000001</v>
      </c>
      <c r="FF403" s="40">
        <v>10711425.82</v>
      </c>
      <c r="FG403" s="40">
        <v>-62782516.270000003</v>
      </c>
      <c r="FH403" s="40">
        <v>72700323.340000004</v>
      </c>
      <c r="FJ403" s="40" t="s">
        <v>1454</v>
      </c>
      <c r="FP403" s="40">
        <v>715.02</v>
      </c>
      <c r="FW403" s="40">
        <v>715.02</v>
      </c>
      <c r="FY403" s="40" t="s">
        <v>1533</v>
      </c>
      <c r="FZ403" s="40">
        <v>1538.16</v>
      </c>
      <c r="GA403" s="40">
        <v>1536.49</v>
      </c>
      <c r="GB403" s="40">
        <v>1557.39</v>
      </c>
      <c r="GC403" s="40">
        <v>1555.88</v>
      </c>
      <c r="GD403" s="40">
        <v>72512.7</v>
      </c>
      <c r="GE403" s="40">
        <v>673920.72</v>
      </c>
      <c r="GF403" s="40">
        <v>30749301.77</v>
      </c>
      <c r="GG403" s="40">
        <v>32657511.510000002</v>
      </c>
      <c r="GH403" s="40">
        <v>67572241.890000001</v>
      </c>
      <c r="GI403" s="40">
        <v>4649852.84</v>
      </c>
      <c r="GJ403" s="40">
        <v>3952471.89</v>
      </c>
      <c r="GK403" s="40">
        <v>3615192.72</v>
      </c>
      <c r="GL403" s="40">
        <v>143949193.96000001</v>
      </c>
      <c r="GN403" s="40" t="s">
        <v>1201</v>
      </c>
      <c r="GO403" s="40">
        <v>32923900.77</v>
      </c>
      <c r="GP403" s="40">
        <v>22391471.199999999</v>
      </c>
      <c r="GQ403" s="40">
        <v>32177314.02</v>
      </c>
      <c r="GR403" s="40">
        <v>35894297.380000003</v>
      </c>
      <c r="GS403" s="40">
        <v>37738819.520000003</v>
      </c>
      <c r="GT403" s="40">
        <v>32373536.289999999</v>
      </c>
      <c r="GU403" s="40">
        <v>43783519.130000003</v>
      </c>
      <c r="GV403" s="40">
        <v>54823218.020000003</v>
      </c>
      <c r="GW403" s="40">
        <v>36939872.479999997</v>
      </c>
      <c r="GX403" s="40">
        <v>41535551.090000004</v>
      </c>
      <c r="GY403" s="40">
        <v>30574541.82</v>
      </c>
      <c r="GZ403" s="40">
        <v>27669143.789999999</v>
      </c>
      <c r="HA403" s="40">
        <v>428825185.50999999</v>
      </c>
      <c r="HC403" s="40" t="s">
        <v>1532</v>
      </c>
      <c r="HD403" s="40">
        <v>557113.69999999995</v>
      </c>
      <c r="HE403" s="40">
        <v>666092.68000000005</v>
      </c>
      <c r="HF403" s="40">
        <v>3437125.16</v>
      </c>
      <c r="HG403" s="40">
        <v>275021.87</v>
      </c>
      <c r="HH403" s="40">
        <v>251959.81</v>
      </c>
      <c r="HI403" s="40">
        <v>241123.25</v>
      </c>
      <c r="HJ403" s="40">
        <v>217877.66</v>
      </c>
      <c r="HK403" s="40">
        <v>188714.38</v>
      </c>
      <c r="HL403" s="40">
        <v>144653.51999999999</v>
      </c>
      <c r="HM403" s="40">
        <v>136349.82</v>
      </c>
      <c r="HN403" s="40">
        <v>116876.05</v>
      </c>
      <c r="HO403" s="40">
        <v>111704.33</v>
      </c>
      <c r="HP403" s="40">
        <v>6344612.2300000004</v>
      </c>
      <c r="HR403" s="40" t="s">
        <v>1439</v>
      </c>
      <c r="HS403" s="40">
        <v>36903603.350000001</v>
      </c>
      <c r="HT403" s="40">
        <v>32157574.609999999</v>
      </c>
      <c r="HU403" s="40">
        <v>45833369.079999998</v>
      </c>
      <c r="HV403" s="40">
        <v>37455891.780000001</v>
      </c>
      <c r="HW403" s="40">
        <v>34675715.289999999</v>
      </c>
      <c r="HX403" s="40">
        <v>21229852.68</v>
      </c>
      <c r="HY403" s="40">
        <v>12396896.029999999</v>
      </c>
      <c r="HZ403" s="40">
        <v>14450820.039999999</v>
      </c>
      <c r="IA403" s="40">
        <v>20314333.399999999</v>
      </c>
      <c r="IB403" s="40">
        <v>17306854.98</v>
      </c>
      <c r="IC403" s="40">
        <v>16207831.199999999</v>
      </c>
      <c r="ID403" s="40">
        <v>19613873.059999999</v>
      </c>
      <c r="IE403" s="40">
        <v>308546615.5</v>
      </c>
      <c r="IG403" s="40" t="s">
        <v>1554</v>
      </c>
      <c r="IH403" s="42">
        <v>1.25341781</v>
      </c>
      <c r="II403" s="42">
        <v>1.2694353600000001</v>
      </c>
      <c r="IJ403" s="42">
        <v>1.2902612900000001</v>
      </c>
      <c r="IK403" s="42">
        <v>1.26546731</v>
      </c>
      <c r="IL403" s="42">
        <v>1.33857431</v>
      </c>
      <c r="IM403" s="42">
        <v>1.33162183</v>
      </c>
      <c r="IN403" s="42">
        <v>1.34049372</v>
      </c>
      <c r="IO403" s="42">
        <v>1.3487351200000002</v>
      </c>
      <c r="IP403" s="42">
        <v>1.3601504799999999</v>
      </c>
      <c r="IQ403" s="42">
        <v>1.4181287600000001</v>
      </c>
      <c r="IR403" s="42">
        <v>1.40680099</v>
      </c>
      <c r="IS403" s="42">
        <v>1.4118096299999998</v>
      </c>
      <c r="IT403" s="42">
        <v>16.034896610000001</v>
      </c>
    </row>
    <row r="404" spans="1:254" x14ac:dyDescent="0.25">
      <c r="A404" s="40" t="s">
        <v>349</v>
      </c>
      <c r="B404" s="40">
        <v>66172.38</v>
      </c>
      <c r="C404" s="40">
        <v>32164.83</v>
      </c>
      <c r="D404" s="40">
        <v>47344.01</v>
      </c>
      <c r="E404" s="40">
        <v>37851.279999999999</v>
      </c>
      <c r="F404" s="40">
        <v>37598.26</v>
      </c>
      <c r="G404" s="40">
        <v>29047.9</v>
      </c>
      <c r="H404" s="40">
        <v>35944.76</v>
      </c>
      <c r="I404" s="40">
        <v>34947.08</v>
      </c>
      <c r="J404" s="40">
        <v>81718.47</v>
      </c>
      <c r="K404" s="40">
        <v>142892.93</v>
      </c>
      <c r="L404" s="40">
        <v>30751.31</v>
      </c>
      <c r="M404" s="40">
        <v>-39666.89</v>
      </c>
      <c r="N404" s="40">
        <v>536766.31999999995</v>
      </c>
      <c r="AT404" s="40" t="s">
        <v>1272</v>
      </c>
      <c r="AU404" s="40">
        <v>1319757.8600000001</v>
      </c>
      <c r="AV404" s="40">
        <v>825594.8</v>
      </c>
      <c r="AW404" s="40">
        <v>1321090.8</v>
      </c>
      <c r="AX404" s="40">
        <v>2337989.48</v>
      </c>
      <c r="AY404" s="40">
        <v>2825845.53</v>
      </c>
      <c r="AZ404" s="40">
        <v>2367531.9700000002</v>
      </c>
      <c r="BA404" s="40">
        <v>2383222.48</v>
      </c>
      <c r="BB404" s="40">
        <v>4995614.8499999996</v>
      </c>
      <c r="BC404" s="40">
        <v>3498616.35</v>
      </c>
      <c r="BD404" s="40">
        <v>355569.97</v>
      </c>
      <c r="BE404" s="40">
        <v>3454453.55</v>
      </c>
      <c r="BF404" s="40">
        <v>17223423.940000001</v>
      </c>
      <c r="BG404" s="40">
        <v>42908711.579999998</v>
      </c>
      <c r="BX404" s="40" t="s">
        <v>1238</v>
      </c>
      <c r="BY404" s="40">
        <v>14868029.93</v>
      </c>
      <c r="BZ404" s="40">
        <v>3461653.84</v>
      </c>
      <c r="CA404" s="40">
        <v>3815764.64</v>
      </c>
      <c r="CB404" s="40">
        <v>2305586.96</v>
      </c>
      <c r="CC404" s="40">
        <v>9443134.1300000008</v>
      </c>
      <c r="CD404" s="40">
        <v>19737747.140000001</v>
      </c>
      <c r="CE404" s="40">
        <v>9203968.9299999997</v>
      </c>
      <c r="CF404" s="40">
        <v>7784132.9000000004</v>
      </c>
      <c r="CG404" s="40">
        <v>18834548.57</v>
      </c>
      <c r="CH404" s="40">
        <v>53503430.880000003</v>
      </c>
      <c r="CI404" s="40">
        <v>30673961.469999999</v>
      </c>
      <c r="CJ404" s="40">
        <v>6483247.5599999996</v>
      </c>
      <c r="CK404" s="40">
        <v>180115206.94999999</v>
      </c>
      <c r="CM404" s="40" t="s">
        <v>1384</v>
      </c>
      <c r="CR404" s="40">
        <v>180713.19</v>
      </c>
      <c r="CZ404" s="40">
        <v>180713.19</v>
      </c>
      <c r="DB404" s="40" t="s">
        <v>1223</v>
      </c>
      <c r="DC404" s="40">
        <v>2295973.69</v>
      </c>
      <c r="DD404" s="40">
        <v>4753173.21</v>
      </c>
      <c r="DE404" s="40">
        <v>5418658.2800000003</v>
      </c>
      <c r="DF404" s="40">
        <v>5024090.17</v>
      </c>
      <c r="DG404" s="40">
        <v>5081239.9400000004</v>
      </c>
      <c r="DH404" s="40">
        <v>5474678.4900000002</v>
      </c>
      <c r="DI404" s="40">
        <v>5684741.2400000002</v>
      </c>
      <c r="DJ404" s="40">
        <v>5561011.7999999998</v>
      </c>
      <c r="DK404" s="40">
        <v>5867491.4100000001</v>
      </c>
      <c r="DL404" s="40">
        <v>6082775.6200000001</v>
      </c>
      <c r="DM404" s="40">
        <v>5740381.7699999996</v>
      </c>
      <c r="DN404" s="40">
        <v>11315181.039999999</v>
      </c>
      <c r="DO404" s="40">
        <v>68299396.659999996</v>
      </c>
      <c r="DQ404" s="40" t="s">
        <v>1217</v>
      </c>
      <c r="DR404" s="40">
        <v>37179908.840000004</v>
      </c>
      <c r="DS404" s="40">
        <v>30311717.760000002</v>
      </c>
      <c r="DT404" s="40">
        <v>5397812.3499999996</v>
      </c>
      <c r="DU404" s="40">
        <v>20263273.82</v>
      </c>
      <c r="DV404" s="40">
        <v>14668450.779999999</v>
      </c>
      <c r="DW404" s="40">
        <v>37593082.799999997</v>
      </c>
      <c r="DX404" s="40">
        <v>28080705</v>
      </c>
      <c r="DY404" s="40">
        <v>18613921.57</v>
      </c>
      <c r="DZ404" s="40">
        <v>11444745.32</v>
      </c>
      <c r="EA404" s="40">
        <v>19134332.949999999</v>
      </c>
      <c r="EB404" s="40">
        <v>18318449.199999999</v>
      </c>
      <c r="EC404" s="40">
        <v>-34860243.270000003</v>
      </c>
      <c r="ED404" s="40">
        <v>206146157.12</v>
      </c>
      <c r="EF404" s="40" t="s">
        <v>1223</v>
      </c>
      <c r="EG404" s="40">
        <v>1963414.24</v>
      </c>
      <c r="EH404" s="40">
        <v>10003054.18</v>
      </c>
      <c r="EI404" s="40">
        <v>11569784.52</v>
      </c>
      <c r="EJ404" s="40">
        <v>11223649.140000001</v>
      </c>
      <c r="EK404" s="40">
        <v>18055747.82</v>
      </c>
      <c r="EL404" s="40">
        <v>11250643.050000001</v>
      </c>
      <c r="EM404" s="40">
        <v>11030287.99</v>
      </c>
      <c r="EN404" s="40">
        <v>11282302.26</v>
      </c>
      <c r="EO404" s="40">
        <v>11532445.640000001</v>
      </c>
      <c r="EP404" s="40">
        <v>10489486.83</v>
      </c>
      <c r="EQ404" s="40">
        <v>12090777.34</v>
      </c>
      <c r="ER404" s="40">
        <v>20308705.550000001</v>
      </c>
      <c r="ES404" s="40">
        <v>140800298.56</v>
      </c>
      <c r="EU404" s="40" t="s">
        <v>1498</v>
      </c>
      <c r="EV404" s="40">
        <v>102642.41</v>
      </c>
      <c r="EW404" s="40">
        <v>114307.53</v>
      </c>
      <c r="EX404" s="40">
        <v>172562.23</v>
      </c>
      <c r="EY404" s="40">
        <v>89562.02</v>
      </c>
      <c r="EZ404" s="40">
        <v>125786.91</v>
      </c>
      <c r="FA404" s="40">
        <v>78770.75</v>
      </c>
      <c r="FB404" s="40">
        <v>24456.78</v>
      </c>
      <c r="FC404" s="40">
        <v>17277.099999999999</v>
      </c>
      <c r="FD404" s="40">
        <v>108328.58</v>
      </c>
      <c r="FE404" s="40">
        <v>73487.5</v>
      </c>
      <c r="FF404" s="40">
        <v>9367.39</v>
      </c>
      <c r="FG404" s="40">
        <v>35252.31</v>
      </c>
      <c r="FH404" s="40">
        <v>951801.51</v>
      </c>
      <c r="FJ404" s="40" t="s">
        <v>1210</v>
      </c>
      <c r="FK404" s="40">
        <v>81505874.049999997</v>
      </c>
      <c r="FL404" s="40">
        <v>76946846.439999998</v>
      </c>
      <c r="FM404" s="40">
        <v>271217581.99000001</v>
      </c>
      <c r="FN404" s="40">
        <v>259837377.31</v>
      </c>
      <c r="FO404" s="40">
        <v>583161202.39999998</v>
      </c>
      <c r="FP404" s="40">
        <v>1547468866.5999999</v>
      </c>
      <c r="FQ404" s="40">
        <v>168727676.97</v>
      </c>
      <c r="FR404" s="40">
        <v>147924809.22</v>
      </c>
      <c r="FS404" s="40">
        <v>461790046.39999998</v>
      </c>
      <c r="FT404" s="40">
        <v>133185358.18000001</v>
      </c>
      <c r="FU404" s="40">
        <v>131518063.95</v>
      </c>
      <c r="FV404" s="40">
        <v>-13230466.630000001</v>
      </c>
      <c r="FW404" s="40">
        <v>3850053236.8800001</v>
      </c>
      <c r="FY404" s="40" t="s">
        <v>1534</v>
      </c>
      <c r="FZ404" s="40">
        <v>307.64</v>
      </c>
      <c r="GA404" s="40">
        <v>307.3</v>
      </c>
      <c r="GB404" s="40">
        <v>311.49</v>
      </c>
      <c r="GC404" s="40">
        <v>311.18</v>
      </c>
      <c r="GD404" s="40">
        <v>14502.54</v>
      </c>
      <c r="GE404" s="40">
        <v>134784.15</v>
      </c>
      <c r="GF404" s="40">
        <v>6149860.3600000003</v>
      </c>
      <c r="GG404" s="40">
        <v>6531502.3499999996</v>
      </c>
      <c r="GH404" s="40">
        <v>13514448.43</v>
      </c>
      <c r="GI404" s="40">
        <v>929970.61</v>
      </c>
      <c r="GJ404" s="40">
        <v>790494.4</v>
      </c>
      <c r="GK404" s="40">
        <v>723038.36</v>
      </c>
      <c r="GL404" s="40">
        <v>28789838.809999999</v>
      </c>
      <c r="GN404" s="40" t="s">
        <v>1202</v>
      </c>
      <c r="GO404" s="40">
        <v>19378181.620000001</v>
      </c>
      <c r="GP404" s="40">
        <v>13027048.880000001</v>
      </c>
      <c r="GQ404" s="40">
        <v>18849743.59</v>
      </c>
      <c r="GR404" s="40">
        <v>21062710.440000001</v>
      </c>
      <c r="GS404" s="40">
        <v>22107267.129999999</v>
      </c>
      <c r="GT404" s="40">
        <v>18875222.59</v>
      </c>
      <c r="GU404" s="40">
        <v>25658075.010000002</v>
      </c>
      <c r="GV404" s="40">
        <v>32182073.890000001</v>
      </c>
      <c r="GW404" s="40">
        <v>21435270.309999999</v>
      </c>
      <c r="GX404" s="40">
        <v>24120583.91</v>
      </c>
      <c r="GY404" s="40">
        <v>17550502.010000002</v>
      </c>
      <c r="GZ404" s="40">
        <v>16004016.91</v>
      </c>
      <c r="HA404" s="40">
        <v>250250696.28999999</v>
      </c>
      <c r="HC404" s="40" t="s">
        <v>1533</v>
      </c>
      <c r="HD404" s="40">
        <v>696392.12</v>
      </c>
      <c r="HE404" s="40">
        <v>832615.85</v>
      </c>
      <c r="HF404" s="40">
        <v>4296406.46</v>
      </c>
      <c r="HG404" s="40">
        <v>343777.34</v>
      </c>
      <c r="HH404" s="40">
        <v>314949.77</v>
      </c>
      <c r="HI404" s="40">
        <v>269424.05</v>
      </c>
      <c r="HJ404" s="40">
        <v>272347.08</v>
      </c>
      <c r="HK404" s="40">
        <v>235892.98</v>
      </c>
      <c r="HL404" s="40">
        <v>180816.9</v>
      </c>
      <c r="HM404" s="40">
        <v>170437.28</v>
      </c>
      <c r="HN404" s="40">
        <v>146095.06</v>
      </c>
      <c r="HO404" s="40">
        <v>139630.39999999999</v>
      </c>
      <c r="HP404" s="40">
        <v>7898785.29</v>
      </c>
      <c r="HR404" s="40" t="s">
        <v>1440</v>
      </c>
      <c r="HS404" s="40">
        <v>46129504.159999996</v>
      </c>
      <c r="HT404" s="40">
        <v>40196968.200000003</v>
      </c>
      <c r="HU404" s="40">
        <v>57292283.350000001</v>
      </c>
      <c r="HV404" s="40">
        <v>46819864.640000001</v>
      </c>
      <c r="HW404" s="40">
        <v>43344072.289999999</v>
      </c>
      <c r="HX404" s="40">
        <v>26537315.75</v>
      </c>
      <c r="HY404" s="40">
        <v>15496119.890000001</v>
      </c>
      <c r="HZ404" s="40">
        <v>18063524.920000002</v>
      </c>
      <c r="IA404" s="40">
        <v>25393335.640000001</v>
      </c>
      <c r="IB404" s="40">
        <v>21633150.210000001</v>
      </c>
      <c r="IC404" s="40">
        <v>20260333.440000001</v>
      </c>
      <c r="ID404" s="40">
        <v>24516796.879999999</v>
      </c>
      <c r="IE404" s="40">
        <v>385683269.37</v>
      </c>
      <c r="IG404" s="40" t="s">
        <v>796</v>
      </c>
      <c r="IH404" s="42">
        <v>84.899263680000004</v>
      </c>
      <c r="II404" s="42">
        <v>78.774633140000006</v>
      </c>
      <c r="IJ404" s="42">
        <v>91.351985120000009</v>
      </c>
      <c r="IK404" s="42">
        <v>96.569936999999996</v>
      </c>
      <c r="IL404" s="42">
        <v>107.62582429999999</v>
      </c>
      <c r="IM404" s="42">
        <v>92.82842020999999</v>
      </c>
      <c r="IN404" s="42">
        <v>109.68886428</v>
      </c>
      <c r="IO404" s="42">
        <v>116.83053498999999</v>
      </c>
      <c r="IP404" s="42">
        <v>104.87235623000001</v>
      </c>
      <c r="IQ404" s="42">
        <v>95.960225829999999</v>
      </c>
      <c r="IR404" s="42">
        <v>82.981244650000008</v>
      </c>
      <c r="IS404" s="42">
        <v>214.92080375999998</v>
      </c>
      <c r="IT404" s="42">
        <v>1277.30409319</v>
      </c>
    </row>
    <row r="405" spans="1:254" x14ac:dyDescent="0.25">
      <c r="A405" s="40" t="s">
        <v>329</v>
      </c>
      <c r="B405" s="40">
        <v>1143313.3700000001</v>
      </c>
      <c r="C405" s="40">
        <v>6946.11</v>
      </c>
      <c r="D405" s="40">
        <v>3500.25</v>
      </c>
      <c r="E405" s="40">
        <v>9203.69</v>
      </c>
      <c r="F405" s="40">
        <v>5112.72</v>
      </c>
      <c r="G405" s="40">
        <v>1193</v>
      </c>
      <c r="H405" s="40">
        <v>2831.17</v>
      </c>
      <c r="I405" s="40">
        <v>10757.33</v>
      </c>
      <c r="J405" s="40">
        <v>54912.03</v>
      </c>
      <c r="K405" s="40">
        <v>28447.72</v>
      </c>
      <c r="L405" s="40">
        <v>315092.40000000002</v>
      </c>
      <c r="M405" s="40">
        <v>-1059481.3999999999</v>
      </c>
      <c r="N405" s="40">
        <v>521828.39</v>
      </c>
      <c r="AT405" s="40" t="s">
        <v>948</v>
      </c>
      <c r="BX405" s="40" t="s">
        <v>1242</v>
      </c>
      <c r="BY405" s="40">
        <v>3422744.67</v>
      </c>
      <c r="BZ405" s="40">
        <v>1215127.33</v>
      </c>
      <c r="CA405" s="40">
        <v>6875382.2199999997</v>
      </c>
      <c r="CB405" s="40">
        <v>2085235103.4100001</v>
      </c>
      <c r="CC405" s="40">
        <v>4496132.3899999997</v>
      </c>
      <c r="CD405" s="40">
        <v>1941398.35</v>
      </c>
      <c r="CE405" s="40">
        <v>-2076090436.77</v>
      </c>
      <c r="CF405" s="40">
        <v>3938102.12</v>
      </c>
      <c r="CG405" s="40">
        <v>6404985.6500000004</v>
      </c>
      <c r="CH405" s="40">
        <v>4013191.82</v>
      </c>
      <c r="CI405" s="40">
        <v>6434506.6900000004</v>
      </c>
      <c r="CJ405" s="40">
        <v>-16364917.529999999</v>
      </c>
      <c r="CK405" s="40">
        <v>31521320.350000001</v>
      </c>
      <c r="CM405" s="40" t="s">
        <v>1500</v>
      </c>
      <c r="CU405" s="40">
        <v>24860710.949999999</v>
      </c>
      <c r="CV405" s="40">
        <v>120486368.45</v>
      </c>
      <c r="CW405" s="40">
        <v>81320541.090000004</v>
      </c>
      <c r="CX405" s="40">
        <v>82018401.670000002</v>
      </c>
      <c r="CY405" s="40">
        <v>116611281.09999999</v>
      </c>
      <c r="CZ405" s="40">
        <v>425297303.25999999</v>
      </c>
      <c r="DB405" s="40" t="s">
        <v>1224</v>
      </c>
      <c r="DC405" s="40">
        <v>956655.7</v>
      </c>
      <c r="DD405" s="40">
        <v>1980488.85</v>
      </c>
      <c r="DE405" s="40">
        <v>2257774.2599999998</v>
      </c>
      <c r="DF405" s="40">
        <v>2093370.89</v>
      </c>
      <c r="DG405" s="40">
        <v>2117183.31</v>
      </c>
      <c r="DH405" s="40">
        <v>2281116.02</v>
      </c>
      <c r="DI405" s="40">
        <v>2368642.17</v>
      </c>
      <c r="DJ405" s="40">
        <v>2317088.25</v>
      </c>
      <c r="DK405" s="40">
        <v>2444788.08</v>
      </c>
      <c r="DL405" s="40">
        <v>2534489.83</v>
      </c>
      <c r="DM405" s="40">
        <v>2391825.73</v>
      </c>
      <c r="DN405" s="40">
        <v>4714658.8499999996</v>
      </c>
      <c r="DO405" s="40">
        <v>28458081.940000001</v>
      </c>
      <c r="DQ405" s="40" t="s">
        <v>1218</v>
      </c>
      <c r="DR405" s="40">
        <v>478096.88</v>
      </c>
      <c r="DS405" s="40">
        <v>404866.15</v>
      </c>
      <c r="DT405" s="40">
        <v>364728.36</v>
      </c>
      <c r="DU405" s="40">
        <v>128219.83</v>
      </c>
      <c r="DV405" s="40">
        <v>351958.43</v>
      </c>
      <c r="DW405" s="40">
        <v>377720.88</v>
      </c>
      <c r="DX405" s="40">
        <v>265632.84999999998</v>
      </c>
      <c r="DY405" s="40">
        <v>290927.39</v>
      </c>
      <c r="DZ405" s="40">
        <v>427342.91</v>
      </c>
      <c r="EA405" s="40">
        <v>136850.35</v>
      </c>
      <c r="EB405" s="40">
        <v>128462.72</v>
      </c>
      <c r="EC405" s="40">
        <v>456824.45</v>
      </c>
      <c r="ED405" s="40">
        <v>3811631.2</v>
      </c>
      <c r="EF405" s="40" t="s">
        <v>1224</v>
      </c>
      <c r="EG405" s="40">
        <v>818089.25</v>
      </c>
      <c r="EH405" s="40">
        <v>4167939.23</v>
      </c>
      <c r="EI405" s="40">
        <v>4820743.53</v>
      </c>
      <c r="EJ405" s="40">
        <v>4676520.46</v>
      </c>
      <c r="EK405" s="40">
        <v>7523228.2400000002</v>
      </c>
      <c r="EL405" s="40">
        <v>4687767.93</v>
      </c>
      <c r="EM405" s="40">
        <v>4595953.32</v>
      </c>
      <c r="EN405" s="40">
        <v>4700959.2300000004</v>
      </c>
      <c r="EO405" s="40">
        <v>4805185.66</v>
      </c>
      <c r="EP405" s="40">
        <v>4370619.4800000004</v>
      </c>
      <c r="EQ405" s="40">
        <v>5037823.88</v>
      </c>
      <c r="ER405" s="40">
        <v>8461960.8599999994</v>
      </c>
      <c r="ES405" s="40">
        <v>58666791.07</v>
      </c>
      <c r="EU405" s="40" t="s">
        <v>1499</v>
      </c>
      <c r="EV405" s="40">
        <v>102642.41</v>
      </c>
      <c r="EW405" s="40">
        <v>114307.53</v>
      </c>
      <c r="EX405" s="40">
        <v>172562.23</v>
      </c>
      <c r="EY405" s="40">
        <v>89562.02</v>
      </c>
      <c r="EZ405" s="40">
        <v>125786.91</v>
      </c>
      <c r="FA405" s="40">
        <v>78770.75</v>
      </c>
      <c r="FB405" s="40">
        <v>24456.78</v>
      </c>
      <c r="FC405" s="40">
        <v>17277.099999999999</v>
      </c>
      <c r="FD405" s="40">
        <v>108328.58</v>
      </c>
      <c r="FE405" s="40">
        <v>73487.5</v>
      </c>
      <c r="FF405" s="40">
        <v>9367.39</v>
      </c>
      <c r="FG405" s="40">
        <v>35252.31</v>
      </c>
      <c r="FH405" s="40">
        <v>951801.51</v>
      </c>
      <c r="FJ405" s="40" t="s">
        <v>1211</v>
      </c>
      <c r="FK405" s="40">
        <v>81505874.049999997</v>
      </c>
      <c r="FL405" s="40">
        <v>76946846.439999998</v>
      </c>
      <c r="FM405" s="40">
        <v>271217581.99000001</v>
      </c>
      <c r="FN405" s="40">
        <v>259837377.31</v>
      </c>
      <c r="FO405" s="40">
        <v>583161202.39999998</v>
      </c>
      <c r="FP405" s="40">
        <v>1547468866.5999999</v>
      </c>
      <c r="FQ405" s="40">
        <v>168727676.97</v>
      </c>
      <c r="FR405" s="40">
        <v>147924809.22</v>
      </c>
      <c r="FS405" s="40">
        <v>461790046.39999998</v>
      </c>
      <c r="FT405" s="40">
        <v>133185358.18000001</v>
      </c>
      <c r="FU405" s="40">
        <v>131518063.95</v>
      </c>
      <c r="FV405" s="40">
        <v>-13230466.630000001</v>
      </c>
      <c r="FW405" s="40">
        <v>3850053236.8800001</v>
      </c>
      <c r="FY405" s="40" t="s">
        <v>1201</v>
      </c>
      <c r="FZ405" s="40">
        <v>18021922.629999999</v>
      </c>
      <c r="GA405" s="40">
        <v>19033124.02</v>
      </c>
      <c r="GB405" s="40">
        <v>29061527.09</v>
      </c>
      <c r="GC405" s="40">
        <v>23291256.16</v>
      </c>
      <c r="GD405" s="40">
        <v>29969244.09</v>
      </c>
      <c r="GE405" s="40">
        <v>14267061.130000001</v>
      </c>
      <c r="GF405" s="40">
        <v>16899681.25</v>
      </c>
      <c r="GG405" s="40">
        <v>17097837.02</v>
      </c>
      <c r="GH405" s="40">
        <v>14807883.439999999</v>
      </c>
      <c r="GI405" s="40">
        <v>46867405.560000002</v>
      </c>
      <c r="GJ405" s="40">
        <v>39869516.82</v>
      </c>
      <c r="GK405" s="40">
        <v>49202579.869999997</v>
      </c>
      <c r="GL405" s="40">
        <v>318389039.07999998</v>
      </c>
      <c r="GN405" s="40" t="s">
        <v>1203</v>
      </c>
      <c r="GO405" s="40">
        <v>8074242.3600000003</v>
      </c>
      <c r="GP405" s="40">
        <v>5427937.0199999996</v>
      </c>
      <c r="GQ405" s="40">
        <v>7854059.8200000003</v>
      </c>
      <c r="GR405" s="40">
        <v>8776129.3499999996</v>
      </c>
      <c r="GS405" s="40">
        <v>9211361.3399999999</v>
      </c>
      <c r="GT405" s="40">
        <v>7864676.0499999998</v>
      </c>
      <c r="GU405" s="40">
        <v>10690864.58</v>
      </c>
      <c r="GV405" s="40">
        <v>13409197.439999999</v>
      </c>
      <c r="GW405" s="40">
        <v>8931362.6300000008</v>
      </c>
      <c r="GX405" s="40">
        <v>10050243.279999999</v>
      </c>
      <c r="GY405" s="40">
        <v>7312709.21</v>
      </c>
      <c r="GZ405" s="40">
        <v>6668340.3799999999</v>
      </c>
      <c r="HA405" s="40">
        <v>104271123.45999999</v>
      </c>
      <c r="HC405" s="40" t="s">
        <v>1534</v>
      </c>
      <c r="HD405" s="40">
        <v>139278.43</v>
      </c>
      <c r="HE405" s="40">
        <v>166523.18</v>
      </c>
      <c r="HF405" s="40">
        <v>859281.3</v>
      </c>
      <c r="HG405" s="40">
        <v>68755.47</v>
      </c>
      <c r="HH405" s="40">
        <v>62989.96</v>
      </c>
      <c r="HI405" s="40">
        <v>60280.79</v>
      </c>
      <c r="HJ405" s="40">
        <v>54469.43</v>
      </c>
      <c r="HK405" s="40">
        <v>47178.6</v>
      </c>
      <c r="HL405" s="40">
        <v>36163.39</v>
      </c>
      <c r="HM405" s="40">
        <v>34087.47</v>
      </c>
      <c r="HN405" s="40">
        <v>29219.02</v>
      </c>
      <c r="HO405" s="40">
        <v>27926.02</v>
      </c>
      <c r="HP405" s="40">
        <v>1586153.06</v>
      </c>
      <c r="HR405" s="40" t="s">
        <v>1441</v>
      </c>
      <c r="HS405" s="40">
        <v>9225900.8800000008</v>
      </c>
      <c r="HT405" s="40">
        <v>8039340.25</v>
      </c>
      <c r="HU405" s="40">
        <v>11458456.779999999</v>
      </c>
      <c r="HV405" s="40">
        <v>9363972.9800000004</v>
      </c>
      <c r="HW405" s="40">
        <v>8668867.6300000008</v>
      </c>
      <c r="HX405" s="40">
        <v>5307463.2</v>
      </c>
      <c r="HY405" s="40">
        <v>3099224.05</v>
      </c>
      <c r="HZ405" s="40">
        <v>3612705.09</v>
      </c>
      <c r="IA405" s="40">
        <v>5079002.37</v>
      </c>
      <c r="IB405" s="40">
        <v>4326294.58</v>
      </c>
      <c r="IC405" s="40">
        <v>4052502.34</v>
      </c>
      <c r="ID405" s="40">
        <v>4902923.72</v>
      </c>
      <c r="IE405" s="40">
        <v>77136653.870000005</v>
      </c>
      <c r="IG405" s="40" t="s">
        <v>797</v>
      </c>
      <c r="IH405" s="42">
        <v>78.556774369999999</v>
      </c>
      <c r="II405" s="42">
        <v>70.691003549999991</v>
      </c>
      <c r="IJ405" s="42">
        <v>81.284598720000005</v>
      </c>
      <c r="IK405" s="42">
        <v>88.421279760000004</v>
      </c>
      <c r="IL405" s="42">
        <v>97.879532069999996</v>
      </c>
      <c r="IM405" s="42">
        <v>83.049103290000005</v>
      </c>
      <c r="IN405" s="42">
        <v>104.20065306999999</v>
      </c>
      <c r="IO405" s="42">
        <v>109.76501078</v>
      </c>
      <c r="IP405" s="42">
        <v>89.176408980000005</v>
      </c>
      <c r="IQ405" s="42">
        <v>78.735303239999993</v>
      </c>
      <c r="IR405" s="42">
        <v>70.62908908</v>
      </c>
      <c r="IS405" s="42">
        <v>110.0991028</v>
      </c>
      <c r="IT405" s="42">
        <v>1062.4878597100001</v>
      </c>
    </row>
    <row r="406" spans="1:254" x14ac:dyDescent="0.25">
      <c r="A406" s="40" t="s">
        <v>216</v>
      </c>
      <c r="B406" s="40">
        <v>400663.05</v>
      </c>
      <c r="C406" s="40">
        <v>21314.15</v>
      </c>
      <c r="D406" s="40">
        <v>23677.41</v>
      </c>
      <c r="E406" s="40">
        <v>27115.919999999998</v>
      </c>
      <c r="F406" s="40">
        <v>15033.75</v>
      </c>
      <c r="G406" s="40">
        <v>5925.64</v>
      </c>
      <c r="H406" s="40">
        <v>4269.28</v>
      </c>
      <c r="I406" s="40">
        <v>3826.62</v>
      </c>
      <c r="J406" s="40">
        <v>3780.86</v>
      </c>
      <c r="K406" s="40">
        <v>4673.8100000000004</v>
      </c>
      <c r="L406" s="40">
        <v>4919.24</v>
      </c>
      <c r="M406" s="40">
        <v>5463.2</v>
      </c>
      <c r="N406" s="40">
        <v>520662.93</v>
      </c>
      <c r="BX406" s="40" t="s">
        <v>890</v>
      </c>
      <c r="BY406" s="40">
        <v>890651.53</v>
      </c>
      <c r="BZ406" s="40">
        <v>267141.75</v>
      </c>
      <c r="CA406" s="40">
        <v>346740.95</v>
      </c>
      <c r="CB406" s="40">
        <v>2084108870</v>
      </c>
      <c r="CC406" s="40">
        <v>129189.33</v>
      </c>
      <c r="CD406" s="40">
        <v>141112.79999999999</v>
      </c>
      <c r="CE406" s="40">
        <v>-2078139840</v>
      </c>
      <c r="CF406" s="40">
        <v>3041768.67</v>
      </c>
      <c r="CG406" s="40">
        <v>3347482.19</v>
      </c>
      <c r="CH406" s="40">
        <v>3032117.25</v>
      </c>
      <c r="CI406" s="40">
        <v>3006858.69</v>
      </c>
      <c r="CJ406" s="40">
        <v>-12755840.18</v>
      </c>
      <c r="CK406" s="40">
        <v>7416252.9800000004</v>
      </c>
      <c r="CM406" s="40" t="s">
        <v>885</v>
      </c>
      <c r="CN406" s="40">
        <v>22909238.59</v>
      </c>
      <c r="CO406" s="40">
        <v>7110510.7400000002</v>
      </c>
      <c r="CP406" s="40">
        <v>19937863.010000002</v>
      </c>
      <c r="CQ406" s="40">
        <v>12354490</v>
      </c>
      <c r="CR406" s="40">
        <v>18271199.829999998</v>
      </c>
      <c r="CS406" s="40">
        <v>18013755.109999999</v>
      </c>
      <c r="CT406" s="40">
        <v>6452316.5499999998</v>
      </c>
      <c r="CU406" s="40">
        <v>139192431.72</v>
      </c>
      <c r="CV406" s="40">
        <v>59638989.829999998</v>
      </c>
      <c r="CW406" s="40">
        <v>25429853.32</v>
      </c>
      <c r="CX406" s="40">
        <v>2534683.2599999998</v>
      </c>
      <c r="CY406" s="40">
        <v>177120186.28999999</v>
      </c>
      <c r="CZ406" s="40">
        <v>508965518.25</v>
      </c>
      <c r="DB406" s="40" t="s">
        <v>1460</v>
      </c>
      <c r="DC406" s="40">
        <v>573993.44999999995</v>
      </c>
      <c r="DD406" s="40">
        <v>1188293.28</v>
      </c>
      <c r="DE406" s="40">
        <v>1354664.62</v>
      </c>
      <c r="DF406" s="40">
        <v>1256022.5900000001</v>
      </c>
      <c r="DG406" s="40">
        <v>1270310.01</v>
      </c>
      <c r="DH406" s="40">
        <v>1368669.66</v>
      </c>
      <c r="DI406" s="40">
        <v>1421185.34</v>
      </c>
      <c r="DJ406" s="40">
        <v>1390252.97</v>
      </c>
      <c r="DK406" s="40">
        <v>1466872.9</v>
      </c>
      <c r="DL406" s="40">
        <v>1520693.95</v>
      </c>
      <c r="DM406" s="40">
        <v>1435095.48</v>
      </c>
      <c r="DN406" s="40">
        <v>2828794.91</v>
      </c>
      <c r="DO406" s="40">
        <v>17074849.16</v>
      </c>
      <c r="DQ406" s="40" t="s">
        <v>1219</v>
      </c>
      <c r="DS406" s="40">
        <v>205.01</v>
      </c>
      <c r="DT406" s="40">
        <v>-205.01</v>
      </c>
      <c r="ED406" s="40">
        <v>0</v>
      </c>
      <c r="EF406" s="40" t="s">
        <v>1460</v>
      </c>
      <c r="EG406" s="40">
        <v>490853.6</v>
      </c>
      <c r="EH406" s="40">
        <v>2500763.58</v>
      </c>
      <c r="EI406" s="40">
        <v>2892446.19</v>
      </c>
      <c r="EJ406" s="40">
        <v>2805912.35</v>
      </c>
      <c r="EK406" s="40">
        <v>4513937.0199999996</v>
      </c>
      <c r="EL406" s="40">
        <v>2812660.83</v>
      </c>
      <c r="EM406" s="40">
        <v>2757572.05</v>
      </c>
      <c r="EN406" s="40">
        <v>2820575.65</v>
      </c>
      <c r="EO406" s="40">
        <v>2883111.45</v>
      </c>
      <c r="EP406" s="40">
        <v>2622371.79</v>
      </c>
      <c r="EQ406" s="40">
        <v>3022694.38</v>
      </c>
      <c r="ER406" s="40">
        <v>5077175.75</v>
      </c>
      <c r="ES406" s="40">
        <v>35200074.640000001</v>
      </c>
      <c r="EU406" s="40" t="s">
        <v>1589</v>
      </c>
      <c r="EW406" s="40">
        <v>165292.31</v>
      </c>
      <c r="EX406" s="40">
        <v>89806.95</v>
      </c>
      <c r="EY406" s="40">
        <v>8228.35</v>
      </c>
      <c r="EZ406" s="40">
        <v>134891.10999999999</v>
      </c>
      <c r="FA406" s="40">
        <v>278814.87</v>
      </c>
      <c r="FB406" s="40">
        <v>478912.03</v>
      </c>
      <c r="FC406" s="40">
        <v>74188.490000000005</v>
      </c>
      <c r="FD406" s="40">
        <v>8123.23</v>
      </c>
      <c r="FE406" s="40">
        <v>173931.68</v>
      </c>
      <c r="FF406" s="40">
        <v>116923.13</v>
      </c>
      <c r="FG406" s="40">
        <v>-473899.75</v>
      </c>
      <c r="FH406" s="40">
        <v>1055212.3999999999</v>
      </c>
      <c r="FJ406" s="40" t="s">
        <v>1455</v>
      </c>
      <c r="FK406" s="40">
        <v>11292659.07</v>
      </c>
      <c r="FL406" s="40">
        <v>12061788.880000001</v>
      </c>
      <c r="FM406" s="40">
        <v>159366559.87</v>
      </c>
      <c r="FN406" s="40">
        <v>187683036.96000001</v>
      </c>
      <c r="FO406" s="40">
        <v>398076396.58999997</v>
      </c>
      <c r="FP406" s="40">
        <v>1432447843.6600001</v>
      </c>
      <c r="FQ406" s="40">
        <v>93652208.400000006</v>
      </c>
      <c r="FR406" s="40">
        <v>123962487.91</v>
      </c>
      <c r="FS406" s="40">
        <v>392963122.06</v>
      </c>
      <c r="FT406" s="40">
        <v>63037717.710000001</v>
      </c>
      <c r="FU406" s="40">
        <v>61544765.299999997</v>
      </c>
      <c r="FV406" s="40">
        <v>66312038.890000001</v>
      </c>
      <c r="FW406" s="40">
        <v>3002400625.3000002</v>
      </c>
      <c r="FY406" s="40" t="s">
        <v>1202</v>
      </c>
      <c r="FZ406" s="40">
        <v>9544781.2300000004</v>
      </c>
      <c r="GA406" s="40">
        <v>10351868.16</v>
      </c>
      <c r="GB406" s="40">
        <v>15996395.210000001</v>
      </c>
      <c r="GC406" s="40">
        <v>12681147.98</v>
      </c>
      <c r="GD406" s="40">
        <v>16729917.33</v>
      </c>
      <c r="GE406" s="40">
        <v>7493912.6799999997</v>
      </c>
      <c r="GF406" s="40">
        <v>9152303.8100000005</v>
      </c>
      <c r="GG406" s="40">
        <v>9323937.3300000001</v>
      </c>
      <c r="GH406" s="40">
        <v>8501123.4600000009</v>
      </c>
      <c r="GI406" s="40">
        <v>27709801.600000001</v>
      </c>
      <c r="GJ406" s="40">
        <v>23566938.920000002</v>
      </c>
      <c r="GK406" s="40">
        <v>29157890.149999999</v>
      </c>
      <c r="GL406" s="40">
        <v>180210017.86000001</v>
      </c>
      <c r="GN406" s="40" t="s">
        <v>1442</v>
      </c>
      <c r="GO406" s="40">
        <v>4844545.4000000004</v>
      </c>
      <c r="GP406" s="40">
        <v>3256762.23</v>
      </c>
      <c r="GQ406" s="40">
        <v>4712435.8899999997</v>
      </c>
      <c r="GR406" s="40">
        <v>5265677.62</v>
      </c>
      <c r="GS406" s="40">
        <v>5526816.75</v>
      </c>
      <c r="GT406" s="40">
        <v>4718805.66</v>
      </c>
      <c r="GU406" s="40">
        <v>6414518.75</v>
      </c>
      <c r="GV406" s="40">
        <v>8045518.4500000002</v>
      </c>
      <c r="GW406" s="40">
        <v>5358817.5599999996</v>
      </c>
      <c r="GX406" s="40">
        <v>6030145.9500000002</v>
      </c>
      <c r="GY406" s="40">
        <v>4387625.58</v>
      </c>
      <c r="GZ406" s="40">
        <v>4001004.23</v>
      </c>
      <c r="HA406" s="40">
        <v>62562674.07</v>
      </c>
      <c r="HC406" s="40" t="s">
        <v>1201</v>
      </c>
      <c r="HD406" s="40">
        <v>13370822.310000001</v>
      </c>
      <c r="HE406" s="40">
        <v>32741037.73</v>
      </c>
      <c r="HF406" s="40">
        <v>43989937.119999997</v>
      </c>
      <c r="HG406" s="40">
        <v>43815239.670000002</v>
      </c>
      <c r="HH406" s="40">
        <v>40778294.759999998</v>
      </c>
      <c r="HI406" s="40">
        <v>43272635.210000001</v>
      </c>
      <c r="HJ406" s="40">
        <v>38180879.93</v>
      </c>
      <c r="HK406" s="40">
        <v>68624334.170000002</v>
      </c>
      <c r="HL406" s="40">
        <v>56538724.649999999</v>
      </c>
      <c r="HM406" s="40">
        <v>53897603.890000001</v>
      </c>
      <c r="HN406" s="40">
        <v>35743837.549999997</v>
      </c>
      <c r="HO406" s="40">
        <v>38901469.649999999</v>
      </c>
      <c r="HP406" s="40">
        <v>509854816.63999999</v>
      </c>
      <c r="HR406" s="40" t="s">
        <v>1532</v>
      </c>
      <c r="HS406" s="40">
        <v>96998.07</v>
      </c>
      <c r="HT406" s="40">
        <v>56381.73</v>
      </c>
      <c r="HU406" s="40">
        <v>105137.88</v>
      </c>
      <c r="HV406" s="40">
        <v>73932.490000000005</v>
      </c>
      <c r="HW406" s="40">
        <v>75943.28</v>
      </c>
      <c r="HX406" s="40">
        <v>63651.77</v>
      </c>
      <c r="HY406" s="40">
        <v>779497.46</v>
      </c>
      <c r="HZ406" s="40">
        <v>7892849.2300000004</v>
      </c>
      <c r="IA406" s="40">
        <v>405061.34</v>
      </c>
      <c r="IB406" s="40">
        <v>409086.87</v>
      </c>
      <c r="IC406" s="40">
        <v>376710.04</v>
      </c>
      <c r="ID406" s="40">
        <v>357595.09</v>
      </c>
      <c r="IE406" s="40">
        <v>10692845.25</v>
      </c>
      <c r="IG406" s="40" t="s">
        <v>1436</v>
      </c>
      <c r="IH406" s="42">
        <v>0.25901427999999999</v>
      </c>
      <c r="II406" s="42">
        <v>0.25481505999999998</v>
      </c>
      <c r="IJ406" s="42">
        <v>0.23988904</v>
      </c>
      <c r="IK406" s="42">
        <v>0.33486712000000002</v>
      </c>
      <c r="IL406" s="42">
        <v>0.30165234000000002</v>
      </c>
      <c r="IM406" s="42">
        <v>0.34918948</v>
      </c>
      <c r="IN406" s="42">
        <v>0.39110553999999997</v>
      </c>
      <c r="IO406" s="42">
        <v>0.38214635999999996</v>
      </c>
      <c r="IP406" s="42">
        <v>0.27025069000000002</v>
      </c>
      <c r="IQ406" s="42">
        <v>0.32882279999999997</v>
      </c>
      <c r="IR406" s="42">
        <v>0.54217570999999998</v>
      </c>
      <c r="IS406" s="42">
        <v>0.34933929999999996</v>
      </c>
      <c r="IT406" s="42">
        <v>4.0032677200000002</v>
      </c>
    </row>
    <row r="407" spans="1:254" x14ac:dyDescent="0.25">
      <c r="A407" s="40" t="s">
        <v>560</v>
      </c>
      <c r="I407" s="40">
        <v>519501</v>
      </c>
      <c r="N407" s="40">
        <v>519501</v>
      </c>
      <c r="BX407" s="40" t="s">
        <v>891</v>
      </c>
      <c r="BY407" s="40">
        <v>890651.53</v>
      </c>
      <c r="BZ407" s="40">
        <v>267141.75</v>
      </c>
      <c r="CA407" s="40">
        <v>346740.95</v>
      </c>
      <c r="CB407" s="40">
        <v>2084108870</v>
      </c>
      <c r="CC407" s="40">
        <v>129189.33</v>
      </c>
      <c r="CD407" s="40">
        <v>141112.79999999999</v>
      </c>
      <c r="CE407" s="40">
        <v>-2078139840</v>
      </c>
      <c r="CF407" s="40">
        <v>3041768.67</v>
      </c>
      <c r="CG407" s="40">
        <v>3347482.19</v>
      </c>
      <c r="CH407" s="40">
        <v>3032117.25</v>
      </c>
      <c r="CI407" s="40">
        <v>3006858.69</v>
      </c>
      <c r="CJ407" s="40">
        <v>-12755840.18</v>
      </c>
      <c r="CK407" s="40">
        <v>7416252.9800000004</v>
      </c>
      <c r="CM407" s="40" t="s">
        <v>1234</v>
      </c>
      <c r="CN407" s="40">
        <v>22909238.59</v>
      </c>
      <c r="CO407" s="40">
        <v>7110510.7400000002</v>
      </c>
      <c r="CP407" s="40">
        <v>19937863.010000002</v>
      </c>
      <c r="CQ407" s="40">
        <v>12354490</v>
      </c>
      <c r="CR407" s="40">
        <v>18271199.829999998</v>
      </c>
      <c r="CS407" s="40">
        <v>18013755.109999999</v>
      </c>
      <c r="CT407" s="40">
        <v>6452316.5499999998</v>
      </c>
      <c r="CU407" s="40">
        <v>139192431.72</v>
      </c>
      <c r="CV407" s="40">
        <v>59638989.829999998</v>
      </c>
      <c r="CW407" s="40">
        <v>25429853.32</v>
      </c>
      <c r="CX407" s="40">
        <v>2534683.2599999998</v>
      </c>
      <c r="CY407" s="40">
        <v>177120186.28999999</v>
      </c>
      <c r="CZ407" s="40">
        <v>508965518.25</v>
      </c>
      <c r="DB407" s="40" t="s">
        <v>1461</v>
      </c>
      <c r="DC407" s="40">
        <v>62482.07</v>
      </c>
      <c r="DD407" s="40">
        <v>67590.47</v>
      </c>
      <c r="DE407" s="40">
        <v>100112.64</v>
      </c>
      <c r="DF407" s="40">
        <v>78176.23</v>
      </c>
      <c r="DG407" s="40">
        <v>79832.429999999993</v>
      </c>
      <c r="DH407" s="40">
        <v>77261.960000000006</v>
      </c>
      <c r="DI407" s="40">
        <v>86879.11</v>
      </c>
      <c r="DJ407" s="40">
        <v>119697.94</v>
      </c>
      <c r="DK407" s="40">
        <v>80768.19</v>
      </c>
      <c r="DL407" s="40">
        <v>85886.17</v>
      </c>
      <c r="DM407" s="40">
        <v>75549.56</v>
      </c>
      <c r="DN407" s="40">
        <v>118572.29</v>
      </c>
      <c r="DO407" s="40">
        <v>1032809.06</v>
      </c>
      <c r="DQ407" s="40" t="s">
        <v>1221</v>
      </c>
      <c r="DR407" s="40">
        <v>3760.22</v>
      </c>
      <c r="DS407" s="40">
        <v>2258.5300000000002</v>
      </c>
      <c r="DT407" s="40">
        <v>3627.6</v>
      </c>
      <c r="DU407" s="40">
        <v>3591.76</v>
      </c>
      <c r="DV407" s="40">
        <v>5163.1499999999996</v>
      </c>
      <c r="DW407" s="40">
        <v>3146.8</v>
      </c>
      <c r="DX407" s="40">
        <v>4669.78</v>
      </c>
      <c r="DY407" s="40">
        <v>7761.21</v>
      </c>
      <c r="DZ407" s="40">
        <v>4438.42</v>
      </c>
      <c r="EA407" s="40">
        <v>4264.2299999999996</v>
      </c>
      <c r="EB407" s="40">
        <v>10498.56</v>
      </c>
      <c r="EC407" s="40">
        <v>13091.34</v>
      </c>
      <c r="ED407" s="40">
        <v>66271.600000000006</v>
      </c>
      <c r="EF407" s="40" t="s">
        <v>1461</v>
      </c>
      <c r="EG407" s="40">
        <v>153338.07</v>
      </c>
      <c r="EH407" s="40">
        <v>154568.79</v>
      </c>
      <c r="EI407" s="40">
        <v>232350.48</v>
      </c>
      <c r="EJ407" s="40">
        <v>186313.29</v>
      </c>
      <c r="EK407" s="40">
        <v>229586.15</v>
      </c>
      <c r="EL407" s="40">
        <v>278896.52</v>
      </c>
      <c r="EM407" s="40">
        <v>239529.41</v>
      </c>
      <c r="EN407" s="40">
        <v>245231.71</v>
      </c>
      <c r="EO407" s="40">
        <v>223976.33</v>
      </c>
      <c r="EP407" s="40">
        <v>226771</v>
      </c>
      <c r="EQ407" s="40">
        <v>248370.74</v>
      </c>
      <c r="ER407" s="40">
        <v>322435.05</v>
      </c>
      <c r="ES407" s="40">
        <v>2741367.54</v>
      </c>
      <c r="EU407" s="40" t="s">
        <v>1590</v>
      </c>
      <c r="EW407" s="40">
        <v>165292.31</v>
      </c>
      <c r="EX407" s="40">
        <v>89806.95</v>
      </c>
      <c r="EY407" s="40">
        <v>8228.35</v>
      </c>
      <c r="EZ407" s="40">
        <v>134891.10999999999</v>
      </c>
      <c r="FA407" s="40">
        <v>278814.87</v>
      </c>
      <c r="FB407" s="40">
        <v>478912.03</v>
      </c>
      <c r="FC407" s="40">
        <v>74188.490000000005</v>
      </c>
      <c r="FD407" s="40">
        <v>8123.23</v>
      </c>
      <c r="FE407" s="40">
        <v>173931.68</v>
      </c>
      <c r="FF407" s="40">
        <v>116923.13</v>
      </c>
      <c r="FG407" s="40">
        <v>-473899.75</v>
      </c>
      <c r="FH407" s="40">
        <v>1055212.3999999999</v>
      </c>
      <c r="FJ407" s="40" t="s">
        <v>1456</v>
      </c>
      <c r="FK407" s="40">
        <v>6775595.4900000002</v>
      </c>
      <c r="FL407" s="40">
        <v>7237073.3799999999</v>
      </c>
      <c r="FM407" s="40">
        <v>7273992.3200000003</v>
      </c>
      <c r="FN407" s="40">
        <v>7277458.2400000002</v>
      </c>
      <c r="FO407" s="40">
        <v>6936909.1900000004</v>
      </c>
      <c r="FP407" s="40">
        <v>6795842.7699999996</v>
      </c>
      <c r="FQ407" s="40">
        <v>6957174.6299999999</v>
      </c>
      <c r="FR407" s="40">
        <v>6652288.5199999996</v>
      </c>
      <c r="FS407" s="40">
        <v>6519724.9000000004</v>
      </c>
      <c r="FT407" s="40">
        <v>6410171.5999999996</v>
      </c>
      <c r="FU407" s="40">
        <v>6208868.25</v>
      </c>
      <c r="FV407" s="40">
        <v>6275372.4100000001</v>
      </c>
      <c r="FW407" s="40">
        <v>81320471.700000003</v>
      </c>
      <c r="FY407" s="40" t="s">
        <v>1203</v>
      </c>
      <c r="FZ407" s="40">
        <v>3976992.16</v>
      </c>
      <c r="GA407" s="40">
        <v>4313278.3899999997</v>
      </c>
      <c r="GB407" s="40">
        <v>6665164.6699999999</v>
      </c>
      <c r="GC407" s="40">
        <v>5283811.67</v>
      </c>
      <c r="GD407" s="40">
        <v>6970798.8600000003</v>
      </c>
      <c r="GE407" s="40">
        <v>3122463.59</v>
      </c>
      <c r="GF407" s="40">
        <v>3813459.94</v>
      </c>
      <c r="GG407" s="40">
        <v>3884973.89</v>
      </c>
      <c r="GH407" s="40">
        <v>3542134.77</v>
      </c>
      <c r="GI407" s="40">
        <v>11545742.83</v>
      </c>
      <c r="GJ407" s="40">
        <v>9819088.2599999998</v>
      </c>
      <c r="GK407" s="40">
        <v>12149598.41</v>
      </c>
      <c r="GL407" s="40">
        <v>75087507.439999998</v>
      </c>
      <c r="GN407" s="40" t="s">
        <v>1205</v>
      </c>
      <c r="GO407" s="40">
        <v>376158.81</v>
      </c>
      <c r="GP407" s="40">
        <v>407833.87</v>
      </c>
      <c r="GQ407" s="40">
        <v>456644.83</v>
      </c>
      <c r="GR407" s="40">
        <v>473867.98</v>
      </c>
      <c r="GS407" s="40">
        <v>536024.56999999995</v>
      </c>
      <c r="GT407" s="40">
        <v>548899.18999999994</v>
      </c>
      <c r="GU407" s="40">
        <v>612036.49</v>
      </c>
      <c r="GV407" s="40">
        <v>711856.92</v>
      </c>
      <c r="GW407" s="40">
        <v>728653.18</v>
      </c>
      <c r="GX407" s="40">
        <v>800746.75</v>
      </c>
      <c r="GY407" s="40">
        <v>794222.99</v>
      </c>
      <c r="GZ407" s="40">
        <v>597469.43000000005</v>
      </c>
      <c r="HA407" s="40">
        <v>7044415.0099999998</v>
      </c>
      <c r="HC407" s="40" t="s">
        <v>1202</v>
      </c>
      <c r="HD407" s="40">
        <v>7488022.8399999999</v>
      </c>
      <c r="HE407" s="40">
        <v>19052543.219999999</v>
      </c>
      <c r="HF407" s="40">
        <v>25778114.949999999</v>
      </c>
      <c r="HG407" s="40">
        <v>25673046.5</v>
      </c>
      <c r="HH407" s="40">
        <v>23769462.800000001</v>
      </c>
      <c r="HI407" s="40">
        <v>25186635.300000001</v>
      </c>
      <c r="HJ407" s="40">
        <v>22039206.27</v>
      </c>
      <c r="HK407" s="40">
        <v>40222366.350000001</v>
      </c>
      <c r="HL407" s="40">
        <v>32951757.07</v>
      </c>
      <c r="HM407" s="40">
        <v>31248605.620000001</v>
      </c>
      <c r="HN407" s="40">
        <v>20316625.539999999</v>
      </c>
      <c r="HO407" s="40">
        <v>22182341.699999999</v>
      </c>
      <c r="HP407" s="40">
        <v>295908728.16000003</v>
      </c>
      <c r="HR407" s="40" t="s">
        <v>1533</v>
      </c>
      <c r="HS407" s="40">
        <v>121247.59</v>
      </c>
      <c r="HT407" s="40">
        <v>70477.17</v>
      </c>
      <c r="HU407" s="40">
        <v>130850.19</v>
      </c>
      <c r="HV407" s="40">
        <v>92415.62</v>
      </c>
      <c r="HW407" s="40">
        <v>95501.24</v>
      </c>
      <c r="HX407" s="40">
        <v>79564.710000000006</v>
      </c>
      <c r="HY407" s="40">
        <v>974371.82</v>
      </c>
      <c r="HZ407" s="40">
        <v>9866061.5399999991</v>
      </c>
      <c r="IA407" s="40">
        <v>506326.68</v>
      </c>
      <c r="IB407" s="40">
        <v>511358.59</v>
      </c>
      <c r="IC407" s="40">
        <v>470343.12</v>
      </c>
      <c r="ID407" s="40">
        <v>447538.29</v>
      </c>
      <c r="IE407" s="40">
        <v>13366056.560000001</v>
      </c>
      <c r="IG407" s="40" t="s">
        <v>1437</v>
      </c>
      <c r="IH407" s="42">
        <v>0.21906548000000001</v>
      </c>
      <c r="II407" s="42">
        <v>0.21724773</v>
      </c>
      <c r="IJ407" s="42">
        <v>0.20715637000000001</v>
      </c>
      <c r="IK407" s="42">
        <v>0.30516294999999999</v>
      </c>
      <c r="IL407" s="42">
        <v>0.27149160999999999</v>
      </c>
      <c r="IM407" s="42">
        <v>0.32634551000000001</v>
      </c>
      <c r="IN407" s="42">
        <v>0.36762060999999996</v>
      </c>
      <c r="IO407" s="42">
        <v>0.35903380000000001</v>
      </c>
      <c r="IP407" s="42">
        <v>0.25444416000000003</v>
      </c>
      <c r="IQ407" s="42">
        <v>0.30787179999999997</v>
      </c>
      <c r="IR407" s="42">
        <v>0.52509721999999992</v>
      </c>
      <c r="IS407" s="42">
        <v>0.33260797999999997</v>
      </c>
      <c r="IT407" s="42">
        <v>3.6931452200000003</v>
      </c>
    </row>
    <row r="408" spans="1:254" x14ac:dyDescent="0.25">
      <c r="A408" s="40" t="s">
        <v>350</v>
      </c>
      <c r="B408" s="40">
        <v>28895</v>
      </c>
      <c r="C408" s="40">
        <v>25495</v>
      </c>
      <c r="D408" s="40">
        <v>41072.620000000003</v>
      </c>
      <c r="E408" s="40">
        <v>33234.559999999998</v>
      </c>
      <c r="F408" s="40">
        <v>33471.47</v>
      </c>
      <c r="G408" s="40">
        <v>25004.75</v>
      </c>
      <c r="H408" s="40">
        <v>31983.22</v>
      </c>
      <c r="I408" s="40">
        <v>28773.02</v>
      </c>
      <c r="J408" s="40">
        <v>77577.52</v>
      </c>
      <c r="K408" s="40">
        <v>138897.62</v>
      </c>
      <c r="L408" s="40">
        <v>26357.62</v>
      </c>
      <c r="M408" s="40">
        <v>27538.03</v>
      </c>
      <c r="N408" s="40">
        <v>518300.43</v>
      </c>
      <c r="BX408" s="40" t="s">
        <v>1368</v>
      </c>
      <c r="CA408" s="40">
        <v>7201.4</v>
      </c>
      <c r="CJ408" s="40">
        <v>-7201.4</v>
      </c>
      <c r="CK408" s="40">
        <v>0</v>
      </c>
      <c r="CM408" s="40" t="s">
        <v>1237</v>
      </c>
      <c r="CN408" s="40">
        <v>22909238.59</v>
      </c>
      <c r="CO408" s="40">
        <v>7110510.7400000002</v>
      </c>
      <c r="CP408" s="40">
        <v>19937863.010000002</v>
      </c>
      <c r="CQ408" s="40">
        <v>12354490</v>
      </c>
      <c r="CR408" s="40">
        <v>18271199.829999998</v>
      </c>
      <c r="CS408" s="40">
        <v>18013755.109999999</v>
      </c>
      <c r="CT408" s="40">
        <v>6452316.5499999998</v>
      </c>
      <c r="CU408" s="40">
        <v>139192431.72</v>
      </c>
      <c r="CV408" s="40">
        <v>59638989.829999998</v>
      </c>
      <c r="CW408" s="40">
        <v>25429853.32</v>
      </c>
      <c r="CX408" s="40">
        <v>2534683.2599999998</v>
      </c>
      <c r="CY408" s="40">
        <v>177120186.28999999</v>
      </c>
      <c r="CZ408" s="40">
        <v>508965518.25</v>
      </c>
      <c r="DB408" s="40" t="s">
        <v>1462</v>
      </c>
      <c r="DC408" s="40">
        <v>15620.5</v>
      </c>
      <c r="DD408" s="40">
        <v>16897.61</v>
      </c>
      <c r="DE408" s="40">
        <v>25028.16</v>
      </c>
      <c r="DF408" s="40">
        <v>19544.05</v>
      </c>
      <c r="DG408" s="40">
        <v>19958.099999999999</v>
      </c>
      <c r="DH408" s="40">
        <v>19315.47</v>
      </c>
      <c r="DI408" s="40">
        <v>21719.77</v>
      </c>
      <c r="DJ408" s="40">
        <v>29924.46</v>
      </c>
      <c r="DK408" s="40">
        <v>20192.04</v>
      </c>
      <c r="DL408" s="40">
        <v>21471.53</v>
      </c>
      <c r="DM408" s="40">
        <v>18887.36</v>
      </c>
      <c r="DN408" s="40">
        <v>29643.06</v>
      </c>
      <c r="DO408" s="40">
        <v>258202.11</v>
      </c>
      <c r="DQ408" s="40" t="s">
        <v>1366</v>
      </c>
      <c r="DR408" s="40">
        <v>182408</v>
      </c>
      <c r="DV408" s="40">
        <v>450000</v>
      </c>
      <c r="DX408" s="40">
        <v>327479.06</v>
      </c>
      <c r="DY408" s="40">
        <v>596700</v>
      </c>
      <c r="EA408" s="40">
        <v>336000</v>
      </c>
      <c r="EC408" s="40">
        <v>-95015.06</v>
      </c>
      <c r="ED408" s="40">
        <v>1797572</v>
      </c>
      <c r="EF408" s="40" t="s">
        <v>1462</v>
      </c>
      <c r="EG408" s="40">
        <v>38334.519999999997</v>
      </c>
      <c r="EH408" s="40">
        <v>38642.199999999997</v>
      </c>
      <c r="EI408" s="40">
        <v>58087.62</v>
      </c>
      <c r="EJ408" s="40">
        <v>46578.31</v>
      </c>
      <c r="EK408" s="40">
        <v>57396.51</v>
      </c>
      <c r="EL408" s="40">
        <v>69724.13</v>
      </c>
      <c r="EM408" s="40">
        <v>59882.35</v>
      </c>
      <c r="EN408" s="40">
        <v>61307.91</v>
      </c>
      <c r="EO408" s="40">
        <v>55994.1</v>
      </c>
      <c r="EP408" s="40">
        <v>56692.75</v>
      </c>
      <c r="EQ408" s="40">
        <v>62092.7</v>
      </c>
      <c r="ER408" s="40">
        <v>80608.789999999994</v>
      </c>
      <c r="ES408" s="40">
        <v>685341.89</v>
      </c>
      <c r="EU408" s="40" t="s">
        <v>1363</v>
      </c>
      <c r="EV408" s="40">
        <v>0.18</v>
      </c>
      <c r="EX408" s="40">
        <v>11546.95</v>
      </c>
      <c r="EZ408" s="40">
        <v>30901.68</v>
      </c>
      <c r="FC408" s="40">
        <v>360100</v>
      </c>
      <c r="FF408" s="40">
        <v>707224.3</v>
      </c>
      <c r="FG408" s="40">
        <v>-0.18</v>
      </c>
      <c r="FH408" s="40">
        <v>1109772.93</v>
      </c>
      <c r="FJ408" s="40" t="s">
        <v>1457</v>
      </c>
      <c r="FK408" s="40">
        <v>2823164.75</v>
      </c>
      <c r="FL408" s="40">
        <v>3015447.19</v>
      </c>
      <c r="FM408" s="40">
        <v>3030830.08</v>
      </c>
      <c r="FN408" s="40">
        <v>3032274.22</v>
      </c>
      <c r="FO408" s="40">
        <v>2890378.79</v>
      </c>
      <c r="FP408" s="40">
        <v>2831601.11</v>
      </c>
      <c r="FQ408" s="40">
        <v>2898822.7</v>
      </c>
      <c r="FR408" s="40">
        <v>2771786.84</v>
      </c>
      <c r="FS408" s="40">
        <v>2716552</v>
      </c>
      <c r="FT408" s="40">
        <v>2670904.7799999998</v>
      </c>
      <c r="FU408" s="40">
        <v>2587028.39</v>
      </c>
      <c r="FV408" s="40">
        <v>2614739.02</v>
      </c>
      <c r="FW408" s="40">
        <v>33883529.869999997</v>
      </c>
      <c r="FY408" s="40" t="s">
        <v>1442</v>
      </c>
      <c r="FZ408" s="40">
        <v>2386195.31</v>
      </c>
      <c r="GA408" s="40">
        <v>2587967.02</v>
      </c>
      <c r="GB408" s="40">
        <v>3999098.76</v>
      </c>
      <c r="GC408" s="40">
        <v>3170286.98</v>
      </c>
      <c r="GD408" s="40">
        <v>4182479.34</v>
      </c>
      <c r="GE408" s="40">
        <v>1873478.16</v>
      </c>
      <c r="GF408" s="40">
        <v>2288075.92</v>
      </c>
      <c r="GG408" s="40">
        <v>2330984.3199999998</v>
      </c>
      <c r="GH408" s="40">
        <v>2125280.86</v>
      </c>
      <c r="GI408" s="40">
        <v>6927442.2000000002</v>
      </c>
      <c r="GJ408" s="40">
        <v>5891651.8499999996</v>
      </c>
      <c r="GK408" s="40">
        <v>7289563.7400000002</v>
      </c>
      <c r="GL408" s="40">
        <v>45052504.460000001</v>
      </c>
      <c r="GN408" s="40" t="s">
        <v>1206</v>
      </c>
      <c r="GO408" s="40">
        <v>156732.85999999999</v>
      </c>
      <c r="GP408" s="40">
        <v>169930.75</v>
      </c>
      <c r="GQ408" s="40">
        <v>190268.68</v>
      </c>
      <c r="GR408" s="40">
        <v>197445</v>
      </c>
      <c r="GS408" s="40">
        <v>223343.56</v>
      </c>
      <c r="GT408" s="40">
        <v>228707.98</v>
      </c>
      <c r="GU408" s="40">
        <v>255015.23</v>
      </c>
      <c r="GV408" s="40">
        <v>296607.03999999998</v>
      </c>
      <c r="GW408" s="40">
        <v>303605.46000000002</v>
      </c>
      <c r="GX408" s="40">
        <v>333644.49</v>
      </c>
      <c r="GY408" s="40">
        <v>330926.24</v>
      </c>
      <c r="GZ408" s="40">
        <v>248945.64</v>
      </c>
      <c r="HA408" s="40">
        <v>2935172.93</v>
      </c>
      <c r="HC408" s="40" t="s">
        <v>1203</v>
      </c>
      <c r="HD408" s="40">
        <v>3120009.48</v>
      </c>
      <c r="HE408" s="40">
        <v>7938559.6600000001</v>
      </c>
      <c r="HF408" s="40">
        <v>10740881.24</v>
      </c>
      <c r="HG408" s="40">
        <v>10697102.73</v>
      </c>
      <c r="HH408" s="40">
        <v>9903942.8699999992</v>
      </c>
      <c r="HI408" s="40">
        <v>10494431.34</v>
      </c>
      <c r="HJ408" s="40">
        <v>9183002.5899999999</v>
      </c>
      <c r="HK408" s="40">
        <v>16759319.27</v>
      </c>
      <c r="HL408" s="40">
        <v>13729898.76</v>
      </c>
      <c r="HM408" s="40">
        <v>13020252.439999999</v>
      </c>
      <c r="HN408" s="40">
        <v>8465260.6300000008</v>
      </c>
      <c r="HO408" s="40">
        <v>9242642.3900000006</v>
      </c>
      <c r="HP408" s="40">
        <v>123295303.40000001</v>
      </c>
      <c r="HR408" s="40" t="s">
        <v>1534</v>
      </c>
      <c r="HS408" s="40">
        <v>24249.52</v>
      </c>
      <c r="HT408" s="40">
        <v>14095.44</v>
      </c>
      <c r="HU408" s="40">
        <v>26170.04</v>
      </c>
      <c r="HV408" s="40">
        <v>18483.13</v>
      </c>
      <c r="HW408" s="40">
        <v>13708.24</v>
      </c>
      <c r="HX408" s="40">
        <v>21304.94</v>
      </c>
      <c r="HY408" s="40">
        <v>194874.37</v>
      </c>
      <c r="HZ408" s="40">
        <v>1973212.31</v>
      </c>
      <c r="IA408" s="40">
        <v>101265.35</v>
      </c>
      <c r="IB408" s="40">
        <v>102271.73</v>
      </c>
      <c r="IC408" s="40">
        <v>93632.98</v>
      </c>
      <c r="ID408" s="40">
        <v>89943.26</v>
      </c>
      <c r="IE408" s="40">
        <v>2673211.31</v>
      </c>
      <c r="IG408" s="40" t="s">
        <v>1684</v>
      </c>
      <c r="IH408" s="42">
        <v>3.99488E-2</v>
      </c>
      <c r="II408" s="42">
        <v>3.7567330000000003E-2</v>
      </c>
      <c r="IJ408" s="42">
        <v>3.2732669999999998E-2</v>
      </c>
      <c r="IK408" s="42">
        <v>2.9704169999999998E-2</v>
      </c>
      <c r="IL408" s="42">
        <v>3.016073E-2</v>
      </c>
      <c r="IM408" s="42">
        <v>2.2843970000000002E-2</v>
      </c>
      <c r="IN408" s="42">
        <v>2.3484930000000001E-2</v>
      </c>
      <c r="IO408" s="42">
        <v>2.3112560000000001E-2</v>
      </c>
      <c r="IP408" s="42">
        <v>1.5806529999999999E-2</v>
      </c>
      <c r="IQ408" s="42">
        <v>2.0951000000000001E-2</v>
      </c>
      <c r="IR408" s="42">
        <v>1.7078490000000002E-2</v>
      </c>
      <c r="IS408" s="42">
        <v>1.6731320000000001E-2</v>
      </c>
      <c r="IT408" s="42">
        <v>0.31012250000000002</v>
      </c>
    </row>
    <row r="409" spans="1:254" x14ac:dyDescent="0.25">
      <c r="A409" s="40" t="s">
        <v>351</v>
      </c>
      <c r="B409" s="40">
        <v>28895</v>
      </c>
      <c r="C409" s="40">
        <v>25495</v>
      </c>
      <c r="D409" s="40">
        <v>41072.620000000003</v>
      </c>
      <c r="E409" s="40">
        <v>33234.559999999998</v>
      </c>
      <c r="F409" s="40">
        <v>33471.47</v>
      </c>
      <c r="G409" s="40">
        <v>25004.75</v>
      </c>
      <c r="H409" s="40">
        <v>31983.22</v>
      </c>
      <c r="I409" s="40">
        <v>28773.02</v>
      </c>
      <c r="J409" s="40">
        <v>77577.52</v>
      </c>
      <c r="K409" s="40">
        <v>138897.62</v>
      </c>
      <c r="L409" s="40">
        <v>26357.62</v>
      </c>
      <c r="M409" s="40">
        <v>27538.03</v>
      </c>
      <c r="N409" s="40">
        <v>518300.43</v>
      </c>
      <c r="BX409" s="40" t="s">
        <v>1369</v>
      </c>
      <c r="CA409" s="40">
        <v>7201.4</v>
      </c>
      <c r="CJ409" s="40">
        <v>-7201.4</v>
      </c>
      <c r="CK409" s="40">
        <v>0</v>
      </c>
      <c r="CM409" s="40" t="s">
        <v>1238</v>
      </c>
      <c r="CN409" s="40">
        <v>22909238.59</v>
      </c>
      <c r="CO409" s="40">
        <v>7110510.7400000002</v>
      </c>
      <c r="CP409" s="40">
        <v>19937863.010000002</v>
      </c>
      <c r="CQ409" s="40">
        <v>12354490</v>
      </c>
      <c r="CR409" s="40">
        <v>18271199.829999998</v>
      </c>
      <c r="CS409" s="40">
        <v>18013755.109999999</v>
      </c>
      <c r="CT409" s="40">
        <v>6452316.5499999998</v>
      </c>
      <c r="CU409" s="40">
        <v>853043.06</v>
      </c>
      <c r="CV409" s="40">
        <v>48215912.579999998</v>
      </c>
      <c r="CW409" s="40">
        <v>14994969</v>
      </c>
      <c r="CX409" s="40">
        <v>2534683.2599999998</v>
      </c>
      <c r="CY409" s="40">
        <v>20082033.09</v>
      </c>
      <c r="CZ409" s="40">
        <v>191730014.81999999</v>
      </c>
      <c r="DB409" s="40" t="s">
        <v>1463</v>
      </c>
      <c r="DC409" s="40">
        <v>4009402.31</v>
      </c>
      <c r="DD409" s="40">
        <v>4353347.59</v>
      </c>
      <c r="DE409" s="40">
        <v>4819830.3099999996</v>
      </c>
      <c r="DF409" s="40">
        <v>5184110.07</v>
      </c>
      <c r="DG409" s="40">
        <v>5226435.4000000004</v>
      </c>
      <c r="DH409" s="40">
        <v>5306334.9400000004</v>
      </c>
      <c r="DI409" s="40">
        <v>5742473.46</v>
      </c>
      <c r="DJ409" s="40">
        <v>6067049.1200000001</v>
      </c>
      <c r="DK409" s="40">
        <v>5991604.6799999997</v>
      </c>
      <c r="DL409" s="40">
        <v>5915636.6200000001</v>
      </c>
      <c r="DM409" s="40">
        <v>6289128.1799999997</v>
      </c>
      <c r="DN409" s="40">
        <v>6845498.54</v>
      </c>
      <c r="DO409" s="40">
        <v>65750851.219999999</v>
      </c>
      <c r="DQ409" s="40" t="s">
        <v>1367</v>
      </c>
      <c r="DR409" s="40">
        <v>139621.20000000001</v>
      </c>
      <c r="DS409" s="40">
        <v>36500</v>
      </c>
      <c r="DT409" s="40">
        <v>310450.33</v>
      </c>
      <c r="DU409" s="40">
        <v>11223.72</v>
      </c>
      <c r="DV409" s="40">
        <v>97356.41</v>
      </c>
      <c r="DW409" s="40">
        <v>36849.279999999999</v>
      </c>
      <c r="DX409" s="40">
        <v>554434.63</v>
      </c>
      <c r="DZ409" s="40">
        <v>100508.64</v>
      </c>
      <c r="EA409" s="40">
        <v>173072.5</v>
      </c>
      <c r="EB409" s="40">
        <v>87243.97</v>
      </c>
      <c r="EC409" s="40">
        <v>-150091.24</v>
      </c>
      <c r="ED409" s="40">
        <v>1397169.44</v>
      </c>
      <c r="EF409" s="40" t="s">
        <v>1463</v>
      </c>
      <c r="EG409" s="40">
        <v>7956898.0300000003</v>
      </c>
      <c r="EH409" s="40">
        <v>8053714.9900000002</v>
      </c>
      <c r="EI409" s="40">
        <v>8153993.46</v>
      </c>
      <c r="EJ409" s="40">
        <v>8330002.7999999998</v>
      </c>
      <c r="EK409" s="40">
        <v>8528438.8200000003</v>
      </c>
      <c r="EL409" s="40">
        <v>8562160.0399999991</v>
      </c>
      <c r="EM409" s="40">
        <v>9026980.3000000007</v>
      </c>
      <c r="EN409" s="40">
        <v>8711848.5700000003</v>
      </c>
      <c r="EO409" s="40">
        <v>8672763.0500000007</v>
      </c>
      <c r="EP409" s="40">
        <v>9028478.6099999994</v>
      </c>
      <c r="EQ409" s="40">
        <v>8571843</v>
      </c>
      <c r="ER409" s="40">
        <v>8725131.3200000003</v>
      </c>
      <c r="ES409" s="40">
        <v>102322252.98999999</v>
      </c>
      <c r="EU409" s="40" t="s">
        <v>1364</v>
      </c>
      <c r="EV409" s="40">
        <v>0.18</v>
      </c>
      <c r="EX409" s="40">
        <v>11546.95</v>
      </c>
      <c r="EZ409" s="40">
        <v>30901.68</v>
      </c>
      <c r="FC409" s="40">
        <v>360100</v>
      </c>
      <c r="FF409" s="40">
        <v>707224.3</v>
      </c>
      <c r="FG409" s="40">
        <v>-0.18</v>
      </c>
      <c r="FH409" s="40">
        <v>1109772.93</v>
      </c>
      <c r="FJ409" s="40" t="s">
        <v>1458</v>
      </c>
      <c r="FK409" s="40">
        <v>1693898.83</v>
      </c>
      <c r="FL409" s="40">
        <v>1809268.31</v>
      </c>
      <c r="FM409" s="40">
        <v>1818498.04</v>
      </c>
      <c r="FN409" s="40">
        <v>1819364.53</v>
      </c>
      <c r="FO409" s="40">
        <v>1734227.26</v>
      </c>
      <c r="FP409" s="40">
        <v>1698960.66</v>
      </c>
      <c r="FQ409" s="40">
        <v>1739293.61</v>
      </c>
      <c r="FR409" s="40">
        <v>1663072.09</v>
      </c>
      <c r="FS409" s="40">
        <v>1629931.19</v>
      </c>
      <c r="FT409" s="40">
        <v>1602542.86</v>
      </c>
      <c r="FU409" s="40">
        <v>1552217.01</v>
      </c>
      <c r="FV409" s="40">
        <v>1568843.54</v>
      </c>
      <c r="FW409" s="40">
        <v>20330117.93</v>
      </c>
      <c r="FY409" s="40" t="s">
        <v>1205</v>
      </c>
      <c r="FZ409" s="40">
        <v>1268372.3400000001</v>
      </c>
      <c r="GA409" s="40">
        <v>1068006.24</v>
      </c>
      <c r="GB409" s="40">
        <v>1440521.05</v>
      </c>
      <c r="GC409" s="40">
        <v>1293605.69</v>
      </c>
      <c r="GD409" s="40">
        <v>1251629.1200000001</v>
      </c>
      <c r="GE409" s="40">
        <v>1066324.01</v>
      </c>
      <c r="GF409" s="40">
        <v>987504.93</v>
      </c>
      <c r="GG409" s="40">
        <v>934764.88</v>
      </c>
      <c r="GH409" s="40">
        <v>383606.58</v>
      </c>
      <c r="GI409" s="40">
        <v>410651.34</v>
      </c>
      <c r="GJ409" s="40">
        <v>355102.64</v>
      </c>
      <c r="GK409" s="40">
        <v>363316.77</v>
      </c>
      <c r="GL409" s="40">
        <v>10823405.59</v>
      </c>
      <c r="GN409" s="40" t="s">
        <v>1443</v>
      </c>
      <c r="GO409" s="40">
        <v>94039.72</v>
      </c>
      <c r="GP409" s="40">
        <v>101958.45</v>
      </c>
      <c r="GQ409" s="40">
        <v>114161.21</v>
      </c>
      <c r="GR409" s="40">
        <v>118466.99</v>
      </c>
      <c r="GS409" s="40">
        <v>134006.17000000001</v>
      </c>
      <c r="GT409" s="40">
        <v>137224.82</v>
      </c>
      <c r="GU409" s="40">
        <v>153009.07</v>
      </c>
      <c r="GV409" s="40">
        <v>177964.28</v>
      </c>
      <c r="GW409" s="40">
        <v>182163.34</v>
      </c>
      <c r="GX409" s="40">
        <v>200186.71</v>
      </c>
      <c r="GY409" s="40">
        <v>198555.79</v>
      </c>
      <c r="GZ409" s="40">
        <v>149367.20000000001</v>
      </c>
      <c r="HA409" s="40">
        <v>1761103.75</v>
      </c>
      <c r="HC409" s="40" t="s">
        <v>1442</v>
      </c>
      <c r="HD409" s="40">
        <v>1872005.7</v>
      </c>
      <c r="HE409" s="40">
        <v>4763135.79</v>
      </c>
      <c r="HF409" s="40">
        <v>6444528.7300000004</v>
      </c>
      <c r="HG409" s="40">
        <v>6418261.6299999999</v>
      </c>
      <c r="HH409" s="40">
        <v>5942365.6699999999</v>
      </c>
      <c r="HI409" s="40">
        <v>6296658.8300000001</v>
      </c>
      <c r="HJ409" s="40">
        <v>5509801.5700000003</v>
      </c>
      <c r="HK409" s="40">
        <v>10055591.57</v>
      </c>
      <c r="HL409" s="40">
        <v>8237939.25</v>
      </c>
      <c r="HM409" s="40">
        <v>7812151.5</v>
      </c>
      <c r="HN409" s="40">
        <v>5079156.37</v>
      </c>
      <c r="HO409" s="40">
        <v>5545585.4100000001</v>
      </c>
      <c r="HP409" s="40">
        <v>73977182.019999996</v>
      </c>
      <c r="HR409" s="40" t="s">
        <v>1201</v>
      </c>
      <c r="HS409" s="40">
        <v>56689206.909999996</v>
      </c>
      <c r="HT409" s="40">
        <v>43920966.850000001</v>
      </c>
      <c r="HU409" s="40">
        <v>56680790.340000004</v>
      </c>
      <c r="HV409" s="40">
        <v>37712675.299999997</v>
      </c>
      <c r="HW409" s="40">
        <v>56160778.920000002</v>
      </c>
      <c r="HX409" s="40">
        <v>35352109.939999998</v>
      </c>
      <c r="HY409" s="40">
        <v>43876232.140000001</v>
      </c>
      <c r="HZ409" s="40">
        <v>24906671.73</v>
      </c>
      <c r="IA409" s="40">
        <v>35334113.729999997</v>
      </c>
      <c r="IB409" s="40">
        <v>35028333.289999999</v>
      </c>
      <c r="IC409" s="40">
        <v>28393970.050000001</v>
      </c>
      <c r="ID409" s="40">
        <v>24700154.949999999</v>
      </c>
      <c r="IE409" s="40">
        <v>478756004.14999998</v>
      </c>
      <c r="IG409" s="40" t="s">
        <v>1438</v>
      </c>
      <c r="IH409" s="42">
        <v>38.736801340000007</v>
      </c>
      <c r="II409" s="42">
        <v>32.578042769999996</v>
      </c>
      <c r="IJ409" s="42">
        <v>33.1607822</v>
      </c>
      <c r="IK409" s="42">
        <v>50.843745329999997</v>
      </c>
      <c r="IL409" s="42">
        <v>57.11025351</v>
      </c>
      <c r="IM409" s="42">
        <v>45.664369829999998</v>
      </c>
      <c r="IN409" s="42">
        <v>62.828579920000003</v>
      </c>
      <c r="IO409" s="42">
        <v>60.416787720000002</v>
      </c>
      <c r="IP409" s="42">
        <v>46.785386899999999</v>
      </c>
      <c r="IQ409" s="42">
        <v>47.516476990000001</v>
      </c>
      <c r="IR409" s="42">
        <v>42.874761190000001</v>
      </c>
      <c r="IS409" s="42">
        <v>67.649943480000005</v>
      </c>
      <c r="IT409" s="42">
        <v>586.16593117999992</v>
      </c>
    </row>
    <row r="410" spans="1:254" x14ac:dyDescent="0.25">
      <c r="A410" s="40" t="s">
        <v>213</v>
      </c>
      <c r="B410" s="40">
        <v>41306.32</v>
      </c>
      <c r="C410" s="40">
        <v>32198.6</v>
      </c>
      <c r="D410" s="40">
        <v>35107.71</v>
      </c>
      <c r="E410" s="40">
        <v>36605.79</v>
      </c>
      <c r="F410" s="40">
        <v>38507.019999999997</v>
      </c>
      <c r="G410" s="40">
        <v>37170.36</v>
      </c>
      <c r="H410" s="40">
        <v>42454.57</v>
      </c>
      <c r="I410" s="40">
        <v>44358.48</v>
      </c>
      <c r="J410" s="40">
        <v>42886.75</v>
      </c>
      <c r="K410" s="40">
        <v>49231.55</v>
      </c>
      <c r="L410" s="40">
        <v>49528.03</v>
      </c>
      <c r="M410" s="40">
        <v>63516.94</v>
      </c>
      <c r="N410" s="40">
        <v>512872.12</v>
      </c>
      <c r="BX410" s="40" t="s">
        <v>892</v>
      </c>
      <c r="BY410" s="40">
        <v>890651.53</v>
      </c>
      <c r="BZ410" s="40">
        <v>267141.75</v>
      </c>
      <c r="CA410" s="40">
        <v>339539.55</v>
      </c>
      <c r="CB410" s="40">
        <v>2084108870</v>
      </c>
      <c r="CC410" s="40">
        <v>129189.33</v>
      </c>
      <c r="CD410" s="40">
        <v>141112.79999999999</v>
      </c>
      <c r="CE410" s="40">
        <v>-2078139840</v>
      </c>
      <c r="CF410" s="40">
        <v>3041768.67</v>
      </c>
      <c r="CG410" s="40">
        <v>3347482.19</v>
      </c>
      <c r="CH410" s="40">
        <v>3032117.25</v>
      </c>
      <c r="CI410" s="40">
        <v>3006858.69</v>
      </c>
      <c r="CJ410" s="40">
        <v>-12748638.779999999</v>
      </c>
      <c r="CK410" s="40">
        <v>7416252.9800000004</v>
      </c>
      <c r="CM410" s="40" t="s">
        <v>1501</v>
      </c>
      <c r="CU410" s="40">
        <v>138339388.66</v>
      </c>
      <c r="CV410" s="40">
        <v>11423077.25</v>
      </c>
      <c r="CW410" s="40">
        <v>10434884.32</v>
      </c>
      <c r="CY410" s="40">
        <v>157038153.19999999</v>
      </c>
      <c r="CZ410" s="40">
        <v>317235503.43000001</v>
      </c>
      <c r="DB410" s="40" t="s">
        <v>1464</v>
      </c>
      <c r="DC410" s="40">
        <v>1670584.24</v>
      </c>
      <c r="DD410" s="40">
        <v>1813894.89</v>
      </c>
      <c r="DE410" s="40">
        <v>2008262.58</v>
      </c>
      <c r="DF410" s="40">
        <v>2160045.8199999998</v>
      </c>
      <c r="DG410" s="40">
        <v>2177681.38</v>
      </c>
      <c r="DH410" s="40">
        <v>2210972.85</v>
      </c>
      <c r="DI410" s="40">
        <v>2392697.23</v>
      </c>
      <c r="DJ410" s="40">
        <v>2527937.09</v>
      </c>
      <c r="DK410" s="40">
        <v>2496501.91</v>
      </c>
      <c r="DL410" s="40">
        <v>2464848.5299999998</v>
      </c>
      <c r="DM410" s="40">
        <v>2620470.0099999998</v>
      </c>
      <c r="DN410" s="40">
        <v>2852291.48</v>
      </c>
      <c r="DO410" s="40">
        <v>27396188.010000002</v>
      </c>
      <c r="DQ410" s="40" t="s">
        <v>1459</v>
      </c>
      <c r="DR410" s="40">
        <v>1785379.49</v>
      </c>
      <c r="DS410" s="40">
        <v>1765268.8</v>
      </c>
      <c r="DT410" s="40">
        <v>1807503.2</v>
      </c>
      <c r="DU410" s="40">
        <v>1838760.2</v>
      </c>
      <c r="DV410" s="40">
        <v>1916785.46</v>
      </c>
      <c r="DW410" s="40">
        <v>1903132.53</v>
      </c>
      <c r="DX410" s="40">
        <v>1863272.07</v>
      </c>
      <c r="DY410" s="40">
        <v>1873653.08</v>
      </c>
      <c r="DZ410" s="40">
        <v>1866766.37</v>
      </c>
      <c r="EA410" s="40">
        <v>1864324.04</v>
      </c>
      <c r="EB410" s="40">
        <v>1862436.2</v>
      </c>
      <c r="EC410" s="40">
        <v>1869621.87</v>
      </c>
      <c r="ED410" s="40">
        <v>22216903.309999999</v>
      </c>
      <c r="EF410" s="40" t="s">
        <v>1464</v>
      </c>
      <c r="EG410" s="40">
        <v>3315374.11</v>
      </c>
      <c r="EH410" s="40">
        <v>3355714.53</v>
      </c>
      <c r="EI410" s="40">
        <v>3397497.21</v>
      </c>
      <c r="EJ410" s="40">
        <v>3470834.47</v>
      </c>
      <c r="EK410" s="40">
        <v>3553516.12</v>
      </c>
      <c r="EL410" s="40">
        <v>3567566.64</v>
      </c>
      <c r="EM410" s="40">
        <v>3761241.74</v>
      </c>
      <c r="EN410" s="40">
        <v>3629936.86</v>
      </c>
      <c r="EO410" s="40">
        <v>3613651.23</v>
      </c>
      <c r="EP410" s="40">
        <v>3761866.02</v>
      </c>
      <c r="EQ410" s="40">
        <v>3571601.2</v>
      </c>
      <c r="ER410" s="40">
        <v>3635471.95</v>
      </c>
      <c r="ES410" s="40">
        <v>42634272.079999998</v>
      </c>
      <c r="EU410" s="40" t="s">
        <v>1216</v>
      </c>
      <c r="EV410" s="40">
        <v>54207290.640000001</v>
      </c>
      <c r="EW410" s="40">
        <v>145309342.81999999</v>
      </c>
      <c r="EX410" s="40">
        <v>40209029</v>
      </c>
      <c r="EY410" s="40">
        <v>68390265.390000001</v>
      </c>
      <c r="EZ410" s="40">
        <v>61720740.579999998</v>
      </c>
      <c r="FA410" s="40">
        <v>77336540.480000004</v>
      </c>
      <c r="FB410" s="40">
        <v>60382155.020000003</v>
      </c>
      <c r="FC410" s="40">
        <v>63802124.770000003</v>
      </c>
      <c r="FD410" s="40">
        <v>53563630.93</v>
      </c>
      <c r="FE410" s="40">
        <v>79463677.950000003</v>
      </c>
      <c r="FF410" s="40">
        <v>55912963.039999999</v>
      </c>
      <c r="FG410" s="40">
        <v>-21233146.120000001</v>
      </c>
      <c r="FH410" s="40">
        <v>739064614.5</v>
      </c>
      <c r="FJ410" s="40" t="s">
        <v>1634</v>
      </c>
      <c r="FM410" s="40">
        <v>88345943.650000006</v>
      </c>
      <c r="FN410" s="40">
        <v>105332363.95</v>
      </c>
      <c r="FO410" s="40">
        <v>231908928.78</v>
      </c>
      <c r="FP410" s="40">
        <v>852672863.45000005</v>
      </c>
      <c r="FQ410" s="40">
        <v>49234150.450000003</v>
      </c>
      <c r="FR410" s="40">
        <v>67725204.25</v>
      </c>
      <c r="FS410" s="40">
        <v>229258148.34999999</v>
      </c>
      <c r="FT410" s="40">
        <v>31412459.050000001</v>
      </c>
      <c r="FU410" s="40">
        <v>30717990.960000001</v>
      </c>
      <c r="FV410" s="40">
        <v>33511850.59</v>
      </c>
      <c r="FW410" s="40">
        <v>1720119903.48</v>
      </c>
      <c r="FY410" s="40" t="s">
        <v>1206</v>
      </c>
      <c r="FZ410" s="40">
        <v>528488.48</v>
      </c>
      <c r="GA410" s="40">
        <v>445002.6</v>
      </c>
      <c r="GB410" s="40">
        <v>600217.09</v>
      </c>
      <c r="GC410" s="40">
        <v>539002.36</v>
      </c>
      <c r="GD410" s="40">
        <v>521512.13</v>
      </c>
      <c r="GE410" s="40">
        <v>444301.66</v>
      </c>
      <c r="GF410" s="40">
        <v>411460.39</v>
      </c>
      <c r="GG410" s="40">
        <v>389485.36</v>
      </c>
      <c r="GH410" s="40">
        <v>159836.07</v>
      </c>
      <c r="GI410" s="40">
        <v>171104.72</v>
      </c>
      <c r="GJ410" s="40">
        <v>147959.43</v>
      </c>
      <c r="GK410" s="40">
        <v>151382.04</v>
      </c>
      <c r="GL410" s="40">
        <v>4509752.33</v>
      </c>
      <c r="GN410" s="40" t="s">
        <v>1444</v>
      </c>
      <c r="GO410" s="40">
        <v>664977.05000000005</v>
      </c>
      <c r="GP410" s="40">
        <v>683479.39</v>
      </c>
      <c r="GQ410" s="40">
        <v>739285.77</v>
      </c>
      <c r="GR410" s="40">
        <v>814393.82</v>
      </c>
      <c r="GS410" s="40">
        <v>680410.3</v>
      </c>
      <c r="GT410" s="40">
        <v>733911.68</v>
      </c>
      <c r="GU410" s="40">
        <v>817480.68</v>
      </c>
      <c r="GV410" s="40">
        <v>707860.41</v>
      </c>
      <c r="GW410" s="40">
        <v>747940.91</v>
      </c>
      <c r="GX410" s="40">
        <v>1329032.6100000001</v>
      </c>
      <c r="GY410" s="40">
        <v>797250.11</v>
      </c>
      <c r="GZ410" s="40">
        <v>7197005.4500000002</v>
      </c>
      <c r="HA410" s="40">
        <v>15913028.18</v>
      </c>
      <c r="HC410" s="40" t="s">
        <v>1205</v>
      </c>
      <c r="HD410" s="40">
        <v>534470.56999999995</v>
      </c>
      <c r="HE410" s="40">
        <v>592079.43999999994</v>
      </c>
      <c r="HF410" s="40">
        <v>615847.30000000005</v>
      </c>
      <c r="HG410" s="40">
        <v>616097.27</v>
      </c>
      <c r="HH410" s="40">
        <v>697514.05</v>
      </c>
      <c r="HI410" s="40">
        <v>776945.85</v>
      </c>
      <c r="HJ410" s="40">
        <v>869321.7</v>
      </c>
      <c r="HK410" s="40">
        <v>952234.21</v>
      </c>
      <c r="HL410" s="40">
        <v>971477.74</v>
      </c>
      <c r="HM410" s="40">
        <v>1089956.6000000001</v>
      </c>
      <c r="HN410" s="40">
        <v>1129677</v>
      </c>
      <c r="HO410" s="40">
        <v>1158540.1100000001</v>
      </c>
      <c r="HP410" s="40">
        <v>10004161.84</v>
      </c>
      <c r="HR410" s="40" t="s">
        <v>1202</v>
      </c>
      <c r="HS410" s="40">
        <v>32755324.149999999</v>
      </c>
      <c r="HT410" s="40">
        <v>25523805.359999999</v>
      </c>
      <c r="HU410" s="40">
        <v>32128025.940000001</v>
      </c>
      <c r="HV410" s="40">
        <v>20962978.899999999</v>
      </c>
      <c r="HW410" s="40">
        <v>32120752.59</v>
      </c>
      <c r="HX410" s="40">
        <v>19697614.75</v>
      </c>
      <c r="HY410" s="40">
        <v>24862157.25</v>
      </c>
      <c r="HZ410" s="40">
        <v>14249412.51</v>
      </c>
      <c r="IA410" s="40">
        <v>20622330.309999999</v>
      </c>
      <c r="IB410" s="40">
        <v>20346782.93</v>
      </c>
      <c r="IC410" s="40">
        <v>16367844.960000001</v>
      </c>
      <c r="ID410" s="40">
        <v>14128004.09</v>
      </c>
      <c r="IE410" s="40">
        <v>273765033.74000001</v>
      </c>
      <c r="IG410" s="40" t="s">
        <v>1439</v>
      </c>
      <c r="IH410" s="42">
        <v>15.178534170000001</v>
      </c>
      <c r="II410" s="42">
        <v>12.76555755</v>
      </c>
      <c r="IJ410" s="42">
        <v>13.0185034</v>
      </c>
      <c r="IK410" s="42">
        <v>20.11494205</v>
      </c>
      <c r="IL410" s="42">
        <v>22.638893120000002</v>
      </c>
      <c r="IM410" s="42">
        <v>18.087929620000001</v>
      </c>
      <c r="IN410" s="42">
        <v>24.962456299999999</v>
      </c>
      <c r="IO410" s="42">
        <v>24.003489500000001</v>
      </c>
      <c r="IP410" s="42">
        <v>18.57927849</v>
      </c>
      <c r="IQ410" s="42">
        <v>18.863504690000003</v>
      </c>
      <c r="IR410" s="42">
        <v>17.02985816</v>
      </c>
      <c r="IS410" s="42">
        <v>26.938257649999997</v>
      </c>
      <c r="IT410" s="42">
        <v>232.1812047</v>
      </c>
    </row>
    <row r="411" spans="1:254" x14ac:dyDescent="0.25">
      <c r="A411" s="40" t="s">
        <v>330</v>
      </c>
      <c r="B411" s="40">
        <v>1084713.2</v>
      </c>
      <c r="C411" s="40">
        <v>5767.11</v>
      </c>
      <c r="D411" s="40">
        <v>3440.25</v>
      </c>
      <c r="E411" s="40">
        <v>9153.69</v>
      </c>
      <c r="F411" s="40">
        <v>4208.72</v>
      </c>
      <c r="G411" s="40">
        <v>1031</v>
      </c>
      <c r="H411" s="40">
        <v>2681.17</v>
      </c>
      <c r="I411" s="40">
        <v>10657.33</v>
      </c>
      <c r="J411" s="40">
        <v>54812.03</v>
      </c>
      <c r="K411" s="40">
        <v>28447.72</v>
      </c>
      <c r="L411" s="40">
        <v>313582.40000000002</v>
      </c>
      <c r="M411" s="40">
        <v>-1008003.96</v>
      </c>
      <c r="N411" s="40">
        <v>510490.66</v>
      </c>
      <c r="BX411" s="40" t="s">
        <v>1246</v>
      </c>
      <c r="BY411" s="40">
        <v>890651.53</v>
      </c>
      <c r="BZ411" s="40">
        <v>267141.75</v>
      </c>
      <c r="CA411" s="40">
        <v>339539.55</v>
      </c>
      <c r="CB411" s="40">
        <v>2084108870</v>
      </c>
      <c r="CC411" s="40">
        <v>129189.33</v>
      </c>
      <c r="CD411" s="40">
        <v>141112.79999999999</v>
      </c>
      <c r="CE411" s="40">
        <v>-2078139840</v>
      </c>
      <c r="CF411" s="40">
        <v>3041768.67</v>
      </c>
      <c r="CG411" s="40">
        <v>3347482.19</v>
      </c>
      <c r="CH411" s="40">
        <v>3032117.25</v>
      </c>
      <c r="CI411" s="40">
        <v>3006858.69</v>
      </c>
      <c r="CJ411" s="40">
        <v>-12748638.779999999</v>
      </c>
      <c r="CK411" s="40">
        <v>7416252.9800000004</v>
      </c>
      <c r="CM411" s="40" t="s">
        <v>1242</v>
      </c>
      <c r="CN411" s="40">
        <v>2301080.11</v>
      </c>
      <c r="CO411" s="40">
        <v>400775391.52999997</v>
      </c>
      <c r="CP411" s="40">
        <v>3006752.78</v>
      </c>
      <c r="CQ411" s="40">
        <v>2139164.7400000002</v>
      </c>
      <c r="CR411" s="40">
        <v>6026063.3200000003</v>
      </c>
      <c r="CS411" s="40">
        <v>2334672.89</v>
      </c>
      <c r="CT411" s="40">
        <v>9805197.2899999991</v>
      </c>
      <c r="CU411" s="40">
        <v>2446403.96</v>
      </c>
      <c r="CV411" s="40">
        <v>9390487.4499999993</v>
      </c>
      <c r="CW411" s="40">
        <v>3142329.39</v>
      </c>
      <c r="CX411" s="40">
        <v>2586584.17</v>
      </c>
      <c r="CY411" s="40">
        <v>-22355492.66</v>
      </c>
      <c r="CZ411" s="40">
        <v>421598634.97000003</v>
      </c>
      <c r="DB411" s="40" t="s">
        <v>1465</v>
      </c>
      <c r="DC411" s="40">
        <v>1002350.53</v>
      </c>
      <c r="DD411" s="40">
        <v>1088336.94</v>
      </c>
      <c r="DE411" s="40">
        <v>1204957.54</v>
      </c>
      <c r="DF411" s="40">
        <v>1296027.48</v>
      </c>
      <c r="DG411" s="40">
        <v>1306608.81</v>
      </c>
      <c r="DH411" s="40">
        <v>1326583.68</v>
      </c>
      <c r="DI411" s="40">
        <v>1435618.33</v>
      </c>
      <c r="DJ411" s="40">
        <v>1516762.23</v>
      </c>
      <c r="DK411" s="40">
        <v>1497901.13</v>
      </c>
      <c r="DL411" s="40">
        <v>1478909.1</v>
      </c>
      <c r="DM411" s="40">
        <v>1572281.98</v>
      </c>
      <c r="DN411" s="40">
        <v>1711375.05</v>
      </c>
      <c r="DO411" s="40">
        <v>16437712.800000001</v>
      </c>
      <c r="DQ411" s="40" t="s">
        <v>1555</v>
      </c>
      <c r="DW411" s="40">
        <v>1110145.07</v>
      </c>
      <c r="EC411" s="40">
        <v>-1110145.07</v>
      </c>
      <c r="ED411" s="40">
        <v>0</v>
      </c>
      <c r="EF411" s="40" t="s">
        <v>1465</v>
      </c>
      <c r="EG411" s="40">
        <v>1989224.45</v>
      </c>
      <c r="EH411" s="40">
        <v>2013428.7</v>
      </c>
      <c r="EI411" s="40">
        <v>2038498.31</v>
      </c>
      <c r="EJ411" s="40">
        <v>2082500.65</v>
      </c>
      <c r="EK411" s="40">
        <v>2132109.67</v>
      </c>
      <c r="EL411" s="40">
        <v>2140539.9700000002</v>
      </c>
      <c r="EM411" s="40">
        <v>2256745.0299999998</v>
      </c>
      <c r="EN411" s="40">
        <v>2177962.1</v>
      </c>
      <c r="EO411" s="40">
        <v>2168190.73</v>
      </c>
      <c r="EP411" s="40">
        <v>2257119.6</v>
      </c>
      <c r="EQ411" s="40">
        <v>2142960.7000000002</v>
      </c>
      <c r="ER411" s="40">
        <v>2181283.34</v>
      </c>
      <c r="ES411" s="40">
        <v>25580563.25</v>
      </c>
      <c r="EU411" s="40" t="s">
        <v>1217</v>
      </c>
      <c r="EV411" s="40">
        <v>28190182.25</v>
      </c>
      <c r="EW411" s="40">
        <v>106546470.28</v>
      </c>
      <c r="EX411" s="40">
        <v>1361141.43</v>
      </c>
      <c r="EY411" s="40">
        <v>28313457.73</v>
      </c>
      <c r="EZ411" s="40">
        <v>23855997.829999998</v>
      </c>
      <c r="FA411" s="40">
        <v>41615464.770000003</v>
      </c>
      <c r="FB411" s="40">
        <v>23369060.629999999</v>
      </c>
      <c r="FC411" s="40">
        <v>26616737.09</v>
      </c>
      <c r="FD411" s="40">
        <v>17284772.91</v>
      </c>
      <c r="FE411" s="40">
        <v>42565740.439999998</v>
      </c>
      <c r="FF411" s="40">
        <v>23411666.25</v>
      </c>
      <c r="FG411" s="40">
        <v>-65157739.57</v>
      </c>
      <c r="FH411" s="40">
        <v>297972952.04000002</v>
      </c>
      <c r="FJ411" s="40" t="s">
        <v>1635</v>
      </c>
      <c r="FM411" s="40">
        <v>36810809.890000001</v>
      </c>
      <c r="FN411" s="40">
        <v>43888485.049999997</v>
      </c>
      <c r="FO411" s="40">
        <v>96628720.359999999</v>
      </c>
      <c r="FP411" s="40">
        <v>355280359.80000001</v>
      </c>
      <c r="FQ411" s="40">
        <v>20514229.390000001</v>
      </c>
      <c r="FR411" s="40">
        <v>28218835.140000001</v>
      </c>
      <c r="FS411" s="40">
        <v>95524228.519999996</v>
      </c>
      <c r="FT411" s="40">
        <v>13088524.640000001</v>
      </c>
      <c r="FU411" s="40">
        <v>12799162.939999999</v>
      </c>
      <c r="FV411" s="40">
        <v>13963270.720000001</v>
      </c>
      <c r="FW411" s="40">
        <v>716716626.45000005</v>
      </c>
      <c r="FY411" s="40" t="s">
        <v>1443</v>
      </c>
      <c r="FZ411" s="40">
        <v>317093.11</v>
      </c>
      <c r="GA411" s="40">
        <v>267001.61</v>
      </c>
      <c r="GB411" s="40">
        <v>360130.31</v>
      </c>
      <c r="GC411" s="40">
        <v>323401.48</v>
      </c>
      <c r="GD411" s="40">
        <v>312907.31</v>
      </c>
      <c r="GE411" s="40">
        <v>266581.03000000003</v>
      </c>
      <c r="GF411" s="40">
        <v>246876.26</v>
      </c>
      <c r="GG411" s="40">
        <v>233691.24</v>
      </c>
      <c r="GH411" s="40">
        <v>95901.7</v>
      </c>
      <c r="GI411" s="40">
        <v>102662.87</v>
      </c>
      <c r="GJ411" s="40">
        <v>88775.72</v>
      </c>
      <c r="GK411" s="40">
        <v>90828.76</v>
      </c>
      <c r="GL411" s="40">
        <v>2705851.4</v>
      </c>
      <c r="GN411" s="40" t="s">
        <v>1445</v>
      </c>
      <c r="GO411" s="40">
        <v>180217.68</v>
      </c>
      <c r="GP411" s="40">
        <v>190325.68</v>
      </c>
      <c r="GQ411" s="40">
        <v>227295.94</v>
      </c>
      <c r="GR411" s="40">
        <v>198939.6</v>
      </c>
      <c r="GS411" s="40">
        <v>193974.39</v>
      </c>
      <c r="GT411" s="40">
        <v>212698.1</v>
      </c>
      <c r="GU411" s="40">
        <v>334869.13</v>
      </c>
      <c r="GV411" s="40">
        <v>237943.9</v>
      </c>
      <c r="GW411" s="40">
        <v>240565.18</v>
      </c>
      <c r="GX411" s="40">
        <v>386987.35</v>
      </c>
      <c r="GY411" s="40">
        <v>210874.23</v>
      </c>
      <c r="GZ411" s="40">
        <v>396855.4</v>
      </c>
      <c r="HA411" s="40">
        <v>3011546.58</v>
      </c>
      <c r="HC411" s="40" t="s">
        <v>1206</v>
      </c>
      <c r="HD411" s="40">
        <v>222696.06</v>
      </c>
      <c r="HE411" s="40">
        <v>246699.78</v>
      </c>
      <c r="HF411" s="40">
        <v>256603.05</v>
      </c>
      <c r="HG411" s="40">
        <v>256707.20000000001</v>
      </c>
      <c r="HH411" s="40">
        <v>290630.84000000003</v>
      </c>
      <c r="HI411" s="40">
        <v>323727.42</v>
      </c>
      <c r="HJ411" s="40">
        <v>362217.36</v>
      </c>
      <c r="HK411" s="40">
        <v>396764.21</v>
      </c>
      <c r="HL411" s="40">
        <v>404782.38</v>
      </c>
      <c r="HM411" s="40">
        <v>454148.56</v>
      </c>
      <c r="HN411" s="40">
        <v>470698.73</v>
      </c>
      <c r="HO411" s="40">
        <v>482725.18</v>
      </c>
      <c r="HP411" s="40">
        <v>4168400.77</v>
      </c>
      <c r="HR411" s="40" t="s">
        <v>1203</v>
      </c>
      <c r="HS411" s="40">
        <v>13648051.74</v>
      </c>
      <c r="HT411" s="40">
        <v>10634918.93</v>
      </c>
      <c r="HU411" s="40">
        <v>13386677.43</v>
      </c>
      <c r="HV411" s="40">
        <v>8734574.5199999996</v>
      </c>
      <c r="HW411" s="40">
        <v>13383646.880000001</v>
      </c>
      <c r="HX411" s="40">
        <v>8207339.4500000002</v>
      </c>
      <c r="HY411" s="40">
        <v>10359232.25</v>
      </c>
      <c r="HZ411" s="40">
        <v>5937255.2000000002</v>
      </c>
      <c r="IA411" s="40">
        <v>8592637.6099999994</v>
      </c>
      <c r="IB411" s="40">
        <v>8477826.1500000004</v>
      </c>
      <c r="IC411" s="40">
        <v>6819935.5300000003</v>
      </c>
      <c r="ID411" s="40">
        <v>5886668.3700000001</v>
      </c>
      <c r="IE411" s="40">
        <v>114068764.06</v>
      </c>
      <c r="IG411" s="40" t="s">
        <v>1440</v>
      </c>
      <c r="IH411" s="42">
        <v>18.973167710000002</v>
      </c>
      <c r="II411" s="42">
        <v>15.95694694</v>
      </c>
      <c r="IJ411" s="42">
        <v>16.2731292</v>
      </c>
      <c r="IK411" s="42">
        <v>25.143677390000001</v>
      </c>
      <c r="IL411" s="42">
        <v>28.29861661</v>
      </c>
      <c r="IM411" s="42">
        <v>22.60991194</v>
      </c>
      <c r="IN411" s="42">
        <v>31.202076000000002</v>
      </c>
      <c r="IO411" s="42">
        <v>30.005356350000003</v>
      </c>
      <c r="IP411" s="42">
        <v>23.22409811</v>
      </c>
      <c r="IQ411" s="42">
        <v>23.579380860000001</v>
      </c>
      <c r="IR411" s="42">
        <v>21.287322700000001</v>
      </c>
      <c r="IS411" s="42">
        <v>33.672822060000001</v>
      </c>
      <c r="IT411" s="42">
        <v>290.22650586999998</v>
      </c>
    </row>
    <row r="412" spans="1:254" x14ac:dyDescent="0.25">
      <c r="A412" s="40" t="s">
        <v>231</v>
      </c>
      <c r="B412" s="40">
        <v>52156.82</v>
      </c>
      <c r="C412" s="40">
        <v>43564.31</v>
      </c>
      <c r="D412" s="40">
        <v>50707.39</v>
      </c>
      <c r="E412" s="40">
        <v>55636.27</v>
      </c>
      <c r="F412" s="40">
        <v>55622.62</v>
      </c>
      <c r="G412" s="40">
        <v>46815.88</v>
      </c>
      <c r="H412" s="40">
        <v>43513.69</v>
      </c>
      <c r="I412" s="40">
        <v>29828.7</v>
      </c>
      <c r="J412" s="40">
        <v>23867.3</v>
      </c>
      <c r="K412" s="40">
        <v>28751.360000000001</v>
      </c>
      <c r="L412" s="40">
        <v>29038.240000000002</v>
      </c>
      <c r="M412" s="40">
        <v>34632.58</v>
      </c>
      <c r="N412" s="40">
        <v>494135.16</v>
      </c>
      <c r="BX412" s="40" t="s">
        <v>894</v>
      </c>
      <c r="BY412" s="40">
        <v>2532093.14</v>
      </c>
      <c r="BZ412" s="40">
        <v>947985.58</v>
      </c>
      <c r="CA412" s="40">
        <v>6528641.2699999996</v>
      </c>
      <c r="CB412" s="40">
        <v>1126233.4099999999</v>
      </c>
      <c r="CC412" s="40">
        <v>4366943.0599999996</v>
      </c>
      <c r="CD412" s="40">
        <v>1800285.55</v>
      </c>
      <c r="CE412" s="40">
        <v>2049403.23</v>
      </c>
      <c r="CF412" s="40">
        <v>896333.45</v>
      </c>
      <c r="CG412" s="40">
        <v>3057503.46</v>
      </c>
      <c r="CH412" s="40">
        <v>981074.57</v>
      </c>
      <c r="CI412" s="40">
        <v>3427648</v>
      </c>
      <c r="CJ412" s="40">
        <v>-3609077.35</v>
      </c>
      <c r="CK412" s="40">
        <v>24105067.370000001</v>
      </c>
      <c r="CM412" s="40" t="s">
        <v>890</v>
      </c>
      <c r="CN412" s="40">
        <v>594700.59</v>
      </c>
      <c r="CO412" s="40">
        <v>399050681.04000002</v>
      </c>
      <c r="CP412" s="40">
        <v>1095097.3400000001</v>
      </c>
      <c r="CQ412" s="40">
        <v>379433.85</v>
      </c>
      <c r="CR412" s="40">
        <v>1977354.08</v>
      </c>
      <c r="CS412" s="40">
        <v>1998476.41</v>
      </c>
      <c r="CT412" s="40">
        <v>9296576.1999999993</v>
      </c>
      <c r="CU412" s="40">
        <v>1914661</v>
      </c>
      <c r="CV412" s="40">
        <v>2294980.09</v>
      </c>
      <c r="CW412" s="40">
        <v>2304991.23</v>
      </c>
      <c r="CX412" s="40">
        <v>1864022.8</v>
      </c>
      <c r="CY412" s="40">
        <v>-16106169.68</v>
      </c>
      <c r="CZ412" s="40">
        <v>406664804.94999999</v>
      </c>
      <c r="DB412" s="40" t="s">
        <v>876</v>
      </c>
      <c r="DC412" s="40">
        <v>167076630.25999999</v>
      </c>
      <c r="DD412" s="40">
        <v>94369967.140000001</v>
      </c>
      <c r="DE412" s="40">
        <v>535849270.31</v>
      </c>
      <c r="DF412" s="40">
        <v>443748119.54000002</v>
      </c>
      <c r="DG412" s="40">
        <v>482064920.81999999</v>
      </c>
      <c r="DH412" s="40">
        <v>502206562.17000002</v>
      </c>
      <c r="DI412" s="40">
        <v>417263924.02999997</v>
      </c>
      <c r="DJ412" s="40">
        <v>486728038.37</v>
      </c>
      <c r="DK412" s="40">
        <v>476186980.75999999</v>
      </c>
      <c r="DL412" s="40">
        <v>576063978.57000005</v>
      </c>
      <c r="DM412" s="40">
        <v>801967095.30999994</v>
      </c>
      <c r="DN412" s="40">
        <v>476592727.64999998</v>
      </c>
      <c r="DO412" s="40">
        <v>5460118214.9300003</v>
      </c>
      <c r="DQ412" s="40" t="s">
        <v>1223</v>
      </c>
      <c r="DR412" s="40">
        <v>1834974.33</v>
      </c>
      <c r="DS412" s="40">
        <v>6190643.5899999999</v>
      </c>
      <c r="DT412" s="40">
        <v>7385792.3899999997</v>
      </c>
      <c r="DU412" s="40">
        <v>6978265.21</v>
      </c>
      <c r="DV412" s="40">
        <v>7725737.2400000002</v>
      </c>
      <c r="DW412" s="40">
        <v>7732834.1600000001</v>
      </c>
      <c r="DX412" s="40">
        <v>8395284.8200000003</v>
      </c>
      <c r="DY412" s="40">
        <v>8770262.7699999996</v>
      </c>
      <c r="DZ412" s="40">
        <v>8954480.9600000009</v>
      </c>
      <c r="EA412" s="40">
        <v>9465218.9600000009</v>
      </c>
      <c r="EB412" s="40">
        <v>9593860.4499999993</v>
      </c>
      <c r="EC412" s="40">
        <v>18746653.079999998</v>
      </c>
      <c r="ED412" s="40">
        <v>101774007.95999999</v>
      </c>
      <c r="EF412" s="40" t="s">
        <v>876</v>
      </c>
      <c r="EG412" s="40">
        <v>264395002.78999999</v>
      </c>
      <c r="EH412" s="40">
        <v>150321136.88</v>
      </c>
      <c r="EI412" s="40">
        <v>53392012.850000001</v>
      </c>
      <c r="EJ412" s="40">
        <v>207727516.86000001</v>
      </c>
      <c r="EK412" s="40">
        <v>192253112.47</v>
      </c>
      <c r="EL412" s="40">
        <v>102231376.98</v>
      </c>
      <c r="EM412" s="40">
        <v>55559569.670000002</v>
      </c>
      <c r="EN412" s="40">
        <v>178679536.5</v>
      </c>
      <c r="EO412" s="40">
        <v>183003858.28</v>
      </c>
      <c r="EP412" s="40">
        <v>69007614.060000002</v>
      </c>
      <c r="EQ412" s="40">
        <v>97758009.25</v>
      </c>
      <c r="ER412" s="40">
        <v>-117948612.40000001</v>
      </c>
      <c r="ES412" s="40">
        <v>1436380134.1900001</v>
      </c>
      <c r="EU412" s="40" t="s">
        <v>1218</v>
      </c>
      <c r="EV412" s="40">
        <v>1039266.8</v>
      </c>
      <c r="EW412" s="40">
        <v>2318189.16</v>
      </c>
      <c r="EX412" s="40">
        <v>622562.59</v>
      </c>
      <c r="EY412" s="40">
        <v>154246.16</v>
      </c>
      <c r="EZ412" s="40">
        <v>552048.57999999996</v>
      </c>
      <c r="FA412" s="40">
        <v>265538.96999999997</v>
      </c>
      <c r="FB412" s="40">
        <v>913195.66</v>
      </c>
      <c r="FC412" s="40">
        <v>503648.46</v>
      </c>
      <c r="FD412" s="40">
        <v>2087928.55</v>
      </c>
      <c r="FE412" s="40">
        <v>272644.12</v>
      </c>
      <c r="FF412" s="40">
        <v>399286.3</v>
      </c>
      <c r="FG412" s="40">
        <v>1220490.8700000001</v>
      </c>
      <c r="FH412" s="40">
        <v>10349046.220000001</v>
      </c>
      <c r="FJ412" s="40" t="s">
        <v>1636</v>
      </c>
      <c r="FM412" s="40">
        <v>22086485.890000001</v>
      </c>
      <c r="FN412" s="40">
        <v>26333090.969999999</v>
      </c>
      <c r="FO412" s="40">
        <v>57977232.210000001</v>
      </c>
      <c r="FP412" s="40">
        <v>213168215.87</v>
      </c>
      <c r="FQ412" s="40">
        <v>12308537.619999999</v>
      </c>
      <c r="FR412" s="40">
        <v>16931301.07</v>
      </c>
      <c r="FS412" s="40">
        <v>57314537.100000001</v>
      </c>
      <c r="FT412" s="40">
        <v>7853114.7800000003</v>
      </c>
      <c r="FU412" s="40">
        <v>7679497.75</v>
      </c>
      <c r="FV412" s="40">
        <v>8377962.6100000003</v>
      </c>
      <c r="FW412" s="40">
        <v>430029975.87</v>
      </c>
      <c r="FY412" s="40" t="s">
        <v>1444</v>
      </c>
      <c r="FZ412" s="40">
        <v>233602.52</v>
      </c>
      <c r="GA412" s="40">
        <v>392312.97</v>
      </c>
      <c r="GB412" s="40">
        <v>283027.76</v>
      </c>
      <c r="GC412" s="40">
        <v>247269.38</v>
      </c>
      <c r="GD412" s="40">
        <v>492245.88</v>
      </c>
      <c r="GE412" s="40">
        <v>1527438.39</v>
      </c>
      <c r="GF412" s="40">
        <v>3199879.09</v>
      </c>
      <c r="GG412" s="40">
        <v>4336253.21</v>
      </c>
      <c r="GH412" s="40">
        <v>7235329.5700000003</v>
      </c>
      <c r="GI412" s="40">
        <v>894082.28</v>
      </c>
      <c r="GJ412" s="40">
        <v>765579.86</v>
      </c>
      <c r="GK412" s="40">
        <v>842170.72</v>
      </c>
      <c r="GL412" s="40">
        <v>20449191.629999999</v>
      </c>
      <c r="GN412" s="40" t="s">
        <v>1446</v>
      </c>
      <c r="GO412" s="40">
        <v>45054.41</v>
      </c>
      <c r="GP412" s="40">
        <v>47581.43</v>
      </c>
      <c r="GQ412" s="40">
        <v>56823.98</v>
      </c>
      <c r="GR412" s="40">
        <v>49734.94</v>
      </c>
      <c r="GS412" s="40">
        <v>48493.63</v>
      </c>
      <c r="GT412" s="40">
        <v>53174.55</v>
      </c>
      <c r="GU412" s="40">
        <v>83717.19</v>
      </c>
      <c r="GV412" s="40">
        <v>59486.01</v>
      </c>
      <c r="GW412" s="40">
        <v>60141.32</v>
      </c>
      <c r="GX412" s="40">
        <v>96746.92</v>
      </c>
      <c r="GY412" s="40">
        <v>52718.61</v>
      </c>
      <c r="GZ412" s="40">
        <v>99213.65</v>
      </c>
      <c r="HA412" s="40">
        <v>752886.64</v>
      </c>
      <c r="HC412" s="40" t="s">
        <v>1443</v>
      </c>
      <c r="HD412" s="40">
        <v>133617.66</v>
      </c>
      <c r="HE412" s="40">
        <v>148019.84</v>
      </c>
      <c r="HF412" s="40">
        <v>153961.85</v>
      </c>
      <c r="HG412" s="40">
        <v>154024.34</v>
      </c>
      <c r="HH412" s="40">
        <v>174378.53</v>
      </c>
      <c r="HI412" s="40">
        <v>194236.47</v>
      </c>
      <c r="HJ412" s="40">
        <v>217330.44</v>
      </c>
      <c r="HK412" s="40">
        <v>238058.56</v>
      </c>
      <c r="HL412" s="40">
        <v>242869.45</v>
      </c>
      <c r="HM412" s="40">
        <v>272489.17</v>
      </c>
      <c r="HN412" s="40">
        <v>282419.28000000003</v>
      </c>
      <c r="HO412" s="40">
        <v>289634.86</v>
      </c>
      <c r="HP412" s="40">
        <v>2501040.4500000002</v>
      </c>
      <c r="HR412" s="40" t="s">
        <v>1442</v>
      </c>
      <c r="HS412" s="40">
        <v>8188831.04</v>
      </c>
      <c r="HT412" s="40">
        <v>6380951.3099999996</v>
      </c>
      <c r="HU412" s="40">
        <v>8032006.5099999998</v>
      </c>
      <c r="HV412" s="40">
        <v>5240744.7</v>
      </c>
      <c r="HW412" s="40">
        <v>8030188.1500000004</v>
      </c>
      <c r="HX412" s="40">
        <v>4924403.66</v>
      </c>
      <c r="HY412" s="40">
        <v>6215539.2599999998</v>
      </c>
      <c r="HZ412" s="40">
        <v>3562353.07</v>
      </c>
      <c r="IA412" s="40">
        <v>5155582.5599999996</v>
      </c>
      <c r="IB412" s="40">
        <v>5086695.72</v>
      </c>
      <c r="IC412" s="40">
        <v>4091961.43</v>
      </c>
      <c r="ID412" s="40">
        <v>3532001.02</v>
      </c>
      <c r="IE412" s="40">
        <v>68441258.430000007</v>
      </c>
      <c r="IG412" s="40" t="s">
        <v>1441</v>
      </c>
      <c r="IH412" s="42">
        <v>3.79463354</v>
      </c>
      <c r="II412" s="42">
        <v>3.1913893900000003</v>
      </c>
      <c r="IJ412" s="42">
        <v>3.2546258900000002</v>
      </c>
      <c r="IK412" s="42">
        <v>5.0287355900000001</v>
      </c>
      <c r="IL412" s="42">
        <v>5.6597231700000004</v>
      </c>
      <c r="IM412" s="42">
        <v>4.5219824699999993</v>
      </c>
      <c r="IN412" s="42">
        <v>6.2406140199999998</v>
      </c>
      <c r="IO412" s="42">
        <v>6.0008723600000007</v>
      </c>
      <c r="IP412" s="42">
        <v>4.6448196299999998</v>
      </c>
      <c r="IQ412" s="42">
        <v>4.7158761600000005</v>
      </c>
      <c r="IR412" s="42">
        <v>4.25746454</v>
      </c>
      <c r="IS412" s="42">
        <v>6.7345644199999999</v>
      </c>
      <c r="IT412" s="42">
        <v>58.045301180000003</v>
      </c>
    </row>
    <row r="413" spans="1:254" x14ac:dyDescent="0.25">
      <c r="A413" s="40" t="s">
        <v>776</v>
      </c>
      <c r="B413" s="40">
        <v>14017.44</v>
      </c>
      <c r="C413" s="40">
        <v>14488.54</v>
      </c>
      <c r="D413" s="40">
        <v>14277.02</v>
      </c>
      <c r="E413" s="40">
        <v>14364.98</v>
      </c>
      <c r="F413" s="40">
        <v>14944.82</v>
      </c>
      <c r="G413" s="40">
        <v>107526.29</v>
      </c>
      <c r="H413" s="40">
        <v>39105.660000000003</v>
      </c>
      <c r="I413" s="40">
        <v>98619.54</v>
      </c>
      <c r="J413" s="40">
        <v>37690.17</v>
      </c>
      <c r="K413" s="40">
        <v>16878.21</v>
      </c>
      <c r="L413" s="40">
        <v>12476.01</v>
      </c>
      <c r="M413" s="40">
        <v>103592.27</v>
      </c>
      <c r="N413" s="40">
        <v>487980.95</v>
      </c>
      <c r="BX413" s="40" t="s">
        <v>895</v>
      </c>
      <c r="BY413" s="40">
        <v>2532093.14</v>
      </c>
      <c r="BZ413" s="40">
        <v>947985.58</v>
      </c>
      <c r="CA413" s="40">
        <v>6528641.2699999996</v>
      </c>
      <c r="CB413" s="40">
        <v>1126233.4099999999</v>
      </c>
      <c r="CC413" s="40">
        <v>4366943.0599999996</v>
      </c>
      <c r="CD413" s="40">
        <v>1800285.55</v>
      </c>
      <c r="CE413" s="40">
        <v>2049403.23</v>
      </c>
      <c r="CF413" s="40">
        <v>896333.45</v>
      </c>
      <c r="CG413" s="40">
        <v>3057503.46</v>
      </c>
      <c r="CH413" s="40">
        <v>981074.57</v>
      </c>
      <c r="CI413" s="40">
        <v>3427648</v>
      </c>
      <c r="CJ413" s="40">
        <v>-3609077.35</v>
      </c>
      <c r="CK413" s="40">
        <v>24105067.370000001</v>
      </c>
      <c r="CM413" s="40" t="s">
        <v>891</v>
      </c>
      <c r="CN413" s="40">
        <v>594700.59</v>
      </c>
      <c r="CO413" s="40">
        <v>399050681.04000002</v>
      </c>
      <c r="CP413" s="40">
        <v>1095097.3400000001</v>
      </c>
      <c r="CQ413" s="40">
        <v>379433.85</v>
      </c>
      <c r="CR413" s="40">
        <v>1977354.08</v>
      </c>
      <c r="CS413" s="40">
        <v>1998476.41</v>
      </c>
      <c r="CT413" s="40">
        <v>9296576.1999999993</v>
      </c>
      <c r="CU413" s="40">
        <v>1914661</v>
      </c>
      <c r="CV413" s="40">
        <v>2294980.09</v>
      </c>
      <c r="CW413" s="40">
        <v>2304991.23</v>
      </c>
      <c r="CX413" s="40">
        <v>1864022.8</v>
      </c>
      <c r="CY413" s="40">
        <v>-16106169.68</v>
      </c>
      <c r="CZ413" s="40">
        <v>406664804.94999999</v>
      </c>
      <c r="DB413" s="40" t="s">
        <v>1226</v>
      </c>
      <c r="DC413" s="40">
        <v>114448331.83</v>
      </c>
      <c r="DD413" s="40">
        <v>68272040</v>
      </c>
      <c r="DE413" s="40">
        <v>209941494.19</v>
      </c>
      <c r="DF413" s="40">
        <v>94047592.510000005</v>
      </c>
      <c r="DG413" s="40">
        <v>107821936.64</v>
      </c>
      <c r="DH413" s="40">
        <v>129280832.29000001</v>
      </c>
      <c r="DI413" s="40">
        <v>55301734.969999999</v>
      </c>
      <c r="DJ413" s="40">
        <v>140872477.15000001</v>
      </c>
      <c r="DK413" s="40">
        <v>121829892.41</v>
      </c>
      <c r="DL413" s="40">
        <v>228682004.59</v>
      </c>
      <c r="DM413" s="40">
        <v>434916830.44</v>
      </c>
      <c r="DN413" s="40">
        <v>251887604.34</v>
      </c>
      <c r="DO413" s="40">
        <v>1957302771.3599999</v>
      </c>
      <c r="DQ413" s="40" t="s">
        <v>1224</v>
      </c>
      <c r="DR413" s="40">
        <v>764572.64</v>
      </c>
      <c r="DS413" s="40">
        <v>2579434.81</v>
      </c>
      <c r="DT413" s="40">
        <v>3077413.49</v>
      </c>
      <c r="DU413" s="40">
        <v>2907610.49</v>
      </c>
      <c r="DV413" s="40">
        <v>3219057.18</v>
      </c>
      <c r="DW413" s="40">
        <v>3222014.22</v>
      </c>
      <c r="DX413" s="40">
        <v>3498035.34</v>
      </c>
      <c r="DY413" s="40">
        <v>3654276.14</v>
      </c>
      <c r="DZ413" s="40">
        <v>3731033.72</v>
      </c>
      <c r="EA413" s="40">
        <v>3943841.23</v>
      </c>
      <c r="EB413" s="40">
        <v>3997441.84</v>
      </c>
      <c r="EC413" s="40">
        <v>7811105.5499999998</v>
      </c>
      <c r="ED413" s="40">
        <v>42405836.649999999</v>
      </c>
      <c r="EF413" s="40" t="s">
        <v>1226</v>
      </c>
      <c r="EG413" s="40">
        <v>183686579.22999999</v>
      </c>
      <c r="EH413" s="40">
        <v>98849546.930000007</v>
      </c>
      <c r="EJ413" s="40">
        <v>191794343.97999999</v>
      </c>
      <c r="EK413" s="40">
        <v>180381368.53</v>
      </c>
      <c r="EL413" s="40">
        <v>78115425.689999998</v>
      </c>
      <c r="EM413" s="40">
        <v>21269732</v>
      </c>
      <c r="EN413" s="40">
        <v>139694679.28999999</v>
      </c>
      <c r="EO413" s="40">
        <v>163607019.5</v>
      </c>
      <c r="EP413" s="40">
        <v>53746603.82</v>
      </c>
      <c r="EQ413" s="40">
        <v>83850591.659999996</v>
      </c>
      <c r="ER413" s="40">
        <v>1763528.7</v>
      </c>
      <c r="ES413" s="40">
        <v>1196759419.3299999</v>
      </c>
      <c r="EU413" s="40" t="s">
        <v>1221</v>
      </c>
      <c r="EV413" s="40">
        <v>14963.34</v>
      </c>
      <c r="EW413" s="40">
        <v>12199.27</v>
      </c>
      <c r="EX413" s="40">
        <v>18777</v>
      </c>
      <c r="EY413" s="40">
        <v>13383.97</v>
      </c>
      <c r="EZ413" s="40">
        <v>9535.24</v>
      </c>
      <c r="FA413" s="40">
        <v>15249.58</v>
      </c>
      <c r="FB413" s="40">
        <v>12973.33</v>
      </c>
      <c r="FC413" s="40">
        <v>12346.23</v>
      </c>
      <c r="FD413" s="40">
        <v>15794.5</v>
      </c>
      <c r="FE413" s="40">
        <v>21143.62</v>
      </c>
      <c r="FF413" s="40">
        <v>13781.7</v>
      </c>
      <c r="FG413" s="40">
        <v>9654.67</v>
      </c>
      <c r="FH413" s="40">
        <v>169802.45</v>
      </c>
      <c r="FJ413" s="40" t="s">
        <v>1212</v>
      </c>
      <c r="FK413" s="40">
        <v>8307308.0199999996</v>
      </c>
      <c r="FL413" s="40">
        <v>8139375.9699999997</v>
      </c>
      <c r="FM413" s="40">
        <v>22563284.620000001</v>
      </c>
      <c r="FN413" s="40">
        <v>18354699.539999999</v>
      </c>
      <c r="FO413" s="40">
        <v>27290736.73</v>
      </c>
      <c r="FP413" s="40">
        <v>62766475.859999999</v>
      </c>
      <c r="FQ413" s="40">
        <v>12179619.08</v>
      </c>
      <c r="FR413" s="40">
        <v>12257996.199999999</v>
      </c>
      <c r="FS413" s="40">
        <v>16723260.85</v>
      </c>
      <c r="FT413" s="40">
        <v>9264408.2599999998</v>
      </c>
      <c r="FU413" s="40">
        <v>9367808.6899999995</v>
      </c>
      <c r="FV413" s="40">
        <v>-114686876.92</v>
      </c>
      <c r="FW413" s="40">
        <v>92528096.900000006</v>
      </c>
      <c r="FY413" s="40" t="s">
        <v>1445</v>
      </c>
      <c r="FZ413" s="40">
        <v>185993.12</v>
      </c>
      <c r="GA413" s="40">
        <v>313003.99</v>
      </c>
      <c r="GB413" s="40">
        <v>225664.79</v>
      </c>
      <c r="GC413" s="40">
        <v>196411.3</v>
      </c>
      <c r="GD413" s="40">
        <v>268663</v>
      </c>
      <c r="GE413" s="40">
        <v>158971.65</v>
      </c>
      <c r="GF413" s="40">
        <v>208520.99</v>
      </c>
      <c r="GG413" s="40">
        <v>86818.43</v>
      </c>
      <c r="GH413" s="40">
        <v>184070.91</v>
      </c>
      <c r="GI413" s="40">
        <v>273455.99</v>
      </c>
      <c r="GJ413" s="40">
        <v>194794.94</v>
      </c>
      <c r="GK413" s="40">
        <v>236444</v>
      </c>
      <c r="GL413" s="40">
        <v>2532813.11</v>
      </c>
      <c r="GN413" s="40" t="s">
        <v>1447</v>
      </c>
      <c r="GQ413" s="40">
        <v>4329.93</v>
      </c>
      <c r="GR413" s="40">
        <v>4526.13</v>
      </c>
      <c r="GS413" s="40">
        <v>61.72</v>
      </c>
      <c r="GT413" s="40">
        <v>56.44</v>
      </c>
      <c r="GU413" s="40">
        <v>619.09</v>
      </c>
      <c r="GV413" s="40">
        <v>261.95999999999998</v>
      </c>
      <c r="GX413" s="40">
        <v>393.49</v>
      </c>
      <c r="GY413" s="40">
        <v>259.42</v>
      </c>
      <c r="GZ413" s="40">
        <v>0.04</v>
      </c>
      <c r="HA413" s="40">
        <v>10508.22</v>
      </c>
      <c r="HC413" s="40" t="s">
        <v>1444</v>
      </c>
      <c r="HD413" s="40">
        <v>995400.34</v>
      </c>
      <c r="HE413" s="40">
        <v>2336897.12</v>
      </c>
      <c r="HF413" s="40">
        <v>4045279.73</v>
      </c>
      <c r="HG413" s="40">
        <v>987695.36</v>
      </c>
      <c r="HH413" s="40">
        <v>1174702.18</v>
      </c>
      <c r="HI413" s="40">
        <v>1254426.8400000001</v>
      </c>
      <c r="HJ413" s="40">
        <v>1097009.6599999999</v>
      </c>
      <c r="HK413" s="40">
        <v>846893.37</v>
      </c>
      <c r="HL413" s="40">
        <v>1553728.58</v>
      </c>
      <c r="HM413" s="40">
        <v>1179766.58</v>
      </c>
      <c r="HN413" s="40">
        <v>894115.08</v>
      </c>
      <c r="HO413" s="40">
        <v>1226676.17</v>
      </c>
      <c r="HP413" s="40">
        <v>17592591.010000002</v>
      </c>
      <c r="HR413" s="40" t="s">
        <v>1205</v>
      </c>
      <c r="HS413" s="40">
        <v>1258200.01</v>
      </c>
      <c r="HT413" s="40">
        <v>828774.74</v>
      </c>
      <c r="HU413" s="40">
        <v>1880448.28</v>
      </c>
      <c r="HV413" s="40">
        <v>1664626.29</v>
      </c>
      <c r="HW413" s="40">
        <v>1575714.8</v>
      </c>
      <c r="HX413" s="40">
        <v>1513651.24</v>
      </c>
      <c r="HY413" s="40">
        <v>1463582.03</v>
      </c>
      <c r="HZ413" s="40">
        <v>694590.58</v>
      </c>
      <c r="IA413" s="40">
        <v>578137.96</v>
      </c>
      <c r="IB413" s="40">
        <v>670217.12</v>
      </c>
      <c r="IC413" s="40">
        <v>668536.91</v>
      </c>
      <c r="ID413" s="40">
        <v>692088.79</v>
      </c>
      <c r="IE413" s="40">
        <v>13488568.75</v>
      </c>
      <c r="IG413" s="40" t="s">
        <v>1532</v>
      </c>
      <c r="IH413" s="42">
        <v>0.31618636</v>
      </c>
      <c r="II413" s="42">
        <v>0.26565954999999997</v>
      </c>
      <c r="IJ413" s="42">
        <v>0.24580948</v>
      </c>
      <c r="IK413" s="42">
        <v>0.22255612</v>
      </c>
      <c r="IL413" s="42">
        <v>0.20520823999999999</v>
      </c>
      <c r="IM413" s="42">
        <v>0.17781832</v>
      </c>
      <c r="IN413" s="42">
        <v>0.16937344000000001</v>
      </c>
      <c r="IO413" s="42">
        <v>0.16282779999999999</v>
      </c>
      <c r="IP413" s="42">
        <v>0.13487626</v>
      </c>
      <c r="IQ413" s="42">
        <v>0.14308610999999999</v>
      </c>
      <c r="IR413" s="42">
        <v>0.12004631</v>
      </c>
      <c r="IS413" s="42">
        <v>0.12171978</v>
      </c>
      <c r="IT413" s="42">
        <v>2.2851677700000002</v>
      </c>
    </row>
    <row r="414" spans="1:254" x14ac:dyDescent="0.25">
      <c r="A414" s="40" t="s">
        <v>170</v>
      </c>
      <c r="B414" s="40">
        <v>15000</v>
      </c>
      <c r="D414" s="40">
        <v>5000</v>
      </c>
      <c r="F414" s="40">
        <v>20000</v>
      </c>
      <c r="G414" s="40">
        <v>22000</v>
      </c>
      <c r="I414" s="40">
        <v>45500</v>
      </c>
      <c r="J414" s="40">
        <v>151250</v>
      </c>
      <c r="K414" s="40">
        <v>111807.84</v>
      </c>
      <c r="L414" s="40">
        <v>129030.2</v>
      </c>
      <c r="M414" s="40">
        <v>-12945.03</v>
      </c>
      <c r="N414" s="40">
        <v>486643.01</v>
      </c>
      <c r="BX414" s="40" t="s">
        <v>1247</v>
      </c>
      <c r="BY414" s="40">
        <v>2532093.14</v>
      </c>
      <c r="BZ414" s="40">
        <v>947985.58</v>
      </c>
      <c r="CA414" s="40">
        <v>6528641.2699999996</v>
      </c>
      <c r="CB414" s="40">
        <v>1126233.4099999999</v>
      </c>
      <c r="CC414" s="40">
        <v>4366943.0599999996</v>
      </c>
      <c r="CD414" s="40">
        <v>1800285.55</v>
      </c>
      <c r="CE414" s="40">
        <v>2049403.23</v>
      </c>
      <c r="CF414" s="40">
        <v>896333.45</v>
      </c>
      <c r="CG414" s="40">
        <v>3057503.46</v>
      </c>
      <c r="CH414" s="40">
        <v>981074.57</v>
      </c>
      <c r="CI414" s="40">
        <v>3427648</v>
      </c>
      <c r="CJ414" s="40">
        <v>-3609077.35</v>
      </c>
      <c r="CK414" s="40">
        <v>24105067.370000001</v>
      </c>
      <c r="CM414" s="40" t="s">
        <v>1368</v>
      </c>
      <c r="CR414" s="40">
        <v>7000</v>
      </c>
      <c r="CS414" s="40">
        <v>28497.200000000001</v>
      </c>
      <c r="CT414" s="40">
        <v>1187279.2</v>
      </c>
      <c r="CU414" s="40">
        <v>2814</v>
      </c>
      <c r="CV414" s="40">
        <v>6000</v>
      </c>
      <c r="CY414" s="40">
        <v>-1231590.3999999999</v>
      </c>
      <c r="CZ414" s="40">
        <v>0</v>
      </c>
      <c r="DB414" s="40" t="s">
        <v>878</v>
      </c>
      <c r="DC414" s="40">
        <v>76090224.420000002</v>
      </c>
      <c r="DE414" s="40">
        <v>165362597.69</v>
      </c>
      <c r="DF414" s="40">
        <v>81946920.510000005</v>
      </c>
      <c r="DG414" s="40">
        <v>86239700.370000005</v>
      </c>
      <c r="DH414" s="40">
        <v>99154604.219999999</v>
      </c>
      <c r="DI414" s="40">
        <v>52452970</v>
      </c>
      <c r="DJ414" s="40">
        <v>116214845</v>
      </c>
      <c r="DK414" s="40">
        <v>105622001</v>
      </c>
      <c r="DL414" s="40">
        <v>96915403</v>
      </c>
      <c r="DM414" s="40">
        <v>87147298.810000002</v>
      </c>
      <c r="DN414" s="40">
        <v>124356450</v>
      </c>
      <c r="DO414" s="40">
        <v>1091503015.02</v>
      </c>
      <c r="DQ414" s="40" t="s">
        <v>1460</v>
      </c>
      <c r="DR414" s="40">
        <v>458743.61</v>
      </c>
      <c r="DS414" s="40">
        <v>1547660.93</v>
      </c>
      <c r="DT414" s="40">
        <v>1846448.12</v>
      </c>
      <c r="DU414" s="40">
        <v>1744566.35</v>
      </c>
      <c r="DV414" s="40">
        <v>1931434.35</v>
      </c>
      <c r="DW414" s="40">
        <v>1933208.58</v>
      </c>
      <c r="DX414" s="40">
        <v>2098821.2400000002</v>
      </c>
      <c r="DY414" s="40">
        <v>2192565.7200000002</v>
      </c>
      <c r="DZ414" s="40">
        <v>2238620.2799999998</v>
      </c>
      <c r="EA414" s="40">
        <v>2366304.77</v>
      </c>
      <c r="EB414" s="40">
        <v>2398465.16</v>
      </c>
      <c r="EC414" s="40">
        <v>4686662.88</v>
      </c>
      <c r="ED414" s="40">
        <v>25443501.989999998</v>
      </c>
      <c r="EF414" s="40" t="s">
        <v>878</v>
      </c>
      <c r="EG414" s="40">
        <v>2984368.44</v>
      </c>
      <c r="EH414" s="40">
        <v>2920000</v>
      </c>
      <c r="EK414" s="40">
        <v>35602938.130000003</v>
      </c>
      <c r="EL414" s="40">
        <v>8900000</v>
      </c>
      <c r="EM414" s="40">
        <v>6363282</v>
      </c>
      <c r="EN414" s="40">
        <v>6430000</v>
      </c>
      <c r="EO414" s="40">
        <v>36700000</v>
      </c>
      <c r="EP414" s="40">
        <v>4417727</v>
      </c>
      <c r="EQ414" s="40">
        <v>7750000</v>
      </c>
      <c r="ER414" s="40">
        <v>-984368.44</v>
      </c>
      <c r="ES414" s="40">
        <v>111083947.13</v>
      </c>
      <c r="EU414" s="40" t="s">
        <v>1366</v>
      </c>
      <c r="EV414" s="40">
        <v>16628</v>
      </c>
      <c r="EW414" s="40">
        <v>1592</v>
      </c>
      <c r="EX414" s="40">
        <v>15138</v>
      </c>
      <c r="EY414" s="40">
        <v>32561</v>
      </c>
      <c r="EZ414" s="40">
        <v>40066</v>
      </c>
      <c r="FA414" s="40">
        <v>143339</v>
      </c>
      <c r="FB414" s="40">
        <v>56243</v>
      </c>
      <c r="FC414" s="40">
        <v>6035</v>
      </c>
      <c r="FD414" s="40">
        <v>78725</v>
      </c>
      <c r="FG414" s="40">
        <v>76447</v>
      </c>
      <c r="FH414" s="40">
        <v>466774</v>
      </c>
      <c r="FJ414" s="40" t="s">
        <v>1213</v>
      </c>
      <c r="FK414" s="40">
        <v>8307308.0199999996</v>
      </c>
      <c r="FL414" s="40">
        <v>8139375.9699999997</v>
      </c>
      <c r="FM414" s="40">
        <v>22563284.620000001</v>
      </c>
      <c r="FN414" s="40">
        <v>18354699.539999999</v>
      </c>
      <c r="FO414" s="40">
        <v>27290736.73</v>
      </c>
      <c r="FP414" s="40">
        <v>62766475.859999999</v>
      </c>
      <c r="FQ414" s="40">
        <v>12179619.08</v>
      </c>
      <c r="FR414" s="40">
        <v>12257996.199999999</v>
      </c>
      <c r="FS414" s="40">
        <v>16723260.85</v>
      </c>
      <c r="FT414" s="40">
        <v>9264408.2599999998</v>
      </c>
      <c r="FU414" s="40">
        <v>9367808.6899999995</v>
      </c>
      <c r="FV414" s="40">
        <v>-114686876.92</v>
      </c>
      <c r="FW414" s="40">
        <v>92528096.900000006</v>
      </c>
      <c r="FY414" s="40" t="s">
        <v>1446</v>
      </c>
      <c r="FZ414" s="40">
        <v>46498.33</v>
      </c>
      <c r="GA414" s="40">
        <v>78251.06</v>
      </c>
      <c r="GB414" s="40">
        <v>56416.28</v>
      </c>
      <c r="GC414" s="40">
        <v>49102.86</v>
      </c>
      <c r="GD414" s="40">
        <v>67165.759999999995</v>
      </c>
      <c r="GE414" s="40">
        <v>39742.980000000003</v>
      </c>
      <c r="GF414" s="40">
        <v>52130.3</v>
      </c>
      <c r="GG414" s="40">
        <v>21704.63</v>
      </c>
      <c r="GH414" s="40">
        <v>46017.71</v>
      </c>
      <c r="GI414" s="40">
        <v>68364.06</v>
      </c>
      <c r="GJ414" s="40">
        <v>48698.77</v>
      </c>
      <c r="GK414" s="40">
        <v>59110.54</v>
      </c>
      <c r="GL414" s="40">
        <v>633203.28</v>
      </c>
      <c r="GN414" s="40" t="s">
        <v>1448</v>
      </c>
      <c r="GQ414" s="40">
        <v>1082.5</v>
      </c>
      <c r="GR414" s="40">
        <v>1131.54</v>
      </c>
      <c r="GS414" s="40">
        <v>15.44</v>
      </c>
      <c r="GT414" s="40">
        <v>14.13</v>
      </c>
      <c r="GU414" s="40">
        <v>154.72</v>
      </c>
      <c r="GV414" s="40">
        <v>65.5</v>
      </c>
      <c r="GX414" s="40">
        <v>98.39</v>
      </c>
      <c r="GY414" s="40">
        <v>64.88</v>
      </c>
      <c r="GZ414" s="40">
        <v>-0.04</v>
      </c>
      <c r="HA414" s="40">
        <v>2627.06</v>
      </c>
      <c r="HC414" s="40" t="s">
        <v>1445</v>
      </c>
      <c r="HD414" s="40">
        <v>174806.57</v>
      </c>
      <c r="HE414" s="40">
        <v>197517.21</v>
      </c>
      <c r="HF414" s="40">
        <v>281673.43</v>
      </c>
      <c r="HG414" s="40">
        <v>194542.32</v>
      </c>
      <c r="HH414" s="40">
        <v>305321.55</v>
      </c>
      <c r="HI414" s="40">
        <v>226789.33</v>
      </c>
      <c r="HJ414" s="40">
        <v>425921.33</v>
      </c>
      <c r="HK414" s="40">
        <v>260639.98</v>
      </c>
      <c r="HL414" s="40">
        <v>870576.43</v>
      </c>
      <c r="HM414" s="40">
        <v>591083.56000000006</v>
      </c>
      <c r="HN414" s="40">
        <v>416780.12</v>
      </c>
      <c r="HO414" s="40">
        <v>652841.92000000004</v>
      </c>
      <c r="HP414" s="40">
        <v>4598493.75</v>
      </c>
      <c r="HR414" s="40" t="s">
        <v>1206</v>
      </c>
      <c r="HS414" s="40">
        <v>524249.94</v>
      </c>
      <c r="HT414" s="40">
        <v>345322.8</v>
      </c>
      <c r="HU414" s="40">
        <v>783520.11</v>
      </c>
      <c r="HV414" s="40">
        <v>693594.27</v>
      </c>
      <c r="HW414" s="40">
        <v>656547.80000000005</v>
      </c>
      <c r="HX414" s="40">
        <v>630688</v>
      </c>
      <c r="HY414" s="40">
        <v>609825.82999999996</v>
      </c>
      <c r="HZ414" s="40">
        <v>289412.7</v>
      </c>
      <c r="IA414" s="40">
        <v>240890.82</v>
      </c>
      <c r="IB414" s="40">
        <v>279257.07</v>
      </c>
      <c r="IC414" s="40">
        <v>278557.01</v>
      </c>
      <c r="ID414" s="40">
        <v>288370.63</v>
      </c>
      <c r="IE414" s="40">
        <v>5620236.9800000004</v>
      </c>
      <c r="IG414" s="40" t="s">
        <v>1533</v>
      </c>
      <c r="IH414" s="42">
        <v>0.39523296000000002</v>
      </c>
      <c r="II414" s="42">
        <v>0.33207444000000003</v>
      </c>
      <c r="IJ414" s="42">
        <v>0.30726185</v>
      </c>
      <c r="IK414" s="42">
        <v>0.27819515</v>
      </c>
      <c r="IL414" s="42">
        <v>0.25651029999999997</v>
      </c>
      <c r="IM414" s="42">
        <v>0.2222729</v>
      </c>
      <c r="IN414" s="42">
        <v>0.21171679999999998</v>
      </c>
      <c r="IO414" s="42">
        <v>0.20353474999999999</v>
      </c>
      <c r="IP414" s="42">
        <v>0.16859532999999999</v>
      </c>
      <c r="IQ414" s="42">
        <v>0.17885764000000001</v>
      </c>
      <c r="IR414" s="42">
        <v>0.15005789000000003</v>
      </c>
      <c r="IS414" s="42">
        <v>0.1521497</v>
      </c>
      <c r="IT414" s="42">
        <v>2.8564597099999998</v>
      </c>
    </row>
    <row r="415" spans="1:254" x14ac:dyDescent="0.25">
      <c r="A415" s="40" t="s">
        <v>171</v>
      </c>
      <c r="B415" s="40">
        <v>15000</v>
      </c>
      <c r="D415" s="40">
        <v>5000</v>
      </c>
      <c r="F415" s="40">
        <v>20000</v>
      </c>
      <c r="G415" s="40">
        <v>22000</v>
      </c>
      <c r="I415" s="40">
        <v>45500</v>
      </c>
      <c r="J415" s="40">
        <v>151250</v>
      </c>
      <c r="K415" s="40">
        <v>111807.84</v>
      </c>
      <c r="L415" s="40">
        <v>129030.2</v>
      </c>
      <c r="M415" s="40">
        <v>-12945.03</v>
      </c>
      <c r="N415" s="40">
        <v>486643.01</v>
      </c>
      <c r="BX415" s="40" t="s">
        <v>1248</v>
      </c>
      <c r="BY415" s="40">
        <v>2532093.14</v>
      </c>
      <c r="BZ415" s="40">
        <v>947985.58</v>
      </c>
      <c r="CA415" s="40">
        <v>6528641.2699999996</v>
      </c>
      <c r="CB415" s="40">
        <v>1126233.4099999999</v>
      </c>
      <c r="CC415" s="40">
        <v>4366943.0599999996</v>
      </c>
      <c r="CD415" s="40">
        <v>1800285.55</v>
      </c>
      <c r="CE415" s="40">
        <v>2049403.23</v>
      </c>
      <c r="CF415" s="40">
        <v>896333.45</v>
      </c>
      <c r="CG415" s="40">
        <v>3057503.46</v>
      </c>
      <c r="CH415" s="40">
        <v>981074.57</v>
      </c>
      <c r="CI415" s="40">
        <v>3427648</v>
      </c>
      <c r="CJ415" s="40">
        <v>-3609077.35</v>
      </c>
      <c r="CK415" s="40">
        <v>24105067.370000001</v>
      </c>
      <c r="CM415" s="40" t="s">
        <v>1369</v>
      </c>
      <c r="CS415" s="40">
        <v>897.2</v>
      </c>
      <c r="CT415" s="40">
        <v>1009.2</v>
      </c>
      <c r="CU415" s="40">
        <v>-1906.4</v>
      </c>
      <c r="CZ415" s="40">
        <v>0</v>
      </c>
      <c r="DB415" s="40" t="s">
        <v>1227</v>
      </c>
      <c r="DC415" s="40">
        <v>76090224.420000002</v>
      </c>
      <c r="DE415" s="40">
        <v>165362597.69</v>
      </c>
      <c r="DF415" s="40">
        <v>81946920.510000005</v>
      </c>
      <c r="DG415" s="40">
        <v>86239700.370000005</v>
      </c>
      <c r="DH415" s="40">
        <v>99154604.219999999</v>
      </c>
      <c r="DI415" s="40">
        <v>52452970</v>
      </c>
      <c r="DJ415" s="40">
        <v>116214845</v>
      </c>
      <c r="DK415" s="40">
        <v>105622001</v>
      </c>
      <c r="DL415" s="40">
        <v>96915403</v>
      </c>
      <c r="DM415" s="40">
        <v>87147298.810000002</v>
      </c>
      <c r="DN415" s="40">
        <v>124356450</v>
      </c>
      <c r="DO415" s="40">
        <v>1091503015.02</v>
      </c>
      <c r="DQ415" s="40" t="s">
        <v>1461</v>
      </c>
      <c r="DR415" s="40">
        <v>82617.919999999998</v>
      </c>
      <c r="DS415" s="40">
        <v>66762.720000000001</v>
      </c>
      <c r="DT415" s="40">
        <v>131664.66</v>
      </c>
      <c r="DU415" s="40">
        <v>111333.8</v>
      </c>
      <c r="DV415" s="40">
        <v>126989.02</v>
      </c>
      <c r="DW415" s="40">
        <v>133200.68</v>
      </c>
      <c r="DX415" s="40">
        <v>138506.04999999999</v>
      </c>
      <c r="DY415" s="40">
        <v>154595.09</v>
      </c>
      <c r="DZ415" s="40">
        <v>169374.32</v>
      </c>
      <c r="EA415" s="40">
        <v>159757.48000000001</v>
      </c>
      <c r="EB415" s="40">
        <v>181590.66</v>
      </c>
      <c r="EC415" s="40">
        <v>219399.78</v>
      </c>
      <c r="ED415" s="40">
        <v>1675792.18</v>
      </c>
      <c r="EF415" s="40" t="s">
        <v>1227</v>
      </c>
      <c r="EG415" s="40">
        <v>2984368.44</v>
      </c>
      <c r="EH415" s="40">
        <v>2920000</v>
      </c>
      <c r="EK415" s="40">
        <v>35602938.130000003</v>
      </c>
      <c r="EL415" s="40">
        <v>8900000</v>
      </c>
      <c r="EM415" s="40">
        <v>6363282</v>
      </c>
      <c r="EN415" s="40">
        <v>6430000</v>
      </c>
      <c r="EO415" s="40">
        <v>36700000</v>
      </c>
      <c r="EP415" s="40">
        <v>4417727</v>
      </c>
      <c r="EQ415" s="40">
        <v>7750000</v>
      </c>
      <c r="ER415" s="40">
        <v>-984368.44</v>
      </c>
      <c r="ES415" s="40">
        <v>111083947.13</v>
      </c>
      <c r="EU415" s="40" t="s">
        <v>1367</v>
      </c>
      <c r="EV415" s="40">
        <v>266953.52</v>
      </c>
      <c r="EX415" s="40">
        <v>223644.6</v>
      </c>
      <c r="EY415" s="40">
        <v>448727.35</v>
      </c>
      <c r="FC415" s="40">
        <v>1039077.78</v>
      </c>
      <c r="FD415" s="40">
        <v>494582.25</v>
      </c>
      <c r="FE415" s="40">
        <v>541719.1</v>
      </c>
      <c r="FG415" s="40">
        <v>2557233.9</v>
      </c>
      <c r="FH415" s="40">
        <v>5571938.5</v>
      </c>
      <c r="FJ415" s="40" t="s">
        <v>1498</v>
      </c>
      <c r="FK415" s="40">
        <v>264764.48</v>
      </c>
      <c r="FL415" s="40">
        <v>83062.39</v>
      </c>
      <c r="FM415" s="40">
        <v>72262.69</v>
      </c>
      <c r="FN415" s="40">
        <v>117850.69</v>
      </c>
      <c r="FO415" s="40">
        <v>196057.24</v>
      </c>
      <c r="FP415" s="40">
        <v>86837.79</v>
      </c>
      <c r="FQ415" s="40">
        <v>98651.37</v>
      </c>
      <c r="FR415" s="40">
        <v>249792.17</v>
      </c>
      <c r="FS415" s="40">
        <v>121314.78</v>
      </c>
      <c r="FT415" s="40">
        <v>123305.7</v>
      </c>
      <c r="FU415" s="40">
        <v>191830.93</v>
      </c>
      <c r="FV415" s="40">
        <v>-560865.13</v>
      </c>
      <c r="FW415" s="40">
        <v>1044865.1</v>
      </c>
      <c r="FY415" s="40" t="s">
        <v>1447</v>
      </c>
      <c r="FZ415" s="40">
        <v>888.84</v>
      </c>
      <c r="GA415" s="40">
        <v>846.3</v>
      </c>
      <c r="GB415" s="40">
        <v>757.34</v>
      </c>
      <c r="GC415" s="40">
        <v>1404.17</v>
      </c>
      <c r="GD415" s="40">
        <v>1493.45</v>
      </c>
      <c r="GE415" s="40">
        <v>1861.41</v>
      </c>
      <c r="GF415" s="40">
        <v>711.61</v>
      </c>
      <c r="GG415" s="40">
        <v>839.5</v>
      </c>
      <c r="GH415" s="40">
        <v>23.07</v>
      </c>
      <c r="GI415" s="40">
        <v>281.29000000000002</v>
      </c>
      <c r="GK415" s="40">
        <v>0.12</v>
      </c>
      <c r="GL415" s="40">
        <v>9107.1</v>
      </c>
      <c r="GN415" s="40" t="s">
        <v>1685</v>
      </c>
      <c r="GO415" s="40">
        <v>351763.96</v>
      </c>
      <c r="GP415" s="40">
        <v>356457.83</v>
      </c>
      <c r="GQ415" s="40">
        <v>359802.72</v>
      </c>
      <c r="GR415" s="40">
        <v>448049.27</v>
      </c>
      <c r="GS415" s="40">
        <v>350292.08</v>
      </c>
      <c r="GT415" s="40">
        <v>374374.76</v>
      </c>
      <c r="GU415" s="40">
        <v>318496.48</v>
      </c>
      <c r="GV415" s="40">
        <v>328082.40999999997</v>
      </c>
      <c r="GW415" s="40">
        <v>357787.52</v>
      </c>
      <c r="GX415" s="40">
        <v>675845.16</v>
      </c>
      <c r="GY415" s="40">
        <v>426666.36</v>
      </c>
      <c r="GZ415" s="40">
        <v>5360749.1900000004</v>
      </c>
      <c r="HA415" s="40">
        <v>9708367.7400000002</v>
      </c>
      <c r="HC415" s="40" t="s">
        <v>1446</v>
      </c>
      <c r="HD415" s="40">
        <v>43701.68</v>
      </c>
      <c r="HE415" s="40">
        <v>49379.34</v>
      </c>
      <c r="HF415" s="40">
        <v>70418.39</v>
      </c>
      <c r="HG415" s="40">
        <v>48635.6</v>
      </c>
      <c r="HH415" s="40">
        <v>76330.399999999994</v>
      </c>
      <c r="HI415" s="40">
        <v>56697.32</v>
      </c>
      <c r="HJ415" s="40">
        <v>106480.39</v>
      </c>
      <c r="HK415" s="40">
        <v>65160.02</v>
      </c>
      <c r="HL415" s="40">
        <v>217644.14</v>
      </c>
      <c r="HM415" s="40">
        <v>147770.93</v>
      </c>
      <c r="HN415" s="40">
        <v>104195.08</v>
      </c>
      <c r="HO415" s="40">
        <v>163210.15</v>
      </c>
      <c r="HP415" s="40">
        <v>1149623.44</v>
      </c>
      <c r="HR415" s="40" t="s">
        <v>1443</v>
      </c>
      <c r="HS415" s="40">
        <v>314550.03000000003</v>
      </c>
      <c r="HT415" s="40">
        <v>207193.71</v>
      </c>
      <c r="HU415" s="40">
        <v>470112.07</v>
      </c>
      <c r="HV415" s="40">
        <v>416156.62</v>
      </c>
      <c r="HW415" s="40">
        <v>393928.7</v>
      </c>
      <c r="HX415" s="40">
        <v>378412.84</v>
      </c>
      <c r="HY415" s="40">
        <v>365895.52</v>
      </c>
      <c r="HZ415" s="40">
        <v>173647.67</v>
      </c>
      <c r="IA415" s="40">
        <v>144534.47</v>
      </c>
      <c r="IB415" s="40">
        <v>167554.29999999999</v>
      </c>
      <c r="IC415" s="40">
        <v>167134.21</v>
      </c>
      <c r="ID415" s="40">
        <v>173022.05</v>
      </c>
      <c r="IE415" s="40">
        <v>3372142.19</v>
      </c>
      <c r="IG415" s="40" t="s">
        <v>1534</v>
      </c>
      <c r="IH415" s="42">
        <v>7.9046600000000009E-2</v>
      </c>
      <c r="II415" s="42">
        <v>6.6414899999999999E-2</v>
      </c>
      <c r="IJ415" s="42">
        <v>6.1452379999999994E-2</v>
      </c>
      <c r="IK415" s="42">
        <v>5.5639029999999999E-2</v>
      </c>
      <c r="IL415" s="42">
        <v>5.1302069999999998E-2</v>
      </c>
      <c r="IM415" s="42">
        <v>4.445458E-2</v>
      </c>
      <c r="IN415" s="42">
        <v>4.2343360000000003E-2</v>
      </c>
      <c r="IO415" s="42">
        <v>4.070696E-2</v>
      </c>
      <c r="IP415" s="42">
        <v>3.3719079999999998E-2</v>
      </c>
      <c r="IQ415" s="42">
        <v>3.5771529999999996E-2</v>
      </c>
      <c r="IR415" s="42">
        <v>3.0011590000000001E-2</v>
      </c>
      <c r="IS415" s="42">
        <v>3.0429869999999998E-2</v>
      </c>
      <c r="IT415" s="42">
        <v>0.57129194999999999</v>
      </c>
    </row>
    <row r="416" spans="1:254" x14ac:dyDescent="0.25">
      <c r="A416" s="40" t="s">
        <v>512</v>
      </c>
      <c r="B416" s="40">
        <v>26548.560000000001</v>
      </c>
      <c r="C416" s="40">
        <v>19068.43</v>
      </c>
      <c r="D416" s="40">
        <v>11050.73</v>
      </c>
      <c r="E416" s="40">
        <v>27326.46</v>
      </c>
      <c r="F416" s="40">
        <v>28752.26</v>
      </c>
      <c r="G416" s="40">
        <v>31084.79</v>
      </c>
      <c r="H416" s="40">
        <v>23392.83</v>
      </c>
      <c r="I416" s="40">
        <v>68215.820000000007</v>
      </c>
      <c r="J416" s="40">
        <v>52558.17</v>
      </c>
      <c r="K416" s="40">
        <v>73695.22</v>
      </c>
      <c r="L416" s="40">
        <v>55788.52</v>
      </c>
      <c r="M416" s="40">
        <v>68069.84</v>
      </c>
      <c r="N416" s="40">
        <v>485551.63</v>
      </c>
      <c r="BX416" s="40" t="s">
        <v>1249</v>
      </c>
      <c r="BY416" s="40">
        <v>1620586.93</v>
      </c>
      <c r="BZ416" s="40">
        <v>1054001.22</v>
      </c>
      <c r="CA416" s="40">
        <v>1603897.75</v>
      </c>
      <c r="CB416" s="40">
        <v>669321.21</v>
      </c>
      <c r="CC416" s="40">
        <v>460940.91</v>
      </c>
      <c r="CD416" s="40">
        <v>748910.42</v>
      </c>
      <c r="CE416" s="40">
        <v>315622.21999999997</v>
      </c>
      <c r="CF416" s="40">
        <v>524320.21</v>
      </c>
      <c r="CG416" s="40">
        <v>486989.51</v>
      </c>
      <c r="CH416" s="40">
        <v>312838.06</v>
      </c>
      <c r="CI416" s="40">
        <v>812360.02</v>
      </c>
      <c r="CJ416" s="40">
        <v>9021764.4000000004</v>
      </c>
      <c r="CK416" s="40">
        <v>17631552.859999999</v>
      </c>
      <c r="CM416" s="40" t="s">
        <v>1502</v>
      </c>
      <c r="CU416" s="40">
        <v>4720.3999999999996</v>
      </c>
      <c r="CY416" s="40">
        <v>-4720.3999999999996</v>
      </c>
      <c r="CZ416" s="40">
        <v>0</v>
      </c>
      <c r="DB416" s="40" t="s">
        <v>1228</v>
      </c>
      <c r="DC416" s="40">
        <v>76090224.420000002</v>
      </c>
      <c r="DE416" s="40">
        <v>165362597.69</v>
      </c>
      <c r="DF416" s="40">
        <v>81946920.510000005</v>
      </c>
      <c r="DG416" s="40">
        <v>86239700.370000005</v>
      </c>
      <c r="DH416" s="40">
        <v>99154604.219999999</v>
      </c>
      <c r="DI416" s="40">
        <v>52452970</v>
      </c>
      <c r="DJ416" s="40">
        <v>116214845</v>
      </c>
      <c r="DK416" s="40">
        <v>105622001</v>
      </c>
      <c r="DL416" s="40">
        <v>96915403</v>
      </c>
      <c r="DM416" s="40">
        <v>87147298.810000002</v>
      </c>
      <c r="DN416" s="40">
        <v>124356450</v>
      </c>
      <c r="DO416" s="40">
        <v>1091503015.02</v>
      </c>
      <c r="DQ416" s="40" t="s">
        <v>1462</v>
      </c>
      <c r="DR416" s="40">
        <v>20654.48</v>
      </c>
      <c r="DS416" s="40">
        <v>16690.669999999998</v>
      </c>
      <c r="DT416" s="40">
        <v>32916.160000000003</v>
      </c>
      <c r="DU416" s="40">
        <v>27833.46</v>
      </c>
      <c r="DV416" s="40">
        <v>31747.25</v>
      </c>
      <c r="DW416" s="40">
        <v>33300.160000000003</v>
      </c>
      <c r="DX416" s="40">
        <v>34626.53</v>
      </c>
      <c r="DY416" s="40">
        <v>38648.79</v>
      </c>
      <c r="DZ416" s="40">
        <v>42343.57</v>
      </c>
      <c r="EA416" s="40">
        <v>39939.370000000003</v>
      </c>
      <c r="EB416" s="40">
        <v>45397.67</v>
      </c>
      <c r="EC416" s="40">
        <v>54849.94</v>
      </c>
      <c r="ED416" s="40">
        <v>418948.05</v>
      </c>
      <c r="EF416" s="40" t="s">
        <v>1228</v>
      </c>
      <c r="EG416" s="40">
        <v>2984368.44</v>
      </c>
      <c r="EH416" s="40">
        <v>2920000</v>
      </c>
      <c r="EK416" s="40">
        <v>35602938.130000003</v>
      </c>
      <c r="EL416" s="40">
        <v>8900000</v>
      </c>
      <c r="EM416" s="40">
        <v>6363282</v>
      </c>
      <c r="EN416" s="40">
        <v>6430000</v>
      </c>
      <c r="EO416" s="40">
        <v>36700000</v>
      </c>
      <c r="EP416" s="40">
        <v>4417727</v>
      </c>
      <c r="EQ416" s="40">
        <v>7750000</v>
      </c>
      <c r="ER416" s="40">
        <v>-984368.44</v>
      </c>
      <c r="ES416" s="40">
        <v>111083947.13</v>
      </c>
      <c r="EU416" s="40" t="s">
        <v>1459</v>
      </c>
      <c r="EV416" s="40">
        <v>1697434.31</v>
      </c>
      <c r="EW416" s="40">
        <v>1680896.62</v>
      </c>
      <c r="EX416" s="40">
        <v>1746100.55</v>
      </c>
      <c r="EY416" s="40">
        <v>1762878.5</v>
      </c>
      <c r="EZ416" s="40">
        <v>1775744.93</v>
      </c>
      <c r="FA416" s="40">
        <v>1861704.55</v>
      </c>
      <c r="FB416" s="40">
        <v>1853598.75</v>
      </c>
      <c r="FC416" s="40">
        <v>1855884.19</v>
      </c>
      <c r="FD416" s="40">
        <v>1887483.41</v>
      </c>
      <c r="FE416" s="40">
        <v>1878088.49</v>
      </c>
      <c r="FF416" s="40">
        <v>1891745.01</v>
      </c>
      <c r="FG416" s="40">
        <v>1869832.66</v>
      </c>
      <c r="FH416" s="40">
        <v>21761391.969999999</v>
      </c>
      <c r="FJ416" s="40" t="s">
        <v>1499</v>
      </c>
      <c r="FK416" s="40">
        <v>264764.48</v>
      </c>
      <c r="FL416" s="40">
        <v>83062.39</v>
      </c>
      <c r="FM416" s="40">
        <v>72262.69</v>
      </c>
      <c r="FN416" s="40">
        <v>117850.69</v>
      </c>
      <c r="FO416" s="40">
        <v>196057.24</v>
      </c>
      <c r="FP416" s="40">
        <v>86837.79</v>
      </c>
      <c r="FQ416" s="40">
        <v>98651.37</v>
      </c>
      <c r="FR416" s="40">
        <v>249792.17</v>
      </c>
      <c r="FS416" s="40">
        <v>121314.78</v>
      </c>
      <c r="FT416" s="40">
        <v>123305.7</v>
      </c>
      <c r="FU416" s="40">
        <v>191830.93</v>
      </c>
      <c r="FV416" s="40">
        <v>-560865.13</v>
      </c>
      <c r="FW416" s="40">
        <v>1044865.1</v>
      </c>
      <c r="FY416" s="40" t="s">
        <v>1448</v>
      </c>
      <c r="FZ416" s="40">
        <v>222.23</v>
      </c>
      <c r="GA416" s="40">
        <v>211.62</v>
      </c>
      <c r="GB416" s="40">
        <v>189.35</v>
      </c>
      <c r="GC416" s="40">
        <v>351.05</v>
      </c>
      <c r="GD416" s="40">
        <v>373.38</v>
      </c>
      <c r="GE416" s="40">
        <v>465.37</v>
      </c>
      <c r="GF416" s="40">
        <v>177.91</v>
      </c>
      <c r="GG416" s="40">
        <v>209.88</v>
      </c>
      <c r="GH416" s="40">
        <v>5.78</v>
      </c>
      <c r="GI416" s="40">
        <v>70.33</v>
      </c>
      <c r="GK416" s="40">
        <v>-0.12</v>
      </c>
      <c r="GL416" s="40">
        <v>2276.7800000000002</v>
      </c>
      <c r="GN416" s="40" t="s">
        <v>1686</v>
      </c>
      <c r="GO416" s="40">
        <v>87941</v>
      </c>
      <c r="GP416" s="40">
        <v>89114.45</v>
      </c>
      <c r="GQ416" s="40">
        <v>89950.7</v>
      </c>
      <c r="GR416" s="40">
        <v>112012.34</v>
      </c>
      <c r="GS416" s="40">
        <v>87573.04</v>
      </c>
      <c r="GT416" s="40">
        <v>93593.7</v>
      </c>
      <c r="GU416" s="40">
        <v>79624.070000000007</v>
      </c>
      <c r="GV416" s="40">
        <v>82020.63</v>
      </c>
      <c r="GW416" s="40">
        <v>89446.89</v>
      </c>
      <c r="GX416" s="40">
        <v>168961.3</v>
      </c>
      <c r="GY416" s="40">
        <v>106666.61</v>
      </c>
      <c r="GZ416" s="40">
        <v>1340187.21</v>
      </c>
      <c r="HA416" s="40">
        <v>2427091.94</v>
      </c>
      <c r="HC416" s="40" t="s">
        <v>1447</v>
      </c>
      <c r="HE416" s="40">
        <v>51.3</v>
      </c>
      <c r="HF416" s="40">
        <v>170.56</v>
      </c>
      <c r="HG416" s="40">
        <v>450.46</v>
      </c>
      <c r="HH416" s="40">
        <v>69.510000000000005</v>
      </c>
      <c r="HI416" s="40">
        <v>396.37</v>
      </c>
      <c r="HJ416" s="40">
        <v>498.46</v>
      </c>
      <c r="HK416" s="40">
        <v>729.95</v>
      </c>
      <c r="HL416" s="40">
        <v>927.98</v>
      </c>
      <c r="HM416" s="40">
        <v>679.66</v>
      </c>
      <c r="HN416" s="40">
        <v>1785.82</v>
      </c>
      <c r="HO416" s="40">
        <v>2599.7399999999998</v>
      </c>
      <c r="HP416" s="40">
        <v>8359.81</v>
      </c>
      <c r="HR416" s="40" t="s">
        <v>1444</v>
      </c>
      <c r="HS416" s="40">
        <v>889785.97</v>
      </c>
      <c r="HT416" s="40">
        <v>652955.79</v>
      </c>
      <c r="HU416" s="40">
        <v>1059248.33</v>
      </c>
      <c r="HV416" s="40">
        <v>833465.38</v>
      </c>
      <c r="HW416" s="40">
        <v>805554.25</v>
      </c>
      <c r="HX416" s="40">
        <v>1074059.98</v>
      </c>
      <c r="HY416" s="40">
        <v>1500911.44</v>
      </c>
      <c r="HZ416" s="40">
        <v>19404012.789999999</v>
      </c>
      <c r="IA416" s="40">
        <v>1940803.54</v>
      </c>
      <c r="IB416" s="40">
        <v>1984674.23</v>
      </c>
      <c r="IC416" s="40">
        <v>2030885.49</v>
      </c>
      <c r="ID416" s="40">
        <v>1671818.68</v>
      </c>
      <c r="IE416" s="40">
        <v>33848175.869999997</v>
      </c>
      <c r="IG416" s="40" t="s">
        <v>1201</v>
      </c>
      <c r="IH416" s="42">
        <v>38.153496390000001</v>
      </c>
      <c r="II416" s="42">
        <v>36.46993217</v>
      </c>
      <c r="IJ416" s="42">
        <v>46.159472719999997</v>
      </c>
      <c r="IK416" s="42">
        <v>35.837227920000004</v>
      </c>
      <c r="IL416" s="42">
        <v>39.0129412</v>
      </c>
      <c r="IM416" s="42">
        <v>35.616643740000001</v>
      </c>
      <c r="IN416" s="42">
        <v>39.532797819999999</v>
      </c>
      <c r="IO416" s="42">
        <v>47.38107582</v>
      </c>
      <c r="IP416" s="42">
        <v>40.809512399999996</v>
      </c>
      <c r="IQ416" s="42">
        <v>29.45778237</v>
      </c>
      <c r="IR416" s="42">
        <v>25.994915850000002</v>
      </c>
      <c r="IS416" s="42">
        <v>40.825837460000002</v>
      </c>
      <c r="IT416" s="42">
        <v>455.25163586000002</v>
      </c>
    </row>
    <row r="417" spans="1:254" x14ac:dyDescent="0.25">
      <c r="A417" s="40" t="s">
        <v>665</v>
      </c>
      <c r="B417" s="40">
        <v>129799.64</v>
      </c>
      <c r="I417" s="40">
        <v>521671</v>
      </c>
      <c r="M417" s="40">
        <v>-181232.79</v>
      </c>
      <c r="N417" s="40">
        <v>470237.85</v>
      </c>
      <c r="BX417" s="40" t="s">
        <v>1250</v>
      </c>
      <c r="BY417" s="40">
        <v>1620586.93</v>
      </c>
      <c r="BZ417" s="40">
        <v>1054001.22</v>
      </c>
      <c r="CA417" s="40">
        <v>1603897.75</v>
      </c>
      <c r="CB417" s="40">
        <v>669321.21</v>
      </c>
      <c r="CC417" s="40">
        <v>460940.91</v>
      </c>
      <c r="CD417" s="40">
        <v>748910.42</v>
      </c>
      <c r="CE417" s="40">
        <v>315622.21999999997</v>
      </c>
      <c r="CF417" s="40">
        <v>524320.21</v>
      </c>
      <c r="CG417" s="40">
        <v>486989.51</v>
      </c>
      <c r="CH417" s="40">
        <v>312838.06</v>
      </c>
      <c r="CI417" s="40">
        <v>812360.02</v>
      </c>
      <c r="CJ417" s="40">
        <v>9021764.4000000004</v>
      </c>
      <c r="CK417" s="40">
        <v>17631552.859999999</v>
      </c>
      <c r="CM417" s="40" t="s">
        <v>1503</v>
      </c>
      <c r="CR417" s="40">
        <v>7000</v>
      </c>
      <c r="CS417" s="40">
        <v>27600</v>
      </c>
      <c r="CT417" s="40">
        <v>1186270</v>
      </c>
      <c r="CV417" s="40">
        <v>6000</v>
      </c>
      <c r="CY417" s="40">
        <v>-1226870</v>
      </c>
      <c r="CZ417" s="40">
        <v>0</v>
      </c>
      <c r="DB417" s="40" t="s">
        <v>1383</v>
      </c>
      <c r="DE417" s="40">
        <v>950031.3</v>
      </c>
      <c r="DF417" s="40">
        <v>2948208.98</v>
      </c>
      <c r="DG417" s="40">
        <v>5023099.2699999996</v>
      </c>
      <c r="DH417" s="40">
        <v>4441175.5</v>
      </c>
      <c r="DI417" s="40">
        <v>3813208</v>
      </c>
      <c r="DJ417" s="40">
        <v>5196782</v>
      </c>
      <c r="DL417" s="40">
        <v>8277651</v>
      </c>
      <c r="DO417" s="40">
        <v>30650156.050000001</v>
      </c>
      <c r="DQ417" s="40" t="s">
        <v>1463</v>
      </c>
      <c r="DR417" s="40">
        <v>6265651.5</v>
      </c>
      <c r="DS417" s="40">
        <v>6520086.5999999996</v>
      </c>
      <c r="DT417" s="40">
        <v>6897454.9500000002</v>
      </c>
      <c r="DU417" s="40">
        <v>7059978.8700000001</v>
      </c>
      <c r="DV417" s="40">
        <v>7500407.4299999997</v>
      </c>
      <c r="DW417" s="40">
        <v>7050581.96</v>
      </c>
      <c r="DX417" s="40">
        <v>7503505.6299999999</v>
      </c>
      <c r="DY417" s="40">
        <v>7585520.3200000003</v>
      </c>
      <c r="DZ417" s="40">
        <v>7652579.5800000001</v>
      </c>
      <c r="EA417" s="40">
        <v>7691947.5099999998</v>
      </c>
      <c r="EB417" s="40">
        <v>7837024.1699999999</v>
      </c>
      <c r="EC417" s="40">
        <v>8000596.1900000004</v>
      </c>
      <c r="ED417" s="40">
        <v>87565334.709999993</v>
      </c>
      <c r="EF417" s="40" t="s">
        <v>1556</v>
      </c>
      <c r="EG417" s="40">
        <v>2000000</v>
      </c>
      <c r="EH417" s="40">
        <v>2920000</v>
      </c>
      <c r="EK417" s="40">
        <v>5602938.1299999999</v>
      </c>
      <c r="EL417" s="40">
        <v>8900000</v>
      </c>
      <c r="EM417" s="40">
        <v>6363282</v>
      </c>
      <c r="EN417" s="40">
        <v>6430000</v>
      </c>
      <c r="EO417" s="40">
        <v>6700000</v>
      </c>
      <c r="EP417" s="40">
        <v>4417727</v>
      </c>
      <c r="EQ417" s="40">
        <v>7750000</v>
      </c>
      <c r="ES417" s="40">
        <v>51083947.130000003</v>
      </c>
      <c r="EU417" s="40" t="s">
        <v>1223</v>
      </c>
      <c r="EV417" s="40">
        <v>5283283.71</v>
      </c>
      <c r="EW417" s="40">
        <v>12176139.609999999</v>
      </c>
      <c r="EX417" s="40">
        <v>12477448</v>
      </c>
      <c r="EY417" s="40">
        <v>13246734.17</v>
      </c>
      <c r="EZ417" s="40">
        <v>12082900.560000001</v>
      </c>
      <c r="FA417" s="40">
        <v>11116270.369999999</v>
      </c>
      <c r="FB417" s="40">
        <v>12082896.73</v>
      </c>
      <c r="FC417" s="40">
        <v>11827514.51</v>
      </c>
      <c r="FD417" s="40">
        <v>10915447.310000001</v>
      </c>
      <c r="FE417" s="40">
        <v>12403479.27</v>
      </c>
      <c r="FF417" s="40">
        <v>10312982.460000001</v>
      </c>
      <c r="FG417" s="40">
        <v>15265788.359999999</v>
      </c>
      <c r="FH417" s="40">
        <v>139190885.06</v>
      </c>
      <c r="FJ417" s="40" t="s">
        <v>1589</v>
      </c>
      <c r="FK417" s="40">
        <v>378138.79</v>
      </c>
      <c r="FL417" s="40">
        <v>911456.82</v>
      </c>
      <c r="FM417" s="40">
        <v>192183.69</v>
      </c>
      <c r="FN417" s="40">
        <v>756975.98</v>
      </c>
      <c r="FO417" s="40">
        <v>473627.9</v>
      </c>
      <c r="FP417" s="40">
        <v>1546077.51</v>
      </c>
      <c r="FQ417" s="40">
        <v>241005.47</v>
      </c>
      <c r="FR417" s="40">
        <v>348306.27</v>
      </c>
      <c r="FS417" s="40">
        <v>240831.32</v>
      </c>
      <c r="FT417" s="40">
        <v>30505.89</v>
      </c>
      <c r="FU417" s="40">
        <v>94042.78</v>
      </c>
      <c r="FV417" s="40">
        <v>946683.36</v>
      </c>
      <c r="FW417" s="40">
        <v>6159835.7800000003</v>
      </c>
      <c r="FY417" s="40" t="s">
        <v>1685</v>
      </c>
      <c r="GD417" s="40">
        <v>123640.22</v>
      </c>
      <c r="GE417" s="40">
        <v>1061117.57</v>
      </c>
      <c r="GF417" s="40">
        <v>2350670.61</v>
      </c>
      <c r="GG417" s="40">
        <v>3381344.61</v>
      </c>
      <c r="GH417" s="40">
        <v>5604169.6699999999</v>
      </c>
      <c r="GI417" s="40">
        <v>441528.48</v>
      </c>
      <c r="GJ417" s="40">
        <v>417668.9</v>
      </c>
      <c r="GK417" s="40">
        <v>437293.03</v>
      </c>
      <c r="GL417" s="40">
        <v>13817433.09</v>
      </c>
      <c r="GN417" s="40" t="s">
        <v>1449</v>
      </c>
      <c r="GO417" s="40">
        <v>104.4</v>
      </c>
      <c r="GQ417" s="40">
        <v>800.46</v>
      </c>
      <c r="GR417" s="40">
        <v>409.84</v>
      </c>
      <c r="GS417" s="40">
        <v>134.58000000000001</v>
      </c>
      <c r="GV417" s="40">
        <v>120.84</v>
      </c>
      <c r="GW417" s="40">
        <v>1681.1</v>
      </c>
      <c r="GX417" s="40">
        <v>2979.01</v>
      </c>
      <c r="GY417" s="40">
        <v>1623.67</v>
      </c>
      <c r="GZ417" s="40">
        <v>13597.8</v>
      </c>
      <c r="HA417" s="40">
        <v>21451.7</v>
      </c>
      <c r="HC417" s="40" t="s">
        <v>1448</v>
      </c>
      <c r="HE417" s="40">
        <v>12.83</v>
      </c>
      <c r="HF417" s="40">
        <v>42.65</v>
      </c>
      <c r="HG417" s="40">
        <v>112.62</v>
      </c>
      <c r="HH417" s="40">
        <v>17.38</v>
      </c>
      <c r="HI417" s="40">
        <v>99.1</v>
      </c>
      <c r="HJ417" s="40">
        <v>124.65</v>
      </c>
      <c r="HK417" s="40">
        <v>182.49</v>
      </c>
      <c r="HL417" s="40">
        <v>232.01</v>
      </c>
      <c r="HM417" s="40">
        <v>169.94</v>
      </c>
      <c r="HN417" s="40">
        <v>446.47</v>
      </c>
      <c r="HO417" s="40">
        <v>649.80999999999995</v>
      </c>
      <c r="HP417" s="40">
        <v>2089.9499999999998</v>
      </c>
      <c r="HR417" s="40" t="s">
        <v>1445</v>
      </c>
      <c r="HS417" s="40">
        <v>434896.14</v>
      </c>
      <c r="HT417" s="40">
        <v>394834.91</v>
      </c>
      <c r="HU417" s="40">
        <v>474569.42</v>
      </c>
      <c r="HV417" s="40">
        <v>405606.52</v>
      </c>
      <c r="HW417" s="40">
        <v>394639.43</v>
      </c>
      <c r="HX417" s="40">
        <v>600802.48</v>
      </c>
      <c r="HY417" s="40">
        <v>285843.11</v>
      </c>
      <c r="HZ417" s="40">
        <v>492516.24</v>
      </c>
      <c r="IA417" s="40">
        <v>360368.75</v>
      </c>
      <c r="IB417" s="40">
        <v>477685.69</v>
      </c>
      <c r="IC417" s="40">
        <v>461579.26</v>
      </c>
      <c r="ID417" s="40">
        <v>366861.11</v>
      </c>
      <c r="IE417" s="40">
        <v>5150203.0599999996</v>
      </c>
      <c r="IG417" s="40" t="s">
        <v>1202</v>
      </c>
      <c r="IH417" s="42">
        <v>22.11447707</v>
      </c>
      <c r="II417" s="42">
        <v>21.069691079999998</v>
      </c>
      <c r="IJ417" s="42">
        <v>26.835239120000001</v>
      </c>
      <c r="IK417" s="42">
        <v>20.585658219999999</v>
      </c>
      <c r="IL417" s="42">
        <v>22.385769679999999</v>
      </c>
      <c r="IM417" s="42">
        <v>20.280629440000002</v>
      </c>
      <c r="IN417" s="42">
        <v>22.514194579999998</v>
      </c>
      <c r="IO417" s="42">
        <v>27.089397550000001</v>
      </c>
      <c r="IP417" s="42">
        <v>23.18145677</v>
      </c>
      <c r="IQ417" s="42">
        <v>16.177738489999999</v>
      </c>
      <c r="IR417" s="42">
        <v>14.090273300000002</v>
      </c>
      <c r="IS417" s="42">
        <v>22.849188390000002</v>
      </c>
      <c r="IT417" s="42">
        <v>259.17371369</v>
      </c>
    </row>
    <row r="418" spans="1:254" x14ac:dyDescent="0.25">
      <c r="A418" s="40" t="s">
        <v>607</v>
      </c>
      <c r="B418" s="40">
        <v>34884</v>
      </c>
      <c r="C418" s="40">
        <v>434077.89</v>
      </c>
      <c r="D418" s="40">
        <v>19.41</v>
      </c>
      <c r="E418" s="40">
        <v>-19.41</v>
      </c>
      <c r="F418" s="40">
        <v>836.45</v>
      </c>
      <c r="N418" s="40">
        <v>469798.34</v>
      </c>
      <c r="BX418" s="40" t="s">
        <v>1251</v>
      </c>
      <c r="BY418" s="40">
        <v>1620586.93</v>
      </c>
      <c r="BZ418" s="40">
        <v>1054001.22</v>
      </c>
      <c r="CA418" s="40">
        <v>1603897.75</v>
      </c>
      <c r="CB418" s="40">
        <v>669321.21</v>
      </c>
      <c r="CC418" s="40">
        <v>460940.91</v>
      </c>
      <c r="CD418" s="40">
        <v>748910.42</v>
      </c>
      <c r="CE418" s="40">
        <v>315622.21999999997</v>
      </c>
      <c r="CF418" s="40">
        <v>524320.21</v>
      </c>
      <c r="CG418" s="40">
        <v>486989.51</v>
      </c>
      <c r="CH418" s="40">
        <v>312838.06</v>
      </c>
      <c r="CI418" s="40">
        <v>812360.02</v>
      </c>
      <c r="CJ418" s="40">
        <v>9021764.4000000004</v>
      </c>
      <c r="CK418" s="40">
        <v>17631552.859999999</v>
      </c>
      <c r="CM418" s="40" t="s">
        <v>892</v>
      </c>
      <c r="CN418" s="40">
        <v>594700.59</v>
      </c>
      <c r="CO418" s="40">
        <v>399050681.04000002</v>
      </c>
      <c r="CP418" s="40">
        <v>1095097.3400000001</v>
      </c>
      <c r="CQ418" s="40">
        <v>379433.85</v>
      </c>
      <c r="CR418" s="40">
        <v>1970354.08</v>
      </c>
      <c r="CS418" s="40">
        <v>1969979.21</v>
      </c>
      <c r="CT418" s="40">
        <v>8109297</v>
      </c>
      <c r="CU418" s="40">
        <v>1911847</v>
      </c>
      <c r="CV418" s="40">
        <v>2288980.09</v>
      </c>
      <c r="CW418" s="40">
        <v>2304991.23</v>
      </c>
      <c r="CX418" s="40">
        <v>1864022.8</v>
      </c>
      <c r="CY418" s="40">
        <v>-14874579.279999999</v>
      </c>
      <c r="CZ418" s="40">
        <v>406664804.94999999</v>
      </c>
      <c r="DB418" s="40" t="s">
        <v>1500</v>
      </c>
      <c r="DC418" s="40">
        <v>76090224.420000002</v>
      </c>
      <c r="DE418" s="40">
        <v>164412566.38999999</v>
      </c>
      <c r="DF418" s="40">
        <v>78998711.530000001</v>
      </c>
      <c r="DG418" s="40">
        <v>81216601.099999994</v>
      </c>
      <c r="DH418" s="40">
        <v>94713428.719999999</v>
      </c>
      <c r="DI418" s="40">
        <v>48639762</v>
      </c>
      <c r="DJ418" s="40">
        <v>111018063</v>
      </c>
      <c r="DK418" s="40">
        <v>105622001</v>
      </c>
      <c r="DL418" s="40">
        <v>88637752</v>
      </c>
      <c r="DM418" s="40">
        <v>86490701</v>
      </c>
      <c r="DN418" s="40">
        <v>84356450</v>
      </c>
      <c r="DO418" s="40">
        <v>1020196261.16</v>
      </c>
      <c r="DQ418" s="40" t="s">
        <v>1464</v>
      </c>
      <c r="DR418" s="40">
        <v>2610688.09</v>
      </c>
      <c r="DS418" s="40">
        <v>2716702.71</v>
      </c>
      <c r="DT418" s="40">
        <v>2873939.5</v>
      </c>
      <c r="DU418" s="40">
        <v>2941657.81</v>
      </c>
      <c r="DV418" s="40">
        <v>3125169.72</v>
      </c>
      <c r="DW418" s="40">
        <v>2937742.43</v>
      </c>
      <c r="DX418" s="40">
        <v>3126460.64</v>
      </c>
      <c r="DY418" s="40">
        <v>3160633.41</v>
      </c>
      <c r="DZ418" s="40">
        <v>3188574.77</v>
      </c>
      <c r="EA418" s="40">
        <v>3204978.07</v>
      </c>
      <c r="EB418" s="40">
        <v>3265426.69</v>
      </c>
      <c r="EC418" s="40">
        <v>3333582.29</v>
      </c>
      <c r="ED418" s="40">
        <v>36485556.130000003</v>
      </c>
      <c r="EF418" s="40" t="s">
        <v>1537</v>
      </c>
      <c r="EG418" s="40">
        <v>326418.28000000003</v>
      </c>
      <c r="ER418" s="40">
        <v>-326418.28000000003</v>
      </c>
      <c r="ES418" s="40">
        <v>0</v>
      </c>
      <c r="EU418" s="40" t="s">
        <v>1224</v>
      </c>
      <c r="EV418" s="40">
        <v>2201368.1800000002</v>
      </c>
      <c r="EW418" s="40">
        <v>5073391.4800000004</v>
      </c>
      <c r="EX418" s="40">
        <v>5198936.6500000004</v>
      </c>
      <c r="EY418" s="40">
        <v>5519472.5499999998</v>
      </c>
      <c r="EZ418" s="40">
        <v>5034541.88</v>
      </c>
      <c r="FA418" s="40">
        <v>4631779.3</v>
      </c>
      <c r="FB418" s="40">
        <v>5034540.29</v>
      </c>
      <c r="FC418" s="40">
        <v>4928131.04</v>
      </c>
      <c r="FD418" s="40">
        <v>4548103.0199999996</v>
      </c>
      <c r="FE418" s="40">
        <v>5168116.34</v>
      </c>
      <c r="FF418" s="40">
        <v>4297076.0199999996</v>
      </c>
      <c r="FG418" s="40">
        <v>6360745.3600000003</v>
      </c>
      <c r="FH418" s="40">
        <v>57996202.109999999</v>
      </c>
      <c r="FJ418" s="40" t="s">
        <v>1590</v>
      </c>
      <c r="FK418" s="40">
        <v>378138.79</v>
      </c>
      <c r="FL418" s="40">
        <v>911456.82</v>
      </c>
      <c r="FM418" s="40">
        <v>192183.69</v>
      </c>
      <c r="FN418" s="40">
        <v>756975.98</v>
      </c>
      <c r="FO418" s="40">
        <v>473627.9</v>
      </c>
      <c r="FP418" s="40">
        <v>1546077.51</v>
      </c>
      <c r="FQ418" s="40">
        <v>241005.47</v>
      </c>
      <c r="FR418" s="40">
        <v>348306.27</v>
      </c>
      <c r="FS418" s="40">
        <v>240831.32</v>
      </c>
      <c r="FT418" s="40">
        <v>30505.89</v>
      </c>
      <c r="FU418" s="40">
        <v>94042.78</v>
      </c>
      <c r="FV418" s="40">
        <v>946683.36</v>
      </c>
      <c r="FW418" s="40">
        <v>6159835.7800000003</v>
      </c>
      <c r="FY418" s="40" t="s">
        <v>1686</v>
      </c>
      <c r="GD418" s="40">
        <v>30910.07</v>
      </c>
      <c r="GE418" s="40">
        <v>265279.40999999997</v>
      </c>
      <c r="GF418" s="40">
        <v>587667.67000000004</v>
      </c>
      <c r="GG418" s="40">
        <v>845336.16</v>
      </c>
      <c r="GH418" s="40">
        <v>1401042.43</v>
      </c>
      <c r="GI418" s="40">
        <v>110382.13</v>
      </c>
      <c r="GJ418" s="40">
        <v>104417.25</v>
      </c>
      <c r="GK418" s="40">
        <v>109323.15</v>
      </c>
      <c r="GL418" s="40">
        <v>3454358.27</v>
      </c>
      <c r="GN418" s="40" t="s">
        <v>1450</v>
      </c>
      <c r="GO418" s="40">
        <v>104.4</v>
      </c>
      <c r="GQ418" s="40">
        <v>800.46</v>
      </c>
      <c r="GR418" s="40">
        <v>409.84</v>
      </c>
      <c r="GS418" s="40">
        <v>134.58000000000001</v>
      </c>
      <c r="GV418" s="40">
        <v>120.84</v>
      </c>
      <c r="GW418" s="40">
        <v>1681.1</v>
      </c>
      <c r="GX418" s="40">
        <v>2979.01</v>
      </c>
      <c r="GY418" s="40">
        <v>1623.67</v>
      </c>
      <c r="GZ418" s="40">
        <v>13597.8</v>
      </c>
      <c r="HA418" s="40">
        <v>21451.7</v>
      </c>
      <c r="HC418" s="40" t="s">
        <v>1685</v>
      </c>
      <c r="HD418" s="40">
        <v>621513.67000000004</v>
      </c>
      <c r="HE418" s="40">
        <v>1671949.14</v>
      </c>
      <c r="HF418" s="40">
        <v>2954379.75</v>
      </c>
      <c r="HG418" s="40">
        <v>595163.48</v>
      </c>
      <c r="HH418" s="40">
        <v>634370.66</v>
      </c>
      <c r="HI418" s="40">
        <v>776355.77</v>
      </c>
      <c r="HJ418" s="40">
        <v>451187.84</v>
      </c>
      <c r="HK418" s="40">
        <v>416144.73</v>
      </c>
      <c r="HL418" s="40">
        <v>371478.41</v>
      </c>
      <c r="HM418" s="40">
        <v>352049.98</v>
      </c>
      <c r="HN418" s="40">
        <v>296726.06</v>
      </c>
      <c r="HO418" s="40">
        <v>325899.76</v>
      </c>
      <c r="HP418" s="40">
        <v>9467219.25</v>
      </c>
      <c r="HR418" s="40" t="s">
        <v>1446</v>
      </c>
      <c r="HS418" s="40">
        <v>108724.1</v>
      </c>
      <c r="HT418" s="40">
        <v>98708.75</v>
      </c>
      <c r="HU418" s="40">
        <v>118642.44</v>
      </c>
      <c r="HV418" s="40">
        <v>101401.67</v>
      </c>
      <c r="HW418" s="40">
        <v>98659.88</v>
      </c>
      <c r="HX418" s="40">
        <v>150200.66</v>
      </c>
      <c r="HY418" s="40">
        <v>71460.800000000003</v>
      </c>
      <c r="HZ418" s="40">
        <v>123129.1</v>
      </c>
      <c r="IA418" s="40">
        <v>90092.25</v>
      </c>
      <c r="IB418" s="40">
        <v>119421.51</v>
      </c>
      <c r="IC418" s="40">
        <v>115394.86</v>
      </c>
      <c r="ID418" s="40">
        <v>91714.75</v>
      </c>
      <c r="IE418" s="40">
        <v>1287550.77</v>
      </c>
      <c r="IG418" s="40" t="s">
        <v>1203</v>
      </c>
      <c r="IH418" s="42">
        <v>9.214365449999999</v>
      </c>
      <c r="II418" s="42">
        <v>8.7790379499999993</v>
      </c>
      <c r="IJ418" s="42">
        <v>11.181349630000001</v>
      </c>
      <c r="IK418" s="42">
        <v>8.5771241400000005</v>
      </c>
      <c r="IL418" s="42">
        <v>9.3276374799999999</v>
      </c>
      <c r="IM418" s="42">
        <v>8.4502622799999987</v>
      </c>
      <c r="IN418" s="42">
        <v>9.3809144100000008</v>
      </c>
      <c r="IO418" s="42">
        <v>11.28724897</v>
      </c>
      <c r="IP418" s="42">
        <v>9.658940320000001</v>
      </c>
      <c r="IQ418" s="42">
        <v>6.7407242599999995</v>
      </c>
      <c r="IR418" s="42">
        <v>5.87094732</v>
      </c>
      <c r="IS418" s="42">
        <v>9.5204951599999994</v>
      </c>
      <c r="IT418" s="42">
        <v>107.98904737000001</v>
      </c>
    </row>
    <row r="419" spans="1:254" x14ac:dyDescent="0.25">
      <c r="A419" s="40" t="s">
        <v>559</v>
      </c>
      <c r="B419" s="40">
        <v>3400</v>
      </c>
      <c r="C419" s="40">
        <v>8123.42</v>
      </c>
      <c r="E419" s="40">
        <v>98300</v>
      </c>
      <c r="F419" s="40">
        <v>105100</v>
      </c>
      <c r="H419" s="40">
        <v>214400</v>
      </c>
      <c r="I419" s="40">
        <v>101700</v>
      </c>
      <c r="J419" s="40">
        <v>101700</v>
      </c>
      <c r="K419" s="40">
        <v>101700</v>
      </c>
      <c r="L419" s="40">
        <v>101700</v>
      </c>
      <c r="M419" s="40">
        <v>-366429.9</v>
      </c>
      <c r="N419" s="40">
        <v>469693.52</v>
      </c>
      <c r="BX419" s="40" t="s">
        <v>1252</v>
      </c>
      <c r="BY419" s="40">
        <v>1620586.93</v>
      </c>
      <c r="BZ419" s="40">
        <v>1054001.22</v>
      </c>
      <c r="CA419" s="40">
        <v>1603897.75</v>
      </c>
      <c r="CB419" s="40">
        <v>669321.21</v>
      </c>
      <c r="CC419" s="40">
        <v>460940.91</v>
      </c>
      <c r="CD419" s="40">
        <v>748910.42</v>
      </c>
      <c r="CE419" s="40">
        <v>315622.21999999997</v>
      </c>
      <c r="CF419" s="40">
        <v>524320.21</v>
      </c>
      <c r="CG419" s="40">
        <v>486989.51</v>
      </c>
      <c r="CH419" s="40">
        <v>312838.06</v>
      </c>
      <c r="CI419" s="40">
        <v>812360.02</v>
      </c>
      <c r="CJ419" s="40">
        <v>9021764.4000000004</v>
      </c>
      <c r="CK419" s="40">
        <v>17631552.859999999</v>
      </c>
      <c r="CM419" s="40" t="s">
        <v>1246</v>
      </c>
      <c r="CN419" s="40">
        <v>594700.59</v>
      </c>
      <c r="CO419" s="40">
        <v>399050681.04000002</v>
      </c>
      <c r="CP419" s="40">
        <v>1095097.3400000001</v>
      </c>
      <c r="CQ419" s="40">
        <v>379433.85</v>
      </c>
      <c r="CR419" s="40">
        <v>539248.24</v>
      </c>
      <c r="CS419" s="40">
        <v>1962179.21</v>
      </c>
      <c r="CT419" s="40">
        <v>8109297</v>
      </c>
      <c r="CU419" s="40">
        <v>1911847</v>
      </c>
      <c r="CV419" s="40">
        <v>1910198.09</v>
      </c>
      <c r="CW419" s="40">
        <v>1872845.77</v>
      </c>
      <c r="CX419" s="40">
        <v>1864022.8</v>
      </c>
      <c r="CY419" s="40">
        <v>-13416708.68</v>
      </c>
      <c r="CZ419" s="40">
        <v>405872842.25</v>
      </c>
      <c r="DB419" s="40" t="s">
        <v>1537</v>
      </c>
      <c r="DM419" s="40">
        <v>656597.81000000006</v>
      </c>
      <c r="DO419" s="40">
        <v>656597.81000000006</v>
      </c>
      <c r="DQ419" s="40" t="s">
        <v>1465</v>
      </c>
      <c r="DR419" s="40">
        <v>1566412.83</v>
      </c>
      <c r="DS419" s="40">
        <v>1630021.61</v>
      </c>
      <c r="DT419" s="40">
        <v>1724363.69</v>
      </c>
      <c r="DU419" s="40">
        <v>1764994.66</v>
      </c>
      <c r="DV419" s="40">
        <v>1875101.81</v>
      </c>
      <c r="DW419" s="40">
        <v>1762645.45</v>
      </c>
      <c r="DX419" s="40">
        <v>1875876.37</v>
      </c>
      <c r="DY419" s="40">
        <v>1896380.01</v>
      </c>
      <c r="DZ419" s="40">
        <v>1913144.83</v>
      </c>
      <c r="EA419" s="40">
        <v>1922986.82</v>
      </c>
      <c r="EB419" s="40">
        <v>1959256</v>
      </c>
      <c r="EC419" s="40">
        <v>2000149.59</v>
      </c>
      <c r="ED419" s="40">
        <v>21891333.670000002</v>
      </c>
      <c r="EF419" s="40" t="s">
        <v>1538</v>
      </c>
      <c r="EG419" s="40">
        <v>657950.16</v>
      </c>
      <c r="ER419" s="40">
        <v>-657950.16</v>
      </c>
      <c r="ES419" s="40">
        <v>0</v>
      </c>
      <c r="EU419" s="40" t="s">
        <v>1460</v>
      </c>
      <c r="EV419" s="40">
        <v>1320820.99</v>
      </c>
      <c r="EW419" s="40">
        <v>3044034.97</v>
      </c>
      <c r="EX419" s="40">
        <v>3119362.06</v>
      </c>
      <c r="EY419" s="40">
        <v>3311683.6</v>
      </c>
      <c r="EZ419" s="40">
        <v>3020725.2</v>
      </c>
      <c r="FA419" s="40">
        <v>2779067.65</v>
      </c>
      <c r="FB419" s="40">
        <v>3020724.25</v>
      </c>
      <c r="FC419" s="40">
        <v>2956878.7</v>
      </c>
      <c r="FD419" s="40">
        <v>2728861.9</v>
      </c>
      <c r="FE419" s="40">
        <v>3100869.91</v>
      </c>
      <c r="FF419" s="40">
        <v>2578245.67</v>
      </c>
      <c r="FG419" s="40">
        <v>3816446.37</v>
      </c>
      <c r="FH419" s="40">
        <v>34797721.270000003</v>
      </c>
      <c r="FJ419" s="40" t="s">
        <v>1363</v>
      </c>
      <c r="FK419" s="40">
        <v>4700.83</v>
      </c>
      <c r="FM419" s="40">
        <v>183413.02</v>
      </c>
      <c r="FN419" s="40">
        <v>104018.93</v>
      </c>
      <c r="FO419" s="40">
        <v>178418.65</v>
      </c>
      <c r="FP419" s="40">
        <v>805350.88</v>
      </c>
      <c r="FQ419" s="40">
        <v>2494941.7999999998</v>
      </c>
      <c r="FR419" s="40">
        <v>1829855.1</v>
      </c>
      <c r="FT419" s="40">
        <v>830628.57</v>
      </c>
      <c r="FU419" s="40">
        <v>1518344.19</v>
      </c>
      <c r="FV419" s="40">
        <v>1241984.53</v>
      </c>
      <c r="FW419" s="40">
        <v>9191656.5</v>
      </c>
      <c r="FY419" s="40" t="s">
        <v>1449</v>
      </c>
      <c r="FZ419" s="40">
        <v>100.7</v>
      </c>
      <c r="GA419" s="40">
        <v>16.95</v>
      </c>
      <c r="GB419" s="40">
        <v>1017.02</v>
      </c>
      <c r="GC419" s="40">
        <v>2612.3000000000002</v>
      </c>
      <c r="GD419" s="40">
        <v>1509.89</v>
      </c>
      <c r="GE419" s="40">
        <v>762.43</v>
      </c>
      <c r="GF419" s="40">
        <v>4141.16</v>
      </c>
      <c r="GG419" s="40">
        <v>-5430.61</v>
      </c>
      <c r="GH419" s="40">
        <v>-1104.43</v>
      </c>
      <c r="GI419" s="40">
        <v>528.92999999999995</v>
      </c>
      <c r="GJ419" s="40">
        <v>336.91</v>
      </c>
      <c r="GK419" s="40">
        <v>799.69</v>
      </c>
      <c r="GL419" s="40">
        <v>5290.94</v>
      </c>
      <c r="GN419" s="40" t="s">
        <v>812</v>
      </c>
      <c r="GO419" s="40">
        <v>5076442.91</v>
      </c>
      <c r="GP419" s="40">
        <v>6888247.25</v>
      </c>
      <c r="GQ419" s="40">
        <v>9834049.0099999998</v>
      </c>
      <c r="GR419" s="40">
        <v>14259752.49</v>
      </c>
      <c r="GS419" s="40">
        <v>8558038.7899999991</v>
      </c>
      <c r="GT419" s="40">
        <v>9185865.4600000009</v>
      </c>
      <c r="GU419" s="40">
        <v>5922816.5099999998</v>
      </c>
      <c r="GV419" s="40">
        <v>5800651.5</v>
      </c>
      <c r="GW419" s="40">
        <v>5770431.5800000001</v>
      </c>
      <c r="GX419" s="40">
        <v>7357055.9199999999</v>
      </c>
      <c r="GY419" s="40">
        <v>5057942.5</v>
      </c>
      <c r="GZ419" s="40">
        <v>-10619290.09</v>
      </c>
      <c r="HA419" s="40">
        <v>73092003.829999998</v>
      </c>
      <c r="HC419" s="40" t="s">
        <v>1686</v>
      </c>
      <c r="HD419" s="40">
        <v>155378.42000000001</v>
      </c>
      <c r="HE419" s="40">
        <v>417987.3</v>
      </c>
      <c r="HF419" s="40">
        <v>738594.95</v>
      </c>
      <c r="HG419" s="40">
        <v>148790.88</v>
      </c>
      <c r="HH419" s="40">
        <v>158592.68</v>
      </c>
      <c r="HI419" s="40">
        <v>194088.95</v>
      </c>
      <c r="HJ419" s="40">
        <v>112796.99</v>
      </c>
      <c r="HK419" s="40">
        <v>104036.2</v>
      </c>
      <c r="HL419" s="40">
        <v>92869.61</v>
      </c>
      <c r="HM419" s="40">
        <v>88012.51</v>
      </c>
      <c r="HN419" s="40">
        <v>74181.53</v>
      </c>
      <c r="HO419" s="40">
        <v>81474.789999999994</v>
      </c>
      <c r="HP419" s="40">
        <v>2366804.81</v>
      </c>
      <c r="HR419" s="40" t="s">
        <v>1447</v>
      </c>
      <c r="HS419" s="40">
        <v>1830.21</v>
      </c>
      <c r="HT419" s="40">
        <v>987.03</v>
      </c>
      <c r="HU419" s="40">
        <v>1846.24</v>
      </c>
      <c r="HV419" s="40">
        <v>1575.02</v>
      </c>
      <c r="HW419" s="40">
        <v>783.11</v>
      </c>
      <c r="HX419" s="40">
        <v>3112.18</v>
      </c>
      <c r="HY419" s="40">
        <v>619.78</v>
      </c>
      <c r="HZ419" s="40">
        <v>111.16</v>
      </c>
      <c r="IA419" s="40">
        <v>759.33</v>
      </c>
      <c r="IB419" s="40">
        <v>374.72</v>
      </c>
      <c r="IC419" s="40">
        <v>371.13</v>
      </c>
      <c r="ID419" s="40">
        <v>382.74</v>
      </c>
      <c r="IE419" s="40">
        <v>12752.65</v>
      </c>
      <c r="IG419" s="40" t="s">
        <v>1442</v>
      </c>
      <c r="IH419" s="42">
        <v>5.5286192699999992</v>
      </c>
      <c r="II419" s="42">
        <v>5.2674227400000007</v>
      </c>
      <c r="IJ419" s="42">
        <v>6.7088097599999994</v>
      </c>
      <c r="IK419" s="42">
        <v>5.1462744800000007</v>
      </c>
      <c r="IL419" s="42">
        <v>5.59658254</v>
      </c>
      <c r="IM419" s="42">
        <v>5.0701573499999997</v>
      </c>
      <c r="IN419" s="42">
        <v>5.6283362600000002</v>
      </c>
      <c r="IO419" s="42">
        <v>6.7725617800000002</v>
      </c>
      <c r="IP419" s="42">
        <v>5.7953641999999999</v>
      </c>
      <c r="IQ419" s="42">
        <v>4.0444346200000005</v>
      </c>
      <c r="IR419" s="42">
        <v>3.52256832</v>
      </c>
      <c r="IS419" s="42">
        <v>5.7122970999999998</v>
      </c>
      <c r="IT419" s="42">
        <v>64.793428419999998</v>
      </c>
    </row>
    <row r="420" spans="1:254" x14ac:dyDescent="0.25">
      <c r="A420" s="40" t="s">
        <v>937</v>
      </c>
      <c r="B420" s="40">
        <v>1500000</v>
      </c>
      <c r="M420" s="40">
        <v>-1030727.19</v>
      </c>
      <c r="N420" s="40">
        <v>469272.81</v>
      </c>
      <c r="BX420" s="40" t="s">
        <v>1253</v>
      </c>
      <c r="BY420" s="40">
        <v>1620586.93</v>
      </c>
      <c r="BZ420" s="40">
        <v>1054001.22</v>
      </c>
      <c r="CA420" s="40">
        <v>1603897.75</v>
      </c>
      <c r="CB420" s="40">
        <v>669321.21</v>
      </c>
      <c r="CC420" s="40">
        <v>460940.91</v>
      </c>
      <c r="CD420" s="40">
        <v>748910.42</v>
      </c>
      <c r="CE420" s="40">
        <v>315622.21999999997</v>
      </c>
      <c r="CF420" s="40">
        <v>524320.21</v>
      </c>
      <c r="CG420" s="40">
        <v>486989.51</v>
      </c>
      <c r="CH420" s="40">
        <v>312838.06</v>
      </c>
      <c r="CI420" s="40">
        <v>812360.02</v>
      </c>
      <c r="CJ420" s="40">
        <v>9021764.4000000004</v>
      </c>
      <c r="CK420" s="40">
        <v>17631552.859999999</v>
      </c>
      <c r="CM420" s="40" t="s">
        <v>1504</v>
      </c>
      <c r="CR420" s="40">
        <v>1431105.84</v>
      </c>
      <c r="CS420" s="40">
        <v>7800</v>
      </c>
      <c r="CV420" s="40">
        <v>378782</v>
      </c>
      <c r="CW420" s="40">
        <v>432145.46</v>
      </c>
      <c r="CY420" s="40">
        <v>-1457870.6</v>
      </c>
      <c r="CZ420" s="40">
        <v>791962.7</v>
      </c>
      <c r="DB420" s="40" t="s">
        <v>1538</v>
      </c>
      <c r="DN420" s="40">
        <v>40000000</v>
      </c>
      <c r="DO420" s="40">
        <v>40000000</v>
      </c>
      <c r="DQ420" s="40" t="s">
        <v>876</v>
      </c>
      <c r="DR420" s="40">
        <v>501905386.48000002</v>
      </c>
      <c r="DS420" s="40">
        <v>555256155.20000005</v>
      </c>
      <c r="DT420" s="40">
        <v>509810738.91000003</v>
      </c>
      <c r="DU420" s="40">
        <v>443226809.14999998</v>
      </c>
      <c r="DV420" s="40">
        <v>412246140.63</v>
      </c>
      <c r="DW420" s="40">
        <v>495269746.73000002</v>
      </c>
      <c r="DX420" s="40">
        <v>640170932.84000003</v>
      </c>
      <c r="DY420" s="40">
        <v>406451636.00999999</v>
      </c>
      <c r="DZ420" s="40">
        <v>41569914.649999999</v>
      </c>
      <c r="EA420" s="40">
        <v>129501195.92</v>
      </c>
      <c r="EB420" s="40">
        <v>118594858.44</v>
      </c>
      <c r="EC420" s="40">
        <v>310464845.45999998</v>
      </c>
      <c r="ED420" s="40">
        <v>4564468360.4200001</v>
      </c>
      <c r="EF420" s="40" t="s">
        <v>1591</v>
      </c>
      <c r="EK420" s="40">
        <v>30000000</v>
      </c>
      <c r="EO420" s="40">
        <v>30000000</v>
      </c>
      <c r="ES420" s="40">
        <v>60000000</v>
      </c>
      <c r="EU420" s="40" t="s">
        <v>1461</v>
      </c>
      <c r="EV420" s="40">
        <v>312463.35999999999</v>
      </c>
      <c r="EW420" s="40">
        <v>318834.8</v>
      </c>
      <c r="EX420" s="40">
        <v>523906.83</v>
      </c>
      <c r="EY420" s="40">
        <v>475317.64</v>
      </c>
      <c r="EZ420" s="40">
        <v>553690.43999999994</v>
      </c>
      <c r="FA420" s="40">
        <v>583400.9</v>
      </c>
      <c r="FB420" s="40">
        <v>723789.86</v>
      </c>
      <c r="FC420" s="40">
        <v>738423.75</v>
      </c>
      <c r="FD420" s="40">
        <v>502676.85</v>
      </c>
      <c r="FE420" s="40">
        <v>700247.8</v>
      </c>
      <c r="FF420" s="40">
        <v>579422.78</v>
      </c>
      <c r="FG420" s="40">
        <v>426447.84</v>
      </c>
      <c r="FH420" s="40">
        <v>6438622.8499999996</v>
      </c>
      <c r="FJ420" s="40" t="s">
        <v>1364</v>
      </c>
      <c r="FK420" s="40">
        <v>4700.83</v>
      </c>
      <c r="FM420" s="40">
        <v>183413.02</v>
      </c>
      <c r="FN420" s="40">
        <v>104018.93</v>
      </c>
      <c r="FO420" s="40">
        <v>178418.65</v>
      </c>
      <c r="FP420" s="40">
        <v>805350.88</v>
      </c>
      <c r="FQ420" s="40">
        <v>2494941.7999999998</v>
      </c>
      <c r="FR420" s="40">
        <v>1829855.1</v>
      </c>
      <c r="FT420" s="40">
        <v>830628.57</v>
      </c>
      <c r="FU420" s="40">
        <v>1518344.19</v>
      </c>
      <c r="FV420" s="40">
        <v>1241984.53</v>
      </c>
      <c r="FW420" s="40">
        <v>9191656.5</v>
      </c>
      <c r="FY420" s="40" t="s">
        <v>1450</v>
      </c>
      <c r="FZ420" s="40">
        <v>100.7</v>
      </c>
      <c r="GA420" s="40">
        <v>16.95</v>
      </c>
      <c r="GB420" s="40">
        <v>1017.02</v>
      </c>
      <c r="GC420" s="40">
        <v>2612.3000000000002</v>
      </c>
      <c r="GD420" s="40">
        <v>1509.89</v>
      </c>
      <c r="GE420" s="40">
        <v>762.43</v>
      </c>
      <c r="GF420" s="40">
        <v>4141.16</v>
      </c>
      <c r="GG420" s="40">
        <v>-5430.61</v>
      </c>
      <c r="GH420" s="40">
        <v>-1104.43</v>
      </c>
      <c r="GI420" s="40">
        <v>528.92999999999995</v>
      </c>
      <c r="GJ420" s="40">
        <v>336.91</v>
      </c>
      <c r="GK420" s="40">
        <v>799.69</v>
      </c>
      <c r="GL420" s="40">
        <v>5290.94</v>
      </c>
      <c r="GN420" s="40" t="s">
        <v>1535</v>
      </c>
      <c r="GO420" s="40">
        <v>1871.55</v>
      </c>
      <c r="GQ420" s="40">
        <v>2915.3</v>
      </c>
      <c r="GR420" s="40">
        <v>2245.81</v>
      </c>
      <c r="GS420" s="40">
        <v>7638.64</v>
      </c>
      <c r="GT420" s="40">
        <v>2361.3000000000002</v>
      </c>
      <c r="GU420" s="40">
        <v>2570.81</v>
      </c>
      <c r="GV420" s="40">
        <v>12499</v>
      </c>
      <c r="GW420" s="40">
        <v>15880.7</v>
      </c>
      <c r="GX420" s="40">
        <v>1351.4</v>
      </c>
      <c r="GY420" s="40">
        <v>4278.8900000000003</v>
      </c>
      <c r="GZ420" s="40">
        <v>2523.9</v>
      </c>
      <c r="HA420" s="40">
        <v>56137.3</v>
      </c>
      <c r="HC420" s="40" t="s">
        <v>1449</v>
      </c>
      <c r="HD420" s="40">
        <v>60.04</v>
      </c>
      <c r="HE420" s="40">
        <v>171.93</v>
      </c>
      <c r="HF420" s="40">
        <v>119.89</v>
      </c>
      <c r="HG420" s="40">
        <v>117.75</v>
      </c>
      <c r="HH420" s="40">
        <v>8.2799999999999994</v>
      </c>
      <c r="HI420" s="40">
        <v>-292.26</v>
      </c>
      <c r="HJ420" s="40">
        <v>12739.18</v>
      </c>
      <c r="HK420" s="40">
        <v>24.46</v>
      </c>
      <c r="HL420" s="40">
        <v>2782.87</v>
      </c>
      <c r="HN420" s="40">
        <v>9990.25</v>
      </c>
      <c r="HO420" s="40">
        <v>2887.47</v>
      </c>
      <c r="HP420" s="40">
        <v>28609.86</v>
      </c>
      <c r="HR420" s="40" t="s">
        <v>1448</v>
      </c>
      <c r="HS420" s="40">
        <v>457.57</v>
      </c>
      <c r="HT420" s="40">
        <v>246.8</v>
      </c>
      <c r="HU420" s="40">
        <v>461.61</v>
      </c>
      <c r="HV420" s="40">
        <v>393.78</v>
      </c>
      <c r="HW420" s="40">
        <v>195.81</v>
      </c>
      <c r="HX420" s="40">
        <v>778.06</v>
      </c>
      <c r="HY420" s="40">
        <v>154.97999999999999</v>
      </c>
      <c r="HZ420" s="40">
        <v>27.79</v>
      </c>
      <c r="IA420" s="40">
        <v>189.86</v>
      </c>
      <c r="IB420" s="40">
        <v>93.69</v>
      </c>
      <c r="IC420" s="40">
        <v>92.8</v>
      </c>
      <c r="ID420" s="40">
        <v>95.41</v>
      </c>
      <c r="IE420" s="40">
        <v>3188.16</v>
      </c>
      <c r="IG420" s="40" t="s">
        <v>1205</v>
      </c>
      <c r="IH420" s="42">
        <v>0.7776208</v>
      </c>
      <c r="II420" s="42">
        <v>0.81226823000000004</v>
      </c>
      <c r="IJ420" s="42">
        <v>0.86044452000000005</v>
      </c>
      <c r="IK420" s="42">
        <v>0.91690260999999995</v>
      </c>
      <c r="IL420" s="42">
        <v>1.02176551</v>
      </c>
      <c r="IM420" s="42">
        <v>1.08936221</v>
      </c>
      <c r="IN420" s="42">
        <v>1.2056115300000001</v>
      </c>
      <c r="IO420" s="42">
        <v>1.33912049</v>
      </c>
      <c r="IP420" s="42">
        <v>1.30425065</v>
      </c>
      <c r="IQ420" s="42">
        <v>1.4969310500000002</v>
      </c>
      <c r="IR420" s="42">
        <v>1.5066761200000001</v>
      </c>
      <c r="IS420" s="42">
        <v>1.6463141100000001</v>
      </c>
      <c r="IT420" s="42">
        <v>13.977267830000001</v>
      </c>
    </row>
    <row r="421" spans="1:254" x14ac:dyDescent="0.25">
      <c r="A421" s="40" t="s">
        <v>608</v>
      </c>
      <c r="B421" s="40">
        <v>34884</v>
      </c>
      <c r="C421" s="40">
        <v>434077.89</v>
      </c>
      <c r="N421" s="40">
        <v>468961.89</v>
      </c>
      <c r="BX421" s="40" t="s">
        <v>1254</v>
      </c>
      <c r="BY421" s="40">
        <v>33902518.200000003</v>
      </c>
      <c r="BZ421" s="40">
        <v>2595938.94</v>
      </c>
      <c r="CA421" s="40">
        <v>14275578.060000001</v>
      </c>
      <c r="CB421" s="40">
        <v>9688441.2400000002</v>
      </c>
      <c r="CC421" s="40">
        <v>7139100</v>
      </c>
      <c r="CD421" s="40">
        <v>3106750.52</v>
      </c>
      <c r="CE421" s="40">
        <v>4740044.03</v>
      </c>
      <c r="CF421" s="40">
        <v>4631393.95</v>
      </c>
      <c r="CG421" s="40">
        <v>5876932.8200000003</v>
      </c>
      <c r="CH421" s="40">
        <v>6372104.7699999996</v>
      </c>
      <c r="CI421" s="40">
        <v>6609865</v>
      </c>
      <c r="CJ421" s="40">
        <v>-71393309.069999993</v>
      </c>
      <c r="CK421" s="40">
        <v>27545358.460000001</v>
      </c>
      <c r="CM421" s="40" t="s">
        <v>894</v>
      </c>
      <c r="CN421" s="40">
        <v>1706379.52</v>
      </c>
      <c r="CO421" s="40">
        <v>1724710.49</v>
      </c>
      <c r="CP421" s="40">
        <v>1911655.44</v>
      </c>
      <c r="CQ421" s="40">
        <v>1759730.89</v>
      </c>
      <c r="CR421" s="40">
        <v>4048709.24</v>
      </c>
      <c r="CS421" s="40">
        <v>336196.48</v>
      </c>
      <c r="CT421" s="40">
        <v>508621.09</v>
      </c>
      <c r="CU421" s="40">
        <v>531742.96</v>
      </c>
      <c r="CV421" s="40">
        <v>7095507.3600000003</v>
      </c>
      <c r="CW421" s="40">
        <v>837338.16</v>
      </c>
      <c r="CX421" s="40">
        <v>722561.37</v>
      </c>
      <c r="CY421" s="40">
        <v>-6249322.9800000004</v>
      </c>
      <c r="CZ421" s="40">
        <v>14933830.02</v>
      </c>
      <c r="DB421" s="40" t="s">
        <v>885</v>
      </c>
      <c r="DC421" s="40">
        <v>38358107.409999996</v>
      </c>
      <c r="DD421" s="40">
        <v>68272040</v>
      </c>
      <c r="DE421" s="40">
        <v>44578896.5</v>
      </c>
      <c r="DF421" s="40">
        <v>12100672</v>
      </c>
      <c r="DG421" s="40">
        <v>21582236.27</v>
      </c>
      <c r="DH421" s="40">
        <v>30126228.07</v>
      </c>
      <c r="DI421" s="40">
        <v>2848764.97</v>
      </c>
      <c r="DJ421" s="40">
        <v>24657632.149999999</v>
      </c>
      <c r="DK421" s="40">
        <v>16207891.41</v>
      </c>
      <c r="DL421" s="40">
        <v>131766601.59</v>
      </c>
      <c r="DM421" s="40">
        <v>347769531.63</v>
      </c>
      <c r="DN421" s="40">
        <v>127531154.34</v>
      </c>
      <c r="DO421" s="40">
        <v>865799756.34000003</v>
      </c>
      <c r="DQ421" s="40" t="s">
        <v>1226</v>
      </c>
      <c r="DR421" s="40">
        <v>145043565.47</v>
      </c>
      <c r="DS421" s="40">
        <v>179063626.11000001</v>
      </c>
      <c r="DT421" s="40">
        <v>92572281.180000007</v>
      </c>
      <c r="DU421" s="40">
        <v>96013792.709999993</v>
      </c>
      <c r="DV421" s="40">
        <v>47072493.740000002</v>
      </c>
      <c r="DW421" s="40">
        <v>128428411.36</v>
      </c>
      <c r="DX421" s="40">
        <v>221445713.91999999</v>
      </c>
      <c r="DY421" s="40">
        <v>20224996.739999998</v>
      </c>
      <c r="DZ421" s="40">
        <v>27208378.48</v>
      </c>
      <c r="EA421" s="40">
        <v>117475807.18000001</v>
      </c>
      <c r="EB421" s="40">
        <v>111476648.38</v>
      </c>
      <c r="EC421" s="40">
        <v>401796887.88</v>
      </c>
      <c r="ED421" s="40">
        <v>1587822603.1500001</v>
      </c>
      <c r="EF421" s="40" t="s">
        <v>885</v>
      </c>
      <c r="EG421" s="40">
        <v>180702210.78999999</v>
      </c>
      <c r="EH421" s="40">
        <v>95929546.930000007</v>
      </c>
      <c r="EJ421" s="40">
        <v>191794343.97999999</v>
      </c>
      <c r="EK421" s="40">
        <v>144778430.40000001</v>
      </c>
      <c r="EL421" s="40">
        <v>69215425.689999998</v>
      </c>
      <c r="EM421" s="40">
        <v>14906450</v>
      </c>
      <c r="EN421" s="40">
        <v>133264679.29000001</v>
      </c>
      <c r="EO421" s="40">
        <v>126907019.5</v>
      </c>
      <c r="EP421" s="40">
        <v>49328876.82</v>
      </c>
      <c r="EQ421" s="40">
        <v>76100591.659999996</v>
      </c>
      <c r="ER421" s="40">
        <v>2747897.14</v>
      </c>
      <c r="ES421" s="40">
        <v>1085675472.2</v>
      </c>
      <c r="EU421" s="40" t="s">
        <v>1462</v>
      </c>
      <c r="EV421" s="40">
        <v>78115.83</v>
      </c>
      <c r="EW421" s="40">
        <v>79708.72</v>
      </c>
      <c r="EX421" s="40">
        <v>130976.71</v>
      </c>
      <c r="EY421" s="40">
        <v>118829.42</v>
      </c>
      <c r="EZ421" s="40">
        <v>138422.6</v>
      </c>
      <c r="FA421" s="40">
        <v>145850.22</v>
      </c>
      <c r="FB421" s="40">
        <v>180947.47</v>
      </c>
      <c r="FC421" s="40">
        <v>184605.92</v>
      </c>
      <c r="FD421" s="40">
        <v>125669.22</v>
      </c>
      <c r="FE421" s="40">
        <v>175061.95</v>
      </c>
      <c r="FF421" s="40">
        <v>144855.72</v>
      </c>
      <c r="FG421" s="40">
        <v>106611.93</v>
      </c>
      <c r="FH421" s="40">
        <v>1609655.71</v>
      </c>
      <c r="FJ421" s="40" t="s">
        <v>1216</v>
      </c>
      <c r="FK421" s="40">
        <v>61258302.859999999</v>
      </c>
      <c r="FL421" s="40">
        <v>55751162.380000003</v>
      </c>
      <c r="FM421" s="40">
        <v>88839878.099999994</v>
      </c>
      <c r="FN421" s="40">
        <v>52820795.210000001</v>
      </c>
      <c r="FO421" s="40">
        <v>156945965.28999999</v>
      </c>
      <c r="FP421" s="40">
        <v>49816280.899999999</v>
      </c>
      <c r="FQ421" s="40">
        <v>60061250.850000001</v>
      </c>
      <c r="FR421" s="40">
        <v>9276371.5700000003</v>
      </c>
      <c r="FS421" s="40">
        <v>51741517.390000001</v>
      </c>
      <c r="FT421" s="40">
        <v>59898792.049999997</v>
      </c>
      <c r="FU421" s="40">
        <v>58801272.060000002</v>
      </c>
      <c r="FV421" s="40">
        <v>33516568.640000001</v>
      </c>
      <c r="FW421" s="40">
        <v>738728157.29999995</v>
      </c>
      <c r="FY421" s="40" t="s">
        <v>812</v>
      </c>
      <c r="FZ421" s="40">
        <v>8971705.2599999998</v>
      </c>
      <c r="GA421" s="40">
        <v>10246775.15</v>
      </c>
      <c r="GB421" s="40">
        <v>8934699.6300000008</v>
      </c>
      <c r="GC421" s="40">
        <v>9362635.7300000004</v>
      </c>
      <c r="GD421" s="40">
        <v>7352846.2000000002</v>
      </c>
      <c r="GE421" s="40">
        <v>6691763.1799999997</v>
      </c>
      <c r="GF421" s="40">
        <v>10805676.310000001</v>
      </c>
      <c r="GG421" s="40">
        <v>21185082.600000001</v>
      </c>
      <c r="GH421" s="40">
        <v>46729896.229999997</v>
      </c>
      <c r="GI421" s="40">
        <v>6310767.0499999998</v>
      </c>
      <c r="GJ421" s="40">
        <v>6586318.5700000003</v>
      </c>
      <c r="GK421" s="40">
        <v>-46846822.619999997</v>
      </c>
      <c r="GL421" s="40">
        <v>96331343.290000007</v>
      </c>
      <c r="GN421" s="40" t="s">
        <v>1615</v>
      </c>
      <c r="GS421" s="40">
        <v>2601.3000000000002</v>
      </c>
      <c r="GT421" s="40">
        <v>335.79</v>
      </c>
      <c r="GV421" s="40">
        <v>11041.35</v>
      </c>
      <c r="GW421" s="40">
        <v>4759.59</v>
      </c>
      <c r="GY421" s="40">
        <v>2817.73</v>
      </c>
      <c r="GZ421" s="40">
        <v>960</v>
      </c>
      <c r="HA421" s="40">
        <v>22515.759999999998</v>
      </c>
      <c r="HC421" s="40" t="s">
        <v>1450</v>
      </c>
      <c r="HD421" s="40">
        <v>60.04</v>
      </c>
      <c r="HE421" s="40">
        <v>171.93</v>
      </c>
      <c r="HF421" s="40">
        <v>119.89</v>
      </c>
      <c r="HG421" s="40">
        <v>117.75</v>
      </c>
      <c r="HH421" s="40">
        <v>8.2799999999999994</v>
      </c>
      <c r="HI421" s="40">
        <v>-292.26</v>
      </c>
      <c r="HJ421" s="40">
        <v>12739.18</v>
      </c>
      <c r="HK421" s="40">
        <v>24.46</v>
      </c>
      <c r="HL421" s="40">
        <v>2782.87</v>
      </c>
      <c r="HN421" s="40">
        <v>9990.25</v>
      </c>
      <c r="HO421" s="40">
        <v>2887.47</v>
      </c>
      <c r="HP421" s="40">
        <v>28609.86</v>
      </c>
      <c r="HR421" s="40" t="s">
        <v>1685</v>
      </c>
      <c r="HS421" s="40">
        <v>275102.34999999998</v>
      </c>
      <c r="HT421" s="40">
        <v>126542.63</v>
      </c>
      <c r="HU421" s="40">
        <v>370982.88</v>
      </c>
      <c r="HV421" s="40">
        <v>259590.7</v>
      </c>
      <c r="HW421" s="40">
        <v>249020.81</v>
      </c>
      <c r="HX421" s="40">
        <v>255333.28</v>
      </c>
      <c r="HY421" s="40">
        <v>914266.21</v>
      </c>
      <c r="HZ421" s="40">
        <v>15030582.779999999</v>
      </c>
      <c r="IA421" s="40">
        <v>1191514.6599999999</v>
      </c>
      <c r="IB421" s="40">
        <v>1109678.8799999999</v>
      </c>
      <c r="IC421" s="40">
        <v>1162757.94</v>
      </c>
      <c r="ID421" s="40">
        <v>970211.86</v>
      </c>
      <c r="IE421" s="40">
        <v>21915584.98</v>
      </c>
      <c r="IG421" s="40" t="s">
        <v>1206</v>
      </c>
      <c r="IH421" s="42">
        <v>0.32400857</v>
      </c>
      <c r="II421" s="42">
        <v>0.33844508000000001</v>
      </c>
      <c r="IJ421" s="42">
        <v>0.35851855999999999</v>
      </c>
      <c r="IK421" s="42">
        <v>0.38204276000000004</v>
      </c>
      <c r="IL421" s="42">
        <v>0.42574338</v>
      </c>
      <c r="IM421" s="42">
        <v>0.45389327000000002</v>
      </c>
      <c r="IN421" s="42">
        <v>0.50233812</v>
      </c>
      <c r="IO421" s="42">
        <v>0.55796687</v>
      </c>
      <c r="IP421" s="42">
        <v>0.54343777000000004</v>
      </c>
      <c r="IQ421" s="42">
        <v>0.62372128000000004</v>
      </c>
      <c r="IR421" s="42">
        <v>0.62778173999999998</v>
      </c>
      <c r="IS421" s="42">
        <v>0.68596419999999991</v>
      </c>
      <c r="IT421" s="42">
        <v>5.8238615999999999</v>
      </c>
    </row>
    <row r="422" spans="1:254" x14ac:dyDescent="0.25">
      <c r="A422" s="40" t="s">
        <v>882</v>
      </c>
      <c r="C422" s="40">
        <v>9982.7900000000009</v>
      </c>
      <c r="D422" s="40">
        <v>157039.6</v>
      </c>
      <c r="E422" s="40">
        <v>103200</v>
      </c>
      <c r="F422" s="40">
        <v>979493.33</v>
      </c>
      <c r="G422" s="40">
        <v>-839493.33</v>
      </c>
      <c r="K422" s="40">
        <v>8516.11</v>
      </c>
      <c r="M422" s="40">
        <v>44611.13</v>
      </c>
      <c r="N422" s="40">
        <v>463349.63</v>
      </c>
      <c r="BX422" s="40" t="s">
        <v>1257</v>
      </c>
      <c r="BY422" s="40">
        <v>289680.2</v>
      </c>
      <c r="BZ422" s="40">
        <v>500000</v>
      </c>
      <c r="CA422" s="40">
        <v>512370.96</v>
      </c>
      <c r="CC422" s="40">
        <v>2768000</v>
      </c>
      <c r="CG422" s="40">
        <v>91348.55</v>
      </c>
      <c r="CJ422" s="40">
        <v>-537762.68999999994</v>
      </c>
      <c r="CK422" s="40">
        <v>3623637.02</v>
      </c>
      <c r="CM422" s="40" t="s">
        <v>895</v>
      </c>
      <c r="CN422" s="40">
        <v>1706379.52</v>
      </c>
      <c r="CO422" s="40">
        <v>1724710.49</v>
      </c>
      <c r="CP422" s="40">
        <v>1911655.44</v>
      </c>
      <c r="CQ422" s="40">
        <v>1759730.89</v>
      </c>
      <c r="CR422" s="40">
        <v>4048709.24</v>
      </c>
      <c r="CS422" s="40">
        <v>336196.48</v>
      </c>
      <c r="CT422" s="40">
        <v>508621.09</v>
      </c>
      <c r="CU422" s="40">
        <v>531742.96</v>
      </c>
      <c r="CV422" s="40">
        <v>7095507.3600000003</v>
      </c>
      <c r="CW422" s="40">
        <v>837338.16</v>
      </c>
      <c r="CX422" s="40">
        <v>722561.37</v>
      </c>
      <c r="CY422" s="40">
        <v>-6249322.9800000004</v>
      </c>
      <c r="CZ422" s="40">
        <v>14933830.02</v>
      </c>
      <c r="DB422" s="40" t="s">
        <v>1234</v>
      </c>
      <c r="DC422" s="40">
        <v>38358107.409999996</v>
      </c>
      <c r="DD422" s="40">
        <v>68272040</v>
      </c>
      <c r="DE422" s="40">
        <v>44578896.5</v>
      </c>
      <c r="DF422" s="40">
        <v>12100672</v>
      </c>
      <c r="DG422" s="40">
        <v>21582236.27</v>
      </c>
      <c r="DH422" s="40">
        <v>30126228.07</v>
      </c>
      <c r="DI422" s="40">
        <v>2848764.97</v>
      </c>
      <c r="DJ422" s="40">
        <v>24657632.149999999</v>
      </c>
      <c r="DK422" s="40">
        <v>16207891.41</v>
      </c>
      <c r="DL422" s="40">
        <v>131766601.59</v>
      </c>
      <c r="DM422" s="40">
        <v>347769531.63</v>
      </c>
      <c r="DN422" s="40">
        <v>127531154.34</v>
      </c>
      <c r="DO422" s="40">
        <v>865799756.34000003</v>
      </c>
      <c r="DQ422" s="40" t="s">
        <v>878</v>
      </c>
      <c r="DR422" s="40">
        <v>84262703.980000004</v>
      </c>
      <c r="DS422" s="40">
        <v>22185090.23</v>
      </c>
      <c r="DV422" s="40">
        <v>3124337.63</v>
      </c>
      <c r="DW422" s="40">
        <v>67554938.430000007</v>
      </c>
      <c r="DX422" s="40">
        <v>116549271.81999999</v>
      </c>
      <c r="DY422" s="40">
        <v>8696553.5</v>
      </c>
      <c r="DZ422" s="40">
        <v>11543602.99</v>
      </c>
      <c r="EA422" s="40">
        <v>8082352.5099999998</v>
      </c>
      <c r="EB422" s="40">
        <v>7354835.96</v>
      </c>
      <c r="EC422" s="40">
        <v>5924528.0499999998</v>
      </c>
      <c r="ED422" s="40">
        <v>335278215.10000002</v>
      </c>
      <c r="EF422" s="40" t="s">
        <v>1234</v>
      </c>
      <c r="EG422" s="40">
        <v>180702210.78999999</v>
      </c>
      <c r="EH422" s="40">
        <v>95929546.930000007</v>
      </c>
      <c r="EJ422" s="40">
        <v>191794343.97999999</v>
      </c>
      <c r="EK422" s="40">
        <v>144778430.40000001</v>
      </c>
      <c r="EL422" s="40">
        <v>69215425.689999998</v>
      </c>
      <c r="EM422" s="40">
        <v>14906450</v>
      </c>
      <c r="EN422" s="40">
        <v>133264679.29000001</v>
      </c>
      <c r="EO422" s="40">
        <v>126907019.5</v>
      </c>
      <c r="EP422" s="40">
        <v>49328876.82</v>
      </c>
      <c r="EQ422" s="40">
        <v>76100591.659999996</v>
      </c>
      <c r="ER422" s="40">
        <v>2747897.14</v>
      </c>
      <c r="ES422" s="40">
        <v>1085675472.2</v>
      </c>
      <c r="EU422" s="40" t="s">
        <v>1463</v>
      </c>
      <c r="EV422" s="40">
        <v>8271486.2800000003</v>
      </c>
      <c r="EW422" s="40">
        <v>8434731.5999999996</v>
      </c>
      <c r="EX422" s="40">
        <v>8862620.8100000005</v>
      </c>
      <c r="EY422" s="40">
        <v>8995784.0399999991</v>
      </c>
      <c r="EZ422" s="40">
        <v>8794240.4399999995</v>
      </c>
      <c r="FA422" s="40">
        <v>8507325.1400000006</v>
      </c>
      <c r="FB422" s="40">
        <v>7880511.0800000001</v>
      </c>
      <c r="FC422" s="40">
        <v>7879705.2999999998</v>
      </c>
      <c r="FD422" s="40">
        <v>7736151.6600000001</v>
      </c>
      <c r="FE422" s="40">
        <v>7581940.1900000004</v>
      </c>
      <c r="FF422" s="40">
        <v>7370340.7400000002</v>
      </c>
      <c r="FG422" s="40">
        <v>7328936.1100000003</v>
      </c>
      <c r="FH422" s="40">
        <v>97643773.390000001</v>
      </c>
      <c r="FJ422" s="40" t="s">
        <v>1217</v>
      </c>
      <c r="FK422" s="40">
        <v>33910894.93</v>
      </c>
      <c r="FL422" s="40">
        <v>25092704.02</v>
      </c>
      <c r="FM422" s="40">
        <v>53013950</v>
      </c>
      <c r="FN422" s="40">
        <v>26695985.399999999</v>
      </c>
      <c r="FO422" s="40">
        <v>127613929.15000001</v>
      </c>
      <c r="FP422" s="40">
        <v>24097570.629999999</v>
      </c>
      <c r="FQ422" s="40">
        <v>31427715.329999998</v>
      </c>
      <c r="FR422" s="40">
        <v>-18046443.84</v>
      </c>
      <c r="FS422" s="40">
        <v>22268435.59</v>
      </c>
      <c r="FT422" s="40">
        <v>28582330.02</v>
      </c>
      <c r="FU422" s="40">
        <v>19998247.469999999</v>
      </c>
      <c r="FV422" s="40">
        <v>-2420404.29</v>
      </c>
      <c r="FW422" s="40">
        <v>372234914.41000003</v>
      </c>
      <c r="FY422" s="40" t="s">
        <v>1535</v>
      </c>
      <c r="GA422" s="40">
        <v>1000</v>
      </c>
      <c r="GB422" s="40">
        <v>39437.25</v>
      </c>
      <c r="GC422" s="40">
        <v>37051.35</v>
      </c>
      <c r="GD422" s="40">
        <v>11967.86</v>
      </c>
      <c r="GE422" s="40">
        <v>2733.36</v>
      </c>
      <c r="GF422" s="40">
        <v>21779.1</v>
      </c>
      <c r="GG422" s="40">
        <v>9006.43</v>
      </c>
      <c r="GH422" s="40">
        <v>4330.1000000000004</v>
      </c>
      <c r="GI422" s="40">
        <v>4758.68</v>
      </c>
      <c r="GJ422" s="40">
        <v>9574.11</v>
      </c>
      <c r="GK422" s="40">
        <v>3591.17</v>
      </c>
      <c r="GL422" s="40">
        <v>145229.41</v>
      </c>
      <c r="GN422" s="40" t="s">
        <v>1536</v>
      </c>
      <c r="GO422" s="40">
        <v>1871.55</v>
      </c>
      <c r="GQ422" s="40">
        <v>2915.3</v>
      </c>
      <c r="GR422" s="40">
        <v>2245.81</v>
      </c>
      <c r="GS422" s="40">
        <v>5037.34</v>
      </c>
      <c r="GT422" s="40">
        <v>2025.51</v>
      </c>
      <c r="GU422" s="40">
        <v>2570.81</v>
      </c>
      <c r="GV422" s="40">
        <v>1457.65</v>
      </c>
      <c r="GW422" s="40">
        <v>11121.11</v>
      </c>
      <c r="GX422" s="40">
        <v>1351.4</v>
      </c>
      <c r="GY422" s="40">
        <v>1461.16</v>
      </c>
      <c r="GZ422" s="40">
        <v>1563.9</v>
      </c>
      <c r="HA422" s="40">
        <v>33621.54</v>
      </c>
      <c r="HC422" s="40" t="s">
        <v>812</v>
      </c>
      <c r="HD422" s="40">
        <v>4084199.49</v>
      </c>
      <c r="HE422" s="40">
        <v>14099115.039999999</v>
      </c>
      <c r="HF422" s="40">
        <v>46437879.270000003</v>
      </c>
      <c r="HG422" s="40">
        <v>10879753.050000001</v>
      </c>
      <c r="HH422" s="40">
        <v>12732716.16</v>
      </c>
      <c r="HI422" s="40">
        <v>13330942.310000001</v>
      </c>
      <c r="HJ422" s="40">
        <v>11831383.25</v>
      </c>
      <c r="HK422" s="40">
        <v>7373062.0199999996</v>
      </c>
      <c r="HL422" s="40">
        <v>7255286.2599999998</v>
      </c>
      <c r="HM422" s="40">
        <v>6806152.4699999997</v>
      </c>
      <c r="HN422" s="40">
        <v>16292774.92</v>
      </c>
      <c r="HO422" s="40">
        <v>-50694356.450000003</v>
      </c>
      <c r="HP422" s="40">
        <v>100428907.79000001</v>
      </c>
      <c r="HR422" s="40" t="s">
        <v>1686</v>
      </c>
      <c r="HS422" s="40">
        <v>68775.600000000006</v>
      </c>
      <c r="HT422" s="40">
        <v>31635.67</v>
      </c>
      <c r="HU422" s="40">
        <v>92745.74</v>
      </c>
      <c r="HV422" s="40">
        <v>64897.69</v>
      </c>
      <c r="HW422" s="40">
        <v>62255.21</v>
      </c>
      <c r="HX422" s="40">
        <v>63833.32</v>
      </c>
      <c r="HY422" s="40">
        <v>228566.56</v>
      </c>
      <c r="HZ422" s="40">
        <v>3757645.72</v>
      </c>
      <c r="IA422" s="40">
        <v>297878.69</v>
      </c>
      <c r="IB422" s="40">
        <v>277419.74</v>
      </c>
      <c r="IC422" s="40">
        <v>290689.5</v>
      </c>
      <c r="ID422" s="40">
        <v>242552.81</v>
      </c>
      <c r="IE422" s="40">
        <v>5478896.25</v>
      </c>
      <c r="IG422" s="40" t="s">
        <v>1443</v>
      </c>
      <c r="IH422" s="42">
        <v>0.19440523000000001</v>
      </c>
      <c r="II422" s="42">
        <v>0.20306709000000001</v>
      </c>
      <c r="IJ422" s="42">
        <v>0.21511113000000001</v>
      </c>
      <c r="IK422" s="42">
        <v>0.22922571</v>
      </c>
      <c r="IL422" s="42">
        <v>0.25544260999999996</v>
      </c>
      <c r="IM422" s="42">
        <v>0.27233919000000001</v>
      </c>
      <c r="IN422" s="42">
        <v>0.30140291999999996</v>
      </c>
      <c r="IO422" s="42">
        <v>0.33478015999999999</v>
      </c>
      <c r="IP422" s="42">
        <v>0.32606268999999999</v>
      </c>
      <c r="IQ422" s="42">
        <v>0.37423266999999999</v>
      </c>
      <c r="IR422" s="42">
        <v>0.37666905000000001</v>
      </c>
      <c r="IS422" s="42">
        <v>0.41157850000000001</v>
      </c>
      <c r="IT422" s="42">
        <v>3.49431695</v>
      </c>
    </row>
    <row r="423" spans="1:254" x14ac:dyDescent="0.25">
      <c r="A423" s="40" t="s">
        <v>883</v>
      </c>
      <c r="C423" s="40">
        <v>9982.7900000000009</v>
      </c>
      <c r="D423" s="40">
        <v>157039.6</v>
      </c>
      <c r="E423" s="40">
        <v>103200</v>
      </c>
      <c r="F423" s="40">
        <v>979493.33</v>
      </c>
      <c r="G423" s="40">
        <v>-839493.33</v>
      </c>
      <c r="K423" s="40">
        <v>8516.11</v>
      </c>
      <c r="M423" s="40">
        <v>44611.13</v>
      </c>
      <c r="N423" s="40">
        <v>463349.63</v>
      </c>
      <c r="BX423" s="40" t="s">
        <v>1258</v>
      </c>
      <c r="BY423" s="40">
        <v>289680.2</v>
      </c>
      <c r="BZ423" s="40">
        <v>500000</v>
      </c>
      <c r="CA423" s="40">
        <v>512370.96</v>
      </c>
      <c r="CC423" s="40">
        <v>2768000</v>
      </c>
      <c r="CG423" s="40">
        <v>91348.55</v>
      </c>
      <c r="CJ423" s="40">
        <v>-537762.68999999994</v>
      </c>
      <c r="CK423" s="40">
        <v>3623637.02</v>
      </c>
      <c r="CM423" s="40" t="s">
        <v>1247</v>
      </c>
      <c r="CN423" s="40">
        <v>1706379.52</v>
      </c>
      <c r="CO423" s="40">
        <v>1724710.49</v>
      </c>
      <c r="CP423" s="40">
        <v>1911655.44</v>
      </c>
      <c r="CQ423" s="40">
        <v>1759730.89</v>
      </c>
      <c r="CR423" s="40">
        <v>4048709.24</v>
      </c>
      <c r="CS423" s="40">
        <v>336196.48</v>
      </c>
      <c r="CT423" s="40">
        <v>508621.09</v>
      </c>
      <c r="CU423" s="40">
        <v>531742.96</v>
      </c>
      <c r="CV423" s="40">
        <v>7095507.3600000003</v>
      </c>
      <c r="CW423" s="40">
        <v>837338.16</v>
      </c>
      <c r="CX423" s="40">
        <v>722561.37</v>
      </c>
      <c r="CY423" s="40">
        <v>-6249322.9800000004</v>
      </c>
      <c r="CZ423" s="40">
        <v>14933830.02</v>
      </c>
      <c r="DB423" s="40" t="s">
        <v>1235</v>
      </c>
      <c r="DM423" s="40">
        <v>2159033.41</v>
      </c>
      <c r="DN423" s="40">
        <v>206060.42</v>
      </c>
      <c r="DO423" s="40">
        <v>2365093.83</v>
      </c>
      <c r="DQ423" s="40" t="s">
        <v>1227</v>
      </c>
      <c r="DR423" s="40">
        <v>84262703.980000004</v>
      </c>
      <c r="DS423" s="40">
        <v>22185090.23</v>
      </c>
      <c r="DV423" s="40">
        <v>3124337.63</v>
      </c>
      <c r="DW423" s="40">
        <v>67554938.430000007</v>
      </c>
      <c r="DX423" s="40">
        <v>116549271.81999999</v>
      </c>
      <c r="DY423" s="40">
        <v>8696553.5</v>
      </c>
      <c r="DZ423" s="40">
        <v>11543602.99</v>
      </c>
      <c r="EA423" s="40">
        <v>8082352.5099999998</v>
      </c>
      <c r="EB423" s="40">
        <v>7354835.96</v>
      </c>
      <c r="EC423" s="40">
        <v>5924528.0499999998</v>
      </c>
      <c r="ED423" s="40">
        <v>335278215.10000002</v>
      </c>
      <c r="EF423" s="40" t="s">
        <v>1235</v>
      </c>
      <c r="EG423" s="40">
        <v>41369.760000000002</v>
      </c>
      <c r="EH423" s="40">
        <v>1151761</v>
      </c>
      <c r="EL423" s="40">
        <v>12543102.68</v>
      </c>
      <c r="EP423" s="40">
        <v>26458876.82</v>
      </c>
      <c r="EQ423" s="40">
        <v>164000</v>
      </c>
      <c r="ER423" s="40">
        <v>-11738325.300000001</v>
      </c>
      <c r="ES423" s="40">
        <v>28620784.960000001</v>
      </c>
      <c r="EU423" s="40" t="s">
        <v>1464</v>
      </c>
      <c r="EV423" s="40">
        <v>3446452.57</v>
      </c>
      <c r="EW423" s="40">
        <v>3514471.46</v>
      </c>
      <c r="EX423" s="40">
        <v>3692758.62</v>
      </c>
      <c r="EY423" s="40">
        <v>3748243.3</v>
      </c>
      <c r="EZ423" s="40">
        <v>3664266.81</v>
      </c>
      <c r="FA423" s="40">
        <v>3544718.78</v>
      </c>
      <c r="FB423" s="40">
        <v>3283546.24</v>
      </c>
      <c r="FC423" s="40">
        <v>3283210.51</v>
      </c>
      <c r="FD423" s="40">
        <v>3223396.47</v>
      </c>
      <c r="FE423" s="40">
        <v>3159141.71</v>
      </c>
      <c r="FF423" s="40">
        <v>3070975.26</v>
      </c>
      <c r="FG423" s="40">
        <v>3053723.85</v>
      </c>
      <c r="FH423" s="40">
        <v>40684905.579999998</v>
      </c>
      <c r="FJ423" s="40" t="s">
        <v>1218</v>
      </c>
      <c r="FK423" s="40">
        <v>4833923.1900000004</v>
      </c>
      <c r="FL423" s="40">
        <v>578999.14</v>
      </c>
      <c r="FM423" s="40">
        <v>916245.34</v>
      </c>
      <c r="FN423" s="40">
        <v>3347685.25</v>
      </c>
      <c r="FO423" s="40">
        <v>534264.22</v>
      </c>
      <c r="FP423" s="40">
        <v>584211.27</v>
      </c>
      <c r="FQ423" s="40">
        <v>1208715.55</v>
      </c>
      <c r="FR423" s="40">
        <v>506399.18</v>
      </c>
      <c r="FS423" s="40">
        <v>2077493.61</v>
      </c>
      <c r="FT423" s="40">
        <v>2846798.39</v>
      </c>
      <c r="FU423" s="40">
        <v>9881867.8699999992</v>
      </c>
      <c r="FV423" s="40">
        <v>693304.84</v>
      </c>
      <c r="FW423" s="40">
        <v>28009907.850000001</v>
      </c>
      <c r="FY423" s="40" t="s">
        <v>1615</v>
      </c>
      <c r="GA423" s="40">
        <v>1000</v>
      </c>
      <c r="GC423" s="40">
        <v>2405.73</v>
      </c>
      <c r="GD423" s="40">
        <v>578.46</v>
      </c>
      <c r="GI423" s="40">
        <v>3653.1</v>
      </c>
      <c r="GL423" s="40">
        <v>7637.29</v>
      </c>
      <c r="GN423" s="40" t="s">
        <v>1208</v>
      </c>
      <c r="GO423" s="40">
        <v>5074571.3600000003</v>
      </c>
      <c r="GP423" s="40">
        <v>6888247.25</v>
      </c>
      <c r="GQ423" s="40">
        <v>9831133.7100000009</v>
      </c>
      <c r="GR423" s="40">
        <v>14257506.68</v>
      </c>
      <c r="GS423" s="40">
        <v>8550400.1500000004</v>
      </c>
      <c r="GT423" s="40">
        <v>9183504.1600000001</v>
      </c>
      <c r="GU423" s="40">
        <v>5920245.7000000002</v>
      </c>
      <c r="GV423" s="40">
        <v>5788152.5</v>
      </c>
      <c r="GW423" s="40">
        <v>5754550.8799999999</v>
      </c>
      <c r="GX423" s="40">
        <v>7355704.5199999996</v>
      </c>
      <c r="GY423" s="40">
        <v>5053663.6100000003</v>
      </c>
      <c r="GZ423" s="40">
        <v>-10621813.99</v>
      </c>
      <c r="HA423" s="40">
        <v>73035866.530000001</v>
      </c>
      <c r="HC423" s="40" t="s">
        <v>1535</v>
      </c>
      <c r="HD423" s="40">
        <v>2539.15</v>
      </c>
      <c r="HE423" s="40">
        <v>3497.99</v>
      </c>
      <c r="HF423" s="40">
        <v>2311.4</v>
      </c>
      <c r="HG423" s="40">
        <v>2417.65</v>
      </c>
      <c r="HH423" s="40">
        <v>2311.4</v>
      </c>
      <c r="HI423" s="40">
        <v>10817.77</v>
      </c>
      <c r="HJ423" s="40">
        <v>1351.4</v>
      </c>
      <c r="HK423" s="40">
        <v>2702.8</v>
      </c>
      <c r="HL423" s="40">
        <v>1351.4</v>
      </c>
      <c r="HM423" s="40">
        <v>7002.57</v>
      </c>
      <c r="HN423" s="40">
        <v>6684.49</v>
      </c>
      <c r="HO423" s="40">
        <v>8009.74</v>
      </c>
      <c r="HP423" s="40">
        <v>50997.760000000002</v>
      </c>
      <c r="HR423" s="40" t="s">
        <v>1449</v>
      </c>
      <c r="HU423" s="40">
        <v>1432.67</v>
      </c>
      <c r="HV423" s="40">
        <v>114.72</v>
      </c>
      <c r="HW423" s="40">
        <v>-237.71</v>
      </c>
      <c r="HY423" s="40">
        <v>-812.27</v>
      </c>
      <c r="HZ423" s="40">
        <v>125.35</v>
      </c>
      <c r="IC423" s="40">
        <v>163</v>
      </c>
      <c r="ID423" s="40">
        <v>2738.97</v>
      </c>
      <c r="IE423" s="40">
        <v>3524.73</v>
      </c>
      <c r="IG423" s="40" t="s">
        <v>1444</v>
      </c>
      <c r="IH423" s="42">
        <v>1.40746236</v>
      </c>
      <c r="II423" s="42">
        <v>1.3879135499999999</v>
      </c>
      <c r="IJ423" s="42">
        <v>1.7244214499999999</v>
      </c>
      <c r="IK423" s="42">
        <v>1.4052477999999999</v>
      </c>
      <c r="IL423" s="42">
        <v>1.4546850200000001</v>
      </c>
      <c r="IM423" s="42">
        <v>1.4180248999999998</v>
      </c>
      <c r="IN423" s="42">
        <v>1.4398048400000001</v>
      </c>
      <c r="IO423" s="42">
        <v>1.5843932000000001</v>
      </c>
      <c r="IP423" s="42">
        <v>1.3106513100000001</v>
      </c>
      <c r="IQ423" s="42">
        <v>1.4316133999999998</v>
      </c>
      <c r="IR423" s="42">
        <v>1.21723633</v>
      </c>
      <c r="IS423" s="42">
        <v>1.2739825600000001</v>
      </c>
      <c r="IT423" s="42">
        <v>17.055436719999999</v>
      </c>
    </row>
    <row r="424" spans="1:254" x14ac:dyDescent="0.25">
      <c r="A424" s="40" t="s">
        <v>884</v>
      </c>
      <c r="C424" s="40">
        <v>9982.7900000000009</v>
      </c>
      <c r="D424" s="40">
        <v>157039.6</v>
      </c>
      <c r="E424" s="40">
        <v>103200</v>
      </c>
      <c r="F424" s="40">
        <v>979493.33</v>
      </c>
      <c r="G424" s="40">
        <v>-839493.33</v>
      </c>
      <c r="K424" s="40">
        <v>8516.11</v>
      </c>
      <c r="M424" s="40">
        <v>44611.13</v>
      </c>
      <c r="N424" s="40">
        <v>463349.63</v>
      </c>
      <c r="BX424" s="40" t="s">
        <v>1259</v>
      </c>
      <c r="BY424" s="40">
        <v>289680.2</v>
      </c>
      <c r="BZ424" s="40">
        <v>500000</v>
      </c>
      <c r="CA424" s="40">
        <v>512370.96</v>
      </c>
      <c r="CC424" s="40">
        <v>2768000</v>
      </c>
      <c r="CG424" s="40">
        <v>91348.55</v>
      </c>
      <c r="CJ424" s="40">
        <v>-537762.68999999994</v>
      </c>
      <c r="CK424" s="40">
        <v>3623637.02</v>
      </c>
      <c r="CM424" s="40" t="s">
        <v>1248</v>
      </c>
      <c r="CN424" s="40">
        <v>1706379.52</v>
      </c>
      <c r="CO424" s="40">
        <v>1724710.49</v>
      </c>
      <c r="CP424" s="40">
        <v>1911655.44</v>
      </c>
      <c r="CQ424" s="40">
        <v>1759730.89</v>
      </c>
      <c r="CR424" s="40">
        <v>4048709.24</v>
      </c>
      <c r="CS424" s="40">
        <v>336196.48</v>
      </c>
      <c r="CT424" s="40">
        <v>508621.09</v>
      </c>
      <c r="CU424" s="40">
        <v>531742.96</v>
      </c>
      <c r="CV424" s="40">
        <v>7095507.3600000003</v>
      </c>
      <c r="CW424" s="40">
        <v>837338.16</v>
      </c>
      <c r="CX424" s="40">
        <v>722561.37</v>
      </c>
      <c r="CY424" s="40">
        <v>-6249322.9800000004</v>
      </c>
      <c r="CZ424" s="40">
        <v>14933830.02</v>
      </c>
      <c r="DB424" s="40" t="s">
        <v>1236</v>
      </c>
      <c r="DM424" s="40">
        <v>2159033.41</v>
      </c>
      <c r="DN424" s="40">
        <v>206060.42</v>
      </c>
      <c r="DO424" s="40">
        <v>2365093.83</v>
      </c>
      <c r="DQ424" s="40" t="s">
        <v>1228</v>
      </c>
      <c r="DR424" s="40">
        <v>84262703.980000004</v>
      </c>
      <c r="DS424" s="40">
        <v>22185090.23</v>
      </c>
      <c r="DV424" s="40">
        <v>3124337.63</v>
      </c>
      <c r="DW424" s="40">
        <v>67554938.430000007</v>
      </c>
      <c r="DX424" s="40">
        <v>116549271.81999999</v>
      </c>
      <c r="DY424" s="40">
        <v>8696553.5</v>
      </c>
      <c r="DZ424" s="40">
        <v>11543602.99</v>
      </c>
      <c r="EA424" s="40">
        <v>8082352.5099999998</v>
      </c>
      <c r="EB424" s="40">
        <v>7354835.96</v>
      </c>
      <c r="EC424" s="40">
        <v>5924528.0499999998</v>
      </c>
      <c r="ED424" s="40">
        <v>335278215.10000002</v>
      </c>
      <c r="EF424" s="40" t="s">
        <v>1236</v>
      </c>
      <c r="EG424" s="40">
        <v>41369.760000000002</v>
      </c>
      <c r="EH424" s="40">
        <v>1151761</v>
      </c>
      <c r="EL424" s="40">
        <v>947090.42</v>
      </c>
      <c r="ER424" s="40">
        <v>-884935.09</v>
      </c>
      <c r="ES424" s="40">
        <v>1255286.0900000001</v>
      </c>
      <c r="EU424" s="40" t="s">
        <v>1465</v>
      </c>
      <c r="EV424" s="40">
        <v>2067871.5</v>
      </c>
      <c r="EW424" s="40">
        <v>2108682.85</v>
      </c>
      <c r="EX424" s="40">
        <v>2215655.15</v>
      </c>
      <c r="EY424" s="40">
        <v>2248945.96</v>
      </c>
      <c r="EZ424" s="40">
        <v>2198560.0699999998</v>
      </c>
      <c r="FA424" s="40">
        <v>2126831.25</v>
      </c>
      <c r="FB424" s="40">
        <v>1970127.73</v>
      </c>
      <c r="FC424" s="40">
        <v>1969926.29</v>
      </c>
      <c r="FD424" s="40">
        <v>1934037.88</v>
      </c>
      <c r="FE424" s="40">
        <v>1895485.01</v>
      </c>
      <c r="FF424" s="40">
        <v>1842585.13</v>
      </c>
      <c r="FG424" s="40">
        <v>1832234.53</v>
      </c>
      <c r="FH424" s="40">
        <v>24410943.350000001</v>
      </c>
      <c r="FJ424" s="40" t="s">
        <v>1221</v>
      </c>
      <c r="FK424" s="40">
        <v>10190.629999999999</v>
      </c>
      <c r="FL424" s="40">
        <v>5354.32</v>
      </c>
      <c r="FM424" s="40">
        <v>4826.3500000000004</v>
      </c>
      <c r="FN424" s="40">
        <v>9259.3700000000008</v>
      </c>
      <c r="FO424" s="40">
        <v>17510.52</v>
      </c>
      <c r="FP424" s="40">
        <v>10841.28</v>
      </c>
      <c r="FQ424" s="40">
        <v>11237.67</v>
      </c>
      <c r="FR424" s="40">
        <v>36213.360000000001</v>
      </c>
      <c r="FS424" s="40">
        <v>37743.910000000003</v>
      </c>
      <c r="FT424" s="40">
        <v>38752.83</v>
      </c>
      <c r="FU424" s="40">
        <v>33026.83</v>
      </c>
      <c r="FV424" s="40">
        <v>29918.18</v>
      </c>
      <c r="FW424" s="40">
        <v>244875.25</v>
      </c>
      <c r="FY424" s="40" t="s">
        <v>1536</v>
      </c>
      <c r="GB424" s="40">
        <v>39437.25</v>
      </c>
      <c r="GC424" s="40">
        <v>34645.620000000003</v>
      </c>
      <c r="GD424" s="40">
        <v>11389.4</v>
      </c>
      <c r="GE424" s="40">
        <v>2733.36</v>
      </c>
      <c r="GF424" s="40">
        <v>21779.1</v>
      </c>
      <c r="GG424" s="40">
        <v>9006.43</v>
      </c>
      <c r="GH424" s="40">
        <v>4330.1000000000004</v>
      </c>
      <c r="GI424" s="40">
        <v>1105.58</v>
      </c>
      <c r="GJ424" s="40">
        <v>9574.11</v>
      </c>
      <c r="GK424" s="40">
        <v>3591.17</v>
      </c>
      <c r="GL424" s="40">
        <v>137592.12</v>
      </c>
      <c r="GN424" s="40" t="s">
        <v>1451</v>
      </c>
      <c r="GO424" s="40">
        <v>3516750.52</v>
      </c>
      <c r="GP424" s="40">
        <v>5446184.9000000004</v>
      </c>
      <c r="GQ424" s="40">
        <v>7465445.2300000004</v>
      </c>
      <c r="GR424" s="40">
        <v>8849235.7699999996</v>
      </c>
      <c r="GS424" s="40">
        <v>6865831.1100000003</v>
      </c>
      <c r="GT424" s="40">
        <v>6361670.0999999996</v>
      </c>
      <c r="GU424" s="40">
        <v>3612978</v>
      </c>
      <c r="GV424" s="40">
        <v>3182254.37</v>
      </c>
      <c r="GW424" s="40">
        <v>3564005.53</v>
      </c>
      <c r="GX424" s="40">
        <v>3260086.56</v>
      </c>
      <c r="GY424" s="40">
        <v>3115617.11</v>
      </c>
      <c r="GZ424" s="40">
        <v>-8257413.1600000001</v>
      </c>
      <c r="HA424" s="40">
        <v>46982646.039999999</v>
      </c>
      <c r="HC424" s="40" t="s">
        <v>1615</v>
      </c>
      <c r="HD424" s="40">
        <v>960</v>
      </c>
      <c r="HE424" s="40">
        <v>960</v>
      </c>
      <c r="HF424" s="40">
        <v>960</v>
      </c>
      <c r="HG424" s="40">
        <v>960</v>
      </c>
      <c r="HH424" s="40">
        <v>960</v>
      </c>
      <c r="HI424" s="40">
        <v>960</v>
      </c>
      <c r="HN424" s="40">
        <v>1542.49</v>
      </c>
      <c r="HP424" s="40">
        <v>7302.49</v>
      </c>
      <c r="HR424" s="40" t="s">
        <v>1450</v>
      </c>
      <c r="HU424" s="40">
        <v>1432.67</v>
      </c>
      <c r="HV424" s="40">
        <v>114.72</v>
      </c>
      <c r="HW424" s="40">
        <v>-237.71</v>
      </c>
      <c r="HY424" s="40">
        <v>-812.27</v>
      </c>
      <c r="HZ424" s="40">
        <v>125.35</v>
      </c>
      <c r="IC424" s="40">
        <v>163</v>
      </c>
      <c r="ID424" s="40">
        <v>2738.97</v>
      </c>
      <c r="IE424" s="40">
        <v>3524.73</v>
      </c>
      <c r="IG424" s="40" t="s">
        <v>1445</v>
      </c>
      <c r="IH424" s="42">
        <v>0.23864927</v>
      </c>
      <c r="II424" s="42">
        <v>0.27997831000000001</v>
      </c>
      <c r="IJ424" s="42">
        <v>0.57999261000000002</v>
      </c>
      <c r="IK424" s="42">
        <v>0.33398415999999997</v>
      </c>
      <c r="IL424" s="42">
        <v>0.45112732999999999</v>
      </c>
      <c r="IM424" s="42">
        <v>0.44725843999999998</v>
      </c>
      <c r="IN424" s="42">
        <v>0.40962466999999997</v>
      </c>
      <c r="IO424" s="42">
        <v>0.50288028000000007</v>
      </c>
      <c r="IP424" s="42">
        <v>0.38581937999999999</v>
      </c>
      <c r="IQ424" s="42">
        <v>0.54858386999999997</v>
      </c>
      <c r="IR424" s="42">
        <v>0.38771102000000002</v>
      </c>
      <c r="IS424" s="42">
        <v>0.41290673999999999</v>
      </c>
      <c r="IT424" s="42">
        <v>4.9785160800000003</v>
      </c>
    </row>
    <row r="425" spans="1:254" x14ac:dyDescent="0.25">
      <c r="A425" s="40" t="s">
        <v>133</v>
      </c>
      <c r="B425" s="40">
        <v>13337.1</v>
      </c>
      <c r="C425" s="40">
        <v>60680.02</v>
      </c>
      <c r="D425" s="40">
        <v>82421.070000000007</v>
      </c>
      <c r="E425" s="40">
        <v>60391.44</v>
      </c>
      <c r="F425" s="40">
        <v>85581.33</v>
      </c>
      <c r="G425" s="40">
        <v>68917.350000000006</v>
      </c>
      <c r="H425" s="40">
        <v>2218.3000000000002</v>
      </c>
      <c r="I425" s="40">
        <v>14590.42</v>
      </c>
      <c r="J425" s="40">
        <v>2266.46</v>
      </c>
      <c r="K425" s="40">
        <v>15377.98</v>
      </c>
      <c r="L425" s="40">
        <v>632.54</v>
      </c>
      <c r="M425" s="40">
        <v>37017.69</v>
      </c>
      <c r="N425" s="40">
        <v>443431.7</v>
      </c>
      <c r="BX425" s="40" t="s">
        <v>1260</v>
      </c>
      <c r="CA425" s="40">
        <v>32988.85</v>
      </c>
      <c r="CJ425" s="40">
        <v>-19238.849999999999</v>
      </c>
      <c r="CK425" s="40">
        <v>13750</v>
      </c>
      <c r="CM425" s="40" t="s">
        <v>1249</v>
      </c>
      <c r="CN425" s="40">
        <v>456235.22</v>
      </c>
      <c r="CO425" s="40">
        <v>454454.41</v>
      </c>
      <c r="CP425" s="40">
        <v>601228.48</v>
      </c>
      <c r="CQ425" s="40">
        <v>186343.26</v>
      </c>
      <c r="CR425" s="40">
        <v>1747355.99</v>
      </c>
      <c r="CS425" s="40">
        <v>576174.54</v>
      </c>
      <c r="CT425" s="40">
        <v>427333.07</v>
      </c>
      <c r="CU425" s="40">
        <v>311187.21000000002</v>
      </c>
      <c r="CV425" s="40">
        <v>318954.96000000002</v>
      </c>
      <c r="CW425" s="40">
        <v>10115.68</v>
      </c>
      <c r="CX425" s="40">
        <v>42050.559999999998</v>
      </c>
      <c r="CY425" s="40">
        <v>350154.29</v>
      </c>
      <c r="CZ425" s="40">
        <v>5481587.6699999999</v>
      </c>
      <c r="DB425" s="40" t="s">
        <v>1237</v>
      </c>
      <c r="DC425" s="40">
        <v>38358107.409999996</v>
      </c>
      <c r="DD425" s="40">
        <v>68272040</v>
      </c>
      <c r="DE425" s="40">
        <v>44578896.5</v>
      </c>
      <c r="DF425" s="40">
        <v>12100672</v>
      </c>
      <c r="DG425" s="40">
        <v>21582236.27</v>
      </c>
      <c r="DH425" s="40">
        <v>30126228.07</v>
      </c>
      <c r="DI425" s="40">
        <v>2848764.97</v>
      </c>
      <c r="DJ425" s="40">
        <v>24657632.149999999</v>
      </c>
      <c r="DK425" s="40">
        <v>16207891.41</v>
      </c>
      <c r="DL425" s="40">
        <v>131766601.59</v>
      </c>
      <c r="DM425" s="40">
        <v>345610498.22000003</v>
      </c>
      <c r="DN425" s="40">
        <v>127325093.92</v>
      </c>
      <c r="DO425" s="40">
        <v>863434662.50999999</v>
      </c>
      <c r="DQ425" s="40" t="s">
        <v>1500</v>
      </c>
      <c r="DR425" s="40">
        <v>73457067</v>
      </c>
      <c r="DW425" s="40">
        <v>63343937.060000002</v>
      </c>
      <c r="ED425" s="40">
        <v>136801004.06</v>
      </c>
      <c r="EF425" s="40" t="s">
        <v>1592</v>
      </c>
      <c r="EL425" s="40">
        <v>5030794.6399999997</v>
      </c>
      <c r="EP425" s="40">
        <v>26458876.82</v>
      </c>
      <c r="ER425" s="40">
        <v>-4965139.9000000004</v>
      </c>
      <c r="ES425" s="40">
        <v>26524531.559999999</v>
      </c>
      <c r="EU425" s="40" t="s">
        <v>876</v>
      </c>
      <c r="EV425" s="40">
        <v>93745837.170000002</v>
      </c>
      <c r="EW425" s="40">
        <v>144894090.31</v>
      </c>
      <c r="EX425" s="40">
        <v>-9692313.5199999996</v>
      </c>
      <c r="EY425" s="40">
        <v>35494772.520000003</v>
      </c>
      <c r="EZ425" s="40">
        <v>982167012.35000002</v>
      </c>
      <c r="FA425" s="40">
        <v>101773903.86</v>
      </c>
      <c r="FB425" s="40">
        <v>138379261.94999999</v>
      </c>
      <c r="FC425" s="40">
        <v>87699339.010000005</v>
      </c>
      <c r="FD425" s="40">
        <v>44463794.210000001</v>
      </c>
      <c r="FE425" s="40">
        <v>56542397.210000001</v>
      </c>
      <c r="FF425" s="40">
        <v>151495508.71000001</v>
      </c>
      <c r="FG425" s="40">
        <v>87830359.829999998</v>
      </c>
      <c r="FH425" s="40">
        <v>1914793963.6099999</v>
      </c>
      <c r="FJ425" s="40" t="s">
        <v>1366</v>
      </c>
      <c r="FN425" s="40">
        <v>109275</v>
      </c>
      <c r="FO425" s="40">
        <v>2986.37</v>
      </c>
      <c r="FP425" s="40">
        <v>56070</v>
      </c>
      <c r="FS425" s="40">
        <v>160221.16</v>
      </c>
      <c r="FU425" s="40">
        <v>36792.47</v>
      </c>
      <c r="FV425" s="40">
        <v>277985.99</v>
      </c>
      <c r="FW425" s="40">
        <v>643330.99</v>
      </c>
      <c r="FY425" s="40" t="s">
        <v>1208</v>
      </c>
      <c r="FZ425" s="40">
        <v>8971705.2599999998</v>
      </c>
      <c r="GA425" s="40">
        <v>10245775.15</v>
      </c>
      <c r="GB425" s="40">
        <v>8895262.3800000008</v>
      </c>
      <c r="GC425" s="40">
        <v>9325584.3800000008</v>
      </c>
      <c r="GD425" s="40">
        <v>7340878.3399999999</v>
      </c>
      <c r="GE425" s="40">
        <v>6689029.8200000003</v>
      </c>
      <c r="GF425" s="40">
        <v>10783897.210000001</v>
      </c>
      <c r="GG425" s="40">
        <v>21176076.170000002</v>
      </c>
      <c r="GH425" s="40">
        <v>46725566.130000003</v>
      </c>
      <c r="GI425" s="40">
        <v>6306008.3700000001</v>
      </c>
      <c r="GJ425" s="40">
        <v>6576744.46</v>
      </c>
      <c r="GK425" s="40">
        <v>-46850413.789999999</v>
      </c>
      <c r="GL425" s="40">
        <v>96186113.879999995</v>
      </c>
      <c r="GN425" s="40" t="s">
        <v>1453</v>
      </c>
      <c r="GO425" s="40">
        <v>723673.27</v>
      </c>
      <c r="GP425" s="40">
        <v>654223.99</v>
      </c>
      <c r="GQ425" s="40">
        <v>1555371.71</v>
      </c>
      <c r="GR425" s="40">
        <v>4637051.4800000004</v>
      </c>
      <c r="GS425" s="40">
        <v>911563.35</v>
      </c>
      <c r="GT425" s="40">
        <v>2087219.65</v>
      </c>
      <c r="GU425" s="40">
        <v>1609358.08</v>
      </c>
      <c r="GV425" s="40">
        <v>1922097.88</v>
      </c>
      <c r="GW425" s="40">
        <v>1511206.22</v>
      </c>
      <c r="GX425" s="40">
        <v>3487189.09</v>
      </c>
      <c r="GY425" s="40">
        <v>1288777.8</v>
      </c>
      <c r="GZ425" s="40">
        <v>-14108119.35</v>
      </c>
      <c r="HA425" s="40">
        <v>6279613.1699999999</v>
      </c>
      <c r="HC425" s="40" t="s">
        <v>1536</v>
      </c>
      <c r="HD425" s="40">
        <v>1579.15</v>
      </c>
      <c r="HE425" s="40">
        <v>2537.9899999999998</v>
      </c>
      <c r="HF425" s="40">
        <v>1351.4</v>
      </c>
      <c r="HG425" s="40">
        <v>1457.65</v>
      </c>
      <c r="HH425" s="40">
        <v>1351.4</v>
      </c>
      <c r="HI425" s="40">
        <v>9857.77</v>
      </c>
      <c r="HJ425" s="40">
        <v>1351.4</v>
      </c>
      <c r="HK425" s="40">
        <v>2702.8</v>
      </c>
      <c r="HL425" s="40">
        <v>1351.4</v>
      </c>
      <c r="HM425" s="40">
        <v>7002.57</v>
      </c>
      <c r="HN425" s="40">
        <v>5142</v>
      </c>
      <c r="HO425" s="40">
        <v>8009.74</v>
      </c>
      <c r="HP425" s="40">
        <v>43695.27</v>
      </c>
      <c r="HR425" s="40" t="s">
        <v>812</v>
      </c>
      <c r="HS425" s="40">
        <v>12338411.859999999</v>
      </c>
      <c r="HT425" s="40">
        <v>4320090.9800000004</v>
      </c>
      <c r="HU425" s="40">
        <v>7497620.7400000002</v>
      </c>
      <c r="HV425" s="40">
        <v>8299150.0999999996</v>
      </c>
      <c r="HW425" s="40">
        <v>11409703.939999999</v>
      </c>
      <c r="HX425" s="40">
        <v>5133579.04</v>
      </c>
      <c r="HY425" s="40">
        <v>7435404.9000000004</v>
      </c>
      <c r="HZ425" s="40">
        <v>52131173.18</v>
      </c>
      <c r="IA425" s="40">
        <v>23629264.050000001</v>
      </c>
      <c r="IB425" s="40">
        <v>10971924.970000001</v>
      </c>
      <c r="IC425" s="40">
        <v>7142098.6500000004</v>
      </c>
      <c r="ID425" s="40">
        <v>-8690154.2799999993</v>
      </c>
      <c r="IE425" s="40">
        <v>141618268.13</v>
      </c>
      <c r="IG425" s="40" t="s">
        <v>1446</v>
      </c>
      <c r="IH425" s="42">
        <v>5.9662390000000003E-2</v>
      </c>
      <c r="II425" s="42">
        <v>6.9994589999999995E-2</v>
      </c>
      <c r="IJ425" s="42">
        <v>0.14499818</v>
      </c>
      <c r="IK425" s="42">
        <v>8.3496050000000002E-2</v>
      </c>
      <c r="IL425" s="42">
        <v>0.11278188</v>
      </c>
      <c r="IM425" s="42">
        <v>0.11181467</v>
      </c>
      <c r="IN425" s="42">
        <v>0.10179571000000001</v>
      </c>
      <c r="IO425" s="42">
        <v>0.12633030000000001</v>
      </c>
      <c r="IP425" s="42">
        <v>9.6454860000000003E-2</v>
      </c>
      <c r="IQ425" s="42">
        <v>0.13714638000000001</v>
      </c>
      <c r="IR425" s="42">
        <v>9.6927320000000011E-2</v>
      </c>
      <c r="IS425" s="42">
        <v>0.10322669</v>
      </c>
      <c r="IT425" s="42">
        <v>1.2446290200000001</v>
      </c>
    </row>
    <row r="426" spans="1:254" x14ac:dyDescent="0.25">
      <c r="A426" s="40" t="s">
        <v>849</v>
      </c>
      <c r="B426" s="40">
        <v>221075.41</v>
      </c>
      <c r="C426" s="40">
        <v>8609.09</v>
      </c>
      <c r="D426" s="40">
        <v>33304.129999999997</v>
      </c>
      <c r="E426" s="40">
        <v>24985.82</v>
      </c>
      <c r="F426" s="40">
        <v>35555.86</v>
      </c>
      <c r="G426" s="40">
        <v>47427.19</v>
      </c>
      <c r="H426" s="40">
        <v>131719.12</v>
      </c>
      <c r="I426" s="40">
        <v>41921.65</v>
      </c>
      <c r="J426" s="40">
        <v>33075.279999999999</v>
      </c>
      <c r="K426" s="40">
        <v>20900.12</v>
      </c>
      <c r="L426" s="40">
        <v>18370.37</v>
      </c>
      <c r="M426" s="40">
        <v>-194969.49</v>
      </c>
      <c r="N426" s="40">
        <v>421974.55</v>
      </c>
      <c r="BX426" s="40" t="s">
        <v>1370</v>
      </c>
      <c r="BY426" s="40">
        <v>38680.199999999997</v>
      </c>
      <c r="CA426" s="40">
        <v>15467.75</v>
      </c>
      <c r="CJ426" s="40">
        <v>-8189.55</v>
      </c>
      <c r="CK426" s="40">
        <v>45958.400000000001</v>
      </c>
      <c r="CM426" s="40" t="s">
        <v>1250</v>
      </c>
      <c r="CN426" s="40">
        <v>456235.22</v>
      </c>
      <c r="CO426" s="40">
        <v>454454.41</v>
      </c>
      <c r="CP426" s="40">
        <v>601228.48</v>
      </c>
      <c r="CQ426" s="40">
        <v>186343.26</v>
      </c>
      <c r="CR426" s="40">
        <v>1747355.99</v>
      </c>
      <c r="CS426" s="40">
        <v>576174.54</v>
      </c>
      <c r="CT426" s="40">
        <v>427333.07</v>
      </c>
      <c r="CU426" s="40">
        <v>311187.21000000002</v>
      </c>
      <c r="CV426" s="40">
        <v>318954.96000000002</v>
      </c>
      <c r="CW426" s="40">
        <v>10115.68</v>
      </c>
      <c r="CX426" s="40">
        <v>42050.559999999998</v>
      </c>
      <c r="CY426" s="40">
        <v>350154.29</v>
      </c>
      <c r="CZ426" s="40">
        <v>5481587.6699999999</v>
      </c>
      <c r="DB426" s="40" t="s">
        <v>1238</v>
      </c>
      <c r="DC426" s="40">
        <v>31582691.030000001</v>
      </c>
      <c r="DD426" s="40">
        <v>15982040</v>
      </c>
      <c r="DE426" s="40">
        <v>44578896.5</v>
      </c>
      <c r="DF426" s="40">
        <v>12100672</v>
      </c>
      <c r="DG426" s="40">
        <v>11180236.27</v>
      </c>
      <c r="DH426" s="40">
        <v>15012344.449999999</v>
      </c>
      <c r="DI426" s="40">
        <v>2848764.97</v>
      </c>
      <c r="DJ426" s="40">
        <v>2002632.15</v>
      </c>
      <c r="DK426" s="40">
        <v>16207891.41</v>
      </c>
      <c r="DL426" s="40">
        <v>21176601.59</v>
      </c>
      <c r="DM426" s="40">
        <v>14182728.630000001</v>
      </c>
      <c r="DN426" s="40">
        <v>17155122.399999999</v>
      </c>
      <c r="DO426" s="40">
        <v>204010621.40000001</v>
      </c>
      <c r="DQ426" s="40" t="s">
        <v>1556</v>
      </c>
      <c r="DR426" s="40">
        <v>10141247.52</v>
      </c>
      <c r="DS426" s="40">
        <v>21862978.66</v>
      </c>
      <c r="DV426" s="40">
        <v>2696942</v>
      </c>
      <c r="DW426" s="40">
        <v>2750000</v>
      </c>
      <c r="DY426" s="40">
        <v>8221963</v>
      </c>
      <c r="DZ426" s="40">
        <v>11031805.689999999</v>
      </c>
      <c r="EA426" s="40">
        <v>7484745</v>
      </c>
      <c r="EB426" s="40">
        <v>6926822</v>
      </c>
      <c r="EC426" s="40">
        <v>4974739</v>
      </c>
      <c r="ED426" s="40">
        <v>76091242.870000005</v>
      </c>
      <c r="EF426" s="40" t="s">
        <v>1561</v>
      </c>
      <c r="EQ426" s="40">
        <v>164000</v>
      </c>
      <c r="ER426" s="40">
        <v>-82268.899999999994</v>
      </c>
      <c r="ES426" s="40">
        <v>81731.100000000006</v>
      </c>
      <c r="EU426" s="40" t="s">
        <v>1226</v>
      </c>
      <c r="EV426" s="40">
        <v>59225479.420000002</v>
      </c>
      <c r="EW426" s="40">
        <v>43567361.460000001</v>
      </c>
      <c r="EX426" s="40">
        <v>14086304</v>
      </c>
      <c r="EY426" s="40">
        <v>28732142.920000002</v>
      </c>
      <c r="EZ426" s="40">
        <v>22295410.440000001</v>
      </c>
      <c r="FA426" s="40">
        <v>69431886.599999994</v>
      </c>
      <c r="FB426" s="40">
        <v>35281187.530000001</v>
      </c>
      <c r="FC426" s="40">
        <v>79957974.030000001</v>
      </c>
      <c r="FD426" s="40">
        <v>35432958.509999998</v>
      </c>
      <c r="FE426" s="40">
        <v>46294542.009999998</v>
      </c>
      <c r="FF426" s="40">
        <v>131324407.59</v>
      </c>
      <c r="FG426" s="40">
        <v>224384359.09999999</v>
      </c>
      <c r="FH426" s="40">
        <v>790014013.61000001</v>
      </c>
      <c r="FJ426" s="40" t="s">
        <v>1367</v>
      </c>
      <c r="FM426" s="40">
        <v>74880.399999999994</v>
      </c>
      <c r="FN426" s="40">
        <v>302278.40000000002</v>
      </c>
      <c r="FO426" s="40">
        <v>1147118.0900000001</v>
      </c>
      <c r="FP426" s="40">
        <v>28168.22</v>
      </c>
      <c r="FQ426" s="40">
        <v>597417.11</v>
      </c>
      <c r="FR426" s="40">
        <v>213123.86</v>
      </c>
      <c r="FT426" s="40">
        <v>138129.57999999999</v>
      </c>
      <c r="FU426" s="40">
        <v>214117.43</v>
      </c>
      <c r="FV426" s="40">
        <v>1777573.21</v>
      </c>
      <c r="FW426" s="40">
        <v>4492806.3</v>
      </c>
      <c r="FY426" s="40" t="s">
        <v>1451</v>
      </c>
      <c r="FZ426" s="40">
        <v>4837264.18</v>
      </c>
      <c r="GA426" s="40">
        <v>7081818.5899999999</v>
      </c>
      <c r="GB426" s="40">
        <v>7283215.4500000002</v>
      </c>
      <c r="GC426" s="40">
        <v>7600634.8799999999</v>
      </c>
      <c r="GD426" s="40">
        <v>5906414.0700000003</v>
      </c>
      <c r="GE426" s="40">
        <v>3695687.37</v>
      </c>
      <c r="GF426" s="40">
        <v>3583210.16</v>
      </c>
      <c r="GG426" s="40">
        <v>3571847.55</v>
      </c>
      <c r="GH426" s="40">
        <v>8129763.9199999999</v>
      </c>
      <c r="GI426" s="40">
        <v>4188365.15</v>
      </c>
      <c r="GJ426" s="40">
        <v>4209680.04</v>
      </c>
      <c r="GK426" s="40">
        <v>-11184659.289999999</v>
      </c>
      <c r="GL426" s="40">
        <v>48903242.07</v>
      </c>
      <c r="GN426" s="40" t="s">
        <v>1687</v>
      </c>
      <c r="GO426" s="40">
        <v>809786.73</v>
      </c>
      <c r="GP426" s="40">
        <v>768502.26</v>
      </c>
      <c r="GQ426" s="40">
        <v>791666.13</v>
      </c>
      <c r="GR426" s="40">
        <v>756152.52</v>
      </c>
      <c r="GS426" s="40">
        <v>756256.56</v>
      </c>
      <c r="GT426" s="40">
        <v>724263.11</v>
      </c>
      <c r="GU426" s="40">
        <v>686267.83</v>
      </c>
      <c r="GV426" s="40">
        <v>674005</v>
      </c>
      <c r="GW426" s="40">
        <v>672467.46</v>
      </c>
      <c r="GX426" s="40">
        <v>600289.69999999995</v>
      </c>
      <c r="GY426" s="40">
        <v>643199.31000000006</v>
      </c>
      <c r="GZ426" s="40">
        <v>11568484.35</v>
      </c>
      <c r="HA426" s="40">
        <v>19451340.960000001</v>
      </c>
      <c r="HC426" s="40" t="s">
        <v>1208</v>
      </c>
      <c r="HD426" s="40">
        <v>4081660.34</v>
      </c>
      <c r="HE426" s="40">
        <v>14095617.050000001</v>
      </c>
      <c r="HF426" s="40">
        <v>46435567.869999997</v>
      </c>
      <c r="HG426" s="40">
        <v>10877335.4</v>
      </c>
      <c r="HH426" s="40">
        <v>12730404.76</v>
      </c>
      <c r="HI426" s="40">
        <v>13320124.539999999</v>
      </c>
      <c r="HJ426" s="40">
        <v>11830031.85</v>
      </c>
      <c r="HK426" s="40">
        <v>7370359.2199999997</v>
      </c>
      <c r="HL426" s="40">
        <v>7253934.8600000003</v>
      </c>
      <c r="HM426" s="40">
        <v>6799149.9000000004</v>
      </c>
      <c r="HN426" s="40">
        <v>16286090.43</v>
      </c>
      <c r="HO426" s="40">
        <v>-50702366.189999998</v>
      </c>
      <c r="HP426" s="40">
        <v>100377910.03</v>
      </c>
      <c r="HR426" s="40" t="s">
        <v>1535</v>
      </c>
      <c r="HS426" s="40">
        <v>25485.29</v>
      </c>
      <c r="HT426" s="40">
        <v>10520.67</v>
      </c>
      <c r="HU426" s="40">
        <v>10354.74</v>
      </c>
      <c r="HV426" s="40">
        <v>13383.55</v>
      </c>
      <c r="HW426" s="40">
        <v>8843.99</v>
      </c>
      <c r="HX426" s="40">
        <v>2047.22</v>
      </c>
      <c r="HY426" s="40">
        <v>25620.1</v>
      </c>
      <c r="HZ426" s="40">
        <v>2171.3000000000002</v>
      </c>
      <c r="IA426" s="40">
        <v>27174.14</v>
      </c>
      <c r="IB426" s="40">
        <v>9368.4</v>
      </c>
      <c r="IC426" s="40">
        <v>7871.41</v>
      </c>
      <c r="ID426" s="40">
        <v>10661.7</v>
      </c>
      <c r="IE426" s="40">
        <v>153502.51</v>
      </c>
      <c r="IG426" s="40" t="s">
        <v>1447</v>
      </c>
      <c r="IH426" s="42">
        <v>3.1858E-4</v>
      </c>
      <c r="II426" s="42">
        <v>3.7206000000000001E-4</v>
      </c>
      <c r="IJ426" s="42">
        <v>1.0058000000000001E-3</v>
      </c>
      <c r="IK426" s="42">
        <v>1.3246199999999999E-3</v>
      </c>
      <c r="IL426" s="42">
        <v>7.4991999999999995E-4</v>
      </c>
      <c r="IM426" s="42">
        <v>3.3534E-4</v>
      </c>
      <c r="IN426" s="42">
        <v>1.35209E-3</v>
      </c>
      <c r="IO426" s="42">
        <v>3.4205999999999999E-4</v>
      </c>
      <c r="IP426" s="42">
        <v>2.6425999999999999E-4</v>
      </c>
      <c r="IQ426" s="42">
        <v>6.4911999999999999E-4</v>
      </c>
      <c r="IR426" s="42">
        <v>2.1836000000000002E-4</v>
      </c>
      <c r="IS426" s="42">
        <v>9.1989999999999992E-5</v>
      </c>
      <c r="IT426" s="42">
        <v>7.0241999999999995E-3</v>
      </c>
    </row>
    <row r="427" spans="1:254" x14ac:dyDescent="0.25">
      <c r="A427" s="40" t="s">
        <v>755</v>
      </c>
      <c r="B427" s="40">
        <v>633683.81000000006</v>
      </c>
      <c r="C427" s="40">
        <v>16725.060000000001</v>
      </c>
      <c r="D427" s="40">
        <v>20819.849999999999</v>
      </c>
      <c r="E427" s="40">
        <v>20173.59</v>
      </c>
      <c r="F427" s="40">
        <v>25722.71</v>
      </c>
      <c r="G427" s="40">
        <v>54581.39</v>
      </c>
      <c r="H427" s="40">
        <v>21873.37</v>
      </c>
      <c r="I427" s="40">
        <v>123985.83</v>
      </c>
      <c r="J427" s="40">
        <v>-27222.91</v>
      </c>
      <c r="K427" s="40">
        <v>39152.400000000001</v>
      </c>
      <c r="L427" s="40">
        <v>10744.41</v>
      </c>
      <c r="M427" s="40">
        <v>-529092.59</v>
      </c>
      <c r="N427" s="40">
        <v>411146.92</v>
      </c>
      <c r="BX427" s="40" t="s">
        <v>1385</v>
      </c>
      <c r="BY427" s="40">
        <v>251000</v>
      </c>
      <c r="BZ427" s="40">
        <v>500000</v>
      </c>
      <c r="CC427" s="40">
        <v>2768000</v>
      </c>
      <c r="CJ427" s="40">
        <v>-411506.98</v>
      </c>
      <c r="CK427" s="40">
        <v>3107493.02</v>
      </c>
      <c r="CM427" s="40" t="s">
        <v>1251</v>
      </c>
      <c r="CN427" s="40">
        <v>456235.22</v>
      </c>
      <c r="CO427" s="40">
        <v>454454.41</v>
      </c>
      <c r="CP427" s="40">
        <v>601228.48</v>
      </c>
      <c r="CQ427" s="40">
        <v>186343.26</v>
      </c>
      <c r="CR427" s="40">
        <v>1747355.99</v>
      </c>
      <c r="CS427" s="40">
        <v>576174.54</v>
      </c>
      <c r="CT427" s="40">
        <v>427333.07</v>
      </c>
      <c r="CU427" s="40">
        <v>311187.21000000002</v>
      </c>
      <c r="CV427" s="40">
        <v>318954.96000000002</v>
      </c>
      <c r="CW427" s="40">
        <v>10115.68</v>
      </c>
      <c r="CX427" s="40">
        <v>42050.559999999998</v>
      </c>
      <c r="CY427" s="40">
        <v>350154.29</v>
      </c>
      <c r="CZ427" s="40">
        <v>5481587.6699999999</v>
      </c>
      <c r="DB427" s="40" t="s">
        <v>1539</v>
      </c>
      <c r="DM427" s="40">
        <v>52356885.640000001</v>
      </c>
      <c r="DN427" s="40">
        <v>45259493.509999998</v>
      </c>
      <c r="DO427" s="40">
        <v>97616379.150000006</v>
      </c>
      <c r="DQ427" s="40" t="s">
        <v>1537</v>
      </c>
      <c r="DR427" s="40">
        <v>664389.46</v>
      </c>
      <c r="DS427" s="40">
        <v>322111.57</v>
      </c>
      <c r="DV427" s="40">
        <v>427395.63</v>
      </c>
      <c r="DW427" s="40">
        <v>1461001.37</v>
      </c>
      <c r="DX427" s="40">
        <v>549271.81999999995</v>
      </c>
      <c r="DY427" s="40">
        <v>474590.5</v>
      </c>
      <c r="DZ427" s="40">
        <v>511797.3</v>
      </c>
      <c r="EA427" s="40">
        <v>597607.51</v>
      </c>
      <c r="EB427" s="40">
        <v>428013.96</v>
      </c>
      <c r="EC427" s="40">
        <v>949789.05</v>
      </c>
      <c r="ED427" s="40">
        <v>6385968.1699999999</v>
      </c>
      <c r="EF427" s="40" t="s">
        <v>1593</v>
      </c>
      <c r="EL427" s="40">
        <v>6565217.6200000001</v>
      </c>
      <c r="ER427" s="40">
        <v>-5805981.4100000001</v>
      </c>
      <c r="ES427" s="40">
        <v>759236.21</v>
      </c>
      <c r="EU427" s="40" t="s">
        <v>878</v>
      </c>
      <c r="EV427" s="40">
        <v>8143230.9100000001</v>
      </c>
      <c r="EW427" s="40">
        <v>27960000</v>
      </c>
      <c r="EX427" s="40">
        <v>4065000</v>
      </c>
      <c r="EY427" s="40">
        <v>16486585.4</v>
      </c>
      <c r="EZ427" s="40">
        <v>14645000</v>
      </c>
      <c r="FA427" s="40">
        <v>12616789</v>
      </c>
      <c r="FB427" s="40">
        <v>5992359.8899999997</v>
      </c>
      <c r="FC427" s="40">
        <v>8033937.0499999998</v>
      </c>
      <c r="FD427" s="40">
        <v>25606505.800000001</v>
      </c>
      <c r="FE427" s="40">
        <v>23906158.870000001</v>
      </c>
      <c r="FF427" s="40">
        <v>70653000</v>
      </c>
      <c r="FG427" s="40">
        <v>103068540.20999999</v>
      </c>
      <c r="FH427" s="40">
        <v>321177107.13</v>
      </c>
      <c r="FJ427" s="40" t="s">
        <v>1459</v>
      </c>
      <c r="FK427" s="40">
        <v>1887409.56</v>
      </c>
      <c r="FL427" s="40">
        <v>1864944.58</v>
      </c>
      <c r="FM427" s="40">
        <v>1962177.74</v>
      </c>
      <c r="FN427" s="40">
        <v>1988243.9</v>
      </c>
      <c r="FO427" s="40">
        <v>1978241.45</v>
      </c>
      <c r="FP427" s="40">
        <v>2045262.3</v>
      </c>
      <c r="FQ427" s="40">
        <v>2041513.55</v>
      </c>
      <c r="FR427" s="40">
        <v>2027611.48</v>
      </c>
      <c r="FS427" s="40">
        <v>2056967.96</v>
      </c>
      <c r="FT427" s="40">
        <v>2036931.21</v>
      </c>
      <c r="FU427" s="40">
        <v>2055288.24</v>
      </c>
      <c r="FV427" s="40">
        <v>1994372.36</v>
      </c>
      <c r="FW427" s="40">
        <v>23938964.329999998</v>
      </c>
      <c r="FY427" s="40" t="s">
        <v>1452</v>
      </c>
      <c r="GE427" s="40">
        <v>88.78</v>
      </c>
      <c r="GL427" s="40">
        <v>88.78</v>
      </c>
      <c r="GN427" s="40" t="s">
        <v>1688</v>
      </c>
      <c r="GO427" s="40">
        <v>24360.84</v>
      </c>
      <c r="GP427" s="40">
        <v>19336.099999999999</v>
      </c>
      <c r="GQ427" s="40">
        <v>18650.64</v>
      </c>
      <c r="GR427" s="40">
        <v>15066.91</v>
      </c>
      <c r="GS427" s="40">
        <v>16749.13</v>
      </c>
      <c r="GT427" s="40">
        <v>10351.299999999999</v>
      </c>
      <c r="GU427" s="40">
        <v>11641.79</v>
      </c>
      <c r="GV427" s="40">
        <v>9795.25</v>
      </c>
      <c r="GW427" s="40">
        <v>6871.67</v>
      </c>
      <c r="GX427" s="40">
        <v>8139.17</v>
      </c>
      <c r="GY427" s="40">
        <v>6069.39</v>
      </c>
      <c r="GZ427" s="40">
        <v>175234.17</v>
      </c>
      <c r="HA427" s="40">
        <v>322266.36</v>
      </c>
      <c r="HC427" s="40" t="s">
        <v>1451</v>
      </c>
      <c r="HD427" s="40">
        <v>3249182.68</v>
      </c>
      <c r="HE427" s="40">
        <v>9795534.0399999991</v>
      </c>
      <c r="HF427" s="40">
        <v>10063239.970000001</v>
      </c>
      <c r="HG427" s="40">
        <v>4779665.24</v>
      </c>
      <c r="HH427" s="40">
        <v>9781346.6300000008</v>
      </c>
      <c r="HI427" s="40">
        <v>9159510.9000000004</v>
      </c>
      <c r="HJ427" s="40">
        <v>6759840.6299999999</v>
      </c>
      <c r="HK427" s="40">
        <v>4322162.8</v>
      </c>
      <c r="HL427" s="40">
        <v>3674136.27</v>
      </c>
      <c r="HM427" s="40">
        <v>3850524.58</v>
      </c>
      <c r="HN427" s="40">
        <v>4931748.43</v>
      </c>
      <c r="HO427" s="40">
        <v>-13106629.699999999</v>
      </c>
      <c r="HP427" s="40">
        <v>57260262.469999999</v>
      </c>
      <c r="HR427" s="40" t="s">
        <v>1615</v>
      </c>
      <c r="HU427" s="40">
        <v>6030.79</v>
      </c>
      <c r="HY427" s="40">
        <v>19320.91</v>
      </c>
      <c r="IE427" s="40">
        <v>25351.7</v>
      </c>
      <c r="IG427" s="40" t="s">
        <v>1448</v>
      </c>
      <c r="IH427" s="42">
        <v>7.9659999999999993E-5</v>
      </c>
      <c r="II427" s="42">
        <v>9.3029999999999995E-5</v>
      </c>
      <c r="IJ427" s="42">
        <v>2.5147E-4</v>
      </c>
      <c r="IK427" s="42">
        <v>3.3116000000000005E-4</v>
      </c>
      <c r="IL427" s="42">
        <v>1.875E-4</v>
      </c>
      <c r="IM427" s="42">
        <v>8.386E-5</v>
      </c>
      <c r="IN427" s="42">
        <v>3.3804000000000001E-4</v>
      </c>
      <c r="IO427" s="42">
        <v>8.5540000000000011E-5</v>
      </c>
      <c r="IP427" s="42">
        <v>6.6080000000000004E-5</v>
      </c>
      <c r="IQ427" s="42">
        <v>1.6212E-4</v>
      </c>
      <c r="IR427" s="42">
        <v>5.4599999999999999E-5</v>
      </c>
      <c r="IS427" s="42">
        <v>2.2989999999999998E-5</v>
      </c>
      <c r="IT427" s="42">
        <v>1.7560499999999999E-3</v>
      </c>
    </row>
    <row r="428" spans="1:254" x14ac:dyDescent="0.25">
      <c r="A428" s="40" t="s">
        <v>548</v>
      </c>
      <c r="B428" s="40">
        <v>41905.43</v>
      </c>
      <c r="C428" s="40">
        <v>7053</v>
      </c>
      <c r="D428" s="40">
        <v>5821.1</v>
      </c>
      <c r="E428" s="40">
        <v>6370.9</v>
      </c>
      <c r="F428" s="40">
        <v>5383.8</v>
      </c>
      <c r="G428" s="40">
        <v>5638.5</v>
      </c>
      <c r="H428" s="40">
        <v>5210.2</v>
      </c>
      <c r="I428" s="40">
        <v>304275.7</v>
      </c>
      <c r="J428" s="40">
        <v>6524</v>
      </c>
      <c r="K428" s="40">
        <v>6124.6</v>
      </c>
      <c r="L428" s="40">
        <v>5265.9</v>
      </c>
      <c r="M428" s="40">
        <v>4583.6000000000004</v>
      </c>
      <c r="N428" s="40">
        <v>404156.73</v>
      </c>
      <c r="BX428" s="40" t="s">
        <v>1371</v>
      </c>
      <c r="CA428" s="40">
        <v>463914.36</v>
      </c>
      <c r="CG428" s="40">
        <v>91348.55</v>
      </c>
      <c r="CJ428" s="40">
        <v>-98827.31</v>
      </c>
      <c r="CK428" s="40">
        <v>456435.6</v>
      </c>
      <c r="CM428" s="40" t="s">
        <v>1252</v>
      </c>
      <c r="CN428" s="40">
        <v>456235.22</v>
      </c>
      <c r="CO428" s="40">
        <v>454454.41</v>
      </c>
      <c r="CP428" s="40">
        <v>601228.48</v>
      </c>
      <c r="CQ428" s="40">
        <v>186343.26</v>
      </c>
      <c r="CR428" s="40">
        <v>1747355.99</v>
      </c>
      <c r="CS428" s="40">
        <v>576174.54</v>
      </c>
      <c r="CT428" s="40">
        <v>427333.07</v>
      </c>
      <c r="CU428" s="40">
        <v>311187.21000000002</v>
      </c>
      <c r="CV428" s="40">
        <v>318954.96000000002</v>
      </c>
      <c r="CW428" s="40">
        <v>10115.68</v>
      </c>
      <c r="CX428" s="40">
        <v>42050.559999999998</v>
      </c>
      <c r="CY428" s="40">
        <v>350154.29</v>
      </c>
      <c r="CZ428" s="40">
        <v>5481587.6699999999</v>
      </c>
      <c r="DB428" s="40" t="s">
        <v>1540</v>
      </c>
      <c r="DM428" s="40">
        <v>279070883.94999999</v>
      </c>
      <c r="DN428" s="40">
        <v>-353337.86</v>
      </c>
      <c r="DO428" s="40">
        <v>278717546.08999997</v>
      </c>
      <c r="DQ428" s="40" t="s">
        <v>1557</v>
      </c>
      <c r="DX428" s="40">
        <v>116000000</v>
      </c>
      <c r="ED428" s="40">
        <v>116000000</v>
      </c>
      <c r="EF428" s="40" t="s">
        <v>1237</v>
      </c>
      <c r="EG428" s="40">
        <v>180660841.03</v>
      </c>
      <c r="EH428" s="40">
        <v>94777785.930000007</v>
      </c>
      <c r="EJ428" s="40">
        <v>191794343.97999999</v>
      </c>
      <c r="EK428" s="40">
        <v>144778430.40000001</v>
      </c>
      <c r="EL428" s="40">
        <v>56672323.009999998</v>
      </c>
      <c r="EM428" s="40">
        <v>14906450</v>
      </c>
      <c r="EN428" s="40">
        <v>133264679.29000001</v>
      </c>
      <c r="EO428" s="40">
        <v>126907019.5</v>
      </c>
      <c r="EP428" s="40">
        <v>22870000</v>
      </c>
      <c r="EQ428" s="40">
        <v>75936591.659999996</v>
      </c>
      <c r="ER428" s="40">
        <v>14486222.439999999</v>
      </c>
      <c r="ES428" s="40">
        <v>1057054687.24</v>
      </c>
      <c r="EU428" s="40" t="s">
        <v>1227</v>
      </c>
      <c r="EV428" s="40">
        <v>8143230.9100000001</v>
      </c>
      <c r="EW428" s="40">
        <v>27960000</v>
      </c>
      <c r="EX428" s="40">
        <v>4065000</v>
      </c>
      <c r="EY428" s="40">
        <v>16486585.4</v>
      </c>
      <c r="EZ428" s="40">
        <v>14645000</v>
      </c>
      <c r="FA428" s="40">
        <v>12616789</v>
      </c>
      <c r="FB428" s="40">
        <v>5992359.8899999997</v>
      </c>
      <c r="FC428" s="40">
        <v>8033937.0499999998</v>
      </c>
      <c r="FD428" s="40">
        <v>25606505.800000001</v>
      </c>
      <c r="FE428" s="40">
        <v>23906158.870000001</v>
      </c>
      <c r="FF428" s="40">
        <v>70653000</v>
      </c>
      <c r="FG428" s="40">
        <v>103068540.20999999</v>
      </c>
      <c r="FH428" s="40">
        <v>321177107.13</v>
      </c>
      <c r="FJ428" s="40" t="s">
        <v>1223</v>
      </c>
      <c r="FK428" s="40">
        <v>5232744.87</v>
      </c>
      <c r="FL428" s="40">
        <v>9071437.8699999992</v>
      </c>
      <c r="FM428" s="40">
        <v>12084484.75</v>
      </c>
      <c r="FN428" s="40">
        <v>4123092.64</v>
      </c>
      <c r="FO428" s="40">
        <v>7320525.3399999999</v>
      </c>
      <c r="FP428" s="40">
        <v>5366608.5999999996</v>
      </c>
      <c r="FQ428" s="40">
        <v>5678264.4699999997</v>
      </c>
      <c r="FR428" s="40">
        <v>5256501.21</v>
      </c>
      <c r="FS428" s="40">
        <v>5297137.24</v>
      </c>
      <c r="FT428" s="40">
        <v>5404056.3600000003</v>
      </c>
      <c r="FU428" s="40">
        <v>5128844.16</v>
      </c>
      <c r="FV428" s="40">
        <v>7198713.4100000001</v>
      </c>
      <c r="FW428" s="40">
        <v>77162410.920000002</v>
      </c>
      <c r="FY428" s="40" t="s">
        <v>1453</v>
      </c>
      <c r="FZ428" s="40">
        <v>4134441.08</v>
      </c>
      <c r="GA428" s="40">
        <v>3163956.56</v>
      </c>
      <c r="GB428" s="40">
        <v>1612046.93</v>
      </c>
      <c r="GC428" s="40">
        <v>1724949.5</v>
      </c>
      <c r="GD428" s="40">
        <v>1379412.27</v>
      </c>
      <c r="GE428" s="40">
        <v>1434376.43</v>
      </c>
      <c r="GF428" s="40">
        <v>3044318.6</v>
      </c>
      <c r="GG428" s="40">
        <v>2312114.64</v>
      </c>
      <c r="GH428" s="40">
        <v>2341207.56</v>
      </c>
      <c r="GI428" s="40">
        <v>1098425.82</v>
      </c>
      <c r="GJ428" s="40">
        <v>1464705.45</v>
      </c>
      <c r="GK428" s="40">
        <v>-23709954.84</v>
      </c>
      <c r="GL428" s="40">
        <v>0</v>
      </c>
      <c r="GN428" s="40" t="s">
        <v>1210</v>
      </c>
      <c r="GO428" s="40">
        <v>148417953.91</v>
      </c>
      <c r="GP428" s="40">
        <v>151770626.75</v>
      </c>
      <c r="GQ428" s="40">
        <v>143285082.53999999</v>
      </c>
      <c r="GR428" s="40">
        <v>175831025.12</v>
      </c>
      <c r="GS428" s="40">
        <v>130299718.34</v>
      </c>
      <c r="GT428" s="40">
        <v>216234884.50999999</v>
      </c>
      <c r="GU428" s="40">
        <v>136761889.78999999</v>
      </c>
      <c r="GV428" s="40">
        <v>154187658.94</v>
      </c>
      <c r="GW428" s="40">
        <v>211999172.94</v>
      </c>
      <c r="GX428" s="40">
        <v>155845204.78999999</v>
      </c>
      <c r="GY428" s="40">
        <v>142488369.03999999</v>
      </c>
      <c r="GZ428" s="40">
        <v>299792427.82999998</v>
      </c>
      <c r="HA428" s="40">
        <v>2066914014.5</v>
      </c>
      <c r="HC428" s="40" t="s">
        <v>1452</v>
      </c>
      <c r="HN428" s="40">
        <v>162.94999999999999</v>
      </c>
      <c r="HP428" s="40">
        <v>162.94999999999999</v>
      </c>
      <c r="HR428" s="40" t="s">
        <v>1536</v>
      </c>
      <c r="HS428" s="40">
        <v>25485.29</v>
      </c>
      <c r="HT428" s="40">
        <v>10520.67</v>
      </c>
      <c r="HU428" s="40">
        <v>4323.95</v>
      </c>
      <c r="HV428" s="40">
        <v>13383.55</v>
      </c>
      <c r="HW428" s="40">
        <v>8843.99</v>
      </c>
      <c r="HX428" s="40">
        <v>2047.22</v>
      </c>
      <c r="HY428" s="40">
        <v>6299.19</v>
      </c>
      <c r="HZ428" s="40">
        <v>2171.3000000000002</v>
      </c>
      <c r="IA428" s="40">
        <v>27174.14</v>
      </c>
      <c r="IB428" s="40">
        <v>9368.4</v>
      </c>
      <c r="IC428" s="40">
        <v>7871.41</v>
      </c>
      <c r="ID428" s="40">
        <v>10661.7</v>
      </c>
      <c r="IE428" s="40">
        <v>128150.81</v>
      </c>
      <c r="IG428" s="40" t="s">
        <v>1685</v>
      </c>
      <c r="IH428" s="42">
        <v>0.88700195999999998</v>
      </c>
      <c r="II428" s="42">
        <v>0.8299804300000001</v>
      </c>
      <c r="IJ428" s="42">
        <v>0.79853869999999993</v>
      </c>
      <c r="IK428" s="42">
        <v>0.78888943</v>
      </c>
      <c r="IL428" s="42">
        <v>0.71187071000000002</v>
      </c>
      <c r="IM428" s="42">
        <v>0.68682606000000002</v>
      </c>
      <c r="IN428" s="42">
        <v>0.74135544999999992</v>
      </c>
      <c r="IO428" s="42">
        <v>0.76380400000000004</v>
      </c>
      <c r="IP428" s="42">
        <v>0.66243751000000006</v>
      </c>
      <c r="IQ428" s="42">
        <v>0.59605750999999996</v>
      </c>
      <c r="IR428" s="42">
        <v>0.58586000999999999</v>
      </c>
      <c r="IS428" s="42">
        <v>0.60618732999999991</v>
      </c>
      <c r="IT428" s="42">
        <v>8.6588090999999991</v>
      </c>
    </row>
    <row r="429" spans="1:254" x14ac:dyDescent="0.25">
      <c r="A429" s="40" t="s">
        <v>549</v>
      </c>
      <c r="B429" s="40">
        <v>41905.43</v>
      </c>
      <c r="C429" s="40">
        <v>7053</v>
      </c>
      <c r="D429" s="40">
        <v>5821.1</v>
      </c>
      <c r="E429" s="40">
        <v>6370.9</v>
      </c>
      <c r="F429" s="40">
        <v>5383.8</v>
      </c>
      <c r="G429" s="40">
        <v>5638.5</v>
      </c>
      <c r="H429" s="40">
        <v>5210.2</v>
      </c>
      <c r="I429" s="40">
        <v>304275.7</v>
      </c>
      <c r="J429" s="40">
        <v>6524</v>
      </c>
      <c r="K429" s="40">
        <v>6124.6</v>
      </c>
      <c r="L429" s="40">
        <v>5265.9</v>
      </c>
      <c r="M429" s="40">
        <v>4583.6000000000004</v>
      </c>
      <c r="N429" s="40">
        <v>404156.73</v>
      </c>
      <c r="BX429" s="40" t="s">
        <v>911</v>
      </c>
      <c r="BY429" s="40">
        <v>33612838</v>
      </c>
      <c r="BZ429" s="40">
        <v>2095938.94</v>
      </c>
      <c r="CA429" s="40">
        <v>13763207.1</v>
      </c>
      <c r="CB429" s="40">
        <v>9688441.2400000002</v>
      </c>
      <c r="CC429" s="40">
        <v>4371100</v>
      </c>
      <c r="CD429" s="40">
        <v>3106750.52</v>
      </c>
      <c r="CE429" s="40">
        <v>4740044.03</v>
      </c>
      <c r="CF429" s="40">
        <v>4631393.95</v>
      </c>
      <c r="CG429" s="40">
        <v>5785584.2699999996</v>
      </c>
      <c r="CH429" s="40">
        <v>6372104.7699999996</v>
      </c>
      <c r="CI429" s="40">
        <v>6609865</v>
      </c>
      <c r="CJ429" s="40">
        <v>-70855546.379999995</v>
      </c>
      <c r="CK429" s="40">
        <v>23921721.440000001</v>
      </c>
      <c r="CM429" s="40" t="s">
        <v>1253</v>
      </c>
      <c r="CN429" s="40">
        <v>456235.22</v>
      </c>
      <c r="CO429" s="40">
        <v>454454.41</v>
      </c>
      <c r="CP429" s="40">
        <v>601228.48</v>
      </c>
      <c r="CQ429" s="40">
        <v>186343.26</v>
      </c>
      <c r="CR429" s="40">
        <v>1747355.99</v>
      </c>
      <c r="CS429" s="40">
        <v>576174.54</v>
      </c>
      <c r="CT429" s="40">
        <v>427333.07</v>
      </c>
      <c r="CU429" s="40">
        <v>311187.21000000002</v>
      </c>
      <c r="CV429" s="40">
        <v>318954.96000000002</v>
      </c>
      <c r="CW429" s="40">
        <v>10115.68</v>
      </c>
      <c r="CX429" s="40">
        <v>42050.559999999998</v>
      </c>
      <c r="CY429" s="40">
        <v>350154.29</v>
      </c>
      <c r="CZ429" s="40">
        <v>5481587.6699999999</v>
      </c>
      <c r="DB429" s="40" t="s">
        <v>1501</v>
      </c>
      <c r="DC429" s="40">
        <v>6775416.3799999999</v>
      </c>
      <c r="DD429" s="40">
        <v>52290000</v>
      </c>
      <c r="DG429" s="40">
        <v>10402000</v>
      </c>
      <c r="DH429" s="40">
        <v>15113883.619999999</v>
      </c>
      <c r="DJ429" s="40">
        <v>22655000</v>
      </c>
      <c r="DL429" s="40">
        <v>110590000</v>
      </c>
      <c r="DN429" s="40">
        <v>65263815.869999997</v>
      </c>
      <c r="DO429" s="40">
        <v>283090115.87</v>
      </c>
      <c r="DQ429" s="40" t="s">
        <v>885</v>
      </c>
      <c r="DR429" s="40">
        <v>60780861.490000002</v>
      </c>
      <c r="DS429" s="40">
        <v>156878535.88</v>
      </c>
      <c r="DT429" s="40">
        <v>92572281.180000007</v>
      </c>
      <c r="DU429" s="40">
        <v>96013792.709999993</v>
      </c>
      <c r="DV429" s="40">
        <v>43948156.109999999</v>
      </c>
      <c r="DW429" s="40">
        <v>60873472.93</v>
      </c>
      <c r="DX429" s="40">
        <v>104896442.09999999</v>
      </c>
      <c r="DY429" s="40">
        <v>11528443.24</v>
      </c>
      <c r="DZ429" s="40">
        <v>15664775.49</v>
      </c>
      <c r="EA429" s="40">
        <v>109393454.67</v>
      </c>
      <c r="EB429" s="40">
        <v>104121812.42</v>
      </c>
      <c r="EC429" s="40">
        <v>395872359.82999998</v>
      </c>
      <c r="ED429" s="40">
        <v>1252544388.05</v>
      </c>
      <c r="EF429" s="40" t="s">
        <v>1238</v>
      </c>
      <c r="EG429" s="40">
        <v>2910470.68</v>
      </c>
      <c r="EQ429" s="40">
        <v>221281.09</v>
      </c>
      <c r="ER429" s="40">
        <v>516228.87</v>
      </c>
      <c r="ES429" s="40">
        <v>3647980.64</v>
      </c>
      <c r="EU429" s="40" t="s">
        <v>1616</v>
      </c>
      <c r="FB429" s="40">
        <v>27359.89</v>
      </c>
      <c r="FE429" s="40">
        <v>27359.9</v>
      </c>
      <c r="FH429" s="40">
        <v>54719.79</v>
      </c>
      <c r="FJ429" s="40" t="s">
        <v>1224</v>
      </c>
      <c r="FK429" s="40">
        <v>2180310.34</v>
      </c>
      <c r="FL429" s="40">
        <v>3779765.76</v>
      </c>
      <c r="FM429" s="40">
        <v>5035201.9800000004</v>
      </c>
      <c r="FN429" s="40">
        <v>1717955.24</v>
      </c>
      <c r="FO429" s="40">
        <v>3050218.87</v>
      </c>
      <c r="FP429" s="40">
        <v>2236086.9</v>
      </c>
      <c r="FQ429" s="40">
        <v>2365943.5099999998</v>
      </c>
      <c r="FR429" s="40">
        <v>2190208.8199999998</v>
      </c>
      <c r="FS429" s="40">
        <v>2207140.4900000002</v>
      </c>
      <c r="FT429" s="40">
        <v>2251690.13</v>
      </c>
      <c r="FU429" s="40">
        <v>2137018.39</v>
      </c>
      <c r="FV429" s="40">
        <v>2999464.12</v>
      </c>
      <c r="FW429" s="40">
        <v>32151004.550000001</v>
      </c>
      <c r="FY429" s="40" t="s">
        <v>1454</v>
      </c>
      <c r="GE429" s="40">
        <v>88.78</v>
      </c>
      <c r="GK429" s="40">
        <v>-3.72</v>
      </c>
      <c r="GL429" s="40">
        <v>85.06</v>
      </c>
      <c r="GN429" s="40" t="s">
        <v>1211</v>
      </c>
      <c r="GO429" s="40">
        <v>148417953.91</v>
      </c>
      <c r="GP429" s="40">
        <v>151770626.75</v>
      </c>
      <c r="GQ429" s="40">
        <v>143285082.53999999</v>
      </c>
      <c r="GR429" s="40">
        <v>175831025.12</v>
      </c>
      <c r="GS429" s="40">
        <v>130299718.34</v>
      </c>
      <c r="GT429" s="40">
        <v>216234884.50999999</v>
      </c>
      <c r="GU429" s="40">
        <v>136761889.78999999</v>
      </c>
      <c r="GV429" s="40">
        <v>154187658.94</v>
      </c>
      <c r="GW429" s="40">
        <v>211999172.94</v>
      </c>
      <c r="GX429" s="40">
        <v>155845204.78999999</v>
      </c>
      <c r="GY429" s="40">
        <v>142488369.03999999</v>
      </c>
      <c r="GZ429" s="40">
        <v>299792427.82999998</v>
      </c>
      <c r="HA429" s="40">
        <v>2066914014.5</v>
      </c>
      <c r="HC429" s="40" t="s">
        <v>1453</v>
      </c>
      <c r="HD429" s="40">
        <v>342388.12</v>
      </c>
      <c r="HE429" s="40">
        <v>1459821.72</v>
      </c>
      <c r="HF429" s="40">
        <v>2091259.46</v>
      </c>
      <c r="HG429" s="40">
        <v>4657488.22</v>
      </c>
      <c r="HH429" s="40">
        <v>2105759.4500000002</v>
      </c>
      <c r="HI429" s="40">
        <v>2130040.66</v>
      </c>
      <c r="HJ429" s="40">
        <v>3626353.39</v>
      </c>
      <c r="HK429" s="40">
        <v>1679818.69</v>
      </c>
      <c r="HL429" s="40">
        <v>2650299.2000000002</v>
      </c>
      <c r="HM429" s="40">
        <v>2157249.7799999998</v>
      </c>
      <c r="HN429" s="40">
        <v>10498292.08</v>
      </c>
      <c r="HO429" s="40">
        <v>-33398770.77</v>
      </c>
      <c r="HP429" s="40">
        <v>0</v>
      </c>
      <c r="HR429" s="40" t="s">
        <v>1208</v>
      </c>
      <c r="HS429" s="40">
        <v>12312926.57</v>
      </c>
      <c r="HT429" s="40">
        <v>4309570.3099999996</v>
      </c>
      <c r="HU429" s="40">
        <v>7487266</v>
      </c>
      <c r="HV429" s="40">
        <v>8285766.5499999998</v>
      </c>
      <c r="HW429" s="40">
        <v>11400859.949999999</v>
      </c>
      <c r="HX429" s="40">
        <v>5131531.82</v>
      </c>
      <c r="HY429" s="40">
        <v>7409784.7999999998</v>
      </c>
      <c r="HZ429" s="40">
        <v>52129001.880000003</v>
      </c>
      <c r="IA429" s="40">
        <v>23602089.91</v>
      </c>
      <c r="IB429" s="40">
        <v>10962556.57</v>
      </c>
      <c r="IC429" s="40">
        <v>7134227.2400000002</v>
      </c>
      <c r="ID429" s="40">
        <v>-8700815.9800000004</v>
      </c>
      <c r="IE429" s="40">
        <v>141464765.62</v>
      </c>
      <c r="IG429" s="40" t="s">
        <v>1686</v>
      </c>
      <c r="IH429" s="42">
        <v>0.22175049999999999</v>
      </c>
      <c r="II429" s="42">
        <v>0.20749513</v>
      </c>
      <c r="IJ429" s="42">
        <v>0.19963469</v>
      </c>
      <c r="IK429" s="42">
        <v>0.19722238</v>
      </c>
      <c r="IL429" s="42">
        <v>0.17796767999999999</v>
      </c>
      <c r="IM429" s="42">
        <v>0.17170653</v>
      </c>
      <c r="IN429" s="42">
        <v>0.18533888000000001</v>
      </c>
      <c r="IO429" s="42">
        <v>0.19095102</v>
      </c>
      <c r="IP429" s="42">
        <v>0.16560922</v>
      </c>
      <c r="IQ429" s="42">
        <v>0.14901439999999999</v>
      </c>
      <c r="IR429" s="42">
        <v>0.14646502</v>
      </c>
      <c r="IS429" s="42">
        <v>0.15154682</v>
      </c>
      <c r="IT429" s="42">
        <v>2.1647022699999998</v>
      </c>
    </row>
    <row r="430" spans="1:254" x14ac:dyDescent="0.25">
      <c r="A430" s="40" t="s">
        <v>410</v>
      </c>
      <c r="B430" s="40">
        <v>2375.6999999999998</v>
      </c>
      <c r="C430" s="40">
        <v>524.6</v>
      </c>
      <c r="D430" s="40">
        <v>160996.20000000001</v>
      </c>
      <c r="E430" s="40">
        <v>1693.32</v>
      </c>
      <c r="F430" s="40">
        <v>22639.9</v>
      </c>
      <c r="G430" s="40">
        <v>608.45000000000005</v>
      </c>
      <c r="H430" s="40">
        <v>1312.87</v>
      </c>
      <c r="I430" s="40">
        <v>900.55</v>
      </c>
      <c r="J430" s="40">
        <v>7927.79</v>
      </c>
      <c r="K430" s="40">
        <v>3838.52</v>
      </c>
      <c r="L430" s="40">
        <v>178954.42</v>
      </c>
      <c r="M430" s="40">
        <v>20045.650000000001</v>
      </c>
      <c r="N430" s="40">
        <v>401817.97</v>
      </c>
      <c r="BX430" s="40" t="s">
        <v>1261</v>
      </c>
      <c r="BY430" s="40">
        <v>33612838</v>
      </c>
      <c r="BZ430" s="40">
        <v>2095938.94</v>
      </c>
      <c r="CA430" s="40">
        <v>13763207.1</v>
      </c>
      <c r="CB430" s="40">
        <v>9688441.2400000002</v>
      </c>
      <c r="CC430" s="40">
        <v>4371100</v>
      </c>
      <c r="CD430" s="40">
        <v>3106750.52</v>
      </c>
      <c r="CE430" s="40">
        <v>4740044.03</v>
      </c>
      <c r="CF430" s="40">
        <v>4631393.95</v>
      </c>
      <c r="CG430" s="40">
        <v>5785584.2699999996</v>
      </c>
      <c r="CH430" s="40">
        <v>6372104.7699999996</v>
      </c>
      <c r="CI430" s="40">
        <v>6609865</v>
      </c>
      <c r="CJ430" s="40">
        <v>-70855546.379999995</v>
      </c>
      <c r="CK430" s="40">
        <v>23921721.440000001</v>
      </c>
      <c r="CM430" s="40" t="s">
        <v>1254</v>
      </c>
      <c r="CN430" s="40">
        <v>19255301.300000001</v>
      </c>
      <c r="CO430" s="40">
        <v>7848030.2199999997</v>
      </c>
      <c r="CP430" s="40">
        <v>6258188.75</v>
      </c>
      <c r="CQ430" s="40">
        <v>19085197</v>
      </c>
      <c r="CR430" s="40">
        <v>10526220.4</v>
      </c>
      <c r="CS430" s="40">
        <v>3837312.43</v>
      </c>
      <c r="CT430" s="40">
        <v>11338341.560000001</v>
      </c>
      <c r="CU430" s="40">
        <v>26024160.010000002</v>
      </c>
      <c r="CV430" s="40">
        <v>7022919.4400000004</v>
      </c>
      <c r="CW430" s="40">
        <v>19272900.219999999</v>
      </c>
      <c r="CX430" s="40">
        <v>70958095.430000007</v>
      </c>
      <c r="CY430" s="40">
        <v>-43724891.990000002</v>
      </c>
      <c r="CZ430" s="40">
        <v>157701774.77000001</v>
      </c>
      <c r="DB430" s="40" t="s">
        <v>1242</v>
      </c>
      <c r="DC430" s="40">
        <v>737278.35</v>
      </c>
      <c r="DD430" s="40">
        <v>581947.9</v>
      </c>
      <c r="DE430" s="40">
        <v>315728005.22000003</v>
      </c>
      <c r="DF430" s="40">
        <v>314527131.85000002</v>
      </c>
      <c r="DG430" s="40">
        <v>317339421.75</v>
      </c>
      <c r="DH430" s="40">
        <v>321564859.89999998</v>
      </c>
      <c r="DI430" s="40">
        <v>329240058.94999999</v>
      </c>
      <c r="DJ430" s="40">
        <v>324332817.25</v>
      </c>
      <c r="DK430" s="40">
        <v>326699208.13</v>
      </c>
      <c r="DL430" s="40">
        <v>331616467.10000002</v>
      </c>
      <c r="DM430" s="40">
        <v>345151732.19</v>
      </c>
      <c r="DN430" s="40">
        <v>307498893.88999999</v>
      </c>
      <c r="DO430" s="40">
        <v>3235017822.48</v>
      </c>
      <c r="DQ430" s="40" t="s">
        <v>1234</v>
      </c>
      <c r="DR430" s="40">
        <v>60780861.490000002</v>
      </c>
      <c r="DS430" s="40">
        <v>156878535.88</v>
      </c>
      <c r="DT430" s="40">
        <v>92572281.180000007</v>
      </c>
      <c r="DU430" s="40">
        <v>96013792.709999993</v>
      </c>
      <c r="DV430" s="40">
        <v>43948156.109999999</v>
      </c>
      <c r="DW430" s="40">
        <v>60873472.93</v>
      </c>
      <c r="DX430" s="40">
        <v>104896442.09999999</v>
      </c>
      <c r="DY430" s="40">
        <v>11528443.24</v>
      </c>
      <c r="DZ430" s="40">
        <v>15664775.49</v>
      </c>
      <c r="EA430" s="40">
        <v>109393454.67</v>
      </c>
      <c r="EB430" s="40">
        <v>104121812.42</v>
      </c>
      <c r="EC430" s="40">
        <v>395872359.82999998</v>
      </c>
      <c r="ED430" s="40">
        <v>1252544388.05</v>
      </c>
      <c r="EF430" s="40" t="s">
        <v>1539</v>
      </c>
      <c r="EG430" s="40">
        <v>63600</v>
      </c>
      <c r="EK430" s="40">
        <v>42230.400000000001</v>
      </c>
      <c r="ER430" s="40">
        <v>-63600</v>
      </c>
      <c r="ES430" s="40">
        <v>42230.400000000001</v>
      </c>
      <c r="EU430" s="40" t="s">
        <v>1617</v>
      </c>
      <c r="FB430" s="40">
        <v>27359.89</v>
      </c>
      <c r="FE430" s="40">
        <v>27359.9</v>
      </c>
      <c r="FH430" s="40">
        <v>54719.79</v>
      </c>
      <c r="FJ430" s="40" t="s">
        <v>1460</v>
      </c>
      <c r="FK430" s="40">
        <v>1308186.29</v>
      </c>
      <c r="FL430" s="40">
        <v>2267859.54</v>
      </c>
      <c r="FM430" s="40">
        <v>3021121.26</v>
      </c>
      <c r="FN430" s="40">
        <v>1030773.25</v>
      </c>
      <c r="FO430" s="40">
        <v>1830131.38</v>
      </c>
      <c r="FP430" s="40">
        <v>1341652.24</v>
      </c>
      <c r="FQ430" s="40">
        <v>1419566.18</v>
      </c>
      <c r="FR430" s="40">
        <v>1314125.3899999999</v>
      </c>
      <c r="FS430" s="40">
        <v>1324284.3700000001</v>
      </c>
      <c r="FT430" s="40">
        <v>1351014.19</v>
      </c>
      <c r="FU430" s="40">
        <v>1282211.1100000001</v>
      </c>
      <c r="FV430" s="40">
        <v>1799677.53</v>
      </c>
      <c r="FW430" s="40">
        <v>19290602.73</v>
      </c>
      <c r="FY430" s="40" t="s">
        <v>1687</v>
      </c>
      <c r="GD430" s="40">
        <v>28623.200000000001</v>
      </c>
      <c r="GE430" s="40">
        <v>1489157.31</v>
      </c>
      <c r="GF430" s="40">
        <v>3925461.35</v>
      </c>
      <c r="GG430" s="40">
        <v>15102423.4</v>
      </c>
      <c r="GH430" s="40">
        <v>35450754.149999999</v>
      </c>
      <c r="GI430" s="40">
        <v>986131.7</v>
      </c>
      <c r="GJ430" s="40">
        <v>873112.83</v>
      </c>
      <c r="GK430" s="40">
        <v>-11983761.189999999</v>
      </c>
      <c r="GL430" s="40">
        <v>45871902.75</v>
      </c>
      <c r="GN430" s="40" t="s">
        <v>1455</v>
      </c>
      <c r="GO430" s="40">
        <v>77863221.079999998</v>
      </c>
      <c r="GP430" s="40">
        <v>74317464.230000004</v>
      </c>
      <c r="GQ430" s="40">
        <v>71922911.180000007</v>
      </c>
      <c r="GR430" s="40">
        <v>68864056.620000005</v>
      </c>
      <c r="GS430" s="40">
        <v>65533334.780000001</v>
      </c>
      <c r="GT430" s="40">
        <v>63800142.729999997</v>
      </c>
      <c r="GU430" s="40">
        <v>60248021.729999997</v>
      </c>
      <c r="GV430" s="40">
        <v>59774364.310000002</v>
      </c>
      <c r="GW430" s="40">
        <v>55838897.859999999</v>
      </c>
      <c r="GX430" s="40">
        <v>53917608.07</v>
      </c>
      <c r="GY430" s="40">
        <v>56747953.420000002</v>
      </c>
      <c r="GZ430" s="40">
        <v>358347206.70999998</v>
      </c>
      <c r="HA430" s="40">
        <v>1067175182.72</v>
      </c>
      <c r="HC430" s="40" t="s">
        <v>1454</v>
      </c>
      <c r="HN430" s="40">
        <v>162.94999999999999</v>
      </c>
      <c r="HP430" s="40">
        <v>162.94999999999999</v>
      </c>
      <c r="HR430" s="40" t="s">
        <v>1451</v>
      </c>
      <c r="HS430" s="40">
        <v>9062234.5</v>
      </c>
      <c r="HT430" s="40">
        <v>3275859.66</v>
      </c>
      <c r="HU430" s="40">
        <v>5226994.12</v>
      </c>
      <c r="HV430" s="40">
        <v>5554317.6200000001</v>
      </c>
      <c r="HW430" s="40">
        <v>578010.32999999996</v>
      </c>
      <c r="HX430" s="40">
        <v>6996966.96</v>
      </c>
      <c r="HY430" s="40">
        <v>4632063.09</v>
      </c>
      <c r="HZ430" s="40">
        <v>2949716.56</v>
      </c>
      <c r="IA430" s="40">
        <v>20194249.43</v>
      </c>
      <c r="IB430" s="40">
        <v>3431764.76</v>
      </c>
      <c r="IC430" s="40">
        <v>3916474.15</v>
      </c>
      <c r="ID430" s="40">
        <v>-11131353.76</v>
      </c>
      <c r="IE430" s="40">
        <v>54687297.420000002</v>
      </c>
      <c r="IG430" s="40" t="s">
        <v>1449</v>
      </c>
      <c r="IH430" s="42">
        <v>0</v>
      </c>
      <c r="II430" s="42">
        <v>2.9999999999999997E-4</v>
      </c>
      <c r="IJ430" s="42">
        <v>3.3310000000000005E-5</v>
      </c>
      <c r="IK430" s="42">
        <v>1.9159E-4</v>
      </c>
      <c r="IL430" s="42">
        <v>0</v>
      </c>
      <c r="IM430" s="42">
        <v>8.7534000000000006E-4</v>
      </c>
      <c r="IN430" s="42">
        <v>8.3649500000000012E-3</v>
      </c>
      <c r="IO430" s="42">
        <v>6.0767999999999998E-4</v>
      </c>
      <c r="IP430" s="42">
        <v>6.0767999999999998E-4</v>
      </c>
      <c r="IQ430" s="42">
        <v>6.0767999999999998E-4</v>
      </c>
      <c r="IR430" s="42">
        <v>0</v>
      </c>
      <c r="IS430" s="42">
        <v>0</v>
      </c>
      <c r="IT430" s="42">
        <v>1.158823E-2</v>
      </c>
    </row>
    <row r="431" spans="1:254" x14ac:dyDescent="0.25">
      <c r="A431" s="40" t="s">
        <v>921</v>
      </c>
      <c r="D431" s="40">
        <v>15100.8</v>
      </c>
      <c r="F431" s="40">
        <v>46306.8</v>
      </c>
      <c r="G431" s="40">
        <v>36636.080000000002</v>
      </c>
      <c r="H431" s="40">
        <v>32781.339999999997</v>
      </c>
      <c r="I431" s="40">
        <v>38762.239999999998</v>
      </c>
      <c r="J431" s="40">
        <v>45551.76</v>
      </c>
      <c r="M431" s="40">
        <v>181145.42</v>
      </c>
      <c r="N431" s="40">
        <v>396284.44</v>
      </c>
      <c r="BX431" s="40" t="s">
        <v>1262</v>
      </c>
      <c r="BY431" s="40">
        <v>2028016.37</v>
      </c>
      <c r="CA431" s="40">
        <v>110898.38</v>
      </c>
      <c r="CD431" s="40">
        <v>-610130.76</v>
      </c>
      <c r="CE431" s="40">
        <v>-169369.97</v>
      </c>
      <c r="CH431" s="40">
        <v>111000</v>
      </c>
      <c r="CI431" s="40">
        <v>289000</v>
      </c>
      <c r="CJ431" s="40">
        <v>-1759414.02</v>
      </c>
      <c r="CK431" s="40">
        <v>0</v>
      </c>
      <c r="CM431" s="40" t="s">
        <v>1257</v>
      </c>
      <c r="CN431" s="40">
        <v>664322.92000000004</v>
      </c>
      <c r="CO431" s="40">
        <v>25192.86</v>
      </c>
      <c r="CR431" s="40">
        <v>1100000</v>
      </c>
      <c r="CT431" s="40">
        <v>1000000</v>
      </c>
      <c r="CW431" s="40">
        <v>600000</v>
      </c>
      <c r="CY431" s="40">
        <v>-171923.55</v>
      </c>
      <c r="CZ431" s="40">
        <v>3217592.23</v>
      </c>
      <c r="DB431" s="40" t="s">
        <v>890</v>
      </c>
      <c r="DC431" s="40">
        <v>101829.83</v>
      </c>
      <c r="DD431" s="40">
        <v>300</v>
      </c>
      <c r="DE431" s="40">
        <v>314135425.44</v>
      </c>
      <c r="DF431" s="40">
        <v>313824612.24000001</v>
      </c>
      <c r="DG431" s="40">
        <v>315802737.97000003</v>
      </c>
      <c r="DH431" s="40">
        <v>320032639.43000001</v>
      </c>
      <c r="DI431" s="40">
        <v>328268083.27999997</v>
      </c>
      <c r="DJ431" s="40">
        <v>323445973.26999998</v>
      </c>
      <c r="DK431" s="40">
        <v>325599839.77999997</v>
      </c>
      <c r="DL431" s="40">
        <v>327961959.56999999</v>
      </c>
      <c r="DM431" s="40">
        <v>329983675.70999998</v>
      </c>
      <c r="DN431" s="40">
        <v>328926785.92000002</v>
      </c>
      <c r="DO431" s="40">
        <v>3228083862.4400001</v>
      </c>
      <c r="DQ431" s="40" t="s">
        <v>1558</v>
      </c>
      <c r="EC431" s="40">
        <v>289340.61</v>
      </c>
      <c r="ED431" s="40">
        <v>289340.61</v>
      </c>
      <c r="EF431" s="40" t="s">
        <v>1540</v>
      </c>
      <c r="EH431" s="40">
        <v>7480588.96</v>
      </c>
      <c r="EN431" s="40">
        <v>3797793.95</v>
      </c>
      <c r="ER431" s="40">
        <v>-12361.48</v>
      </c>
      <c r="ES431" s="40">
        <v>11266021.43</v>
      </c>
      <c r="EU431" s="40" t="s">
        <v>1228</v>
      </c>
      <c r="EV431" s="40">
        <v>8143230.9100000001</v>
      </c>
      <c r="EW431" s="40">
        <v>27960000</v>
      </c>
      <c r="EX431" s="40">
        <v>4065000</v>
      </c>
      <c r="EY431" s="40">
        <v>16486585.4</v>
      </c>
      <c r="EZ431" s="40">
        <v>14645000</v>
      </c>
      <c r="FA431" s="40">
        <v>12616789</v>
      </c>
      <c r="FB431" s="40">
        <v>5965000</v>
      </c>
      <c r="FC431" s="40">
        <v>8033937.0499999998</v>
      </c>
      <c r="FD431" s="40">
        <v>25606505.800000001</v>
      </c>
      <c r="FE431" s="40">
        <v>23878798.969999999</v>
      </c>
      <c r="FF431" s="40">
        <v>70653000</v>
      </c>
      <c r="FG431" s="40">
        <v>103068540.20999999</v>
      </c>
      <c r="FH431" s="40">
        <v>321122387.33999997</v>
      </c>
      <c r="FJ431" s="40" t="s">
        <v>1461</v>
      </c>
      <c r="FK431" s="40">
        <v>300056.65000000002</v>
      </c>
      <c r="FL431" s="40">
        <v>274955.63</v>
      </c>
      <c r="FM431" s="40">
        <v>280059.93</v>
      </c>
      <c r="FN431" s="40">
        <v>296665.64</v>
      </c>
      <c r="FO431" s="40">
        <v>309987.36</v>
      </c>
      <c r="FP431" s="40">
        <v>253941.44</v>
      </c>
      <c r="FQ431" s="40">
        <v>319661.88</v>
      </c>
      <c r="FR431" s="40">
        <v>235579.43</v>
      </c>
      <c r="FS431" s="40">
        <v>233532.62</v>
      </c>
      <c r="FT431" s="40">
        <v>272906.3</v>
      </c>
      <c r="FU431" s="40">
        <v>226937.05</v>
      </c>
      <c r="FV431" s="40">
        <v>253384.85</v>
      </c>
      <c r="FW431" s="40">
        <v>3257668.78</v>
      </c>
      <c r="FY431" s="40" t="s">
        <v>1688</v>
      </c>
      <c r="GD431" s="40">
        <v>26428.799999999999</v>
      </c>
      <c r="GE431" s="40">
        <v>69631.149999999994</v>
      </c>
      <c r="GF431" s="40">
        <v>230907.1</v>
      </c>
      <c r="GG431" s="40">
        <v>189690.58</v>
      </c>
      <c r="GH431" s="40">
        <v>803840.5</v>
      </c>
      <c r="GI431" s="40">
        <v>33085.699999999997</v>
      </c>
      <c r="GJ431" s="40">
        <v>29246.14</v>
      </c>
      <c r="GK431" s="40">
        <v>27965.25</v>
      </c>
      <c r="GL431" s="40">
        <v>1410795.22</v>
      </c>
      <c r="GN431" s="40" t="s">
        <v>1456</v>
      </c>
      <c r="GO431" s="40">
        <v>5365370.2699999996</v>
      </c>
      <c r="GP431" s="40">
        <v>5339795.79</v>
      </c>
      <c r="GQ431" s="40">
        <v>5352697.99</v>
      </c>
      <c r="GR431" s="40">
        <v>5115587.95</v>
      </c>
      <c r="GS431" s="40">
        <v>5375576.7800000003</v>
      </c>
      <c r="GT431" s="40">
        <v>4995353.88</v>
      </c>
      <c r="GU431" s="40">
        <v>5001452.54</v>
      </c>
      <c r="GV431" s="40">
        <v>4851978.0599999996</v>
      </c>
      <c r="GW431" s="40">
        <v>5272438</v>
      </c>
      <c r="GX431" s="40">
        <v>5011877.76</v>
      </c>
      <c r="GY431" s="40">
        <v>4916683.71</v>
      </c>
      <c r="GZ431" s="40">
        <v>4867323.9400000004</v>
      </c>
      <c r="HA431" s="40">
        <v>61466136.670000002</v>
      </c>
      <c r="HC431" s="40" t="s">
        <v>1687</v>
      </c>
      <c r="HD431" s="40">
        <v>444096.5</v>
      </c>
      <c r="HE431" s="40">
        <v>2780306.04</v>
      </c>
      <c r="HF431" s="40">
        <v>34172449.520000003</v>
      </c>
      <c r="HG431" s="40">
        <v>1405026.54</v>
      </c>
      <c r="HH431" s="40">
        <v>813209.28</v>
      </c>
      <c r="HI431" s="40">
        <v>2001729.07</v>
      </c>
      <c r="HJ431" s="40">
        <v>1419412.29</v>
      </c>
      <c r="HK431" s="40">
        <v>1345622.39</v>
      </c>
      <c r="HL431" s="40">
        <v>911267.79</v>
      </c>
      <c r="HM431" s="40">
        <v>772559.03</v>
      </c>
      <c r="HN431" s="40">
        <v>840922.22</v>
      </c>
      <c r="HO431" s="40">
        <v>-4215099.4800000004</v>
      </c>
      <c r="HP431" s="40">
        <v>42691501.189999998</v>
      </c>
      <c r="HR431" s="40" t="s">
        <v>1453</v>
      </c>
      <c r="HS431" s="40">
        <v>1582164.06</v>
      </c>
      <c r="HT431" s="40">
        <v>594686.13</v>
      </c>
      <c r="HU431" s="40">
        <v>1262090.8400000001</v>
      </c>
      <c r="HV431" s="40">
        <v>2012445.77</v>
      </c>
      <c r="HW431" s="40">
        <v>10122885.779999999</v>
      </c>
      <c r="HX431" s="40">
        <v>-2474931.69</v>
      </c>
      <c r="HY431" s="40">
        <v>962304.83</v>
      </c>
      <c r="HZ431" s="40">
        <v>4360848.1100000003</v>
      </c>
      <c r="IA431" s="40">
        <v>935999.18</v>
      </c>
      <c r="IB431" s="40">
        <v>5168378.37</v>
      </c>
      <c r="IC431" s="40">
        <v>972741.12</v>
      </c>
      <c r="ID431" s="40">
        <v>693212.08</v>
      </c>
      <c r="IE431" s="40">
        <v>26192824.579999998</v>
      </c>
      <c r="IG431" s="40" t="s">
        <v>1450</v>
      </c>
      <c r="IH431" s="42">
        <v>0</v>
      </c>
      <c r="II431" s="42">
        <v>2.9999999999999997E-4</v>
      </c>
      <c r="IJ431" s="42">
        <v>3.3310000000000005E-5</v>
      </c>
      <c r="IK431" s="42">
        <v>1.9159E-4</v>
      </c>
      <c r="IL431" s="42">
        <v>0</v>
      </c>
      <c r="IM431" s="42">
        <v>8.7534000000000006E-4</v>
      </c>
      <c r="IN431" s="42">
        <v>8.3649500000000012E-3</v>
      </c>
      <c r="IO431" s="42">
        <v>6.0767999999999998E-4</v>
      </c>
      <c r="IP431" s="42">
        <v>6.0767999999999998E-4</v>
      </c>
      <c r="IQ431" s="42">
        <v>6.0767999999999998E-4</v>
      </c>
      <c r="IR431" s="42">
        <v>0</v>
      </c>
      <c r="IS431" s="42">
        <v>0</v>
      </c>
      <c r="IT431" s="42">
        <v>1.158823E-2</v>
      </c>
    </row>
    <row r="432" spans="1:254" x14ac:dyDescent="0.25">
      <c r="A432" s="40" t="s">
        <v>922</v>
      </c>
      <c r="D432" s="40">
        <v>15100.8</v>
      </c>
      <c r="F432" s="40">
        <v>46306.8</v>
      </c>
      <c r="G432" s="40">
        <v>36636.080000000002</v>
      </c>
      <c r="H432" s="40">
        <v>32781.339999999997</v>
      </c>
      <c r="I432" s="40">
        <v>38762.239999999998</v>
      </c>
      <c r="J432" s="40">
        <v>45551.76</v>
      </c>
      <c r="M432" s="40">
        <v>181145.42</v>
      </c>
      <c r="N432" s="40">
        <v>396284.44</v>
      </c>
      <c r="BX432" s="40" t="s">
        <v>1263</v>
      </c>
      <c r="BY432" s="40">
        <v>2028016.37</v>
      </c>
      <c r="CA432" s="40">
        <v>110898.38</v>
      </c>
      <c r="CD432" s="40">
        <v>-610130.76</v>
      </c>
      <c r="CE432" s="40">
        <v>-169369.97</v>
      </c>
      <c r="CH432" s="40">
        <v>111000</v>
      </c>
      <c r="CI432" s="40">
        <v>289000</v>
      </c>
      <c r="CJ432" s="40">
        <v>-1759414.02</v>
      </c>
      <c r="CK432" s="40">
        <v>0</v>
      </c>
      <c r="CM432" s="40" t="s">
        <v>1258</v>
      </c>
      <c r="CN432" s="40">
        <v>664322.92000000004</v>
      </c>
      <c r="CO432" s="40">
        <v>25192.86</v>
      </c>
      <c r="CR432" s="40">
        <v>1100000</v>
      </c>
      <c r="CT432" s="40">
        <v>1000000</v>
      </c>
      <c r="CW432" s="40">
        <v>600000</v>
      </c>
      <c r="CY432" s="40">
        <v>-171923.55</v>
      </c>
      <c r="CZ432" s="40">
        <v>3217592.23</v>
      </c>
      <c r="DB432" s="40" t="s">
        <v>1243</v>
      </c>
      <c r="DE432" s="40">
        <v>1733128.2</v>
      </c>
      <c r="DG432" s="40">
        <v>-1733128.2</v>
      </c>
      <c r="DO432" s="40">
        <v>0</v>
      </c>
      <c r="DQ432" s="40" t="s">
        <v>1559</v>
      </c>
      <c r="EC432" s="40">
        <v>16974</v>
      </c>
      <c r="ED432" s="40">
        <v>16974</v>
      </c>
      <c r="EF432" s="40" t="s">
        <v>1562</v>
      </c>
      <c r="EH432" s="40">
        <v>48916435.049999997</v>
      </c>
      <c r="EJ432" s="40">
        <v>127415898.98</v>
      </c>
      <c r="EL432" s="40">
        <v>56672323.009999998</v>
      </c>
      <c r="EO432" s="40">
        <v>89997394.640000001</v>
      </c>
      <c r="ES432" s="40">
        <v>323002051.68000001</v>
      </c>
      <c r="EU432" s="40" t="s">
        <v>1556</v>
      </c>
      <c r="EV432" s="40">
        <v>6250000</v>
      </c>
      <c r="EW432" s="40">
        <v>6960000</v>
      </c>
      <c r="EX432" s="40">
        <v>4065000</v>
      </c>
      <c r="EY432" s="40">
        <v>3760000</v>
      </c>
      <c r="EZ432" s="40">
        <v>4645000</v>
      </c>
      <c r="FA432" s="40">
        <v>2616789</v>
      </c>
      <c r="FB432" s="40">
        <v>965000</v>
      </c>
      <c r="FC432" s="40">
        <v>2240000</v>
      </c>
      <c r="FD432" s="40">
        <v>4818000</v>
      </c>
      <c r="FE432" s="40">
        <v>3856075</v>
      </c>
      <c r="FF432" s="40">
        <v>653000</v>
      </c>
      <c r="FG432" s="40">
        <v>-1605000</v>
      </c>
      <c r="FH432" s="40">
        <v>39223864</v>
      </c>
      <c r="FJ432" s="40" t="s">
        <v>1462</v>
      </c>
      <c r="FK432" s="40">
        <v>75014.16</v>
      </c>
      <c r="FL432" s="40">
        <v>68738.91</v>
      </c>
      <c r="FM432" s="40">
        <v>70014.98</v>
      </c>
      <c r="FN432" s="40">
        <v>74166.399999999994</v>
      </c>
      <c r="FO432" s="40">
        <v>77496.84</v>
      </c>
      <c r="FP432" s="40">
        <v>63485.36</v>
      </c>
      <c r="FQ432" s="40">
        <v>79915.47</v>
      </c>
      <c r="FR432" s="40">
        <v>58894.85</v>
      </c>
      <c r="FS432" s="40">
        <v>58383.17</v>
      </c>
      <c r="FT432" s="40">
        <v>68226.55</v>
      </c>
      <c r="FU432" s="40">
        <v>56734.26</v>
      </c>
      <c r="FV432" s="40">
        <v>63346.25</v>
      </c>
      <c r="FW432" s="40">
        <v>814417.2</v>
      </c>
      <c r="FY432" s="40" t="s">
        <v>1210</v>
      </c>
      <c r="FZ432" s="40">
        <v>135845424.61000001</v>
      </c>
      <c r="GA432" s="40">
        <v>162652296.09</v>
      </c>
      <c r="GB432" s="40">
        <v>149990636.81</v>
      </c>
      <c r="GC432" s="40">
        <v>98316250.900000006</v>
      </c>
      <c r="GD432" s="40">
        <v>135727395.66999999</v>
      </c>
      <c r="GE432" s="40">
        <v>229839328.46000001</v>
      </c>
      <c r="GF432" s="40">
        <v>369367805.16000003</v>
      </c>
      <c r="GG432" s="40">
        <v>198347291.15000001</v>
      </c>
      <c r="GH432" s="40">
        <v>467817032.44</v>
      </c>
      <c r="GI432" s="40">
        <v>180608329.53999999</v>
      </c>
      <c r="GJ432" s="40">
        <v>155242370.22999999</v>
      </c>
      <c r="GK432" s="40">
        <v>28778462.239999998</v>
      </c>
      <c r="GL432" s="40">
        <v>2312532623.3000002</v>
      </c>
      <c r="GN432" s="40" t="s">
        <v>1457</v>
      </c>
      <c r="GO432" s="40">
        <v>2235570.9</v>
      </c>
      <c r="GP432" s="40">
        <v>2224914.96</v>
      </c>
      <c r="GQ432" s="40">
        <v>2230290.83</v>
      </c>
      <c r="GR432" s="40">
        <v>2131494.98</v>
      </c>
      <c r="GS432" s="40">
        <v>2239823.62</v>
      </c>
      <c r="GT432" s="40">
        <v>2081397.4</v>
      </c>
      <c r="GU432" s="40">
        <v>2083938.46</v>
      </c>
      <c r="GV432" s="40">
        <v>2021657.45</v>
      </c>
      <c r="GW432" s="40">
        <v>2196849.11</v>
      </c>
      <c r="GX432" s="40">
        <v>2088282.37</v>
      </c>
      <c r="GY432" s="40">
        <v>2048618.56</v>
      </c>
      <c r="GZ432" s="40">
        <v>2028051.63</v>
      </c>
      <c r="HA432" s="40">
        <v>25610890.27</v>
      </c>
      <c r="HC432" s="40" t="s">
        <v>1688</v>
      </c>
      <c r="HD432" s="40">
        <v>45993.04</v>
      </c>
      <c r="HE432" s="40">
        <v>59955.25</v>
      </c>
      <c r="HF432" s="40">
        <v>108618.92</v>
      </c>
      <c r="HG432" s="40">
        <v>35155.4</v>
      </c>
      <c r="HH432" s="40">
        <v>30089.4</v>
      </c>
      <c r="HI432" s="40">
        <v>28843.91</v>
      </c>
      <c r="HJ432" s="40">
        <v>24425.54</v>
      </c>
      <c r="HK432" s="40">
        <v>22755.34</v>
      </c>
      <c r="HL432" s="40">
        <v>18231.599999999999</v>
      </c>
      <c r="HM432" s="40">
        <v>18816.509999999998</v>
      </c>
      <c r="HN432" s="40">
        <v>14801.8</v>
      </c>
      <c r="HO432" s="40">
        <v>18133.759999999998</v>
      </c>
      <c r="HP432" s="40">
        <v>425820.47</v>
      </c>
      <c r="HR432" s="40" t="s">
        <v>1687</v>
      </c>
      <c r="HS432" s="40">
        <v>1653790.04</v>
      </c>
      <c r="HT432" s="40">
        <v>426726.48</v>
      </c>
      <c r="HU432" s="40">
        <v>976352</v>
      </c>
      <c r="HV432" s="40">
        <v>705739.5</v>
      </c>
      <c r="HW432" s="40">
        <v>687726.48</v>
      </c>
      <c r="HX432" s="40">
        <v>594791.74</v>
      </c>
      <c r="HY432" s="40">
        <v>1688184.63</v>
      </c>
      <c r="HZ432" s="40">
        <v>44527028.140000001</v>
      </c>
      <c r="IA432" s="40">
        <v>2427062.6800000002</v>
      </c>
      <c r="IB432" s="40">
        <v>2320183.91</v>
      </c>
      <c r="IC432" s="40">
        <v>2214768.7599999998</v>
      </c>
      <c r="ID432" s="40">
        <v>1703501.31</v>
      </c>
      <c r="IE432" s="40">
        <v>59925855.670000002</v>
      </c>
      <c r="IG432" s="40" t="s">
        <v>812</v>
      </c>
      <c r="IH432" s="42">
        <v>6.3424893099999995</v>
      </c>
      <c r="II432" s="42">
        <v>8.0836295899999993</v>
      </c>
      <c r="IJ432" s="42">
        <v>10.0673864</v>
      </c>
      <c r="IK432" s="42">
        <v>8.1486572400000004</v>
      </c>
      <c r="IL432" s="42">
        <v>9.7462922299999999</v>
      </c>
      <c r="IM432" s="42">
        <v>9.7793169199999994</v>
      </c>
      <c r="IN432" s="42">
        <v>5.4882112100000002</v>
      </c>
      <c r="IO432" s="42">
        <v>7.0655242099999995</v>
      </c>
      <c r="IP432" s="42">
        <v>15.69594725</v>
      </c>
      <c r="IQ432" s="42">
        <v>17.224922589999998</v>
      </c>
      <c r="IR432" s="42">
        <v>12.352155570000001</v>
      </c>
      <c r="IS432" s="42">
        <v>104.82170095999999</v>
      </c>
      <c r="IT432" s="42">
        <v>214.81623347999999</v>
      </c>
    </row>
    <row r="433" spans="1:254" x14ac:dyDescent="0.25">
      <c r="A433" s="40" t="s">
        <v>863</v>
      </c>
      <c r="B433" s="40">
        <v>68436.479999999996</v>
      </c>
      <c r="D433" s="40">
        <v>87218.49</v>
      </c>
      <c r="E433" s="40">
        <v>24714.38</v>
      </c>
      <c r="F433" s="40">
        <v>11410.49</v>
      </c>
      <c r="G433" s="40">
        <v>24480.91</v>
      </c>
      <c r="H433" s="40">
        <v>23822.82</v>
      </c>
      <c r="I433" s="40">
        <v>9078.6200000000008</v>
      </c>
      <c r="J433" s="40">
        <v>7829.42</v>
      </c>
      <c r="K433" s="40">
        <v>51044.21</v>
      </c>
      <c r="L433" s="40">
        <v>16848.04</v>
      </c>
      <c r="M433" s="40">
        <v>51201.23</v>
      </c>
      <c r="N433" s="40">
        <v>376085.09</v>
      </c>
      <c r="BX433" s="40" t="s">
        <v>1322</v>
      </c>
      <c r="BY433" s="40">
        <v>31584821.629999999</v>
      </c>
      <c r="BZ433" s="40">
        <v>2095938.94</v>
      </c>
      <c r="CA433" s="40">
        <v>13652308.720000001</v>
      </c>
      <c r="CB433" s="40">
        <v>9688441.2400000002</v>
      </c>
      <c r="CC433" s="40">
        <v>4371100</v>
      </c>
      <c r="CD433" s="40">
        <v>3716881.28</v>
      </c>
      <c r="CE433" s="40">
        <v>4909414</v>
      </c>
      <c r="CF433" s="40">
        <v>4631393.95</v>
      </c>
      <c r="CG433" s="40">
        <v>5785584.2699999996</v>
      </c>
      <c r="CH433" s="40">
        <v>6261104.7699999996</v>
      </c>
      <c r="CI433" s="40">
        <v>6320865</v>
      </c>
      <c r="CJ433" s="40">
        <v>-69096132.359999999</v>
      </c>
      <c r="CK433" s="40">
        <v>23921721.440000001</v>
      </c>
      <c r="CM433" s="40" t="s">
        <v>1259</v>
      </c>
      <c r="CN433" s="40">
        <v>664322.92000000004</v>
      </c>
      <c r="CO433" s="40">
        <v>25192.86</v>
      </c>
      <c r="CR433" s="40">
        <v>1100000</v>
      </c>
      <c r="CT433" s="40">
        <v>1000000</v>
      </c>
      <c r="CW433" s="40">
        <v>600000</v>
      </c>
      <c r="CY433" s="40">
        <v>-171923.55</v>
      </c>
      <c r="CZ433" s="40">
        <v>3217592.23</v>
      </c>
      <c r="DB433" s="40" t="s">
        <v>1244</v>
      </c>
      <c r="DE433" s="40">
        <v>1733128.2</v>
      </c>
      <c r="DG433" s="40">
        <v>-1733128.2</v>
      </c>
      <c r="DO433" s="40">
        <v>0</v>
      </c>
      <c r="DQ433" s="40" t="s">
        <v>1560</v>
      </c>
      <c r="EC433" s="40">
        <v>272366.61</v>
      </c>
      <c r="ED433" s="40">
        <v>272366.61</v>
      </c>
      <c r="EF433" s="40" t="s">
        <v>1501</v>
      </c>
      <c r="EG433" s="40">
        <v>173172510.78</v>
      </c>
      <c r="EH433" s="40">
        <v>29375200</v>
      </c>
      <c r="EK433" s="40">
        <v>129350000</v>
      </c>
      <c r="EP433" s="40">
        <v>22870000</v>
      </c>
      <c r="ES433" s="40">
        <v>354767710.77999997</v>
      </c>
      <c r="EU433" s="40" t="s">
        <v>1537</v>
      </c>
      <c r="EV433" s="40">
        <v>1235280.75</v>
      </c>
      <c r="EY433" s="40">
        <v>2726585.4</v>
      </c>
      <c r="FC433" s="40">
        <v>-206062.95</v>
      </c>
      <c r="FD433" s="40">
        <v>788505.8</v>
      </c>
      <c r="FE433" s="40">
        <v>22723.97</v>
      </c>
      <c r="FG433" s="40">
        <v>1331490.3700000001</v>
      </c>
      <c r="FH433" s="40">
        <v>5898523.3399999999</v>
      </c>
      <c r="FJ433" s="40" t="s">
        <v>1463</v>
      </c>
      <c r="FK433" s="40">
        <v>6911743.3899999997</v>
      </c>
      <c r="FL433" s="40">
        <v>7647841.6200000001</v>
      </c>
      <c r="FM433" s="40">
        <v>7397907.5199999996</v>
      </c>
      <c r="FN433" s="40">
        <v>7743225.0999999996</v>
      </c>
      <c r="FO433" s="40">
        <v>7513033.3300000001</v>
      </c>
      <c r="FP433" s="40">
        <v>7480840.1299999999</v>
      </c>
      <c r="FQ433" s="40">
        <v>7736433.0499999998</v>
      </c>
      <c r="FR433" s="40">
        <v>7480282.6799999997</v>
      </c>
      <c r="FS433" s="40">
        <v>7360061.6699999999</v>
      </c>
      <c r="FT433" s="40">
        <v>7332981.3799999999</v>
      </c>
      <c r="FU433" s="40">
        <v>7272385.7999999998</v>
      </c>
      <c r="FV433" s="40">
        <v>7424385.9900000002</v>
      </c>
      <c r="FW433" s="40">
        <v>89301121.659999996</v>
      </c>
      <c r="FY433" s="40" t="s">
        <v>1211</v>
      </c>
      <c r="FZ433" s="40">
        <v>135845424.61000001</v>
      </c>
      <c r="GA433" s="40">
        <v>162652296.09</v>
      </c>
      <c r="GB433" s="40">
        <v>149990636.81</v>
      </c>
      <c r="GC433" s="40">
        <v>98316250.900000006</v>
      </c>
      <c r="GD433" s="40">
        <v>135727395.66999999</v>
      </c>
      <c r="GE433" s="40">
        <v>229839328.46000001</v>
      </c>
      <c r="GF433" s="40">
        <v>369367805.16000003</v>
      </c>
      <c r="GG433" s="40">
        <v>198347291.15000001</v>
      </c>
      <c r="GH433" s="40">
        <v>467817032.44</v>
      </c>
      <c r="GI433" s="40">
        <v>180608329.53999999</v>
      </c>
      <c r="GJ433" s="40">
        <v>155242370.22999999</v>
      </c>
      <c r="GK433" s="40">
        <v>28778462.239999998</v>
      </c>
      <c r="GL433" s="40">
        <v>2312532623.3000002</v>
      </c>
      <c r="GN433" s="40" t="s">
        <v>1458</v>
      </c>
      <c r="GO433" s="40">
        <v>1341342.52</v>
      </c>
      <c r="GP433" s="40">
        <v>1334949</v>
      </c>
      <c r="GQ433" s="40">
        <v>1338174.49</v>
      </c>
      <c r="GR433" s="40">
        <v>1278896.99</v>
      </c>
      <c r="GS433" s="40">
        <v>1343894.16</v>
      </c>
      <c r="GT433" s="40">
        <v>1248838.42</v>
      </c>
      <c r="GU433" s="40">
        <v>1250363.21</v>
      </c>
      <c r="GV433" s="40">
        <v>1212994.45</v>
      </c>
      <c r="GW433" s="40">
        <v>1318109.45</v>
      </c>
      <c r="GX433" s="40">
        <v>1252969.42</v>
      </c>
      <c r="GY433" s="40">
        <v>1229171.07</v>
      </c>
      <c r="GZ433" s="40">
        <v>1216830.98</v>
      </c>
      <c r="HA433" s="40">
        <v>15366534.16</v>
      </c>
      <c r="HC433" s="40" t="s">
        <v>1210</v>
      </c>
      <c r="HD433" s="40">
        <v>148325593.50999999</v>
      </c>
      <c r="HE433" s="40">
        <v>192531967.62</v>
      </c>
      <c r="HF433" s="40">
        <v>342604509.63</v>
      </c>
      <c r="HG433" s="40">
        <v>158249999.34</v>
      </c>
      <c r="HH433" s="40">
        <v>166475635.97</v>
      </c>
      <c r="HI433" s="40">
        <v>162002281.50999999</v>
      </c>
      <c r="HJ433" s="40">
        <v>150889738.22999999</v>
      </c>
      <c r="HK433" s="40">
        <v>284126663.38999999</v>
      </c>
      <c r="HL433" s="40">
        <v>65072881.149999999</v>
      </c>
      <c r="HM433" s="40">
        <v>156176857.91</v>
      </c>
      <c r="HN433" s="40">
        <v>151671217.83000001</v>
      </c>
      <c r="HO433" s="40">
        <v>468848075.01999998</v>
      </c>
      <c r="HP433" s="40">
        <v>2446975421.1100001</v>
      </c>
      <c r="HR433" s="40" t="s">
        <v>1688</v>
      </c>
      <c r="HS433" s="40">
        <v>14737.97</v>
      </c>
      <c r="HT433" s="40">
        <v>12298.04</v>
      </c>
      <c r="HU433" s="40">
        <v>21829.040000000001</v>
      </c>
      <c r="HV433" s="40">
        <v>13263.66</v>
      </c>
      <c r="HW433" s="40">
        <v>12237.36</v>
      </c>
      <c r="HX433" s="40">
        <v>14704.81</v>
      </c>
      <c r="HY433" s="40">
        <v>127232.25</v>
      </c>
      <c r="HZ433" s="40">
        <v>291409.07</v>
      </c>
      <c r="IA433" s="40">
        <v>44778.62</v>
      </c>
      <c r="IB433" s="40">
        <v>42229.53</v>
      </c>
      <c r="IC433" s="40">
        <v>30243.21</v>
      </c>
      <c r="ID433" s="40">
        <v>33824.39</v>
      </c>
      <c r="IE433" s="40">
        <v>658787.94999999995</v>
      </c>
      <c r="IG433" s="40" t="s">
        <v>1535</v>
      </c>
      <c r="IH433" s="42">
        <v>1.5455999999999999E-2</v>
      </c>
      <c r="II433" s="42">
        <v>1.863389E-2</v>
      </c>
      <c r="IJ433" s="42">
        <v>4.2821199999999995E-3</v>
      </c>
      <c r="IK433" s="42">
        <v>7.3841599999999999E-3</v>
      </c>
      <c r="IL433" s="42">
        <v>1.2418729999999999E-2</v>
      </c>
      <c r="IM433" s="42">
        <v>6.2402500000000001E-3</v>
      </c>
      <c r="IN433" s="42">
        <v>7.2365460000000006E-2</v>
      </c>
      <c r="IO433" s="42">
        <v>7.4771570000000009E-2</v>
      </c>
      <c r="IP433" s="42">
        <v>1.115417E-2</v>
      </c>
      <c r="IQ433" s="42">
        <v>8.7801299999999988E-3</v>
      </c>
      <c r="IR433" s="42">
        <v>7.91036E-3</v>
      </c>
      <c r="IS433" s="42">
        <v>1.212484E-2</v>
      </c>
      <c r="IT433" s="42">
        <v>0.25152167999999997</v>
      </c>
    </row>
    <row r="434" spans="1:254" x14ac:dyDescent="0.25">
      <c r="A434" s="40" t="s">
        <v>864</v>
      </c>
      <c r="B434" s="40">
        <v>68436.479999999996</v>
      </c>
      <c r="D434" s="40">
        <v>87218.49</v>
      </c>
      <c r="E434" s="40">
        <v>24714.38</v>
      </c>
      <c r="F434" s="40">
        <v>11410.49</v>
      </c>
      <c r="G434" s="40">
        <v>24480.91</v>
      </c>
      <c r="H434" s="40">
        <v>23822.82</v>
      </c>
      <c r="I434" s="40">
        <v>9078.6200000000008</v>
      </c>
      <c r="J434" s="40">
        <v>7829.42</v>
      </c>
      <c r="K434" s="40">
        <v>51044.21</v>
      </c>
      <c r="L434" s="40">
        <v>16848.04</v>
      </c>
      <c r="M434" s="40">
        <v>51201.23</v>
      </c>
      <c r="N434" s="40">
        <v>376085.09</v>
      </c>
      <c r="BX434" s="40" t="s">
        <v>1323</v>
      </c>
      <c r="BY434" s="40">
        <v>31584821.629999999</v>
      </c>
      <c r="BZ434" s="40">
        <v>2095938.94</v>
      </c>
      <c r="CA434" s="40">
        <v>13652308.720000001</v>
      </c>
      <c r="CB434" s="40">
        <v>9688441.2400000002</v>
      </c>
      <c r="CC434" s="40">
        <v>4371100</v>
      </c>
      <c r="CD434" s="40">
        <v>3716881.28</v>
      </c>
      <c r="CE434" s="40">
        <v>4909414</v>
      </c>
      <c r="CF434" s="40">
        <v>4631393.95</v>
      </c>
      <c r="CG434" s="40">
        <v>5785584.2699999996</v>
      </c>
      <c r="CH434" s="40">
        <v>6261104.7699999996</v>
      </c>
      <c r="CI434" s="40">
        <v>6320865</v>
      </c>
      <c r="CJ434" s="40">
        <v>-69096132.359999999</v>
      </c>
      <c r="CK434" s="40">
        <v>23921721.440000001</v>
      </c>
      <c r="CM434" s="40" t="s">
        <v>1260</v>
      </c>
      <c r="CO434" s="40">
        <v>19238.849999999999</v>
      </c>
      <c r="CY434" s="40">
        <v>-6236.85</v>
      </c>
      <c r="CZ434" s="40">
        <v>13002</v>
      </c>
      <c r="DB434" s="40" t="s">
        <v>1245</v>
      </c>
      <c r="DE434" s="40">
        <v>1733128.2</v>
      </c>
      <c r="DG434" s="40">
        <v>-1733128.2</v>
      </c>
      <c r="DO434" s="40">
        <v>0</v>
      </c>
      <c r="DQ434" s="40" t="s">
        <v>1235</v>
      </c>
      <c r="DS434" s="40">
        <v>77467.05</v>
      </c>
      <c r="DV434" s="40">
        <v>437328.31</v>
      </c>
      <c r="DW434" s="40">
        <v>614008.06000000006</v>
      </c>
      <c r="DX434" s="40">
        <v>582538.65</v>
      </c>
      <c r="DY434" s="40">
        <v>790335</v>
      </c>
      <c r="DZ434" s="40">
        <v>1261714.6000000001</v>
      </c>
      <c r="EA434" s="40">
        <v>692997.6</v>
      </c>
      <c r="EC434" s="40">
        <v>864552.79</v>
      </c>
      <c r="ED434" s="40">
        <v>5320942.0599999996</v>
      </c>
      <c r="EF434" s="40" t="s">
        <v>1594</v>
      </c>
      <c r="EQ434" s="40">
        <v>207493.31</v>
      </c>
      <c r="ER434" s="40">
        <v>256157</v>
      </c>
      <c r="ES434" s="40">
        <v>463650.31</v>
      </c>
      <c r="EU434" s="40" t="s">
        <v>1557</v>
      </c>
      <c r="EW434" s="40">
        <v>21000000</v>
      </c>
      <c r="EY434" s="40">
        <v>10000000</v>
      </c>
      <c r="EZ434" s="40">
        <v>10000000</v>
      </c>
      <c r="FA434" s="40">
        <v>10000000</v>
      </c>
      <c r="FB434" s="40">
        <v>5000000</v>
      </c>
      <c r="FC434" s="40">
        <v>6000000</v>
      </c>
      <c r="FD434" s="40">
        <v>20000000</v>
      </c>
      <c r="FE434" s="40">
        <v>20000000</v>
      </c>
      <c r="FF434" s="40">
        <v>20000000</v>
      </c>
      <c r="FG434" s="40">
        <v>37000000</v>
      </c>
      <c r="FH434" s="40">
        <v>159000000</v>
      </c>
      <c r="FJ434" s="40" t="s">
        <v>1464</v>
      </c>
      <c r="FK434" s="40">
        <v>2879893.04</v>
      </c>
      <c r="FL434" s="40">
        <v>3186600.63</v>
      </c>
      <c r="FM434" s="40">
        <v>3082461.43</v>
      </c>
      <c r="FN434" s="40">
        <v>3226343.74</v>
      </c>
      <c r="FO434" s="40">
        <v>3130430.51</v>
      </c>
      <c r="FP434" s="40">
        <v>3117016.68</v>
      </c>
      <c r="FQ434" s="40">
        <v>3223513.7</v>
      </c>
      <c r="FR434" s="40">
        <v>3116784.39</v>
      </c>
      <c r="FS434" s="40">
        <v>3066692.31</v>
      </c>
      <c r="FT434" s="40">
        <v>3055408.87</v>
      </c>
      <c r="FU434" s="40">
        <v>3030160.71</v>
      </c>
      <c r="FV434" s="40">
        <v>3093494.68</v>
      </c>
      <c r="FW434" s="40">
        <v>37208800.689999998</v>
      </c>
      <c r="FY434" s="40" t="s">
        <v>1455</v>
      </c>
      <c r="FZ434" s="40">
        <v>60207986.350000001</v>
      </c>
      <c r="GA434" s="40">
        <v>64895093.310000002</v>
      </c>
      <c r="GB434" s="40">
        <v>60066251.990000002</v>
      </c>
      <c r="GC434" s="40">
        <v>56792720.060000002</v>
      </c>
      <c r="GD434" s="40">
        <v>61884147.670000002</v>
      </c>
      <c r="GE434" s="40">
        <v>129106746.52</v>
      </c>
      <c r="GF434" s="40">
        <v>299619934.5</v>
      </c>
      <c r="GG434" s="40">
        <v>114066630.88</v>
      </c>
      <c r="GH434" s="40">
        <v>359133487.91000003</v>
      </c>
      <c r="GI434" s="40">
        <v>101564935.63</v>
      </c>
      <c r="GJ434" s="40">
        <v>86278611</v>
      </c>
      <c r="GK434" s="40">
        <v>82371868.230000004</v>
      </c>
      <c r="GL434" s="40">
        <v>1475988414.05</v>
      </c>
      <c r="GN434" s="40" t="s">
        <v>1634</v>
      </c>
      <c r="GO434" s="40">
        <v>41352562.420000002</v>
      </c>
      <c r="GP434" s="40">
        <v>39250682.700000003</v>
      </c>
      <c r="GQ434" s="40">
        <v>37801048.729999997</v>
      </c>
      <c r="GR434" s="40">
        <v>36202845.990000002</v>
      </c>
      <c r="GS434" s="40">
        <v>33944424.100000001</v>
      </c>
      <c r="GT434" s="40">
        <v>33284731.789999999</v>
      </c>
      <c r="GU434" s="40">
        <v>31147360.489999998</v>
      </c>
      <c r="GV434" s="40">
        <v>31012640.579999998</v>
      </c>
      <c r="GW434" s="40">
        <v>28230900.75</v>
      </c>
      <c r="GX434" s="40">
        <v>27338687.09</v>
      </c>
      <c r="GY434" s="40">
        <v>26066263.73</v>
      </c>
      <c r="GZ434" s="40">
        <v>25149138.620000001</v>
      </c>
      <c r="HA434" s="40">
        <v>390781286.99000001</v>
      </c>
      <c r="HC434" s="40" t="s">
        <v>1211</v>
      </c>
      <c r="HD434" s="40">
        <v>148325593.50999999</v>
      </c>
      <c r="HE434" s="40">
        <v>192531967.62</v>
      </c>
      <c r="HF434" s="40">
        <v>342604509.63</v>
      </c>
      <c r="HG434" s="40">
        <v>158249999.34</v>
      </c>
      <c r="HH434" s="40">
        <v>166475635.97</v>
      </c>
      <c r="HI434" s="40">
        <v>162002281.50999999</v>
      </c>
      <c r="HJ434" s="40">
        <v>150889738.22999999</v>
      </c>
      <c r="HK434" s="40">
        <v>284126663.38999999</v>
      </c>
      <c r="HL434" s="40">
        <v>65072881.149999999</v>
      </c>
      <c r="HM434" s="40">
        <v>156176857.91</v>
      </c>
      <c r="HN434" s="40">
        <v>151671217.83000001</v>
      </c>
      <c r="HO434" s="40">
        <v>468848075.01999998</v>
      </c>
      <c r="HP434" s="40">
        <v>2446975421.1100001</v>
      </c>
      <c r="HR434" s="40" t="s">
        <v>1210</v>
      </c>
      <c r="HS434" s="40">
        <v>150404292.84</v>
      </c>
      <c r="HT434" s="40">
        <v>128698025.56</v>
      </c>
      <c r="HU434" s="40">
        <v>219002355.97</v>
      </c>
      <c r="HV434" s="40">
        <v>164902047.38</v>
      </c>
      <c r="HW434" s="40">
        <v>271163759</v>
      </c>
      <c r="HX434" s="40">
        <v>549653114.52999997</v>
      </c>
      <c r="HY434" s="40">
        <v>184301088.36000001</v>
      </c>
      <c r="HZ434" s="40">
        <v>806674363.49000001</v>
      </c>
      <c r="IA434" s="40">
        <v>251025762.41</v>
      </c>
      <c r="IB434" s="40">
        <v>827449540.14999998</v>
      </c>
      <c r="IC434" s="40">
        <v>248383817.81</v>
      </c>
      <c r="ID434" s="40">
        <v>183248436.56999999</v>
      </c>
      <c r="IE434" s="40">
        <v>3984906604.0700002</v>
      </c>
      <c r="IG434" s="40" t="s">
        <v>1536</v>
      </c>
      <c r="IH434" s="42">
        <v>1.5455999999999999E-2</v>
      </c>
      <c r="II434" s="42">
        <v>1.863389E-2</v>
      </c>
      <c r="IJ434" s="42">
        <v>4.2821199999999995E-3</v>
      </c>
      <c r="IK434" s="42">
        <v>7.3841599999999999E-3</v>
      </c>
      <c r="IL434" s="42">
        <v>1.2418729999999999E-2</v>
      </c>
      <c r="IM434" s="42">
        <v>6.2402500000000001E-3</v>
      </c>
      <c r="IN434" s="42">
        <v>7.2365460000000006E-2</v>
      </c>
      <c r="IO434" s="42">
        <v>7.4771570000000009E-2</v>
      </c>
      <c r="IP434" s="42">
        <v>1.115417E-2</v>
      </c>
      <c r="IQ434" s="42">
        <v>8.7801299999999988E-3</v>
      </c>
      <c r="IR434" s="42">
        <v>7.91036E-3</v>
      </c>
      <c r="IS434" s="42">
        <v>1.212484E-2</v>
      </c>
      <c r="IT434" s="42">
        <v>0.25152167999999997</v>
      </c>
    </row>
    <row r="435" spans="1:254" x14ac:dyDescent="0.25">
      <c r="A435" s="40" t="s">
        <v>667</v>
      </c>
      <c r="B435" s="40">
        <v>1</v>
      </c>
      <c r="I435" s="40">
        <v>376671</v>
      </c>
      <c r="M435" s="40">
        <v>-1232.79</v>
      </c>
      <c r="N435" s="40">
        <v>375439.21</v>
      </c>
      <c r="BX435" s="40" t="s">
        <v>1270</v>
      </c>
      <c r="BY435" s="40">
        <v>7805850.3899999997</v>
      </c>
      <c r="BZ435" s="40">
        <v>25785.62</v>
      </c>
      <c r="CA435" s="40">
        <v>28080847.800000001</v>
      </c>
      <c r="CB435" s="40">
        <v>7494105.6900000004</v>
      </c>
      <c r="CC435" s="40">
        <v>10332099.27</v>
      </c>
      <c r="CD435" s="40">
        <v>11776565.01</v>
      </c>
      <c r="CE435" s="40">
        <v>10334843.74</v>
      </c>
      <c r="CF435" s="40">
        <v>-57445622.859999999</v>
      </c>
      <c r="CG435" s="40">
        <v>772798.58</v>
      </c>
      <c r="CH435" s="40">
        <v>1326939.1000000001</v>
      </c>
      <c r="CI435" s="40">
        <v>697201.68</v>
      </c>
      <c r="CJ435" s="40">
        <v>2701809.93</v>
      </c>
      <c r="CK435" s="40">
        <v>23903223.949999999</v>
      </c>
      <c r="CM435" s="40" t="s">
        <v>1370</v>
      </c>
      <c r="CO435" s="40">
        <v>5954.01</v>
      </c>
      <c r="CY435" s="40">
        <v>-5954.01</v>
      </c>
      <c r="CZ435" s="40">
        <v>0</v>
      </c>
      <c r="DB435" s="40" t="s">
        <v>891</v>
      </c>
      <c r="DC435" s="40">
        <v>101829.83</v>
      </c>
      <c r="DD435" s="40">
        <v>300</v>
      </c>
      <c r="DE435" s="40">
        <v>312402297.24000001</v>
      </c>
      <c r="DF435" s="40">
        <v>313824612.24000001</v>
      </c>
      <c r="DG435" s="40">
        <v>317535866.17000002</v>
      </c>
      <c r="DH435" s="40">
        <v>320032639.43000001</v>
      </c>
      <c r="DI435" s="40">
        <v>328268083.27999997</v>
      </c>
      <c r="DJ435" s="40">
        <v>323445973.26999998</v>
      </c>
      <c r="DK435" s="40">
        <v>325599839.77999997</v>
      </c>
      <c r="DL435" s="40">
        <v>327961959.56999999</v>
      </c>
      <c r="DM435" s="40">
        <v>329983675.70999998</v>
      </c>
      <c r="DN435" s="40">
        <v>328926785.92000002</v>
      </c>
      <c r="DO435" s="40">
        <v>3228083862.4400001</v>
      </c>
      <c r="DQ435" s="40" t="s">
        <v>1236</v>
      </c>
      <c r="DS435" s="40">
        <v>77467.05</v>
      </c>
      <c r="DV435" s="40">
        <v>437328.31</v>
      </c>
      <c r="DW435" s="40">
        <v>614008.06000000006</v>
      </c>
      <c r="DX435" s="40">
        <v>582538.65</v>
      </c>
      <c r="DY435" s="40">
        <v>790335</v>
      </c>
      <c r="DZ435" s="40">
        <v>1261714.6000000001</v>
      </c>
      <c r="EA435" s="40">
        <v>692997.6</v>
      </c>
      <c r="EC435" s="40">
        <v>534105.79</v>
      </c>
      <c r="ED435" s="40">
        <v>4990495.0599999996</v>
      </c>
      <c r="EF435" s="40" t="s">
        <v>1563</v>
      </c>
      <c r="EG435" s="40">
        <v>4514259.57</v>
      </c>
      <c r="EH435" s="40">
        <v>9005561.9199999999</v>
      </c>
      <c r="EJ435" s="40">
        <v>7378445</v>
      </c>
      <c r="EK435" s="40">
        <v>15386200</v>
      </c>
      <c r="EM435" s="40">
        <v>14906450</v>
      </c>
      <c r="EN435" s="40">
        <v>29940485.34</v>
      </c>
      <c r="EO435" s="40">
        <v>17820266.199999999</v>
      </c>
      <c r="EQ435" s="40">
        <v>54240217.259999998</v>
      </c>
      <c r="ER435" s="40">
        <v>13553899.51</v>
      </c>
      <c r="ES435" s="40">
        <v>166745784.80000001</v>
      </c>
      <c r="EU435" s="40" t="s">
        <v>1538</v>
      </c>
      <c r="EV435" s="40">
        <v>657950.16</v>
      </c>
      <c r="FG435" s="40">
        <v>-657950.16</v>
      </c>
      <c r="FH435" s="40">
        <v>0</v>
      </c>
      <c r="FJ435" s="40" t="s">
        <v>1465</v>
      </c>
      <c r="FK435" s="40">
        <v>1727935.81</v>
      </c>
      <c r="FL435" s="40">
        <v>1911960.36</v>
      </c>
      <c r="FM435" s="40">
        <v>1849476.85</v>
      </c>
      <c r="FN435" s="40">
        <v>1935806.22</v>
      </c>
      <c r="FO435" s="40">
        <v>1878258.3</v>
      </c>
      <c r="FP435" s="40">
        <v>1870209.99</v>
      </c>
      <c r="FQ435" s="40">
        <v>1934108.2</v>
      </c>
      <c r="FR435" s="40">
        <v>1870070.62</v>
      </c>
      <c r="FS435" s="40">
        <v>1840015.38</v>
      </c>
      <c r="FT435" s="40">
        <v>1833245.3</v>
      </c>
      <c r="FU435" s="40">
        <v>1818096.4</v>
      </c>
      <c r="FV435" s="40">
        <v>1856096.98</v>
      </c>
      <c r="FW435" s="40">
        <v>22325280.41</v>
      </c>
      <c r="FY435" s="40" t="s">
        <v>1456</v>
      </c>
      <c r="FZ435" s="40">
        <v>6080572.1100000003</v>
      </c>
      <c r="GA435" s="40">
        <v>6505071.1900000004</v>
      </c>
      <c r="GB435" s="40">
        <v>6431188.3799999999</v>
      </c>
      <c r="GC435" s="40">
        <v>5922711.9100000001</v>
      </c>
      <c r="GD435" s="40">
        <v>6179719.7599999998</v>
      </c>
      <c r="GE435" s="40">
        <v>5920700.7699999996</v>
      </c>
      <c r="GF435" s="40">
        <v>5715357.4500000002</v>
      </c>
      <c r="GG435" s="40">
        <v>5915455.96</v>
      </c>
      <c r="GH435" s="40">
        <v>5834030.29</v>
      </c>
      <c r="GI435" s="40">
        <v>5494613.1500000004</v>
      </c>
      <c r="GJ435" s="40">
        <v>5469985.1799999997</v>
      </c>
      <c r="GK435" s="40">
        <v>5600125.8099999996</v>
      </c>
      <c r="GL435" s="40">
        <v>71069531.959999993</v>
      </c>
      <c r="GN435" s="40" t="s">
        <v>1635</v>
      </c>
      <c r="GO435" s="40">
        <v>17230234.370000001</v>
      </c>
      <c r="GP435" s="40">
        <v>16354451.1</v>
      </c>
      <c r="GQ435" s="40">
        <v>15750436.960000001</v>
      </c>
      <c r="GR435" s="40">
        <v>15084519.189999999</v>
      </c>
      <c r="GS435" s="40">
        <v>14143510.1</v>
      </c>
      <c r="GT435" s="40">
        <v>13868638.289999999</v>
      </c>
      <c r="GU435" s="40">
        <v>12978066.92</v>
      </c>
      <c r="GV435" s="40">
        <v>12921933.630000001</v>
      </c>
      <c r="GW435" s="40">
        <v>11762875.359999999</v>
      </c>
      <c r="GX435" s="40">
        <v>11391119.65</v>
      </c>
      <c r="GY435" s="40">
        <v>10860942.91</v>
      </c>
      <c r="GZ435" s="40">
        <v>10478807.77</v>
      </c>
      <c r="HA435" s="40">
        <v>162825536.25</v>
      </c>
      <c r="HC435" s="40" t="s">
        <v>1455</v>
      </c>
      <c r="HD435" s="40">
        <v>71841984.450000003</v>
      </c>
      <c r="HE435" s="40">
        <v>103874858.47</v>
      </c>
      <c r="HF435" s="40">
        <v>243481147.28</v>
      </c>
      <c r="HG435" s="40">
        <v>69934578.579999998</v>
      </c>
      <c r="HH435" s="40">
        <v>78131206.489999995</v>
      </c>
      <c r="HI435" s="40">
        <v>71166454.159999996</v>
      </c>
      <c r="HJ435" s="40">
        <v>64914438.469999999</v>
      </c>
      <c r="HK435" s="40">
        <v>64759149.640000001</v>
      </c>
      <c r="HL435" s="40">
        <v>62223943.030000001</v>
      </c>
      <c r="HM435" s="40">
        <v>65848110.590000004</v>
      </c>
      <c r="HN435" s="40">
        <v>61625220.729999997</v>
      </c>
      <c r="HO435" s="40">
        <v>57569526.390000001</v>
      </c>
      <c r="HP435" s="40">
        <v>1015370618.28</v>
      </c>
      <c r="HR435" s="40" t="s">
        <v>1211</v>
      </c>
      <c r="HS435" s="40">
        <v>150404292.84</v>
      </c>
      <c r="HT435" s="40">
        <v>128698025.56</v>
      </c>
      <c r="HU435" s="40">
        <v>219002355.97</v>
      </c>
      <c r="HV435" s="40">
        <v>164902047.38</v>
      </c>
      <c r="HW435" s="40">
        <v>271163759</v>
      </c>
      <c r="HX435" s="40">
        <v>549653114.52999997</v>
      </c>
      <c r="HY435" s="40">
        <v>184301088.36000001</v>
      </c>
      <c r="HZ435" s="40">
        <v>806674363.49000001</v>
      </c>
      <c r="IA435" s="40">
        <v>251025762.41</v>
      </c>
      <c r="IB435" s="40">
        <v>827449540.14999998</v>
      </c>
      <c r="IC435" s="40">
        <v>248383817.81</v>
      </c>
      <c r="ID435" s="40">
        <v>183248436.56999999</v>
      </c>
      <c r="IE435" s="40">
        <v>3984906604.0700002</v>
      </c>
      <c r="IG435" s="40" t="s">
        <v>1208</v>
      </c>
      <c r="IH435" s="42">
        <v>6.32703331</v>
      </c>
      <c r="II435" s="42">
        <v>8.0649957000000008</v>
      </c>
      <c r="IJ435" s="42">
        <v>10.063104279999999</v>
      </c>
      <c r="IK435" s="42">
        <v>8.1412730799999995</v>
      </c>
      <c r="IL435" s="42">
        <v>9.7338734999999996</v>
      </c>
      <c r="IM435" s="42">
        <v>9.77307667</v>
      </c>
      <c r="IN435" s="42">
        <v>5.4158457499999999</v>
      </c>
      <c r="IO435" s="42">
        <v>6.9907526399999993</v>
      </c>
      <c r="IP435" s="42">
        <v>15.68479308</v>
      </c>
      <c r="IQ435" s="42">
        <v>17.21614246</v>
      </c>
      <c r="IR435" s="42">
        <v>12.34424521</v>
      </c>
      <c r="IS435" s="42">
        <v>104.80957612</v>
      </c>
      <c r="IT435" s="42">
        <v>214.5647118</v>
      </c>
    </row>
    <row r="436" spans="1:254" x14ac:dyDescent="0.25">
      <c r="A436" s="40" t="s">
        <v>518</v>
      </c>
      <c r="B436" s="40">
        <v>563286.37</v>
      </c>
      <c r="C436" s="40">
        <v>181083.26</v>
      </c>
      <c r="D436" s="40">
        <v>145836.32999999999</v>
      </c>
      <c r="E436" s="40">
        <v>669784.01</v>
      </c>
      <c r="F436" s="40">
        <v>273119.27</v>
      </c>
      <c r="G436" s="40">
        <v>26233.58</v>
      </c>
      <c r="H436" s="40">
        <v>359148.93</v>
      </c>
      <c r="I436" s="40">
        <v>153908.07</v>
      </c>
      <c r="J436" s="40">
        <v>226742.06</v>
      </c>
      <c r="K436" s="40">
        <v>511327.6</v>
      </c>
      <c r="L436" s="40">
        <v>1251.8800000000001</v>
      </c>
      <c r="M436" s="40">
        <v>-2745542.19</v>
      </c>
      <c r="N436" s="40">
        <v>366179.17</v>
      </c>
      <c r="BX436" s="40" t="s">
        <v>1327</v>
      </c>
      <c r="CA436" s="40">
        <v>25609682.989999998</v>
      </c>
      <c r="CB436" s="40">
        <v>5831543.4400000004</v>
      </c>
      <c r="CC436" s="40">
        <v>10094537.140000001</v>
      </c>
      <c r="CD436" s="40">
        <v>11387946.15</v>
      </c>
      <c r="CE436" s="40">
        <v>7011175.1299999999</v>
      </c>
      <c r="CF436" s="40">
        <v>-59934884.850000001</v>
      </c>
      <c r="CK436" s="40">
        <v>0</v>
      </c>
      <c r="CM436" s="40" t="s">
        <v>1385</v>
      </c>
      <c r="CN436" s="40">
        <v>664322.92000000004</v>
      </c>
      <c r="CR436" s="40">
        <v>1100000</v>
      </c>
      <c r="CT436" s="40">
        <v>1000000</v>
      </c>
      <c r="CW436" s="40">
        <v>600000</v>
      </c>
      <c r="CY436" s="40">
        <v>-159732.69</v>
      </c>
      <c r="CZ436" s="40">
        <v>3204590.23</v>
      </c>
      <c r="DB436" s="40" t="s">
        <v>1368</v>
      </c>
      <c r="DF436" s="40">
        <v>28500</v>
      </c>
      <c r="DH436" s="40">
        <v>1519800</v>
      </c>
      <c r="DI436" s="40">
        <v>616000</v>
      </c>
      <c r="DJ436" s="40">
        <v>252300</v>
      </c>
      <c r="DK436" s="40">
        <v>102700</v>
      </c>
      <c r="DL436" s="40">
        <v>129100</v>
      </c>
      <c r="DM436" s="40">
        <v>55500</v>
      </c>
      <c r="DN436" s="40">
        <v>-2703900</v>
      </c>
      <c r="DO436" s="40">
        <v>0</v>
      </c>
      <c r="DQ436" s="40" t="s">
        <v>1561</v>
      </c>
      <c r="EC436" s="40">
        <v>330447</v>
      </c>
      <c r="ED436" s="40">
        <v>330447</v>
      </c>
      <c r="EF436" s="40" t="s">
        <v>1564</v>
      </c>
      <c r="EJ436" s="40">
        <v>57000000</v>
      </c>
      <c r="ER436" s="40">
        <v>-835.3</v>
      </c>
      <c r="ES436" s="40">
        <v>56999164.700000003</v>
      </c>
      <c r="EU436" s="40" t="s">
        <v>1618</v>
      </c>
      <c r="FF436" s="40">
        <v>50000000</v>
      </c>
      <c r="FG436" s="40">
        <v>67000000</v>
      </c>
      <c r="FH436" s="40">
        <v>117000000</v>
      </c>
      <c r="FJ436" s="40" t="s">
        <v>1637</v>
      </c>
      <c r="FM436" s="40">
        <v>28241.73</v>
      </c>
      <c r="FN436" s="40">
        <v>132023.76999999999</v>
      </c>
      <c r="FO436" s="40">
        <v>325100.11</v>
      </c>
      <c r="FP436" s="40">
        <v>758589.49</v>
      </c>
      <c r="FQ436" s="40">
        <v>1210347.0900000001</v>
      </c>
      <c r="FR436" s="40">
        <v>1810212.05</v>
      </c>
      <c r="FS436" s="40">
        <v>2252044.7200000002</v>
      </c>
      <c r="FT436" s="40">
        <v>2811792.54</v>
      </c>
      <c r="FU436" s="40">
        <v>3377726.3</v>
      </c>
      <c r="FV436" s="40">
        <v>3885152.94</v>
      </c>
      <c r="FW436" s="40">
        <v>16591230.74</v>
      </c>
      <c r="FY436" s="40" t="s">
        <v>1457</v>
      </c>
      <c r="FZ436" s="40">
        <v>2533571.6800000002</v>
      </c>
      <c r="GA436" s="40">
        <v>2710446.28</v>
      </c>
      <c r="GB436" s="40">
        <v>2679714.23</v>
      </c>
      <c r="GC436" s="40">
        <v>2467744.2799999998</v>
      </c>
      <c r="GD436" s="40">
        <v>2574883.1800000002</v>
      </c>
      <c r="GE436" s="40">
        <v>2466958.6</v>
      </c>
      <c r="GF436" s="40">
        <v>2381398.9</v>
      </c>
      <c r="GG436" s="40">
        <v>2464773.27</v>
      </c>
      <c r="GH436" s="40">
        <v>2430845.89</v>
      </c>
      <c r="GI436" s="40">
        <v>2289422.1</v>
      </c>
      <c r="GJ436" s="40">
        <v>2279160.42</v>
      </c>
      <c r="GK436" s="40">
        <v>2333386.13</v>
      </c>
      <c r="GL436" s="40">
        <v>29612304.960000001</v>
      </c>
      <c r="GN436" s="40" t="s">
        <v>1636</v>
      </c>
      <c r="GO436" s="40">
        <v>10338140.6</v>
      </c>
      <c r="GP436" s="40">
        <v>9812670.6799999997</v>
      </c>
      <c r="GQ436" s="40">
        <v>9450262.1799999997</v>
      </c>
      <c r="GR436" s="40">
        <v>9050711.5199999996</v>
      </c>
      <c r="GS436" s="40">
        <v>8486106.0199999996</v>
      </c>
      <c r="GT436" s="40">
        <v>8321182.9500000002</v>
      </c>
      <c r="GU436" s="40">
        <v>7786840.1100000003</v>
      </c>
      <c r="GV436" s="40">
        <v>7753160.1399999997</v>
      </c>
      <c r="GW436" s="40">
        <v>7057725.1900000004</v>
      </c>
      <c r="GX436" s="40">
        <v>6834671.7800000003</v>
      </c>
      <c r="GY436" s="40">
        <v>6516565.9199999999</v>
      </c>
      <c r="GZ436" s="40">
        <v>6287284.6600000001</v>
      </c>
      <c r="HA436" s="40">
        <v>97695321.75</v>
      </c>
      <c r="HC436" s="40" t="s">
        <v>1456</v>
      </c>
      <c r="HD436" s="40">
        <v>4572543.2300000004</v>
      </c>
      <c r="HE436" s="40">
        <v>4672818.2699999996</v>
      </c>
      <c r="HF436" s="40">
        <v>4781049.74</v>
      </c>
      <c r="HG436" s="40">
        <v>4405727.62</v>
      </c>
      <c r="HH436" s="40">
        <v>4509684.82</v>
      </c>
      <c r="HI436" s="40">
        <v>4446160.16</v>
      </c>
      <c r="HJ436" s="40">
        <v>4328228.3899999997</v>
      </c>
      <c r="HK436" s="40">
        <v>4448226.34</v>
      </c>
      <c r="HL436" s="40">
        <v>4432501.6100000003</v>
      </c>
      <c r="HM436" s="40">
        <v>4300727.96</v>
      </c>
      <c r="HN436" s="40">
        <v>4126882.41</v>
      </c>
      <c r="HO436" s="40">
        <v>4393835.41</v>
      </c>
      <c r="HP436" s="40">
        <v>53418385.960000001</v>
      </c>
      <c r="HR436" s="40" t="s">
        <v>1455</v>
      </c>
      <c r="HS436" s="40">
        <v>53448868.960000001</v>
      </c>
      <c r="HT436" s="40">
        <v>37244702.380000003</v>
      </c>
      <c r="HU436" s="40">
        <v>64205261.909999996</v>
      </c>
      <c r="HV436" s="40">
        <v>48807797.340000004</v>
      </c>
      <c r="HW436" s="40">
        <v>47868071.509999998</v>
      </c>
      <c r="HX436" s="40">
        <v>45962574.189999998</v>
      </c>
      <c r="HY436" s="40">
        <v>53668892.189999998</v>
      </c>
      <c r="HZ436" s="40">
        <v>547430517.01999998</v>
      </c>
      <c r="IA436" s="40">
        <v>102449308.22</v>
      </c>
      <c r="IB436" s="40">
        <v>104246539.88</v>
      </c>
      <c r="IC436" s="40">
        <v>97210613.849999994</v>
      </c>
      <c r="ID436" s="40">
        <v>110831381.98999999</v>
      </c>
      <c r="IE436" s="40">
        <v>1313374529.4400001</v>
      </c>
      <c r="IG436" s="40" t="s">
        <v>1451</v>
      </c>
      <c r="IH436" s="42">
        <v>3.7478384199999999</v>
      </c>
      <c r="II436" s="42">
        <v>3.8616552999999998</v>
      </c>
      <c r="IJ436" s="42">
        <v>2.8435373399999997</v>
      </c>
      <c r="IK436" s="42">
        <v>3.07582735</v>
      </c>
      <c r="IL436" s="42">
        <v>4.8213815700000007</v>
      </c>
      <c r="IM436" s="42">
        <v>2.5967610200000002</v>
      </c>
      <c r="IN436" s="42">
        <v>2.5007191200000003</v>
      </c>
      <c r="IO436" s="42">
        <v>2.8183810199999999</v>
      </c>
      <c r="IP436" s="42">
        <v>1.8542848300000001</v>
      </c>
      <c r="IQ436" s="42">
        <v>10.99997973</v>
      </c>
      <c r="IR436" s="42">
        <v>3.52911573</v>
      </c>
      <c r="IS436" s="42">
        <v>9.9125313000000013</v>
      </c>
      <c r="IT436" s="42">
        <v>52.562012729999999</v>
      </c>
    </row>
    <row r="437" spans="1:254" x14ac:dyDescent="0.25">
      <c r="A437" s="40" t="s">
        <v>220</v>
      </c>
      <c r="B437" s="40">
        <v>24236.74</v>
      </c>
      <c r="C437" s="40">
        <v>18505.79</v>
      </c>
      <c r="D437" s="40">
        <v>19000.060000000001</v>
      </c>
      <c r="E437" s="40">
        <v>24512.05</v>
      </c>
      <c r="F437" s="40">
        <v>30607.22</v>
      </c>
      <c r="G437" s="40">
        <v>32393.06</v>
      </c>
      <c r="H437" s="40">
        <v>41152.400000000001</v>
      </c>
      <c r="I437" s="40">
        <v>37534.43</v>
      </c>
      <c r="J437" s="40">
        <v>35773.18</v>
      </c>
      <c r="K437" s="40">
        <v>38045.61</v>
      </c>
      <c r="L437" s="40">
        <v>32449.49</v>
      </c>
      <c r="M437" s="40">
        <v>30905.95</v>
      </c>
      <c r="N437" s="40">
        <v>365115.98</v>
      </c>
      <c r="BX437" s="40" t="s">
        <v>1328</v>
      </c>
      <c r="CA437" s="40">
        <v>25609682.989999998</v>
      </c>
      <c r="CB437" s="40">
        <v>5831543.4400000004</v>
      </c>
      <c r="CC437" s="40">
        <v>10094537.140000001</v>
      </c>
      <c r="CD437" s="40">
        <v>11387946.15</v>
      </c>
      <c r="CE437" s="40">
        <v>7011175.1299999999</v>
      </c>
      <c r="CF437" s="40">
        <v>-59934884.850000001</v>
      </c>
      <c r="CK437" s="40">
        <v>0</v>
      </c>
      <c r="CM437" s="40" t="s">
        <v>911</v>
      </c>
      <c r="CN437" s="40">
        <v>18590978.379999999</v>
      </c>
      <c r="CO437" s="40">
        <v>7822837.3600000003</v>
      </c>
      <c r="CP437" s="40">
        <v>6258188.75</v>
      </c>
      <c r="CQ437" s="40">
        <v>19085197</v>
      </c>
      <c r="CR437" s="40">
        <v>9426220.4000000004</v>
      </c>
      <c r="CS437" s="40">
        <v>3837312.43</v>
      </c>
      <c r="CT437" s="40">
        <v>10338341.560000001</v>
      </c>
      <c r="CU437" s="40">
        <v>26024160.010000002</v>
      </c>
      <c r="CV437" s="40">
        <v>7022919.4400000004</v>
      </c>
      <c r="CW437" s="40">
        <v>18672900.219999999</v>
      </c>
      <c r="CX437" s="40">
        <v>70958095.430000007</v>
      </c>
      <c r="CY437" s="40">
        <v>-43552968.439999998</v>
      </c>
      <c r="CZ437" s="40">
        <v>154484182.53999999</v>
      </c>
      <c r="DB437" s="40" t="s">
        <v>1503</v>
      </c>
      <c r="DF437" s="40">
        <v>28500</v>
      </c>
      <c r="DH437" s="40">
        <v>1519800</v>
      </c>
      <c r="DI437" s="40">
        <v>616000</v>
      </c>
      <c r="DJ437" s="40">
        <v>252300</v>
      </c>
      <c r="DK437" s="40">
        <v>102700</v>
      </c>
      <c r="DL437" s="40">
        <v>129100</v>
      </c>
      <c r="DM437" s="40">
        <v>55500</v>
      </c>
      <c r="DN437" s="40">
        <v>-2703900</v>
      </c>
      <c r="DO437" s="40">
        <v>0</v>
      </c>
      <c r="DQ437" s="40" t="s">
        <v>1237</v>
      </c>
      <c r="DR437" s="40">
        <v>60780861.490000002</v>
      </c>
      <c r="DS437" s="40">
        <v>156801068.83000001</v>
      </c>
      <c r="DT437" s="40">
        <v>92572281.180000007</v>
      </c>
      <c r="DU437" s="40">
        <v>96013792.709999993</v>
      </c>
      <c r="DV437" s="40">
        <v>43510827.799999997</v>
      </c>
      <c r="DW437" s="40">
        <v>60259464.869999997</v>
      </c>
      <c r="DX437" s="40">
        <v>104313903.45</v>
      </c>
      <c r="DY437" s="40">
        <v>10738108.24</v>
      </c>
      <c r="DZ437" s="40">
        <v>14403060.890000001</v>
      </c>
      <c r="EA437" s="40">
        <v>108700457.06999999</v>
      </c>
      <c r="EB437" s="40">
        <v>104121812.42</v>
      </c>
      <c r="EC437" s="40">
        <v>394718466.43000001</v>
      </c>
      <c r="ED437" s="40">
        <v>1246934105.3800001</v>
      </c>
      <c r="EF437" s="40" t="s">
        <v>1595</v>
      </c>
      <c r="EN437" s="40">
        <v>99526400</v>
      </c>
      <c r="ES437" s="40">
        <v>99526400</v>
      </c>
      <c r="EU437" s="40" t="s">
        <v>885</v>
      </c>
      <c r="EV437" s="40">
        <v>51082248.509999998</v>
      </c>
      <c r="EW437" s="40">
        <v>15607361.460000001</v>
      </c>
      <c r="EX437" s="40">
        <v>10021304</v>
      </c>
      <c r="EY437" s="40">
        <v>12245557.52</v>
      </c>
      <c r="EZ437" s="40">
        <v>7650410.4400000004</v>
      </c>
      <c r="FA437" s="40">
        <v>56815097.600000001</v>
      </c>
      <c r="FB437" s="40">
        <v>29288827.640000001</v>
      </c>
      <c r="FC437" s="40">
        <v>71924036.980000004</v>
      </c>
      <c r="FD437" s="40">
        <v>9826452.7100000009</v>
      </c>
      <c r="FE437" s="40">
        <v>22388383.140000001</v>
      </c>
      <c r="FF437" s="40">
        <v>60671407.590000004</v>
      </c>
      <c r="FG437" s="40">
        <v>121315818.89</v>
      </c>
      <c r="FH437" s="40">
        <v>468836906.48000002</v>
      </c>
      <c r="FJ437" s="40" t="s">
        <v>1638</v>
      </c>
      <c r="FM437" s="40">
        <v>11767.38</v>
      </c>
      <c r="FN437" s="40">
        <v>55009.9</v>
      </c>
      <c r="FO437" s="40">
        <v>135458.37</v>
      </c>
      <c r="FP437" s="40">
        <v>316078.94</v>
      </c>
      <c r="FQ437" s="40">
        <v>504311.28</v>
      </c>
      <c r="FR437" s="40">
        <v>754255.01</v>
      </c>
      <c r="FS437" s="40">
        <v>938351.96</v>
      </c>
      <c r="FT437" s="40">
        <v>1171580.21</v>
      </c>
      <c r="FU437" s="40">
        <v>1407385.94</v>
      </c>
      <c r="FV437" s="40">
        <v>1618813.82</v>
      </c>
      <c r="FW437" s="40">
        <v>6913012.8099999996</v>
      </c>
      <c r="FY437" s="40" t="s">
        <v>1458</v>
      </c>
      <c r="FZ437" s="40">
        <v>1520143</v>
      </c>
      <c r="GA437" s="40">
        <v>1626267.77</v>
      </c>
      <c r="GB437" s="40">
        <v>1607806.29</v>
      </c>
      <c r="GC437" s="40">
        <v>1480668.81</v>
      </c>
      <c r="GD437" s="40">
        <v>1544929.88</v>
      </c>
      <c r="GE437" s="40">
        <v>1480175.13</v>
      </c>
      <c r="GF437" s="40">
        <v>1428839.33</v>
      </c>
      <c r="GG437" s="40">
        <v>1478863.95</v>
      </c>
      <c r="GH437" s="40">
        <v>1458507.54</v>
      </c>
      <c r="GI437" s="40">
        <v>1373653.24</v>
      </c>
      <c r="GJ437" s="40">
        <v>1367496.25</v>
      </c>
      <c r="GK437" s="40">
        <v>1400031.78</v>
      </c>
      <c r="GL437" s="40">
        <v>17767382.969999999</v>
      </c>
      <c r="GN437" s="40" t="s">
        <v>1717</v>
      </c>
      <c r="GY437" s="40">
        <v>3065824.51</v>
      </c>
      <c r="GZ437" s="40">
        <v>184991861.46000001</v>
      </c>
      <c r="HA437" s="40">
        <v>188057685.97</v>
      </c>
      <c r="HC437" s="40" t="s">
        <v>1457</v>
      </c>
      <c r="HD437" s="40">
        <v>1905226.3</v>
      </c>
      <c r="HE437" s="40">
        <v>1947007.57</v>
      </c>
      <c r="HF437" s="40">
        <v>1992104.03</v>
      </c>
      <c r="HG437" s="40">
        <v>1835719.79</v>
      </c>
      <c r="HH437" s="40">
        <v>1879035.31</v>
      </c>
      <c r="HI437" s="40">
        <v>1852566.93</v>
      </c>
      <c r="HJ437" s="40">
        <v>1803428.44</v>
      </c>
      <c r="HK437" s="40">
        <v>1853427.6</v>
      </c>
      <c r="HL437" s="40">
        <v>1846875.63</v>
      </c>
      <c r="HM437" s="40">
        <v>1791969.94</v>
      </c>
      <c r="HN437" s="40">
        <v>1719534.28</v>
      </c>
      <c r="HO437" s="40">
        <v>1830765</v>
      </c>
      <c r="HP437" s="40">
        <v>22257660.82</v>
      </c>
      <c r="HR437" s="40" t="s">
        <v>1456</v>
      </c>
      <c r="HS437" s="40">
        <v>4093129.19</v>
      </c>
      <c r="HT437" s="40">
        <v>3525755.71</v>
      </c>
      <c r="HU437" s="40">
        <v>4663043.49</v>
      </c>
      <c r="HV437" s="40">
        <v>3943432.03</v>
      </c>
      <c r="HW437" s="40">
        <v>3964478.13</v>
      </c>
      <c r="HX437" s="40">
        <v>3940008.11</v>
      </c>
      <c r="HY437" s="40">
        <v>4014968.58</v>
      </c>
      <c r="HZ437" s="40">
        <v>3879582.05</v>
      </c>
      <c r="IA437" s="40">
        <v>3444156.94</v>
      </c>
      <c r="IB437" s="40">
        <v>2042919.99</v>
      </c>
      <c r="IC437" s="40">
        <v>1682642.71</v>
      </c>
      <c r="ID437" s="40">
        <v>1404025.28</v>
      </c>
      <c r="IE437" s="40">
        <v>40598142.210000001</v>
      </c>
      <c r="IG437" s="40" t="s">
        <v>1452</v>
      </c>
      <c r="IH437" s="42">
        <v>0</v>
      </c>
      <c r="II437" s="42">
        <v>0</v>
      </c>
      <c r="IJ437" s="42">
        <v>0</v>
      </c>
      <c r="IK437" s="42">
        <v>0</v>
      </c>
      <c r="IL437" s="42">
        <v>0</v>
      </c>
      <c r="IM437" s="42">
        <v>8.981900000000001E-4</v>
      </c>
      <c r="IN437" s="42">
        <v>0</v>
      </c>
      <c r="IO437" s="42">
        <v>0</v>
      </c>
      <c r="IP437" s="42">
        <v>0</v>
      </c>
      <c r="IQ437" s="42">
        <v>0</v>
      </c>
      <c r="IR437" s="42">
        <v>0</v>
      </c>
      <c r="IS437" s="42">
        <v>0</v>
      </c>
      <c r="IT437" s="42">
        <v>8.981900000000001E-4</v>
      </c>
    </row>
    <row r="438" spans="1:254" x14ac:dyDescent="0.25">
      <c r="A438" s="40" t="s">
        <v>313</v>
      </c>
      <c r="B438" s="40">
        <v>1237686.71</v>
      </c>
      <c r="C438" s="40">
        <v>-1170757.95</v>
      </c>
      <c r="D438" s="40">
        <v>1258800.32</v>
      </c>
      <c r="E438" s="40">
        <v>7069.7</v>
      </c>
      <c r="F438" s="40">
        <v>8099.2</v>
      </c>
      <c r="G438" s="40">
        <v>17864</v>
      </c>
      <c r="H438" s="40">
        <v>15140.3</v>
      </c>
      <c r="I438" s="40">
        <v>11035</v>
      </c>
      <c r="J438" s="40">
        <v>10147.129999999999</v>
      </c>
      <c r="K438" s="40">
        <v>20807.71</v>
      </c>
      <c r="L438" s="40">
        <v>107761.43</v>
      </c>
      <c r="M438" s="40">
        <v>-1159388.99</v>
      </c>
      <c r="N438" s="40">
        <v>364264.56</v>
      </c>
      <c r="BX438" s="40" t="s">
        <v>1329</v>
      </c>
      <c r="CA438" s="40">
        <v>25609682.989999998</v>
      </c>
      <c r="CB438" s="40">
        <v>5831543.4400000004</v>
      </c>
      <c r="CC438" s="40">
        <v>10094537.140000001</v>
      </c>
      <c r="CD438" s="40">
        <v>11387946.15</v>
      </c>
      <c r="CE438" s="40">
        <v>7011175.1299999999</v>
      </c>
      <c r="CF438" s="40">
        <v>-59934884.850000001</v>
      </c>
      <c r="CK438" s="40">
        <v>0</v>
      </c>
      <c r="CM438" s="40" t="s">
        <v>1261</v>
      </c>
      <c r="CN438" s="40">
        <v>18590978.379999999</v>
      </c>
      <c r="CO438" s="40">
        <v>7822837.3600000003</v>
      </c>
      <c r="CP438" s="40">
        <v>6258188.75</v>
      </c>
      <c r="CQ438" s="40">
        <v>19085197</v>
      </c>
      <c r="CR438" s="40">
        <v>9426220.4000000004</v>
      </c>
      <c r="CS438" s="40">
        <v>3837312.43</v>
      </c>
      <c r="CT438" s="40">
        <v>10338341.560000001</v>
      </c>
      <c r="CU438" s="40">
        <v>26024160.010000002</v>
      </c>
      <c r="CV438" s="40">
        <v>7022919.4400000004</v>
      </c>
      <c r="CW438" s="40">
        <v>18672900.219999999</v>
      </c>
      <c r="CX438" s="40">
        <v>70958095.430000007</v>
      </c>
      <c r="CY438" s="40">
        <v>-43552968.439999998</v>
      </c>
      <c r="CZ438" s="40">
        <v>154484182.53999999</v>
      </c>
      <c r="DB438" s="40" t="s">
        <v>892</v>
      </c>
      <c r="DC438" s="40">
        <v>101829.83</v>
      </c>
      <c r="DD438" s="40">
        <v>300</v>
      </c>
      <c r="DE438" s="40">
        <v>312402297.24000001</v>
      </c>
      <c r="DF438" s="40">
        <v>313796112.24000001</v>
      </c>
      <c r="DG438" s="40">
        <v>317535866.17000002</v>
      </c>
      <c r="DH438" s="40">
        <v>318512839.43000001</v>
      </c>
      <c r="DI438" s="40">
        <v>327652083.27999997</v>
      </c>
      <c r="DJ438" s="40">
        <v>323193673.26999998</v>
      </c>
      <c r="DK438" s="40">
        <v>325497139.77999997</v>
      </c>
      <c r="DL438" s="40">
        <v>327832859.56999999</v>
      </c>
      <c r="DM438" s="40">
        <v>329928175.70999998</v>
      </c>
      <c r="DN438" s="40">
        <v>331630685.92000002</v>
      </c>
      <c r="DO438" s="40">
        <v>3228083862.4400001</v>
      </c>
      <c r="DQ438" s="40" t="s">
        <v>1238</v>
      </c>
      <c r="DR438" s="40">
        <v>26259603.5</v>
      </c>
      <c r="DS438" s="40">
        <v>56035859.170000002</v>
      </c>
      <c r="DT438" s="40">
        <v>19404526.710000001</v>
      </c>
      <c r="DU438" s="40">
        <v>8162414.71</v>
      </c>
      <c r="DV438" s="40">
        <v>35572951.219999999</v>
      </c>
      <c r="DW438" s="40">
        <v>21045564.82</v>
      </c>
      <c r="DX438" s="40">
        <v>10338006.289999999</v>
      </c>
      <c r="DY438" s="40">
        <v>10738108.24</v>
      </c>
      <c r="DZ438" s="40">
        <v>13936473.890000001</v>
      </c>
      <c r="EA438" s="40">
        <v>11298661.810000001</v>
      </c>
      <c r="EC438" s="40">
        <v>2506707.06</v>
      </c>
      <c r="ED438" s="40">
        <v>215298877.41999999</v>
      </c>
      <c r="EF438" s="40" t="s">
        <v>1596</v>
      </c>
      <c r="EO438" s="40">
        <v>19089358.66</v>
      </c>
      <c r="ER438" s="40">
        <v>-5204133.66</v>
      </c>
      <c r="ES438" s="40">
        <v>13885225</v>
      </c>
      <c r="EU438" s="40" t="s">
        <v>1234</v>
      </c>
      <c r="EV438" s="40">
        <v>51082248.509999998</v>
      </c>
      <c r="EW438" s="40">
        <v>15607361.460000001</v>
      </c>
      <c r="EX438" s="40">
        <v>10021304</v>
      </c>
      <c r="EY438" s="40">
        <v>12245557.52</v>
      </c>
      <c r="EZ438" s="40">
        <v>7650410.4400000004</v>
      </c>
      <c r="FA438" s="40">
        <v>56815097.600000001</v>
      </c>
      <c r="FB438" s="40">
        <v>29288827.640000001</v>
      </c>
      <c r="FC438" s="40">
        <v>71924036.980000004</v>
      </c>
      <c r="FD438" s="40">
        <v>9826452.7100000009</v>
      </c>
      <c r="FE438" s="40">
        <v>22388383.140000001</v>
      </c>
      <c r="FF438" s="40">
        <v>60671407.590000004</v>
      </c>
      <c r="FG438" s="40">
        <v>121315818.89</v>
      </c>
      <c r="FH438" s="40">
        <v>468836906.48000002</v>
      </c>
      <c r="FJ438" s="40" t="s">
        <v>1639</v>
      </c>
      <c r="FM438" s="40">
        <v>7060.46</v>
      </c>
      <c r="FN438" s="40">
        <v>33005.99</v>
      </c>
      <c r="FO438" s="40">
        <v>81275.08</v>
      </c>
      <c r="FP438" s="40">
        <v>189647.43</v>
      </c>
      <c r="FQ438" s="40">
        <v>302586.81</v>
      </c>
      <c r="FR438" s="40">
        <v>452553.08</v>
      </c>
      <c r="FS438" s="40">
        <v>563011.23</v>
      </c>
      <c r="FT438" s="40">
        <v>702948.19</v>
      </c>
      <c r="FU438" s="40">
        <v>844431.63</v>
      </c>
      <c r="FV438" s="40">
        <v>971287.78</v>
      </c>
      <c r="FW438" s="40">
        <v>4147807.68</v>
      </c>
      <c r="FY438" s="40" t="s">
        <v>1634</v>
      </c>
      <c r="FZ438" s="40">
        <v>30044219.710000001</v>
      </c>
      <c r="GA438" s="40">
        <v>32431984.800000001</v>
      </c>
      <c r="GB438" s="40">
        <v>29608525.82</v>
      </c>
      <c r="GC438" s="40">
        <v>28152957</v>
      </c>
      <c r="GD438" s="40">
        <v>30950768.890000001</v>
      </c>
      <c r="GE438" s="40">
        <v>71543347.189999998</v>
      </c>
      <c r="GF438" s="40">
        <v>174056603.28</v>
      </c>
      <c r="GG438" s="40">
        <v>62524522.609999999</v>
      </c>
      <c r="GH438" s="40">
        <v>209646062.5</v>
      </c>
      <c r="GI438" s="40">
        <v>55444348.280000001</v>
      </c>
      <c r="GJ438" s="40">
        <v>46297181.469999999</v>
      </c>
      <c r="GK438" s="40">
        <v>43822994.93</v>
      </c>
      <c r="GL438" s="40">
        <v>814523516.48000002</v>
      </c>
      <c r="GN438" s="40" t="s">
        <v>1718</v>
      </c>
      <c r="GY438" s="40">
        <v>1277426.8799999999</v>
      </c>
      <c r="GZ438" s="40">
        <v>77079942.269999996</v>
      </c>
      <c r="HA438" s="40">
        <v>78357369.150000006</v>
      </c>
      <c r="HC438" s="40" t="s">
        <v>1458</v>
      </c>
      <c r="HD438" s="40">
        <v>1143135.77</v>
      </c>
      <c r="HE438" s="40">
        <v>1168204.53</v>
      </c>
      <c r="HF438" s="40">
        <v>1195262.3999999999</v>
      </c>
      <c r="HG438" s="40">
        <v>1101431.8600000001</v>
      </c>
      <c r="HH438" s="40">
        <v>1127421.17</v>
      </c>
      <c r="HI438" s="40">
        <v>1111540.24</v>
      </c>
      <c r="HJ438" s="40">
        <v>1082057.05</v>
      </c>
      <c r="HK438" s="40">
        <v>1112056.55</v>
      </c>
      <c r="HL438" s="40">
        <v>1108125.3700000001</v>
      </c>
      <c r="HM438" s="40">
        <v>1075181.96</v>
      </c>
      <c r="HN438" s="40">
        <v>1031720.56</v>
      </c>
      <c r="HO438" s="40">
        <v>1098459.03</v>
      </c>
      <c r="HP438" s="40">
        <v>13354596.49</v>
      </c>
      <c r="HR438" s="40" t="s">
        <v>1457</v>
      </c>
      <c r="HS438" s="40">
        <v>1705470.46</v>
      </c>
      <c r="HT438" s="40">
        <v>1469064.85</v>
      </c>
      <c r="HU438" s="40">
        <v>1942934.74</v>
      </c>
      <c r="HV438" s="40">
        <v>1643096.64</v>
      </c>
      <c r="HW438" s="40">
        <v>1651865.83</v>
      </c>
      <c r="HX438" s="40">
        <v>1641670.03</v>
      </c>
      <c r="HY438" s="40">
        <v>1672903.8</v>
      </c>
      <c r="HZ438" s="40">
        <v>1616492.49</v>
      </c>
      <c r="IA438" s="40">
        <v>1435065.38</v>
      </c>
      <c r="IB438" s="40">
        <v>851216.61</v>
      </c>
      <c r="IC438" s="40">
        <v>701101.08</v>
      </c>
      <c r="ID438" s="40">
        <v>585010.68000000005</v>
      </c>
      <c r="IE438" s="40">
        <v>16915892.59</v>
      </c>
      <c r="IG438" s="40" t="s">
        <v>1453</v>
      </c>
      <c r="IH438" s="42">
        <v>0.88387088000000003</v>
      </c>
      <c r="II438" s="42">
        <v>2.5507267200000001</v>
      </c>
      <c r="IJ438" s="42">
        <v>5.6829201900000008</v>
      </c>
      <c r="IK438" s="42">
        <v>3.9945511099999997</v>
      </c>
      <c r="IL438" s="42">
        <v>3.48772495</v>
      </c>
      <c r="IM438" s="42">
        <v>5.9723822800000006</v>
      </c>
      <c r="IN438" s="42">
        <v>1.6492256200000002</v>
      </c>
      <c r="IO438" s="42">
        <v>3.0313477099999999</v>
      </c>
      <c r="IP438" s="42">
        <v>12.80156715</v>
      </c>
      <c r="IQ438" s="42">
        <v>5.7561927800000001</v>
      </c>
      <c r="IR438" s="42">
        <v>7.62455719</v>
      </c>
      <c r="IS438" s="42">
        <v>80.105823870000009</v>
      </c>
      <c r="IT438" s="42">
        <v>133.54089045000001</v>
      </c>
    </row>
    <row r="439" spans="1:254" x14ac:dyDescent="0.25">
      <c r="A439" s="40" t="s">
        <v>176</v>
      </c>
      <c r="E439" s="40">
        <v>97352.27</v>
      </c>
      <c r="F439" s="40">
        <v>177529.69</v>
      </c>
      <c r="G439" s="40">
        <v>28103.53</v>
      </c>
      <c r="H439" s="40">
        <v>13831.14</v>
      </c>
      <c r="I439" s="40">
        <v>35752.74</v>
      </c>
      <c r="J439" s="40">
        <v>30948.58</v>
      </c>
      <c r="K439" s="40">
        <v>29231.48</v>
      </c>
      <c r="L439" s="40">
        <v>17638.689999999999</v>
      </c>
      <c r="M439" s="40">
        <v>-85489.87</v>
      </c>
      <c r="N439" s="40">
        <v>344898.25</v>
      </c>
      <c r="BX439" s="40" t="s">
        <v>1330</v>
      </c>
      <c r="CA439" s="40">
        <v>25609682.989999998</v>
      </c>
      <c r="CB439" s="40">
        <v>5831543.4400000004</v>
      </c>
      <c r="CC439" s="40">
        <v>10094537.140000001</v>
      </c>
      <c r="CD439" s="40">
        <v>11387946.15</v>
      </c>
      <c r="CE439" s="40">
        <v>7011175.1299999999</v>
      </c>
      <c r="CF439" s="40">
        <v>-59934884.850000001</v>
      </c>
      <c r="CK439" s="40">
        <v>0</v>
      </c>
      <c r="CM439" s="40" t="s">
        <v>1262</v>
      </c>
      <c r="CO439" s="40">
        <v>1592969.89</v>
      </c>
      <c r="CP439" s="40">
        <v>399645.75</v>
      </c>
      <c r="CS439" s="40">
        <v>271988.87</v>
      </c>
      <c r="CT439" s="40">
        <v>1171988.8799999999</v>
      </c>
      <c r="CW439" s="40">
        <v>482256.3</v>
      </c>
      <c r="CX439" s="40">
        <v>385000</v>
      </c>
      <c r="CY439" s="40">
        <v>-3465286.83</v>
      </c>
      <c r="CZ439" s="40">
        <v>838562.86</v>
      </c>
      <c r="DB439" s="40" t="s">
        <v>1246</v>
      </c>
      <c r="DC439" s="40">
        <v>101829.83</v>
      </c>
      <c r="DD439" s="40">
        <v>300</v>
      </c>
      <c r="DE439" s="40">
        <v>310944426.63999999</v>
      </c>
      <c r="DF439" s="40">
        <v>313788012.24000001</v>
      </c>
      <c r="DG439" s="40">
        <v>317465624.17000002</v>
      </c>
      <c r="DH439" s="40">
        <v>318512839.43000001</v>
      </c>
      <c r="DI439" s="40">
        <v>327651783.27999997</v>
      </c>
      <c r="DJ439" s="40">
        <v>323077570.26999998</v>
      </c>
      <c r="DK439" s="40">
        <v>325403594.77999997</v>
      </c>
      <c r="DL439" s="40">
        <v>327832259.56999999</v>
      </c>
      <c r="DM439" s="40">
        <v>329860515.70999998</v>
      </c>
      <c r="DN439" s="40">
        <v>332058613.31999999</v>
      </c>
      <c r="DO439" s="40">
        <v>3226697369.2399998</v>
      </c>
      <c r="DQ439" s="40" t="s">
        <v>1539</v>
      </c>
      <c r="DS439" s="40">
        <v>49173491.799999997</v>
      </c>
      <c r="DT439" s="40">
        <v>49537510.270000003</v>
      </c>
      <c r="DU439" s="40">
        <v>50871378</v>
      </c>
      <c r="DW439" s="40">
        <v>25927800.050000001</v>
      </c>
      <c r="EC439" s="40">
        <v>-63600</v>
      </c>
      <c r="ED439" s="40">
        <v>175446580.12</v>
      </c>
      <c r="EF439" s="40" t="s">
        <v>1597</v>
      </c>
      <c r="ER439" s="40">
        <v>5440867.5</v>
      </c>
      <c r="ES439" s="40">
        <v>5440867.5</v>
      </c>
      <c r="EU439" s="40" t="s">
        <v>1558</v>
      </c>
      <c r="FD439" s="40">
        <v>1366877.49</v>
      </c>
      <c r="FF439" s="40">
        <v>101365</v>
      </c>
      <c r="FG439" s="40">
        <v>860544.27</v>
      </c>
      <c r="FH439" s="40">
        <v>2328786.7599999998</v>
      </c>
      <c r="FJ439" s="40" t="s">
        <v>876</v>
      </c>
      <c r="FK439" s="40">
        <v>106529892</v>
      </c>
      <c r="FL439" s="40">
        <v>104365771.41</v>
      </c>
      <c r="FM439" s="40">
        <v>157035039.38</v>
      </c>
      <c r="FN439" s="40">
        <v>389456177.91000003</v>
      </c>
      <c r="FO439" s="40">
        <v>174534391.15000001</v>
      </c>
      <c r="FP439" s="40">
        <v>1136397200.8099999</v>
      </c>
      <c r="FQ439" s="40">
        <v>251132084.12</v>
      </c>
      <c r="FR439" s="40">
        <v>319666382.75</v>
      </c>
      <c r="FS439" s="40">
        <v>2129899581.73</v>
      </c>
      <c r="FT439" s="40">
        <v>331786880.25999999</v>
      </c>
      <c r="FU439" s="40">
        <v>239606071.25999999</v>
      </c>
      <c r="FV439" s="40">
        <v>427628591.99000001</v>
      </c>
      <c r="FW439" s="40">
        <v>5768038064.7700005</v>
      </c>
      <c r="FY439" s="40" t="s">
        <v>1635</v>
      </c>
      <c r="FZ439" s="40">
        <v>12518424.91</v>
      </c>
      <c r="GA439" s="40">
        <v>13513327.060000001</v>
      </c>
      <c r="GB439" s="40">
        <v>12336885.82</v>
      </c>
      <c r="GC439" s="40">
        <v>11730398.789999999</v>
      </c>
      <c r="GD439" s="40">
        <v>12896153.75</v>
      </c>
      <c r="GE439" s="40">
        <v>29809728.02</v>
      </c>
      <c r="GF439" s="40">
        <v>72523584.719999999</v>
      </c>
      <c r="GG439" s="40">
        <v>26051884.440000001</v>
      </c>
      <c r="GH439" s="40">
        <v>87352526.090000004</v>
      </c>
      <c r="GI439" s="40">
        <v>23101811.800000001</v>
      </c>
      <c r="GJ439" s="40">
        <v>19290492.32</v>
      </c>
      <c r="GK439" s="40">
        <v>18259580.84</v>
      </c>
      <c r="GL439" s="40">
        <v>339384798.56</v>
      </c>
      <c r="GN439" s="40" t="s">
        <v>1719</v>
      </c>
      <c r="GY439" s="40">
        <v>766456.13</v>
      </c>
      <c r="GZ439" s="40">
        <v>46247965.380000003</v>
      </c>
      <c r="HA439" s="40">
        <v>47014421.509999998</v>
      </c>
      <c r="HC439" s="40" t="s">
        <v>1634</v>
      </c>
      <c r="HD439" s="40">
        <v>23738751.460000001</v>
      </c>
      <c r="HE439" s="40">
        <v>22873489.989999998</v>
      </c>
      <c r="HF439" s="40">
        <v>21685958.210000001</v>
      </c>
      <c r="HG439" s="40">
        <v>20327359.140000001</v>
      </c>
      <c r="HH439" s="40">
        <v>24622374.690000001</v>
      </c>
      <c r="HI439" s="40">
        <v>19346298.5</v>
      </c>
      <c r="HJ439" s="40">
        <v>18392563.809999999</v>
      </c>
      <c r="HK439" s="40">
        <v>18033461.050000001</v>
      </c>
      <c r="HL439" s="40">
        <v>16902946.800000001</v>
      </c>
      <c r="HM439" s="40">
        <v>16321653.01</v>
      </c>
      <c r="HN439" s="40">
        <v>16019604.1</v>
      </c>
      <c r="HO439" s="40">
        <v>15500866.560000001</v>
      </c>
      <c r="HP439" s="40">
        <v>233765327.31999999</v>
      </c>
      <c r="HR439" s="40" t="s">
        <v>1458</v>
      </c>
      <c r="HS439" s="40">
        <v>1023282.26</v>
      </c>
      <c r="HT439" s="40">
        <v>881438.89</v>
      </c>
      <c r="HU439" s="40">
        <v>1165760.8400000001</v>
      </c>
      <c r="HV439" s="40">
        <v>985857.97</v>
      </c>
      <c r="HW439" s="40">
        <v>991119.47</v>
      </c>
      <c r="HX439" s="40">
        <v>985001.99</v>
      </c>
      <c r="HY439" s="40">
        <v>1003742.39</v>
      </c>
      <c r="HZ439" s="40">
        <v>969895.47</v>
      </c>
      <c r="IA439" s="40">
        <v>861039.21</v>
      </c>
      <c r="IB439" s="40">
        <v>510729.95</v>
      </c>
      <c r="IC439" s="40">
        <v>420660.64</v>
      </c>
      <c r="ID439" s="40">
        <v>351006.47</v>
      </c>
      <c r="IE439" s="40">
        <v>10149535.550000001</v>
      </c>
      <c r="IG439" s="40" t="s">
        <v>1454</v>
      </c>
      <c r="IH439" s="42">
        <v>0</v>
      </c>
      <c r="II439" s="42">
        <v>0</v>
      </c>
      <c r="IJ439" s="42">
        <v>0</v>
      </c>
      <c r="IK439" s="42">
        <v>0</v>
      </c>
      <c r="IL439" s="42">
        <v>0</v>
      </c>
      <c r="IM439" s="42">
        <v>8.981900000000001E-4</v>
      </c>
      <c r="IN439" s="42">
        <v>0</v>
      </c>
      <c r="IO439" s="42">
        <v>0</v>
      </c>
      <c r="IP439" s="42">
        <v>0</v>
      </c>
      <c r="IQ439" s="42">
        <v>0</v>
      </c>
      <c r="IR439" s="42">
        <v>0</v>
      </c>
      <c r="IS439" s="42">
        <v>3.7200000000000004E-6</v>
      </c>
      <c r="IT439" s="42">
        <v>9.0191000000000002E-4</v>
      </c>
    </row>
    <row r="440" spans="1:254" x14ac:dyDescent="0.25">
      <c r="A440" s="40" t="s">
        <v>177</v>
      </c>
      <c r="E440" s="40">
        <v>97352.27</v>
      </c>
      <c r="F440" s="40">
        <v>177529.69</v>
      </c>
      <c r="G440" s="40">
        <v>28103.53</v>
      </c>
      <c r="H440" s="40">
        <v>13831.14</v>
      </c>
      <c r="I440" s="40">
        <v>35752.74</v>
      </c>
      <c r="J440" s="40">
        <v>30948.58</v>
      </c>
      <c r="K440" s="40">
        <v>29231.48</v>
      </c>
      <c r="L440" s="40">
        <v>17638.689999999999</v>
      </c>
      <c r="M440" s="40">
        <v>-85489.87</v>
      </c>
      <c r="N440" s="40">
        <v>344898.25</v>
      </c>
      <c r="BX440" s="40" t="s">
        <v>944</v>
      </c>
      <c r="BY440" s="40">
        <v>7805850.3899999997</v>
      </c>
      <c r="BZ440" s="40">
        <v>25785.62</v>
      </c>
      <c r="CA440" s="40">
        <v>2471164.81</v>
      </c>
      <c r="CB440" s="40">
        <v>1662562.25</v>
      </c>
      <c r="CC440" s="40">
        <v>237562.13</v>
      </c>
      <c r="CD440" s="40">
        <v>388618.86</v>
      </c>
      <c r="CE440" s="40">
        <v>3323668.61</v>
      </c>
      <c r="CF440" s="40">
        <v>2489261.9900000002</v>
      </c>
      <c r="CG440" s="40">
        <v>772798.58</v>
      </c>
      <c r="CH440" s="40">
        <v>1326939.1000000001</v>
      </c>
      <c r="CI440" s="40">
        <v>697201.68</v>
      </c>
      <c r="CJ440" s="40">
        <v>2701809.93</v>
      </c>
      <c r="CK440" s="40">
        <v>23903223.949999999</v>
      </c>
      <c r="CM440" s="40" t="s">
        <v>1263</v>
      </c>
      <c r="CO440" s="40">
        <v>1592969.89</v>
      </c>
      <c r="CP440" s="40">
        <v>399645.75</v>
      </c>
      <c r="CS440" s="40">
        <v>271988.87</v>
      </c>
      <c r="CT440" s="40">
        <v>1171988.8799999999</v>
      </c>
      <c r="CW440" s="40">
        <v>482256.3</v>
      </c>
      <c r="CX440" s="40">
        <v>385000</v>
      </c>
      <c r="CY440" s="40">
        <v>-3465286.83</v>
      </c>
      <c r="CZ440" s="40">
        <v>838562.86</v>
      </c>
      <c r="DB440" s="40" t="s">
        <v>1504</v>
      </c>
      <c r="DE440" s="40">
        <v>1457870.6</v>
      </c>
      <c r="DF440" s="40">
        <v>8100</v>
      </c>
      <c r="DG440" s="40">
        <v>70242</v>
      </c>
      <c r="DI440" s="40">
        <v>300</v>
      </c>
      <c r="DJ440" s="40">
        <v>116103</v>
      </c>
      <c r="DK440" s="40">
        <v>93545</v>
      </c>
      <c r="DL440" s="40">
        <v>600</v>
      </c>
      <c r="DM440" s="40">
        <v>67660</v>
      </c>
      <c r="DN440" s="40">
        <v>-427927.4</v>
      </c>
      <c r="DO440" s="40">
        <v>1386493.2</v>
      </c>
      <c r="DQ440" s="40" t="s">
        <v>1540</v>
      </c>
      <c r="DS440" s="40">
        <v>353337.86</v>
      </c>
      <c r="DX440" s="40">
        <v>8999385.5999999996</v>
      </c>
      <c r="EC440" s="40">
        <v>-7480588.96</v>
      </c>
      <c r="ED440" s="40">
        <v>1872134.5</v>
      </c>
      <c r="EF440" s="40" t="s">
        <v>1565</v>
      </c>
      <c r="EQ440" s="40">
        <v>21267600</v>
      </c>
      <c r="ES440" s="40">
        <v>21267600</v>
      </c>
      <c r="EU440" s="40" t="s">
        <v>1559</v>
      </c>
      <c r="FF440" s="40">
        <v>101365</v>
      </c>
      <c r="FG440" s="40">
        <v>-28644.639999999999</v>
      </c>
      <c r="FH440" s="40">
        <v>72720.36</v>
      </c>
      <c r="FJ440" s="40" t="s">
        <v>1226</v>
      </c>
      <c r="FK440" s="40">
        <v>102445412.34999999</v>
      </c>
      <c r="FL440" s="40">
        <v>81870100</v>
      </c>
      <c r="FM440" s="40">
        <v>146385194.65000001</v>
      </c>
      <c r="FN440" s="40">
        <v>379162094.17000002</v>
      </c>
      <c r="FO440" s="40">
        <v>142450198.50999999</v>
      </c>
      <c r="FP440" s="40">
        <v>205923648.66999999</v>
      </c>
      <c r="FQ440" s="40">
        <v>238638143.90000001</v>
      </c>
      <c r="FR440" s="40">
        <v>304800353.29000002</v>
      </c>
      <c r="FS440" s="40">
        <v>2104509106.9000001</v>
      </c>
      <c r="FT440" s="40">
        <v>302278246.97000003</v>
      </c>
      <c r="FU440" s="40">
        <v>226166133.56</v>
      </c>
      <c r="FV440" s="40">
        <v>398752084.31</v>
      </c>
      <c r="FW440" s="40">
        <v>4633380717.2799997</v>
      </c>
      <c r="FY440" s="40" t="s">
        <v>1636</v>
      </c>
      <c r="FZ440" s="40">
        <v>7511054.9400000004</v>
      </c>
      <c r="GA440" s="40">
        <v>8107996.21</v>
      </c>
      <c r="GB440" s="40">
        <v>7402131.4500000002</v>
      </c>
      <c r="GC440" s="40">
        <v>7038239.2699999996</v>
      </c>
      <c r="GD440" s="40">
        <v>7737692.21</v>
      </c>
      <c r="GE440" s="40">
        <v>17885836.809999999</v>
      </c>
      <c r="GF440" s="40">
        <v>43514150.82</v>
      </c>
      <c r="GG440" s="40">
        <v>15631130.65</v>
      </c>
      <c r="GH440" s="40">
        <v>52411515.600000001</v>
      </c>
      <c r="GI440" s="40">
        <v>13861087.060000001</v>
      </c>
      <c r="GJ440" s="40">
        <v>11574295.359999999</v>
      </c>
      <c r="GK440" s="40">
        <v>10955748.74</v>
      </c>
      <c r="GL440" s="40">
        <v>203630879.12</v>
      </c>
      <c r="GN440" s="40" t="s">
        <v>1212</v>
      </c>
      <c r="GO440" s="40">
        <v>6692171.0700000003</v>
      </c>
      <c r="GP440" s="40">
        <v>11734632.52</v>
      </c>
      <c r="GQ440" s="40">
        <v>10645208.279999999</v>
      </c>
      <c r="GR440" s="40">
        <v>7870707.4199999999</v>
      </c>
      <c r="GS440" s="40">
        <v>8104863.71</v>
      </c>
      <c r="GT440" s="40">
        <v>10005263.07</v>
      </c>
      <c r="GU440" s="40">
        <v>7767668.5099999998</v>
      </c>
      <c r="GV440" s="40">
        <v>7461709.1200000001</v>
      </c>
      <c r="GW440" s="40">
        <v>8038401.4699999997</v>
      </c>
      <c r="GX440" s="40">
        <v>6808142.2599999998</v>
      </c>
      <c r="GY440" s="40">
        <v>7125257.1600000001</v>
      </c>
      <c r="GZ440" s="40">
        <v>2042620.49</v>
      </c>
      <c r="HA440" s="40">
        <v>94296645.079999998</v>
      </c>
      <c r="HC440" s="40" t="s">
        <v>1635</v>
      </c>
      <c r="HD440" s="40">
        <v>9891146.4700000007</v>
      </c>
      <c r="HE440" s="40">
        <v>9530620.8599999994</v>
      </c>
      <c r="HF440" s="40">
        <v>9035815.9399999995</v>
      </c>
      <c r="HG440" s="40">
        <v>8469733.0099999998</v>
      </c>
      <c r="HH440" s="40">
        <v>10259322.83</v>
      </c>
      <c r="HI440" s="40">
        <v>8060957.5499999998</v>
      </c>
      <c r="HJ440" s="40">
        <v>7663568.29</v>
      </c>
      <c r="HK440" s="40">
        <v>7513942.1399999997</v>
      </c>
      <c r="HL440" s="40">
        <v>7042894.54</v>
      </c>
      <c r="HM440" s="40">
        <v>6800688.79</v>
      </c>
      <c r="HN440" s="40">
        <v>6674835.0599999996</v>
      </c>
      <c r="HO440" s="40">
        <v>6458694.2400000002</v>
      </c>
      <c r="HP440" s="40">
        <v>97402219.719999999</v>
      </c>
      <c r="HR440" s="40" t="s">
        <v>1634</v>
      </c>
      <c r="HS440" s="40">
        <v>14385977.91</v>
      </c>
      <c r="HT440" s="40">
        <v>12011218.07</v>
      </c>
      <c r="HU440" s="40">
        <v>16447955.99</v>
      </c>
      <c r="HV440" s="40">
        <v>13667321.73</v>
      </c>
      <c r="HW440" s="40">
        <v>13526568.08</v>
      </c>
      <c r="HX440" s="40">
        <v>12868380.369999999</v>
      </c>
      <c r="HY440" s="40">
        <v>12814960.59</v>
      </c>
      <c r="HZ440" s="40">
        <v>12420877.59</v>
      </c>
      <c r="IA440" s="40">
        <v>12531744.060000001</v>
      </c>
      <c r="IB440" s="40">
        <v>13887945.52</v>
      </c>
      <c r="IC440" s="40">
        <v>12479041.529999999</v>
      </c>
      <c r="ID440" s="40">
        <v>11443046.800000001</v>
      </c>
      <c r="IE440" s="40">
        <v>158485038.24000001</v>
      </c>
      <c r="IG440" s="40" t="s">
        <v>1687</v>
      </c>
      <c r="IH440" s="42">
        <v>1.6662463200000002</v>
      </c>
      <c r="II440" s="42">
        <v>1.6322393400000001</v>
      </c>
      <c r="IJ440" s="42">
        <v>1.5174596499999999</v>
      </c>
      <c r="IK440" s="42">
        <v>1.0518288899999999</v>
      </c>
      <c r="IL440" s="42">
        <v>1.4078014599999999</v>
      </c>
      <c r="IM440" s="42">
        <v>1.1899444800000001</v>
      </c>
      <c r="IN440" s="42">
        <v>1.25356869</v>
      </c>
      <c r="IO440" s="42">
        <v>1.1279063899999999</v>
      </c>
      <c r="IP440" s="42">
        <v>1.01645455</v>
      </c>
      <c r="IQ440" s="42">
        <v>0.44962828999999999</v>
      </c>
      <c r="IR440" s="42">
        <v>1.18209494</v>
      </c>
      <c r="IS440" s="42">
        <v>14.782273960000001</v>
      </c>
      <c r="IT440" s="42">
        <v>28.277446960000002</v>
      </c>
    </row>
    <row r="441" spans="1:254" x14ac:dyDescent="0.25">
      <c r="A441" s="40" t="s">
        <v>847</v>
      </c>
      <c r="B441" s="40">
        <v>50284.06</v>
      </c>
      <c r="C441" s="40">
        <v>16264.04</v>
      </c>
      <c r="D441" s="40">
        <v>49507.59</v>
      </c>
      <c r="E441" s="40">
        <v>25995.68</v>
      </c>
      <c r="F441" s="40">
        <v>34472.6</v>
      </c>
      <c r="G441" s="40">
        <v>24447.75</v>
      </c>
      <c r="H441" s="40">
        <v>34124.129999999997</v>
      </c>
      <c r="I441" s="40">
        <v>26743.27</v>
      </c>
      <c r="J441" s="40">
        <v>29288.62</v>
      </c>
      <c r="K441" s="40">
        <v>30144.91</v>
      </c>
      <c r="L441" s="40">
        <v>8444.34</v>
      </c>
      <c r="M441" s="40">
        <v>12805.13</v>
      </c>
      <c r="N441" s="40">
        <v>342522.12</v>
      </c>
      <c r="BX441" s="40" t="s">
        <v>1271</v>
      </c>
      <c r="BY441" s="40">
        <v>7805850.3899999997</v>
      </c>
      <c r="BZ441" s="40">
        <v>25785.62</v>
      </c>
      <c r="CA441" s="40">
        <v>2471164.81</v>
      </c>
      <c r="CB441" s="40">
        <v>1662562.25</v>
      </c>
      <c r="CC441" s="40">
        <v>237562.13</v>
      </c>
      <c r="CD441" s="40">
        <v>388618.86</v>
      </c>
      <c r="CE441" s="40">
        <v>3323668.61</v>
      </c>
      <c r="CF441" s="40">
        <v>2489261.9900000002</v>
      </c>
      <c r="CG441" s="40">
        <v>772798.58</v>
      </c>
      <c r="CH441" s="40">
        <v>1326939.1000000001</v>
      </c>
      <c r="CI441" s="40">
        <v>697201.68</v>
      </c>
      <c r="CJ441" s="40">
        <v>2701809.93</v>
      </c>
      <c r="CK441" s="40">
        <v>23903223.949999999</v>
      </c>
      <c r="CM441" s="40" t="s">
        <v>1322</v>
      </c>
      <c r="CN441" s="40">
        <v>18590978.379999999</v>
      </c>
      <c r="CO441" s="40">
        <v>6229867.4699999997</v>
      </c>
      <c r="CP441" s="40">
        <v>5858543</v>
      </c>
      <c r="CQ441" s="40">
        <v>19085197</v>
      </c>
      <c r="CR441" s="40">
        <v>9426220.4000000004</v>
      </c>
      <c r="CS441" s="40">
        <v>3565323.56</v>
      </c>
      <c r="CT441" s="40">
        <v>9166352.6799999997</v>
      </c>
      <c r="CU441" s="40">
        <v>26024160.010000002</v>
      </c>
      <c r="CV441" s="40">
        <v>7022919.4400000004</v>
      </c>
      <c r="CW441" s="40">
        <v>18190643.920000002</v>
      </c>
      <c r="CX441" s="40">
        <v>70573095.430000007</v>
      </c>
      <c r="CY441" s="40">
        <v>-40087681.609999999</v>
      </c>
      <c r="CZ441" s="40">
        <v>153645619.68000001</v>
      </c>
      <c r="DB441" s="40" t="s">
        <v>894</v>
      </c>
      <c r="DC441" s="40">
        <v>635448.52</v>
      </c>
      <c r="DD441" s="40">
        <v>581647.9</v>
      </c>
      <c r="DE441" s="40">
        <v>1592579.78</v>
      </c>
      <c r="DF441" s="40">
        <v>702519.61</v>
      </c>
      <c r="DG441" s="40">
        <v>1536683.78</v>
      </c>
      <c r="DH441" s="40">
        <v>1532220.47</v>
      </c>
      <c r="DI441" s="40">
        <v>971975.67</v>
      </c>
      <c r="DJ441" s="40">
        <v>886843.98</v>
      </c>
      <c r="DK441" s="40">
        <v>1099368.3500000001</v>
      </c>
      <c r="DL441" s="40">
        <v>3654507.53</v>
      </c>
      <c r="DM441" s="40">
        <v>15168056.48</v>
      </c>
      <c r="DN441" s="40">
        <v>-21427892.030000001</v>
      </c>
      <c r="DO441" s="40">
        <v>6933960.04</v>
      </c>
      <c r="DQ441" s="40" t="s">
        <v>1562</v>
      </c>
      <c r="EB441" s="40">
        <v>1416242.85</v>
      </c>
      <c r="EC441" s="40">
        <v>196222770.84999999</v>
      </c>
      <c r="ED441" s="40">
        <v>197639013.69999999</v>
      </c>
      <c r="EF441" s="40" t="s">
        <v>1242</v>
      </c>
      <c r="EG441" s="40">
        <v>2085867.01</v>
      </c>
      <c r="EH441" s="40">
        <v>5242684.97</v>
      </c>
      <c r="EI441" s="40">
        <v>32159430.640000001</v>
      </c>
      <c r="EJ441" s="40">
        <v>3636450.99</v>
      </c>
      <c r="EK441" s="40">
        <v>2971185.95</v>
      </c>
      <c r="EL441" s="40">
        <v>2748580.33</v>
      </c>
      <c r="EM441" s="40">
        <v>2728137.44</v>
      </c>
      <c r="EN441" s="40">
        <v>30505630.640000001</v>
      </c>
      <c r="EO441" s="40">
        <v>2465414.89</v>
      </c>
      <c r="EP441" s="40">
        <v>1985499.69</v>
      </c>
      <c r="EQ441" s="40">
        <v>3771384.18</v>
      </c>
      <c r="ER441" s="40">
        <v>-40832682.960000001</v>
      </c>
      <c r="ES441" s="40">
        <v>49467583.770000003</v>
      </c>
      <c r="EU441" s="40" t="s">
        <v>1619</v>
      </c>
      <c r="FD441" s="40">
        <v>1366877.49</v>
      </c>
      <c r="FG441" s="40">
        <v>889188.91</v>
      </c>
      <c r="FH441" s="40">
        <v>2256066.4</v>
      </c>
      <c r="FJ441" s="40" t="s">
        <v>878</v>
      </c>
      <c r="FK441" s="40">
        <v>87930950.159999996</v>
      </c>
      <c r="FL441" s="40">
        <v>81164052</v>
      </c>
      <c r="FM441" s="40">
        <v>85791000</v>
      </c>
      <c r="FN441" s="40">
        <v>120434894</v>
      </c>
      <c r="FO441" s="40">
        <v>111950000</v>
      </c>
      <c r="FP441" s="40">
        <v>118735000</v>
      </c>
      <c r="FQ441" s="40">
        <v>167022723.97</v>
      </c>
      <c r="FR441" s="40">
        <v>244920000</v>
      </c>
      <c r="FS441" s="40">
        <v>2088242617.01</v>
      </c>
      <c r="FT441" s="40">
        <v>129811910</v>
      </c>
      <c r="FV441" s="40">
        <v>103941073.95999999</v>
      </c>
      <c r="FW441" s="40">
        <v>3339944221.0999999</v>
      </c>
      <c r="FY441" s="40" t="s">
        <v>1212</v>
      </c>
      <c r="FZ441" s="40">
        <v>10684151.560000001</v>
      </c>
      <c r="GA441" s="40">
        <v>12317679.880000001</v>
      </c>
      <c r="GB441" s="40">
        <v>11340291.18</v>
      </c>
      <c r="GC441" s="40">
        <v>12621336.189999999</v>
      </c>
      <c r="GD441" s="40">
        <v>11612167.560000001</v>
      </c>
      <c r="GE441" s="40">
        <v>12131142.41</v>
      </c>
      <c r="GF441" s="40">
        <v>16465025.029999999</v>
      </c>
      <c r="GG441" s="40">
        <v>11594080.59</v>
      </c>
      <c r="GH441" s="40">
        <v>20228986.77</v>
      </c>
      <c r="GI441" s="40">
        <v>10283248.58</v>
      </c>
      <c r="GJ441" s="40">
        <v>8004500.0300000003</v>
      </c>
      <c r="GK441" s="40">
        <v>-48742939.920000002</v>
      </c>
      <c r="GL441" s="40">
        <v>88539669.859999999</v>
      </c>
      <c r="GN441" s="40" t="s">
        <v>1213</v>
      </c>
      <c r="GO441" s="40">
        <v>6692171.0700000003</v>
      </c>
      <c r="GP441" s="40">
        <v>11734632.52</v>
      </c>
      <c r="GQ441" s="40">
        <v>10645208.279999999</v>
      </c>
      <c r="GR441" s="40">
        <v>7870707.4199999999</v>
      </c>
      <c r="GS441" s="40">
        <v>8104863.71</v>
      </c>
      <c r="GT441" s="40">
        <v>10005263.07</v>
      </c>
      <c r="GU441" s="40">
        <v>7767668.5099999998</v>
      </c>
      <c r="GV441" s="40">
        <v>7461709.1200000001</v>
      </c>
      <c r="GW441" s="40">
        <v>8038401.4699999997</v>
      </c>
      <c r="GX441" s="40">
        <v>6808142.2599999998</v>
      </c>
      <c r="GY441" s="40">
        <v>7125257.1600000001</v>
      </c>
      <c r="GZ441" s="40">
        <v>2042620.49</v>
      </c>
      <c r="HA441" s="40">
        <v>94296645.079999998</v>
      </c>
      <c r="HC441" s="40" t="s">
        <v>1636</v>
      </c>
      <c r="HD441" s="40">
        <v>5934687.8799999999</v>
      </c>
      <c r="HE441" s="40">
        <v>5718372.5099999998</v>
      </c>
      <c r="HF441" s="40">
        <v>5421489.5599999996</v>
      </c>
      <c r="HG441" s="40">
        <v>5081839.8</v>
      </c>
      <c r="HH441" s="40">
        <v>6155593.6799999997</v>
      </c>
      <c r="HI441" s="40">
        <v>4836574.57</v>
      </c>
      <c r="HJ441" s="40">
        <v>4598140.95</v>
      </c>
      <c r="HK441" s="40">
        <v>4508365.2699999996</v>
      </c>
      <c r="HL441" s="40">
        <v>4225736.68</v>
      </c>
      <c r="HM441" s="40">
        <v>4080413.24</v>
      </c>
      <c r="HN441" s="40">
        <v>4004901.05</v>
      </c>
      <c r="HO441" s="40">
        <v>3875216.64</v>
      </c>
      <c r="HP441" s="40">
        <v>58441331.829999998</v>
      </c>
      <c r="HR441" s="40" t="s">
        <v>1635</v>
      </c>
      <c r="HS441" s="40">
        <v>5994157.4900000002</v>
      </c>
      <c r="HT441" s="40">
        <v>5004674.2300000004</v>
      </c>
      <c r="HU441" s="40">
        <v>6853315.0300000003</v>
      </c>
      <c r="HV441" s="40">
        <v>5694717.4400000004</v>
      </c>
      <c r="HW441" s="40">
        <v>5636070.0899999999</v>
      </c>
      <c r="HX441" s="40">
        <v>5361825.21</v>
      </c>
      <c r="HY441" s="40">
        <v>5339566.6500000004</v>
      </c>
      <c r="HZ441" s="40">
        <v>5175365.68</v>
      </c>
      <c r="IA441" s="40">
        <v>5221560.0599999996</v>
      </c>
      <c r="IB441" s="40">
        <v>5786643.9900000002</v>
      </c>
      <c r="IC441" s="40">
        <v>5199600.67</v>
      </c>
      <c r="ID441" s="40">
        <v>4767936.0599999996</v>
      </c>
      <c r="IE441" s="40">
        <v>66035432.600000001</v>
      </c>
      <c r="IG441" s="40" t="s">
        <v>1688</v>
      </c>
      <c r="IH441" s="42">
        <v>2.907769E-2</v>
      </c>
      <c r="II441" s="42">
        <v>2.0374340000000001E-2</v>
      </c>
      <c r="IJ441" s="42">
        <v>1.9187099999999999E-2</v>
      </c>
      <c r="IK441" s="42">
        <v>1.9065729999999999E-2</v>
      </c>
      <c r="IL441" s="42">
        <v>1.6965520000000001E-2</v>
      </c>
      <c r="IM441" s="42">
        <v>1.219251E-2</v>
      </c>
      <c r="IN441" s="42">
        <v>1.2332319999999999E-2</v>
      </c>
      <c r="IO441" s="42">
        <v>1.3117520000000001E-2</v>
      </c>
      <c r="IP441" s="42">
        <v>1.2486549999999999E-2</v>
      </c>
      <c r="IQ441" s="42">
        <v>1.0341659999999999E-2</v>
      </c>
      <c r="IR441" s="42">
        <v>8.4773499999999998E-3</v>
      </c>
      <c r="IS441" s="42">
        <v>8.9432699999999997E-3</v>
      </c>
      <c r="IT441" s="42">
        <v>0.18256155999999998</v>
      </c>
    </row>
    <row r="442" spans="1:254" x14ac:dyDescent="0.25">
      <c r="A442" s="40" t="s">
        <v>848</v>
      </c>
      <c r="B442" s="40">
        <v>50284.06</v>
      </c>
      <c r="C442" s="40">
        <v>16264.04</v>
      </c>
      <c r="D442" s="40">
        <v>49507.59</v>
      </c>
      <c r="E442" s="40">
        <v>25995.68</v>
      </c>
      <c r="F442" s="40">
        <v>34472.6</v>
      </c>
      <c r="G442" s="40">
        <v>24447.75</v>
      </c>
      <c r="H442" s="40">
        <v>34124.129999999997</v>
      </c>
      <c r="I442" s="40">
        <v>26743.27</v>
      </c>
      <c r="J442" s="40">
        <v>29288.62</v>
      </c>
      <c r="K442" s="40">
        <v>30144.91</v>
      </c>
      <c r="L442" s="40">
        <v>8444.34</v>
      </c>
      <c r="M442" s="40">
        <v>12805.13</v>
      </c>
      <c r="N442" s="40">
        <v>342522.12</v>
      </c>
      <c r="BX442" s="40" t="s">
        <v>946</v>
      </c>
      <c r="BY442" s="40">
        <v>7805850.3899999997</v>
      </c>
      <c r="BZ442" s="40">
        <v>25785.62</v>
      </c>
      <c r="CA442" s="40">
        <v>2471164.81</v>
      </c>
      <c r="CB442" s="40">
        <v>1662562.25</v>
      </c>
      <c r="CC442" s="40">
        <v>237562.13</v>
      </c>
      <c r="CD442" s="40">
        <v>388618.86</v>
      </c>
      <c r="CE442" s="40">
        <v>3323668.61</v>
      </c>
      <c r="CF442" s="40">
        <v>2489261.9900000002</v>
      </c>
      <c r="CG442" s="40">
        <v>772798.58</v>
      </c>
      <c r="CH442" s="40">
        <v>1326939.1000000001</v>
      </c>
      <c r="CI442" s="40">
        <v>697201.68</v>
      </c>
      <c r="CJ442" s="40">
        <v>2701809.93</v>
      </c>
      <c r="CK442" s="40">
        <v>23903223.949999999</v>
      </c>
      <c r="CM442" s="40" t="s">
        <v>1323</v>
      </c>
      <c r="CN442" s="40">
        <v>18590978.379999999</v>
      </c>
      <c r="CO442" s="40">
        <v>6229867.4699999997</v>
      </c>
      <c r="CP442" s="40">
        <v>5858543</v>
      </c>
      <c r="CQ442" s="40">
        <v>19085197</v>
      </c>
      <c r="CR442" s="40">
        <v>9426220.4000000004</v>
      </c>
      <c r="CS442" s="40">
        <v>3565323.56</v>
      </c>
      <c r="CT442" s="40">
        <v>9166352.6799999997</v>
      </c>
      <c r="CU442" s="40">
        <v>26024160.010000002</v>
      </c>
      <c r="CV442" s="40">
        <v>7022919.4400000004</v>
      </c>
      <c r="CW442" s="40">
        <v>18190643.920000002</v>
      </c>
      <c r="CX442" s="40">
        <v>70573095.430000007</v>
      </c>
      <c r="CY442" s="40">
        <v>-40087681.609999999</v>
      </c>
      <c r="CZ442" s="40">
        <v>153645619.68000001</v>
      </c>
      <c r="DB442" s="40" t="s">
        <v>895</v>
      </c>
      <c r="DC442" s="40">
        <v>635448.52</v>
      </c>
      <c r="DD442" s="40">
        <v>581647.9</v>
      </c>
      <c r="DE442" s="40">
        <v>1592579.78</v>
      </c>
      <c r="DF442" s="40">
        <v>702519.61</v>
      </c>
      <c r="DG442" s="40">
        <v>1536683.78</v>
      </c>
      <c r="DH442" s="40">
        <v>1532220.47</v>
      </c>
      <c r="DI442" s="40">
        <v>971975.67</v>
      </c>
      <c r="DJ442" s="40">
        <v>886843.98</v>
      </c>
      <c r="DK442" s="40">
        <v>1099368.3500000001</v>
      </c>
      <c r="DL442" s="40">
        <v>3654507.53</v>
      </c>
      <c r="DM442" s="40">
        <v>15168056.48</v>
      </c>
      <c r="DN442" s="40">
        <v>-21427892.030000001</v>
      </c>
      <c r="DO442" s="40">
        <v>6933960.04</v>
      </c>
      <c r="DQ442" s="40" t="s">
        <v>1501</v>
      </c>
      <c r="DR442" s="40">
        <v>34521257.990000002</v>
      </c>
      <c r="DS442" s="40">
        <v>50151780</v>
      </c>
      <c r="DT442" s="40">
        <v>23630244.199999999</v>
      </c>
      <c r="DU442" s="40">
        <v>36980000</v>
      </c>
      <c r="DV442" s="40">
        <v>6929200</v>
      </c>
      <c r="DW442" s="40">
        <v>13286100</v>
      </c>
      <c r="DX442" s="40">
        <v>81855779.420000002</v>
      </c>
      <c r="EA442" s="40">
        <v>96500000</v>
      </c>
      <c r="EB442" s="40">
        <v>97377050</v>
      </c>
      <c r="EC442" s="40">
        <v>174999989.22</v>
      </c>
      <c r="ED442" s="40">
        <v>616231400.83000004</v>
      </c>
      <c r="EF442" s="40" t="s">
        <v>890</v>
      </c>
      <c r="EG442" s="40">
        <v>1419010.92</v>
      </c>
      <c r="EH442" s="40">
        <v>1075717.96</v>
      </c>
      <c r="EI442" s="40">
        <v>80991.63</v>
      </c>
      <c r="EJ442" s="40">
        <v>470291.93</v>
      </c>
      <c r="EK442" s="40">
        <v>482281.5</v>
      </c>
      <c r="EL442" s="40">
        <v>264749.01</v>
      </c>
      <c r="EM442" s="40">
        <v>234062.7</v>
      </c>
      <c r="EN442" s="40">
        <v>28345345.329999998</v>
      </c>
      <c r="EO442" s="40">
        <v>78471</v>
      </c>
      <c r="EP442" s="40">
        <v>11935</v>
      </c>
      <c r="EQ442" s="40">
        <v>2049036.18</v>
      </c>
      <c r="ER442" s="40">
        <v>-2687406.58</v>
      </c>
      <c r="ES442" s="40">
        <v>31824486.579999998</v>
      </c>
      <c r="EU442" s="40" t="s">
        <v>1235</v>
      </c>
      <c r="EV442" s="40">
        <v>967203.99</v>
      </c>
      <c r="EW442" s="40">
        <v>5805981.4199999999</v>
      </c>
      <c r="EX442" s="40">
        <v>4965139.8899999997</v>
      </c>
      <c r="FA442" s="40">
        <v>837607.22</v>
      </c>
      <c r="FB442" s="40">
        <v>26224900</v>
      </c>
      <c r="FC442" s="40">
        <v>1046351.73</v>
      </c>
      <c r="FD442" s="40">
        <v>685737.67</v>
      </c>
      <c r="FE442" s="40">
        <v>1977748</v>
      </c>
      <c r="FG442" s="40">
        <v>341074</v>
      </c>
      <c r="FH442" s="40">
        <v>42851743.920000002</v>
      </c>
      <c r="FJ442" s="40" t="s">
        <v>1227</v>
      </c>
      <c r="FK442" s="40">
        <v>87930950.159999996</v>
      </c>
      <c r="FL442" s="40">
        <v>81164052</v>
      </c>
      <c r="FM442" s="40">
        <v>85791000</v>
      </c>
      <c r="FN442" s="40">
        <v>120434894</v>
      </c>
      <c r="FO442" s="40">
        <v>111950000</v>
      </c>
      <c r="FP442" s="40">
        <v>118735000</v>
      </c>
      <c r="FQ442" s="40">
        <v>167022723.97</v>
      </c>
      <c r="FR442" s="40">
        <v>244920000</v>
      </c>
      <c r="FS442" s="40">
        <v>2088242617.01</v>
      </c>
      <c r="FT442" s="40">
        <v>129811910</v>
      </c>
      <c r="FV442" s="40">
        <v>103941073.95999999</v>
      </c>
      <c r="FW442" s="40">
        <v>3339944221.0999999</v>
      </c>
      <c r="FY442" s="40" t="s">
        <v>1213</v>
      </c>
      <c r="FZ442" s="40">
        <v>10684151.560000001</v>
      </c>
      <c r="GA442" s="40">
        <v>12317679.880000001</v>
      </c>
      <c r="GB442" s="40">
        <v>11340291.18</v>
      </c>
      <c r="GC442" s="40">
        <v>12621336.189999999</v>
      </c>
      <c r="GD442" s="40">
        <v>11612167.560000001</v>
      </c>
      <c r="GE442" s="40">
        <v>12131142.41</v>
      </c>
      <c r="GF442" s="40">
        <v>16465025.029999999</v>
      </c>
      <c r="GG442" s="40">
        <v>11594080.59</v>
      </c>
      <c r="GH442" s="40">
        <v>20228986.77</v>
      </c>
      <c r="GI442" s="40">
        <v>10283248.58</v>
      </c>
      <c r="GJ442" s="40">
        <v>8004500.0300000003</v>
      </c>
      <c r="GK442" s="40">
        <v>-48742939.920000002</v>
      </c>
      <c r="GL442" s="40">
        <v>88539669.859999999</v>
      </c>
      <c r="GN442" s="40" t="s">
        <v>1498</v>
      </c>
      <c r="GO442" s="40">
        <v>368664.86</v>
      </c>
      <c r="GP442" s="40">
        <v>100663.78</v>
      </c>
      <c r="GQ442" s="40">
        <v>98881.98</v>
      </c>
      <c r="GR442" s="40">
        <v>29975.14</v>
      </c>
      <c r="GS442" s="40">
        <v>245799.07</v>
      </c>
      <c r="GT442" s="40">
        <v>85231.86</v>
      </c>
      <c r="GU442" s="40">
        <v>209850.83</v>
      </c>
      <c r="GV442" s="40">
        <v>106338.67</v>
      </c>
      <c r="GW442" s="40">
        <v>113143.44</v>
      </c>
      <c r="GX442" s="40">
        <v>26972.03</v>
      </c>
      <c r="GY442" s="40">
        <v>56681.94</v>
      </c>
      <c r="GZ442" s="40">
        <v>-1442203.6</v>
      </c>
      <c r="HA442" s="40">
        <v>0</v>
      </c>
      <c r="HC442" s="40" t="s">
        <v>1717</v>
      </c>
      <c r="HD442" s="40">
        <v>14793896</v>
      </c>
      <c r="HE442" s="40">
        <v>34778606.840000004</v>
      </c>
      <c r="HF442" s="40">
        <v>119621680.44</v>
      </c>
      <c r="HG442" s="40">
        <v>17227660.41</v>
      </c>
      <c r="HH442" s="40">
        <v>17746664.390000001</v>
      </c>
      <c r="HI442" s="40">
        <v>18907413.719999999</v>
      </c>
      <c r="HJ442" s="40">
        <v>16227870.92</v>
      </c>
      <c r="HK442" s="40">
        <v>16373802.41</v>
      </c>
      <c r="HL442" s="40">
        <v>15998917.439999999</v>
      </c>
      <c r="HM442" s="40">
        <v>18886485.41</v>
      </c>
      <c r="HN442" s="40">
        <v>16828645.960000001</v>
      </c>
      <c r="HO442" s="40">
        <v>14647013.699999999</v>
      </c>
      <c r="HP442" s="40">
        <v>322038657.63999999</v>
      </c>
      <c r="HR442" s="40" t="s">
        <v>1636</v>
      </c>
      <c r="HS442" s="40">
        <v>3596494.49</v>
      </c>
      <c r="HT442" s="40">
        <v>3002804.51</v>
      </c>
      <c r="HU442" s="40">
        <v>4111989</v>
      </c>
      <c r="HV442" s="40">
        <v>3416830.44</v>
      </c>
      <c r="HW442" s="40">
        <v>3381642.03</v>
      </c>
      <c r="HX442" s="40">
        <v>3217095.07</v>
      </c>
      <c r="HY442" s="40">
        <v>3203740.14</v>
      </c>
      <c r="HZ442" s="40">
        <v>3105219.4</v>
      </c>
      <c r="IA442" s="40">
        <v>3132936.02</v>
      </c>
      <c r="IB442" s="40">
        <v>3471986.39</v>
      </c>
      <c r="IC442" s="40">
        <v>3119760.38</v>
      </c>
      <c r="ID442" s="40">
        <v>2860761.69</v>
      </c>
      <c r="IE442" s="40">
        <v>39621259.560000002</v>
      </c>
      <c r="IG442" s="40" t="s">
        <v>1210</v>
      </c>
      <c r="IH442" s="42">
        <v>307.98321560000005</v>
      </c>
      <c r="II442" s="42">
        <v>277.29442605999998</v>
      </c>
      <c r="IJ442" s="42">
        <v>265.24262092999999</v>
      </c>
      <c r="IK442" s="42">
        <v>262.48890255999999</v>
      </c>
      <c r="IL442" s="42">
        <v>427.49639662999999</v>
      </c>
      <c r="IM442" s="42">
        <v>262.85481553</v>
      </c>
      <c r="IN442" s="42">
        <v>252.05304156</v>
      </c>
      <c r="IO442" s="42">
        <v>259.82137342999999</v>
      </c>
      <c r="IP442" s="42">
        <v>224.84189905000002</v>
      </c>
      <c r="IQ442" s="42">
        <v>276.76609669999999</v>
      </c>
      <c r="IR442" s="42">
        <v>222.00161037999999</v>
      </c>
      <c r="IS442" s="42">
        <v>263.40833925999999</v>
      </c>
      <c r="IT442" s="42">
        <v>3302.2527376900002</v>
      </c>
    </row>
    <row r="443" spans="1:254" x14ac:dyDescent="0.25">
      <c r="A443" s="40" t="s">
        <v>757</v>
      </c>
      <c r="B443" s="40">
        <v>632906.96</v>
      </c>
      <c r="C443" s="40">
        <v>15851.27</v>
      </c>
      <c r="D443" s="40">
        <v>16403.53</v>
      </c>
      <c r="E443" s="40">
        <v>16792.66</v>
      </c>
      <c r="F443" s="40">
        <v>23626.27</v>
      </c>
      <c r="G443" s="40">
        <v>49969.79</v>
      </c>
      <c r="H443" s="40">
        <v>21236.35</v>
      </c>
      <c r="I443" s="40">
        <v>102371.32</v>
      </c>
      <c r="J443" s="40">
        <v>-32365.86</v>
      </c>
      <c r="K443" s="40">
        <v>31559.16</v>
      </c>
      <c r="L443" s="40">
        <v>5000</v>
      </c>
      <c r="M443" s="40">
        <v>-543418.47</v>
      </c>
      <c r="N443" s="40">
        <v>339932.98</v>
      </c>
      <c r="BX443" s="40" t="s">
        <v>1272</v>
      </c>
      <c r="BY443" s="40">
        <v>7805850.3899999997</v>
      </c>
      <c r="BZ443" s="40">
        <v>25785.62</v>
      </c>
      <c r="CA443" s="40">
        <v>2471164.81</v>
      </c>
      <c r="CB443" s="40">
        <v>1662562.25</v>
      </c>
      <c r="CC443" s="40">
        <v>237562.13</v>
      </c>
      <c r="CD443" s="40">
        <v>388618.86</v>
      </c>
      <c r="CE443" s="40">
        <v>3323668.61</v>
      </c>
      <c r="CF443" s="40">
        <v>2489261.9900000002</v>
      </c>
      <c r="CG443" s="40">
        <v>772798.58</v>
      </c>
      <c r="CH443" s="40">
        <v>1326939.1000000001</v>
      </c>
      <c r="CI443" s="40">
        <v>697201.68</v>
      </c>
      <c r="CJ443" s="40">
        <v>2701809.93</v>
      </c>
      <c r="CK443" s="40">
        <v>23903223.949999999</v>
      </c>
      <c r="CM443" s="40" t="s">
        <v>1270</v>
      </c>
      <c r="CN443" s="40">
        <v>128594.22</v>
      </c>
      <c r="CO443" s="40">
        <v>88753.51</v>
      </c>
      <c r="CP443" s="40">
        <v>79723.56</v>
      </c>
      <c r="CQ443" s="40">
        <v>4489.5600000000004</v>
      </c>
      <c r="CR443" s="40">
        <v>122728.8</v>
      </c>
      <c r="CS443" s="40">
        <v>45431023.159999996</v>
      </c>
      <c r="CT443" s="40">
        <v>10379338.390000001</v>
      </c>
      <c r="CU443" s="40">
        <v>59359848.469999999</v>
      </c>
      <c r="CV443" s="40">
        <v>61156315.009999998</v>
      </c>
      <c r="CW443" s="40">
        <v>108842461.78</v>
      </c>
      <c r="CX443" s="40">
        <v>67517574.879999995</v>
      </c>
      <c r="CY443" s="40">
        <v>61558106.539999999</v>
      </c>
      <c r="CZ443" s="40">
        <v>414668957.88</v>
      </c>
      <c r="DB443" s="40" t="s">
        <v>1247</v>
      </c>
      <c r="DC443" s="40">
        <v>635448.52</v>
      </c>
      <c r="DD443" s="40">
        <v>581647.9</v>
      </c>
      <c r="DE443" s="40">
        <v>1592579.78</v>
      </c>
      <c r="DF443" s="40">
        <v>702519.61</v>
      </c>
      <c r="DG443" s="40">
        <v>1536683.78</v>
      </c>
      <c r="DH443" s="40">
        <v>1532220.47</v>
      </c>
      <c r="DI443" s="40">
        <v>971975.67</v>
      </c>
      <c r="DJ443" s="40">
        <v>886843.98</v>
      </c>
      <c r="DK443" s="40">
        <v>1099368.3500000001</v>
      </c>
      <c r="DL443" s="40">
        <v>3654507.53</v>
      </c>
      <c r="DM443" s="40">
        <v>15168056.48</v>
      </c>
      <c r="DN443" s="40">
        <v>-21427892.030000001</v>
      </c>
      <c r="DO443" s="40">
        <v>6933960.04</v>
      </c>
      <c r="DQ443" s="40" t="s">
        <v>1563</v>
      </c>
      <c r="DS443" s="40">
        <v>1086600</v>
      </c>
      <c r="DV443" s="40">
        <v>1008676.58</v>
      </c>
      <c r="DX443" s="40">
        <v>3120732.14</v>
      </c>
      <c r="DZ443" s="40">
        <v>466587</v>
      </c>
      <c r="EA443" s="40">
        <v>901795.26</v>
      </c>
      <c r="EB443" s="40">
        <v>2546433.5699999998</v>
      </c>
      <c r="EC443" s="40">
        <v>5056369.33</v>
      </c>
      <c r="ED443" s="40">
        <v>14187193.880000001</v>
      </c>
      <c r="EF443" s="40" t="s">
        <v>891</v>
      </c>
      <c r="EG443" s="40">
        <v>1419010.92</v>
      </c>
      <c r="EH443" s="40">
        <v>1075717.96</v>
      </c>
      <c r="EI443" s="40">
        <v>80991.63</v>
      </c>
      <c r="EJ443" s="40">
        <v>470291.93</v>
      </c>
      <c r="EK443" s="40">
        <v>482281.5</v>
      </c>
      <c r="EL443" s="40">
        <v>264749.01</v>
      </c>
      <c r="EM443" s="40">
        <v>234062.7</v>
      </c>
      <c r="EN443" s="40">
        <v>28345345.329999998</v>
      </c>
      <c r="EO443" s="40">
        <v>78471</v>
      </c>
      <c r="EP443" s="40">
        <v>11935</v>
      </c>
      <c r="EQ443" s="40">
        <v>2049036.18</v>
      </c>
      <c r="ER443" s="40">
        <v>-2687406.58</v>
      </c>
      <c r="ES443" s="40">
        <v>31824486.579999998</v>
      </c>
      <c r="EU443" s="40" t="s">
        <v>1236</v>
      </c>
      <c r="EV443" s="40">
        <v>884935.09</v>
      </c>
      <c r="FA443" s="40">
        <v>837607.22</v>
      </c>
      <c r="FC443" s="40">
        <v>966351.73</v>
      </c>
      <c r="FD443" s="40">
        <v>685737.67</v>
      </c>
      <c r="FE443" s="40">
        <v>1377748</v>
      </c>
      <c r="FG443" s="40">
        <v>787120.4</v>
      </c>
      <c r="FH443" s="40">
        <v>5539500.1100000003</v>
      </c>
      <c r="FJ443" s="40" t="s">
        <v>1616</v>
      </c>
      <c r="FS443" s="40">
        <v>63200000</v>
      </c>
      <c r="FV443" s="40">
        <v>-63200000</v>
      </c>
      <c r="FW443" s="40">
        <v>0</v>
      </c>
      <c r="FY443" s="40" t="s">
        <v>1498</v>
      </c>
      <c r="FZ443" s="40">
        <v>85937.44</v>
      </c>
      <c r="GA443" s="40">
        <v>70285.98</v>
      </c>
      <c r="GB443" s="40">
        <v>488933.99</v>
      </c>
      <c r="GC443" s="40">
        <v>136235.04</v>
      </c>
      <c r="GD443" s="40">
        <v>124273.51</v>
      </c>
      <c r="GE443" s="40">
        <v>178988.49</v>
      </c>
      <c r="GF443" s="40">
        <v>148986.85999999999</v>
      </c>
      <c r="GG443" s="40">
        <v>54986.59</v>
      </c>
      <c r="GH443" s="40">
        <v>127279.73</v>
      </c>
      <c r="GI443" s="40">
        <v>110523.52</v>
      </c>
      <c r="GJ443" s="40">
        <v>103234.22</v>
      </c>
      <c r="GK443" s="40">
        <v>-1009740.93</v>
      </c>
      <c r="GL443" s="40">
        <v>619924.43999999994</v>
      </c>
      <c r="GN443" s="40" t="s">
        <v>1499</v>
      </c>
      <c r="GO443" s="40">
        <v>368664.86</v>
      </c>
      <c r="GP443" s="40">
        <v>100663.78</v>
      </c>
      <c r="GQ443" s="40">
        <v>98881.98</v>
      </c>
      <c r="GR443" s="40">
        <v>29975.14</v>
      </c>
      <c r="GS443" s="40">
        <v>245799.07</v>
      </c>
      <c r="GT443" s="40">
        <v>85231.86</v>
      </c>
      <c r="GU443" s="40">
        <v>209850.83</v>
      </c>
      <c r="GV443" s="40">
        <v>106338.67</v>
      </c>
      <c r="GW443" s="40">
        <v>113143.44</v>
      </c>
      <c r="GX443" s="40">
        <v>26972.03</v>
      </c>
      <c r="GY443" s="40">
        <v>56681.94</v>
      </c>
      <c r="GZ443" s="40">
        <v>-1442203.6</v>
      </c>
      <c r="HA443" s="40">
        <v>0</v>
      </c>
      <c r="HC443" s="40" t="s">
        <v>1718</v>
      </c>
      <c r="HD443" s="40">
        <v>6164123.3300000001</v>
      </c>
      <c r="HE443" s="40">
        <v>14491086.18</v>
      </c>
      <c r="HF443" s="40">
        <v>49842366.850000001</v>
      </c>
      <c r="HG443" s="40">
        <v>7178191.8399999999</v>
      </c>
      <c r="HH443" s="40">
        <v>7394443.4900000002</v>
      </c>
      <c r="HI443" s="40">
        <v>7878089.0499999998</v>
      </c>
      <c r="HJ443" s="40">
        <v>6761612.8799999999</v>
      </c>
      <c r="HK443" s="40">
        <v>6822417.6699999999</v>
      </c>
      <c r="HL443" s="40">
        <v>6666215.5999999996</v>
      </c>
      <c r="HM443" s="40">
        <v>7869368.9199999999</v>
      </c>
      <c r="HN443" s="40">
        <v>7011935.8099999996</v>
      </c>
      <c r="HO443" s="40">
        <v>6102922.3700000001</v>
      </c>
      <c r="HP443" s="40">
        <v>134182773.98999999</v>
      </c>
      <c r="HR443" s="40" t="s">
        <v>1717</v>
      </c>
      <c r="HS443" s="40">
        <v>13590214.289999999</v>
      </c>
      <c r="HT443" s="40">
        <v>6809847.6699999999</v>
      </c>
      <c r="HU443" s="40">
        <v>17412157.690000001</v>
      </c>
      <c r="HV443" s="40">
        <v>11673924.65</v>
      </c>
      <c r="HW443" s="40">
        <v>11229796.720000001</v>
      </c>
      <c r="HX443" s="40">
        <v>10769156.039999999</v>
      </c>
      <c r="HY443" s="40">
        <v>15371406.01</v>
      </c>
      <c r="HZ443" s="40">
        <v>312157850.57999998</v>
      </c>
      <c r="IA443" s="40">
        <v>45493683.899999999</v>
      </c>
      <c r="IB443" s="40">
        <v>46617058.439999998</v>
      </c>
      <c r="IC443" s="40">
        <v>44164684.079999998</v>
      </c>
      <c r="ID443" s="40">
        <v>53651757.149999999</v>
      </c>
      <c r="IE443" s="40">
        <v>588941537.22000003</v>
      </c>
      <c r="IG443" s="40" t="s">
        <v>1211</v>
      </c>
      <c r="IH443" s="42">
        <v>307.98321560000005</v>
      </c>
      <c r="II443" s="42">
        <v>277.29442605999998</v>
      </c>
      <c r="IJ443" s="42">
        <v>265.24262092999999</v>
      </c>
      <c r="IK443" s="42">
        <v>262.48890255999999</v>
      </c>
      <c r="IL443" s="42">
        <v>427.49639662999999</v>
      </c>
      <c r="IM443" s="42">
        <v>262.85481553</v>
      </c>
      <c r="IN443" s="42">
        <v>252.05304156</v>
      </c>
      <c r="IO443" s="42">
        <v>259.82137342999999</v>
      </c>
      <c r="IP443" s="42">
        <v>224.84189905000002</v>
      </c>
      <c r="IQ443" s="42">
        <v>276.76609669999999</v>
      </c>
      <c r="IR443" s="42">
        <v>222.00161037999999</v>
      </c>
      <c r="IS443" s="42">
        <v>263.40833925999999</v>
      </c>
      <c r="IT443" s="42">
        <v>3302.2527376900002</v>
      </c>
    </row>
    <row r="444" spans="1:254" x14ac:dyDescent="0.25">
      <c r="A444" s="40" t="s">
        <v>285</v>
      </c>
      <c r="B444" s="40">
        <v>162232.54999999999</v>
      </c>
      <c r="C444" s="40">
        <v>29809.82</v>
      </c>
      <c r="D444" s="40">
        <v>29135.32</v>
      </c>
      <c r="E444" s="40">
        <v>32556.25</v>
      </c>
      <c r="F444" s="40">
        <v>-37855.879999999997</v>
      </c>
      <c r="G444" s="40">
        <v>20404.21</v>
      </c>
      <c r="H444" s="40">
        <v>10211.030000000001</v>
      </c>
      <c r="I444" s="40">
        <v>24484.65</v>
      </c>
      <c r="J444" s="40">
        <v>23947.21</v>
      </c>
      <c r="K444" s="40">
        <v>23216.6</v>
      </c>
      <c r="L444" s="40">
        <v>25091.3</v>
      </c>
      <c r="M444" s="40">
        <v>-20009.07</v>
      </c>
      <c r="N444" s="40">
        <v>323223.99</v>
      </c>
      <c r="BX444" s="40" t="s">
        <v>1466</v>
      </c>
      <c r="CG444" s="40">
        <v>783482091.01999998</v>
      </c>
      <c r="CH444" s="40">
        <v>527795803.66000003</v>
      </c>
      <c r="CI444" s="40">
        <v>1021864208.6</v>
      </c>
      <c r="CJ444" s="40">
        <v>919318300.27999997</v>
      </c>
      <c r="CK444" s="40">
        <v>3252460403.5599999</v>
      </c>
      <c r="CM444" s="40" t="s">
        <v>944</v>
      </c>
      <c r="CN444" s="40">
        <v>128594.22</v>
      </c>
      <c r="CO444" s="40">
        <v>88753.51</v>
      </c>
      <c r="CP444" s="40">
        <v>79723.56</v>
      </c>
      <c r="CQ444" s="40">
        <v>4489.5600000000004</v>
      </c>
      <c r="CR444" s="40">
        <v>122728.8</v>
      </c>
      <c r="CS444" s="40">
        <v>45431023.159999996</v>
      </c>
      <c r="CT444" s="40">
        <v>10379338.390000001</v>
      </c>
      <c r="CU444" s="40">
        <v>59359848.469999999</v>
      </c>
      <c r="CV444" s="40">
        <v>61156315.009999998</v>
      </c>
      <c r="CW444" s="40">
        <v>108842461.78</v>
      </c>
      <c r="CX444" s="40">
        <v>67517574.879999995</v>
      </c>
      <c r="CY444" s="40">
        <v>61558106.539999999</v>
      </c>
      <c r="CZ444" s="40">
        <v>414668957.88</v>
      </c>
      <c r="DB444" s="40" t="s">
        <v>1248</v>
      </c>
      <c r="DC444" s="40">
        <v>635448.52</v>
      </c>
      <c r="DD444" s="40">
        <v>581647.9</v>
      </c>
      <c r="DE444" s="40">
        <v>1592579.78</v>
      </c>
      <c r="DF444" s="40">
        <v>702519.61</v>
      </c>
      <c r="DG444" s="40">
        <v>1536683.78</v>
      </c>
      <c r="DH444" s="40">
        <v>1532220.47</v>
      </c>
      <c r="DI444" s="40">
        <v>971975.67</v>
      </c>
      <c r="DJ444" s="40">
        <v>886843.98</v>
      </c>
      <c r="DK444" s="40">
        <v>1099368.3500000001</v>
      </c>
      <c r="DL444" s="40">
        <v>3654507.53</v>
      </c>
      <c r="DM444" s="40">
        <v>15168056.48</v>
      </c>
      <c r="DN444" s="40">
        <v>-21427892.030000001</v>
      </c>
      <c r="DO444" s="40">
        <v>6933960.04</v>
      </c>
      <c r="DQ444" s="40" t="s">
        <v>1564</v>
      </c>
      <c r="EC444" s="40">
        <v>23476818.93</v>
      </c>
      <c r="ED444" s="40">
        <v>23476818.93</v>
      </c>
      <c r="EF444" s="40" t="s">
        <v>1368</v>
      </c>
      <c r="EG444" s="40">
        <v>4720.3999999999996</v>
      </c>
      <c r="EH444" s="40">
        <v>21000</v>
      </c>
      <c r="EI444" s="40">
        <v>26000</v>
      </c>
      <c r="EJ444" s="40">
        <v>54000</v>
      </c>
      <c r="EK444" s="40">
        <v>61500</v>
      </c>
      <c r="EL444" s="40">
        <v>28000</v>
      </c>
      <c r="EO444" s="40">
        <v>21000</v>
      </c>
      <c r="ER444" s="40">
        <v>-216220.4</v>
      </c>
      <c r="ES444" s="40">
        <v>0</v>
      </c>
      <c r="EU444" s="40" t="s">
        <v>1592</v>
      </c>
      <c r="EX444" s="40">
        <v>4965139.8899999997</v>
      </c>
      <c r="FB444" s="40">
        <v>26224900</v>
      </c>
      <c r="FH444" s="40">
        <v>31190039.890000001</v>
      </c>
      <c r="FJ444" s="40" t="s">
        <v>1640</v>
      </c>
      <c r="FS444" s="40">
        <v>63200000</v>
      </c>
      <c r="FV444" s="40">
        <v>-63200000</v>
      </c>
      <c r="FW444" s="40">
        <v>0</v>
      </c>
      <c r="FY444" s="40" t="s">
        <v>1499</v>
      </c>
      <c r="FZ444" s="40">
        <v>85937.44</v>
      </c>
      <c r="GA444" s="40">
        <v>70285.98</v>
      </c>
      <c r="GB444" s="40">
        <v>488933.99</v>
      </c>
      <c r="GC444" s="40">
        <v>136235.04</v>
      </c>
      <c r="GD444" s="40">
        <v>124273.51</v>
      </c>
      <c r="GE444" s="40">
        <v>178988.49</v>
      </c>
      <c r="GF444" s="40">
        <v>148986.85999999999</v>
      </c>
      <c r="GG444" s="40">
        <v>54986.59</v>
      </c>
      <c r="GH444" s="40">
        <v>127279.73</v>
      </c>
      <c r="GI444" s="40">
        <v>110523.52</v>
      </c>
      <c r="GJ444" s="40">
        <v>103234.22</v>
      </c>
      <c r="GK444" s="40">
        <v>-1009740.93</v>
      </c>
      <c r="GL444" s="40">
        <v>619924.43999999994</v>
      </c>
      <c r="GN444" s="40" t="s">
        <v>1589</v>
      </c>
      <c r="GO444" s="40">
        <v>54774.8</v>
      </c>
      <c r="GP444" s="40">
        <v>63725.11</v>
      </c>
      <c r="GQ444" s="40">
        <v>680197.15</v>
      </c>
      <c r="GR444" s="40">
        <v>219955.77</v>
      </c>
      <c r="GS444" s="40">
        <v>151505.21</v>
      </c>
      <c r="GT444" s="40">
        <v>149426.1</v>
      </c>
      <c r="GU444" s="40">
        <v>158356.57</v>
      </c>
      <c r="GV444" s="40">
        <v>522981.72</v>
      </c>
      <c r="GW444" s="40">
        <v>1406191.35</v>
      </c>
      <c r="GX444" s="40">
        <v>245746.31</v>
      </c>
      <c r="GY444" s="40">
        <v>589149.68999999994</v>
      </c>
      <c r="GZ444" s="40">
        <v>467018.5</v>
      </c>
      <c r="HA444" s="40">
        <v>4709028.28</v>
      </c>
      <c r="HC444" s="40" t="s">
        <v>1719</v>
      </c>
      <c r="HD444" s="40">
        <v>3698474.01</v>
      </c>
      <c r="HE444" s="40">
        <v>8694651.7200000007</v>
      </c>
      <c r="HF444" s="40">
        <v>29905420.109999999</v>
      </c>
      <c r="HG444" s="40">
        <v>4306915.1100000003</v>
      </c>
      <c r="HH444" s="40">
        <v>4436666.1100000003</v>
      </c>
      <c r="HI444" s="40">
        <v>4726853.4400000004</v>
      </c>
      <c r="HJ444" s="40">
        <v>4056967.74</v>
      </c>
      <c r="HK444" s="40">
        <v>4093450.61</v>
      </c>
      <c r="HL444" s="40">
        <v>3999729.36</v>
      </c>
      <c r="HM444" s="40">
        <v>4721621.3600000003</v>
      </c>
      <c r="HN444" s="40">
        <v>4207161.5</v>
      </c>
      <c r="HO444" s="40">
        <v>3661753.44</v>
      </c>
      <c r="HP444" s="40">
        <v>80509664.510000005</v>
      </c>
      <c r="HR444" s="40" t="s">
        <v>1718</v>
      </c>
      <c r="HS444" s="40">
        <v>5662589.29</v>
      </c>
      <c r="HT444" s="40">
        <v>2837436.53</v>
      </c>
      <c r="HU444" s="40">
        <v>7255065.7000000002</v>
      </c>
      <c r="HV444" s="40">
        <v>4864135.2699999996</v>
      </c>
      <c r="HW444" s="40">
        <v>4679081.97</v>
      </c>
      <c r="HX444" s="40">
        <v>4487148.3499999996</v>
      </c>
      <c r="HY444" s="40">
        <v>6404752.5</v>
      </c>
      <c r="HZ444" s="40">
        <v>130065771.06999999</v>
      </c>
      <c r="IA444" s="40">
        <v>18955701.629999999</v>
      </c>
      <c r="IB444" s="40">
        <v>19423774.34</v>
      </c>
      <c r="IC444" s="40">
        <v>18401951.690000001</v>
      </c>
      <c r="ID444" s="40">
        <v>22354898.829999998</v>
      </c>
      <c r="IE444" s="40">
        <v>245392307.16999999</v>
      </c>
      <c r="IG444" s="40" t="s">
        <v>1455</v>
      </c>
      <c r="IH444" s="42">
        <v>132.19616440999999</v>
      </c>
      <c r="II444" s="42">
        <v>103.22731836</v>
      </c>
      <c r="IJ444" s="42">
        <v>81.936340599999994</v>
      </c>
      <c r="IK444" s="42">
        <v>78.51760612999999</v>
      </c>
      <c r="IL444" s="42">
        <v>70.603978159999997</v>
      </c>
      <c r="IM444" s="42">
        <v>65.595309040000004</v>
      </c>
      <c r="IN444" s="42">
        <v>64.642854749999998</v>
      </c>
      <c r="IO444" s="42">
        <v>62.980556549999996</v>
      </c>
      <c r="IP444" s="42">
        <v>60.740706830000001</v>
      </c>
      <c r="IQ444" s="42">
        <v>75.658205879999997</v>
      </c>
      <c r="IR444" s="42">
        <v>54.833902109999997</v>
      </c>
      <c r="IS444" s="42">
        <v>53.167073200000004</v>
      </c>
      <c r="IT444" s="42">
        <v>904.10001602</v>
      </c>
    </row>
    <row r="445" spans="1:254" x14ac:dyDescent="0.25">
      <c r="A445" s="40" t="s">
        <v>594</v>
      </c>
      <c r="B445" s="40">
        <v>10801.78</v>
      </c>
      <c r="C445" s="40">
        <v>2427</v>
      </c>
      <c r="E445" s="40">
        <v>79269.36</v>
      </c>
      <c r="G445" s="40">
        <v>23110.28</v>
      </c>
      <c r="I445" s="40">
        <v>29606.240000000002</v>
      </c>
      <c r="J445" s="40">
        <v>5538.64</v>
      </c>
      <c r="K445" s="40">
        <v>5538.64</v>
      </c>
      <c r="L445" s="40">
        <v>203797</v>
      </c>
      <c r="M445" s="40">
        <v>-37133.11</v>
      </c>
      <c r="N445" s="40">
        <v>322955.83</v>
      </c>
      <c r="BX445" s="40" t="s">
        <v>1467</v>
      </c>
      <c r="CG445" s="40">
        <v>783482091.01999998</v>
      </c>
      <c r="CH445" s="40">
        <v>527795803.66000003</v>
      </c>
      <c r="CI445" s="40">
        <v>1021864208.6</v>
      </c>
      <c r="CJ445" s="40">
        <v>919318300.27999997</v>
      </c>
      <c r="CK445" s="40">
        <v>3252460403.5599999</v>
      </c>
      <c r="CM445" s="40" t="s">
        <v>1271</v>
      </c>
      <c r="CN445" s="40">
        <v>128594.22</v>
      </c>
      <c r="CO445" s="40">
        <v>88753.51</v>
      </c>
      <c r="CP445" s="40">
        <v>79723.56</v>
      </c>
      <c r="CQ445" s="40">
        <v>4489.5600000000004</v>
      </c>
      <c r="CR445" s="40">
        <v>122728.8</v>
      </c>
      <c r="CS445" s="40">
        <v>45431023.159999996</v>
      </c>
      <c r="CT445" s="40">
        <v>10379338.390000001</v>
      </c>
      <c r="CU445" s="40">
        <v>59359848.469999999</v>
      </c>
      <c r="CV445" s="40">
        <v>61156315.009999998</v>
      </c>
      <c r="CW445" s="40">
        <v>108842461.78</v>
      </c>
      <c r="CX445" s="40">
        <v>67517574.879999995</v>
      </c>
      <c r="CY445" s="40">
        <v>61558106.539999999</v>
      </c>
      <c r="CZ445" s="40">
        <v>414668957.88</v>
      </c>
      <c r="DB445" s="40" t="s">
        <v>1249</v>
      </c>
      <c r="DC445" s="40">
        <v>309176.08</v>
      </c>
      <c r="DD445" s="40">
        <v>250281.01</v>
      </c>
      <c r="DE445" s="40">
        <v>253931.62</v>
      </c>
      <c r="DF445" s="40">
        <v>284683.93</v>
      </c>
      <c r="DG445" s="40">
        <v>200037.77</v>
      </c>
      <c r="DH445" s="40">
        <v>211496.21</v>
      </c>
      <c r="DI445" s="40">
        <v>293620.18</v>
      </c>
      <c r="DJ445" s="40">
        <v>695316.4</v>
      </c>
      <c r="DK445" s="40">
        <v>272872.31</v>
      </c>
      <c r="DL445" s="40">
        <v>203956.81</v>
      </c>
      <c r="DM445" s="40">
        <v>201785.01</v>
      </c>
      <c r="DN445" s="40">
        <v>489822.3</v>
      </c>
      <c r="DO445" s="40">
        <v>3666979.63</v>
      </c>
      <c r="DQ445" s="40" t="s">
        <v>1565</v>
      </c>
      <c r="EB445" s="40">
        <v>2782086</v>
      </c>
      <c r="ED445" s="40">
        <v>2782086</v>
      </c>
      <c r="EF445" s="40" t="s">
        <v>1502</v>
      </c>
      <c r="EG445" s="40">
        <v>4720.3999999999996</v>
      </c>
      <c r="ER445" s="40">
        <v>-4720.3999999999996</v>
      </c>
      <c r="ES445" s="40">
        <v>0</v>
      </c>
      <c r="EU445" s="40" t="s">
        <v>1561</v>
      </c>
      <c r="EV445" s="40">
        <v>82268.899999999994</v>
      </c>
      <c r="FC445" s="40">
        <v>80000</v>
      </c>
      <c r="FE445" s="40">
        <v>600000</v>
      </c>
      <c r="FG445" s="40">
        <v>101596.21</v>
      </c>
      <c r="FH445" s="40">
        <v>863865.11</v>
      </c>
      <c r="FJ445" s="40" t="s">
        <v>1228</v>
      </c>
      <c r="FK445" s="40">
        <v>87930950.159999996</v>
      </c>
      <c r="FL445" s="40">
        <v>81164052</v>
      </c>
      <c r="FM445" s="40">
        <v>85791000</v>
      </c>
      <c r="FN445" s="40">
        <v>120434894</v>
      </c>
      <c r="FO445" s="40">
        <v>111950000</v>
      </c>
      <c r="FP445" s="40">
        <v>118735000</v>
      </c>
      <c r="FQ445" s="40">
        <v>167022723.97</v>
      </c>
      <c r="FR445" s="40">
        <v>244920000</v>
      </c>
      <c r="FS445" s="40">
        <v>2025042617.01</v>
      </c>
      <c r="FT445" s="40">
        <v>129811910</v>
      </c>
      <c r="FV445" s="40">
        <v>167141073.96000001</v>
      </c>
      <c r="FW445" s="40">
        <v>3339944221.0999999</v>
      </c>
      <c r="FY445" s="40" t="s">
        <v>1589</v>
      </c>
      <c r="FZ445" s="40">
        <v>1616973.83</v>
      </c>
      <c r="GA445" s="40">
        <v>410612.93</v>
      </c>
      <c r="GB445" s="40">
        <v>1240287.32</v>
      </c>
      <c r="GC445" s="40">
        <v>311237.40999999997</v>
      </c>
      <c r="GD445" s="40">
        <v>1786600.76</v>
      </c>
      <c r="GE445" s="40">
        <v>2434375.0299999998</v>
      </c>
      <c r="GF445" s="40">
        <v>1506654.2</v>
      </c>
      <c r="GG445" s="40">
        <v>1387901.53</v>
      </c>
      <c r="GH445" s="40">
        <v>1373001.31</v>
      </c>
      <c r="GI445" s="40">
        <v>2157478.39</v>
      </c>
      <c r="GJ445" s="40">
        <v>313603.78999999998</v>
      </c>
      <c r="GK445" s="40">
        <v>1779095.75</v>
      </c>
      <c r="GL445" s="40">
        <v>16317822.25</v>
      </c>
      <c r="GN445" s="40" t="s">
        <v>1590</v>
      </c>
      <c r="GO445" s="40">
        <v>54774.8</v>
      </c>
      <c r="GP445" s="40">
        <v>63725.11</v>
      </c>
      <c r="GQ445" s="40">
        <v>680197.15</v>
      </c>
      <c r="GR445" s="40">
        <v>219955.77</v>
      </c>
      <c r="GS445" s="40">
        <v>151505.21</v>
      </c>
      <c r="GT445" s="40">
        <v>149426.1</v>
      </c>
      <c r="GU445" s="40">
        <v>158356.57</v>
      </c>
      <c r="GV445" s="40">
        <v>522981.72</v>
      </c>
      <c r="GW445" s="40">
        <v>1406191.35</v>
      </c>
      <c r="GX445" s="40">
        <v>245746.31</v>
      </c>
      <c r="GY445" s="40">
        <v>589149.68999999994</v>
      </c>
      <c r="GZ445" s="40">
        <v>467018.5</v>
      </c>
      <c r="HA445" s="40">
        <v>4709028.28</v>
      </c>
      <c r="HC445" s="40" t="s">
        <v>1212</v>
      </c>
      <c r="HD445" s="40">
        <v>8477068.6099999994</v>
      </c>
      <c r="HE445" s="40">
        <v>10290356.5</v>
      </c>
      <c r="HF445" s="40">
        <v>15061387.109999999</v>
      </c>
      <c r="HG445" s="40">
        <v>6783379.7300000004</v>
      </c>
      <c r="HH445" s="40">
        <v>7577651.0599999996</v>
      </c>
      <c r="HI445" s="40">
        <v>9384672.9000000004</v>
      </c>
      <c r="HJ445" s="40">
        <v>8829354.4100000001</v>
      </c>
      <c r="HK445" s="40">
        <v>7385899.2599999998</v>
      </c>
      <c r="HL445" s="40">
        <v>7266039.4900000002</v>
      </c>
      <c r="HM445" s="40">
        <v>9732473.9800000004</v>
      </c>
      <c r="HN445" s="40">
        <v>11047710.380000001</v>
      </c>
      <c r="HO445" s="40">
        <v>2582391.79</v>
      </c>
      <c r="HP445" s="40">
        <v>104418385.22</v>
      </c>
      <c r="HR445" s="40" t="s">
        <v>1719</v>
      </c>
      <c r="HS445" s="40">
        <v>3397553.58</v>
      </c>
      <c r="HT445" s="40">
        <v>1702461.92</v>
      </c>
      <c r="HU445" s="40">
        <v>4353039.43</v>
      </c>
      <c r="HV445" s="40">
        <v>2918481.17</v>
      </c>
      <c r="HW445" s="40">
        <v>2807449.19</v>
      </c>
      <c r="HX445" s="40">
        <v>2692289.02</v>
      </c>
      <c r="HY445" s="40">
        <v>3842851.53</v>
      </c>
      <c r="HZ445" s="40">
        <v>78039462.689999998</v>
      </c>
      <c r="IA445" s="40">
        <v>11373421.02</v>
      </c>
      <c r="IB445" s="40">
        <v>11654264.65</v>
      </c>
      <c r="IC445" s="40">
        <v>11041171.07</v>
      </c>
      <c r="ID445" s="40">
        <v>13412939.029999999</v>
      </c>
      <c r="IE445" s="40">
        <v>147235384.30000001</v>
      </c>
      <c r="IG445" s="40" t="s">
        <v>1456</v>
      </c>
      <c r="IH445" s="42">
        <v>1.23160197</v>
      </c>
      <c r="II445" s="42">
        <v>0.96764256999999998</v>
      </c>
      <c r="IJ445" s="42">
        <v>0.78926397999999998</v>
      </c>
      <c r="IK445" s="42">
        <v>0.62797667000000001</v>
      </c>
      <c r="IL445" s="42">
        <v>0.56087600999999998</v>
      </c>
      <c r="IM445" s="42">
        <v>0.29567316999999999</v>
      </c>
      <c r="IN445" s="42">
        <v>0.51298118000000004</v>
      </c>
      <c r="IO445" s="42">
        <v>0.51216309000000004</v>
      </c>
      <c r="IP445" s="42">
        <v>0.44894858000000004</v>
      </c>
      <c r="IQ445" s="42">
        <v>0.37142897999999996</v>
      </c>
      <c r="IR445" s="42">
        <v>0.22674101999999999</v>
      </c>
      <c r="IS445" s="42">
        <v>0.20540596</v>
      </c>
      <c r="IT445" s="42">
        <v>6.7507031799999995</v>
      </c>
    </row>
    <row r="446" spans="1:254" x14ac:dyDescent="0.25">
      <c r="A446" s="40" t="s">
        <v>597</v>
      </c>
      <c r="B446" s="40">
        <v>7744</v>
      </c>
      <c r="C446" s="40">
        <v>2427</v>
      </c>
      <c r="E446" s="40">
        <v>79269.36</v>
      </c>
      <c r="G446" s="40">
        <v>23110.28</v>
      </c>
      <c r="I446" s="40">
        <v>29606.240000000002</v>
      </c>
      <c r="J446" s="40">
        <v>5538.64</v>
      </c>
      <c r="K446" s="40">
        <v>5538.64</v>
      </c>
      <c r="L446" s="40">
        <v>203797</v>
      </c>
      <c r="M446" s="40">
        <v>-34075.33</v>
      </c>
      <c r="N446" s="40">
        <v>322955.83</v>
      </c>
      <c r="BX446" s="40" t="s">
        <v>1468</v>
      </c>
      <c r="CG446" s="40">
        <v>783482091.01999998</v>
      </c>
      <c r="CH446" s="40">
        <v>527795803.66000003</v>
      </c>
      <c r="CI446" s="40">
        <v>1021864208.6</v>
      </c>
      <c r="CJ446" s="40">
        <v>919318300.27999997</v>
      </c>
      <c r="CK446" s="40">
        <v>3252460403.5599999</v>
      </c>
      <c r="CM446" s="40" t="s">
        <v>946</v>
      </c>
      <c r="CN446" s="40">
        <v>128594.22</v>
      </c>
      <c r="CO446" s="40">
        <v>88753.51</v>
      </c>
      <c r="CP446" s="40">
        <v>79723.56</v>
      </c>
      <c r="CQ446" s="40">
        <v>4489.5600000000004</v>
      </c>
      <c r="CR446" s="40">
        <v>122728.8</v>
      </c>
      <c r="CS446" s="40">
        <v>45431023.159999996</v>
      </c>
      <c r="CT446" s="40">
        <v>10379338.390000001</v>
      </c>
      <c r="CU446" s="40">
        <v>59359848.469999999</v>
      </c>
      <c r="CV446" s="40">
        <v>61156315.009999998</v>
      </c>
      <c r="CW446" s="40">
        <v>108842461.78</v>
      </c>
      <c r="CX446" s="40">
        <v>67517574.879999995</v>
      </c>
      <c r="CY446" s="40">
        <v>61558106.539999999</v>
      </c>
      <c r="CZ446" s="40">
        <v>414668957.88</v>
      </c>
      <c r="DB446" s="40" t="s">
        <v>1250</v>
      </c>
      <c r="DC446" s="40">
        <v>309176.08</v>
      </c>
      <c r="DD446" s="40">
        <v>250281.01</v>
      </c>
      <c r="DE446" s="40">
        <v>253931.62</v>
      </c>
      <c r="DF446" s="40">
        <v>284683.93</v>
      </c>
      <c r="DG446" s="40">
        <v>200037.77</v>
      </c>
      <c r="DH446" s="40">
        <v>211496.21</v>
      </c>
      <c r="DI446" s="40">
        <v>293620.18</v>
      </c>
      <c r="DJ446" s="40">
        <v>695316.4</v>
      </c>
      <c r="DK446" s="40">
        <v>272872.31</v>
      </c>
      <c r="DL446" s="40">
        <v>203956.81</v>
      </c>
      <c r="DM446" s="40">
        <v>201785.01</v>
      </c>
      <c r="DN446" s="40">
        <v>489822.3</v>
      </c>
      <c r="DO446" s="40">
        <v>3666979.63</v>
      </c>
      <c r="DQ446" s="40" t="s">
        <v>1242</v>
      </c>
      <c r="DR446" s="40">
        <v>335277353.41000003</v>
      </c>
      <c r="DS446" s="40">
        <v>337635560.56</v>
      </c>
      <c r="DT446" s="40">
        <v>340503820.36000001</v>
      </c>
      <c r="DU446" s="40">
        <v>342490221.43000001</v>
      </c>
      <c r="DV446" s="40">
        <v>344767959.39999998</v>
      </c>
      <c r="DW446" s="40">
        <v>347169459.13999999</v>
      </c>
      <c r="DX446" s="40">
        <v>359039261.54000002</v>
      </c>
      <c r="DY446" s="40">
        <v>375584968.70999998</v>
      </c>
      <c r="DZ446" s="40">
        <v>4074972.78</v>
      </c>
      <c r="EA446" s="40">
        <v>3385159.04</v>
      </c>
      <c r="EB446" s="40">
        <v>1235656.71</v>
      </c>
      <c r="EC446" s="40">
        <v>9608468.6799999997</v>
      </c>
      <c r="ED446" s="40">
        <v>2800772861.7600002</v>
      </c>
      <c r="EF446" s="40" t="s">
        <v>1503</v>
      </c>
      <c r="EH446" s="40">
        <v>21000</v>
      </c>
      <c r="EI446" s="40">
        <v>26000</v>
      </c>
      <c r="EJ446" s="40">
        <v>54000</v>
      </c>
      <c r="EK446" s="40">
        <v>61500</v>
      </c>
      <c r="EL446" s="40">
        <v>28000</v>
      </c>
      <c r="EO446" s="40">
        <v>21000</v>
      </c>
      <c r="ER446" s="40">
        <v>-211500</v>
      </c>
      <c r="ES446" s="40">
        <v>0</v>
      </c>
      <c r="EU446" s="40" t="s">
        <v>1593</v>
      </c>
      <c r="EW446" s="40">
        <v>5805981.4199999999</v>
      </c>
      <c r="FG446" s="40">
        <v>-547642.61</v>
      </c>
      <c r="FH446" s="40">
        <v>5258338.8099999996</v>
      </c>
      <c r="FJ446" s="40" t="s">
        <v>1229</v>
      </c>
      <c r="FS446" s="40">
        <v>1936800000</v>
      </c>
      <c r="FV446" s="40">
        <v>-8000013.8799999999</v>
      </c>
      <c r="FW446" s="40">
        <v>1928799986.1199999</v>
      </c>
      <c r="FY446" s="40" t="s">
        <v>1590</v>
      </c>
      <c r="FZ446" s="40">
        <v>1616973.83</v>
      </c>
      <c r="GA446" s="40">
        <v>410612.93</v>
      </c>
      <c r="GB446" s="40">
        <v>1240287.32</v>
      </c>
      <c r="GC446" s="40">
        <v>311237.40999999997</v>
      </c>
      <c r="GD446" s="40">
        <v>1786600.76</v>
      </c>
      <c r="GE446" s="40">
        <v>2434375.0299999998</v>
      </c>
      <c r="GF446" s="40">
        <v>1506654.2</v>
      </c>
      <c r="GG446" s="40">
        <v>1387901.53</v>
      </c>
      <c r="GH446" s="40">
        <v>1373001.31</v>
      </c>
      <c r="GI446" s="40">
        <v>2157478.39</v>
      </c>
      <c r="GJ446" s="40">
        <v>313603.78999999998</v>
      </c>
      <c r="GK446" s="40">
        <v>1779095.75</v>
      </c>
      <c r="GL446" s="40">
        <v>16317822.25</v>
      </c>
      <c r="GN446" s="40" t="s">
        <v>1363</v>
      </c>
      <c r="GO446" s="40">
        <v>41400</v>
      </c>
      <c r="GP446" s="40">
        <v>888793.95</v>
      </c>
      <c r="GQ446" s="40">
        <v>1610220</v>
      </c>
      <c r="GR446" s="40">
        <v>28129000</v>
      </c>
      <c r="GS446" s="40">
        <v>100605</v>
      </c>
      <c r="GV446" s="40">
        <v>1840982</v>
      </c>
      <c r="GW446" s="40">
        <v>10741485.310000001</v>
      </c>
      <c r="GX446" s="40">
        <v>134982.6</v>
      </c>
      <c r="GZ446" s="40">
        <v>-12637223.529999999</v>
      </c>
      <c r="HA446" s="40">
        <v>30850245.329999998</v>
      </c>
      <c r="HC446" s="40" t="s">
        <v>1213</v>
      </c>
      <c r="HD446" s="40">
        <v>8477068.6099999994</v>
      </c>
      <c r="HE446" s="40">
        <v>10290356.5</v>
      </c>
      <c r="HF446" s="40">
        <v>15061387.109999999</v>
      </c>
      <c r="HG446" s="40">
        <v>6783379.7300000004</v>
      </c>
      <c r="HH446" s="40">
        <v>7577651.0599999996</v>
      </c>
      <c r="HI446" s="40">
        <v>9384672.9000000004</v>
      </c>
      <c r="HJ446" s="40">
        <v>8829354.4100000001</v>
      </c>
      <c r="HK446" s="40">
        <v>7385899.2599999998</v>
      </c>
      <c r="HL446" s="40">
        <v>7266039.4900000002</v>
      </c>
      <c r="HM446" s="40">
        <v>9732473.9800000004</v>
      </c>
      <c r="HN446" s="40">
        <v>11047710.380000001</v>
      </c>
      <c r="HO446" s="40">
        <v>2582391.79</v>
      </c>
      <c r="HP446" s="40">
        <v>104418385.22</v>
      </c>
      <c r="HR446" s="40" t="s">
        <v>1212</v>
      </c>
      <c r="HS446" s="40">
        <v>8514243</v>
      </c>
      <c r="HT446" s="40">
        <v>8707996.8699999992</v>
      </c>
      <c r="HU446" s="40">
        <v>12583007.07</v>
      </c>
      <c r="HV446" s="40">
        <v>11877490.439999999</v>
      </c>
      <c r="HW446" s="40">
        <v>19701500.550000001</v>
      </c>
      <c r="HX446" s="40">
        <v>8911835.9499999993</v>
      </c>
      <c r="HY446" s="40">
        <v>9308042.7899999991</v>
      </c>
      <c r="HZ446" s="40">
        <v>45445739.729999997</v>
      </c>
      <c r="IA446" s="40">
        <v>9156653.8499999996</v>
      </c>
      <c r="IB446" s="40">
        <v>9731831.1400000006</v>
      </c>
      <c r="IC446" s="40">
        <v>11063315.84</v>
      </c>
      <c r="ID446" s="40">
        <v>-88841305.689999998</v>
      </c>
      <c r="IE446" s="40">
        <v>66160351.539999999</v>
      </c>
      <c r="IG446" s="40" t="s">
        <v>1457</v>
      </c>
      <c r="IH446" s="42">
        <v>0.53991186999999996</v>
      </c>
      <c r="II446" s="42">
        <v>0.37644002000000004</v>
      </c>
      <c r="IJ446" s="42">
        <v>0.32885996000000001</v>
      </c>
      <c r="IK446" s="42">
        <v>0.26165689999999997</v>
      </c>
      <c r="IL446" s="42">
        <v>0.23369828000000001</v>
      </c>
      <c r="IM446" s="42">
        <v>0.12319709</v>
      </c>
      <c r="IN446" s="42">
        <v>0.21374210999999999</v>
      </c>
      <c r="IO446" s="42">
        <v>0.21340123</v>
      </c>
      <c r="IP446" s="42">
        <v>0.18706220999999998</v>
      </c>
      <c r="IQ446" s="42">
        <v>0.15476208</v>
      </c>
      <c r="IR446" s="42">
        <v>9.4475390000000006E-2</v>
      </c>
      <c r="IS446" s="42">
        <v>8.5585850000000005E-2</v>
      </c>
      <c r="IT446" s="42">
        <v>2.8127929900000002</v>
      </c>
    </row>
    <row r="447" spans="1:254" x14ac:dyDescent="0.25">
      <c r="A447" s="40" t="s">
        <v>598</v>
      </c>
      <c r="B447" s="40">
        <v>7744</v>
      </c>
      <c r="C447" s="40">
        <v>2427</v>
      </c>
      <c r="E447" s="40">
        <v>79269.36</v>
      </c>
      <c r="G447" s="40">
        <v>23110.28</v>
      </c>
      <c r="I447" s="40">
        <v>29606.240000000002</v>
      </c>
      <c r="J447" s="40">
        <v>5538.64</v>
      </c>
      <c r="K447" s="40">
        <v>5538.64</v>
      </c>
      <c r="L447" s="40">
        <v>203797</v>
      </c>
      <c r="M447" s="40">
        <v>-34075.33</v>
      </c>
      <c r="N447" s="40">
        <v>322955.83</v>
      </c>
      <c r="BX447" s="40" t="s">
        <v>1469</v>
      </c>
      <c r="CG447" s="40">
        <v>783482091.01999998</v>
      </c>
      <c r="CH447" s="40">
        <v>527795803.66000003</v>
      </c>
      <c r="CI447" s="40">
        <v>1021864208.6</v>
      </c>
      <c r="CJ447" s="40">
        <v>919318300.27999997</v>
      </c>
      <c r="CK447" s="40">
        <v>3252460403.5599999</v>
      </c>
      <c r="CM447" s="40" t="s">
        <v>1272</v>
      </c>
      <c r="CN447" s="40">
        <v>128594.22</v>
      </c>
      <c r="CO447" s="40">
        <v>88753.51</v>
      </c>
      <c r="CP447" s="40">
        <v>79723.56</v>
      </c>
      <c r="CQ447" s="40">
        <v>4489.5600000000004</v>
      </c>
      <c r="CR447" s="40">
        <v>122728.8</v>
      </c>
      <c r="CS447" s="40">
        <v>106156.78</v>
      </c>
      <c r="CT447" s="40">
        <v>1326609.3899999999</v>
      </c>
      <c r="CU447" s="40">
        <v>89006.34</v>
      </c>
      <c r="CV447" s="40">
        <v>1620204.56</v>
      </c>
      <c r="CW447" s="40">
        <v>1122410.3</v>
      </c>
      <c r="CX447" s="40">
        <v>112516.54</v>
      </c>
      <c r="CY447" s="40">
        <v>4261847.7699999996</v>
      </c>
      <c r="CZ447" s="40">
        <v>9063041.3300000001</v>
      </c>
      <c r="DB447" s="40" t="s">
        <v>1251</v>
      </c>
      <c r="DC447" s="40">
        <v>309176.08</v>
      </c>
      <c r="DD447" s="40">
        <v>250281.01</v>
      </c>
      <c r="DE447" s="40">
        <v>253931.62</v>
      </c>
      <c r="DF447" s="40">
        <v>284683.93</v>
      </c>
      <c r="DG447" s="40">
        <v>200037.77</v>
      </c>
      <c r="DH447" s="40">
        <v>211496.21</v>
      </c>
      <c r="DI447" s="40">
        <v>293620.18</v>
      </c>
      <c r="DJ447" s="40">
        <v>695316.4</v>
      </c>
      <c r="DK447" s="40">
        <v>272872.31</v>
      </c>
      <c r="DL447" s="40">
        <v>203956.81</v>
      </c>
      <c r="DM447" s="40">
        <v>201785.01</v>
      </c>
      <c r="DN447" s="40">
        <v>489822.3</v>
      </c>
      <c r="DO447" s="40">
        <v>3666979.63</v>
      </c>
      <c r="DQ447" s="40" t="s">
        <v>890</v>
      </c>
      <c r="DR447" s="40">
        <v>334535454.29000002</v>
      </c>
      <c r="DS447" s="40">
        <v>337059056.44999999</v>
      </c>
      <c r="DT447" s="40">
        <v>340037525.94</v>
      </c>
      <c r="DU447" s="40">
        <v>341447920.31</v>
      </c>
      <c r="DV447" s="40">
        <v>343710796.91000003</v>
      </c>
      <c r="DW447" s="40">
        <v>346308655.24000001</v>
      </c>
      <c r="DX447" s="40">
        <v>357779703.54000002</v>
      </c>
      <c r="DY447" s="40">
        <v>354787399.22000003</v>
      </c>
      <c r="DZ447" s="40">
        <v>2325577.1</v>
      </c>
      <c r="EA447" s="40">
        <v>2471934.59</v>
      </c>
      <c r="EB447" s="40">
        <v>299291.74</v>
      </c>
      <c r="EC447" s="40">
        <v>-2703439.29</v>
      </c>
      <c r="ED447" s="40">
        <v>2758059876.04</v>
      </c>
      <c r="EF447" s="40" t="s">
        <v>892</v>
      </c>
      <c r="EG447" s="40">
        <v>1414290.52</v>
      </c>
      <c r="EH447" s="40">
        <v>1054717.96</v>
      </c>
      <c r="EI447" s="40">
        <v>54991.63</v>
      </c>
      <c r="EJ447" s="40">
        <v>416291.93</v>
      </c>
      <c r="EK447" s="40">
        <v>420781.5</v>
      </c>
      <c r="EL447" s="40">
        <v>236749.01</v>
      </c>
      <c r="EM447" s="40">
        <v>234062.7</v>
      </c>
      <c r="EN447" s="40">
        <v>28345345.329999998</v>
      </c>
      <c r="EO447" s="40">
        <v>57471</v>
      </c>
      <c r="EP447" s="40">
        <v>11935</v>
      </c>
      <c r="EQ447" s="40">
        <v>2049036.18</v>
      </c>
      <c r="ER447" s="40">
        <v>-2471186.1800000002</v>
      </c>
      <c r="ES447" s="40">
        <v>31824486.579999998</v>
      </c>
      <c r="EU447" s="40" t="s">
        <v>1237</v>
      </c>
      <c r="EV447" s="40">
        <v>50115044.520000003</v>
      </c>
      <c r="EW447" s="40">
        <v>9801380.0399999991</v>
      </c>
      <c r="EX447" s="40">
        <v>5056164.1100000003</v>
      </c>
      <c r="EY447" s="40">
        <v>12245557.52</v>
      </c>
      <c r="EZ447" s="40">
        <v>7650410.4400000004</v>
      </c>
      <c r="FA447" s="40">
        <v>55977490.380000003</v>
      </c>
      <c r="FB447" s="40">
        <v>3063927.64</v>
      </c>
      <c r="FC447" s="40">
        <v>70877685.25</v>
      </c>
      <c r="FD447" s="40">
        <v>7773837.5499999998</v>
      </c>
      <c r="FE447" s="40">
        <v>20410635.140000001</v>
      </c>
      <c r="FF447" s="40">
        <v>60570042.590000004</v>
      </c>
      <c r="FG447" s="40">
        <v>120114200.62</v>
      </c>
      <c r="FH447" s="40">
        <v>423656375.80000001</v>
      </c>
      <c r="FJ447" s="40" t="s">
        <v>1556</v>
      </c>
      <c r="FK447" s="40">
        <v>4976000</v>
      </c>
      <c r="FL447" s="40">
        <v>1336052</v>
      </c>
      <c r="FN447" s="40">
        <v>340000</v>
      </c>
      <c r="FO447" s="40">
        <v>1950000</v>
      </c>
      <c r="FP447" s="40">
        <v>3735000</v>
      </c>
      <c r="FQ447" s="40">
        <v>2000000</v>
      </c>
      <c r="FR447" s="40">
        <v>920000</v>
      </c>
      <c r="FS447" s="40">
        <v>6400000</v>
      </c>
      <c r="FT447" s="40">
        <v>4811910</v>
      </c>
      <c r="FV447" s="40">
        <v>5799038</v>
      </c>
      <c r="FW447" s="40">
        <v>32268000</v>
      </c>
      <c r="FY447" s="40" t="s">
        <v>1363</v>
      </c>
      <c r="FZ447" s="40">
        <v>226250</v>
      </c>
      <c r="GA447" s="40">
        <v>88895.93</v>
      </c>
      <c r="GB447" s="40">
        <v>232803.88</v>
      </c>
      <c r="GC447" s="40">
        <v>6950</v>
      </c>
      <c r="GD447" s="40">
        <v>-1469.41</v>
      </c>
      <c r="GE447" s="40">
        <v>605101.96</v>
      </c>
      <c r="GG447" s="40">
        <v>979137.64</v>
      </c>
      <c r="GH447" s="40">
        <v>1955060</v>
      </c>
      <c r="GI447" s="40">
        <v>2983394.77</v>
      </c>
      <c r="GK447" s="40">
        <v>3818689.6</v>
      </c>
      <c r="GL447" s="40">
        <v>10894814.369999999</v>
      </c>
      <c r="GN447" s="40" t="s">
        <v>1364</v>
      </c>
      <c r="GO447" s="40">
        <v>41400</v>
      </c>
      <c r="GP447" s="40">
        <v>888793.95</v>
      </c>
      <c r="GQ447" s="40">
        <v>1610220</v>
      </c>
      <c r="GR447" s="40">
        <v>28129000</v>
      </c>
      <c r="GS447" s="40">
        <v>100605</v>
      </c>
      <c r="GV447" s="40">
        <v>1840982</v>
      </c>
      <c r="GW447" s="40">
        <v>10741485.310000001</v>
      </c>
      <c r="GX447" s="40">
        <v>134982.6</v>
      </c>
      <c r="GZ447" s="40">
        <v>-12637223.529999999</v>
      </c>
      <c r="HA447" s="40">
        <v>30850245.329999998</v>
      </c>
      <c r="HC447" s="40" t="s">
        <v>1498</v>
      </c>
      <c r="HD447" s="40">
        <v>72887.23</v>
      </c>
      <c r="HE447" s="40">
        <v>222763.14</v>
      </c>
      <c r="HF447" s="40">
        <v>67048.11</v>
      </c>
      <c r="HG447" s="40">
        <v>207181.34</v>
      </c>
      <c r="HH447" s="40">
        <v>140002.26999999999</v>
      </c>
      <c r="HI447" s="40">
        <v>6142.97</v>
      </c>
      <c r="HJ447" s="40">
        <v>179730.09</v>
      </c>
      <c r="HK447" s="40">
        <v>82072.740000000005</v>
      </c>
      <c r="HL447" s="40">
        <v>790943.48</v>
      </c>
      <c r="HM447" s="40">
        <v>13.5</v>
      </c>
      <c r="HN447" s="40">
        <v>1702645</v>
      </c>
      <c r="HO447" s="40">
        <v>19881.66</v>
      </c>
      <c r="HP447" s="40">
        <v>3491311.53</v>
      </c>
      <c r="HR447" s="40" t="s">
        <v>1213</v>
      </c>
      <c r="HS447" s="40">
        <v>8514243</v>
      </c>
      <c r="HT447" s="40">
        <v>8707996.8699999992</v>
      </c>
      <c r="HU447" s="40">
        <v>12583007.07</v>
      </c>
      <c r="HV447" s="40">
        <v>11877490.439999999</v>
      </c>
      <c r="HW447" s="40">
        <v>19701500.550000001</v>
      </c>
      <c r="HX447" s="40">
        <v>8911835.9499999993</v>
      </c>
      <c r="HY447" s="40">
        <v>9308042.7899999991</v>
      </c>
      <c r="HZ447" s="40">
        <v>45445739.729999997</v>
      </c>
      <c r="IA447" s="40">
        <v>9156653.8499999996</v>
      </c>
      <c r="IB447" s="40">
        <v>9731831.1400000006</v>
      </c>
      <c r="IC447" s="40">
        <v>11063315.84</v>
      </c>
      <c r="ID447" s="40">
        <v>-88841305.689999998</v>
      </c>
      <c r="IE447" s="40">
        <v>66160351.539999999</v>
      </c>
      <c r="IG447" s="40" t="s">
        <v>1458</v>
      </c>
      <c r="IH447" s="42">
        <v>0.32394710999999998</v>
      </c>
      <c r="II447" s="42">
        <v>0.22586402</v>
      </c>
      <c r="IJ447" s="42">
        <v>0.19731597000000001</v>
      </c>
      <c r="IK447" s="42">
        <v>0.15699410999999999</v>
      </c>
      <c r="IL447" s="42">
        <v>0.14021894000000001</v>
      </c>
      <c r="IM447" s="42">
        <v>7.3918250000000005E-2</v>
      </c>
      <c r="IN447" s="42">
        <v>0.12824526</v>
      </c>
      <c r="IO447" s="42">
        <v>0.12804076</v>
      </c>
      <c r="IP447" s="42">
        <v>0.11223738000000001</v>
      </c>
      <c r="IQ447" s="42">
        <v>9.2857250000000002E-2</v>
      </c>
      <c r="IR447" s="42">
        <v>5.668521E-2</v>
      </c>
      <c r="IS447" s="42">
        <v>5.1351540000000001E-2</v>
      </c>
      <c r="IT447" s="42">
        <v>1.6876758000000001</v>
      </c>
    </row>
    <row r="448" spans="1:254" x14ac:dyDescent="0.25">
      <c r="A448" s="40" t="s">
        <v>232</v>
      </c>
      <c r="B448" s="40">
        <v>28475.18</v>
      </c>
      <c r="C448" s="40">
        <v>22564.63</v>
      </c>
      <c r="D448" s="40">
        <v>25835.18</v>
      </c>
      <c r="E448" s="40">
        <v>29227.41</v>
      </c>
      <c r="F448" s="40">
        <v>28956.01</v>
      </c>
      <c r="G448" s="40">
        <v>27752.01</v>
      </c>
      <c r="H448" s="40">
        <v>32619.21</v>
      </c>
      <c r="I448" s="40">
        <v>27651.279999999999</v>
      </c>
      <c r="J448" s="40">
        <v>21723.29</v>
      </c>
      <c r="K448" s="40">
        <v>24969.65</v>
      </c>
      <c r="L448" s="40">
        <v>23394.67</v>
      </c>
      <c r="M448" s="40">
        <v>26339.51</v>
      </c>
      <c r="N448" s="40">
        <v>319508.03000000003</v>
      </c>
      <c r="BX448" s="40" t="s">
        <v>1470</v>
      </c>
      <c r="CG448" s="40">
        <v>783482091.01999998</v>
      </c>
      <c r="CH448" s="40">
        <v>527795803.66000003</v>
      </c>
      <c r="CI448" s="40">
        <v>1021864208.6</v>
      </c>
      <c r="CJ448" s="40">
        <v>919318300.27999997</v>
      </c>
      <c r="CK448" s="40">
        <v>3252460403.5599999</v>
      </c>
      <c r="CM448" s="40" t="s">
        <v>1505</v>
      </c>
      <c r="CS448" s="40">
        <v>45324866.380000003</v>
      </c>
      <c r="CT448" s="40">
        <v>9052729</v>
      </c>
      <c r="CU448" s="40">
        <v>59270842.130000003</v>
      </c>
      <c r="CV448" s="40">
        <v>59536110.450000003</v>
      </c>
      <c r="CW448" s="40">
        <v>107720051.48</v>
      </c>
      <c r="CX448" s="40">
        <v>67405058.340000004</v>
      </c>
      <c r="CY448" s="40">
        <v>57296258.770000003</v>
      </c>
      <c r="CZ448" s="40">
        <v>405605916.55000001</v>
      </c>
      <c r="DB448" s="40" t="s">
        <v>1252</v>
      </c>
      <c r="DC448" s="40">
        <v>309176.08</v>
      </c>
      <c r="DD448" s="40">
        <v>250281.01</v>
      </c>
      <c r="DE448" s="40">
        <v>253931.62</v>
      </c>
      <c r="DF448" s="40">
        <v>284683.93</v>
      </c>
      <c r="DG448" s="40">
        <v>200037.77</v>
      </c>
      <c r="DH448" s="40">
        <v>211496.21</v>
      </c>
      <c r="DI448" s="40">
        <v>293620.18</v>
      </c>
      <c r="DJ448" s="40">
        <v>695316.4</v>
      </c>
      <c r="DK448" s="40">
        <v>272872.31</v>
      </c>
      <c r="DL448" s="40">
        <v>203956.81</v>
      </c>
      <c r="DM448" s="40">
        <v>201785.01</v>
      </c>
      <c r="DN448" s="40">
        <v>489822.3</v>
      </c>
      <c r="DO448" s="40">
        <v>3666979.63</v>
      </c>
      <c r="DQ448" s="40" t="s">
        <v>891</v>
      </c>
      <c r="DR448" s="40">
        <v>334535454.29000002</v>
      </c>
      <c r="DS448" s="40">
        <v>337059056.44999999</v>
      </c>
      <c r="DT448" s="40">
        <v>340037525.94</v>
      </c>
      <c r="DU448" s="40">
        <v>341447920.31</v>
      </c>
      <c r="DV448" s="40">
        <v>343710796.91000003</v>
      </c>
      <c r="DW448" s="40">
        <v>346308655.24000001</v>
      </c>
      <c r="DX448" s="40">
        <v>357779703.54000002</v>
      </c>
      <c r="DY448" s="40">
        <v>354787399.22000003</v>
      </c>
      <c r="DZ448" s="40">
        <v>2325577.1</v>
      </c>
      <c r="EA448" s="40">
        <v>2471934.59</v>
      </c>
      <c r="EB448" s="40">
        <v>299291.74</v>
      </c>
      <c r="EC448" s="40">
        <v>-2703439.29</v>
      </c>
      <c r="ED448" s="40">
        <v>2758059876.04</v>
      </c>
      <c r="EF448" s="40" t="s">
        <v>1246</v>
      </c>
      <c r="EG448" s="40">
        <v>1414290.52</v>
      </c>
      <c r="EH448" s="40">
        <v>-208087.14</v>
      </c>
      <c r="EI448" s="40">
        <v>54991.63</v>
      </c>
      <c r="EJ448" s="40">
        <v>416291.93</v>
      </c>
      <c r="EK448" s="40">
        <v>420781.5</v>
      </c>
      <c r="EL448" s="40">
        <v>19130.88</v>
      </c>
      <c r="EM448" s="40">
        <v>234062.7</v>
      </c>
      <c r="EN448" s="40">
        <v>28345345.329999998</v>
      </c>
      <c r="EO448" s="40">
        <v>57471</v>
      </c>
      <c r="EP448" s="40">
        <v>11935</v>
      </c>
      <c r="EQ448" s="40">
        <v>1776015.88</v>
      </c>
      <c r="ER448" s="40">
        <v>-881855.15</v>
      </c>
      <c r="ES448" s="40">
        <v>31660374.079999998</v>
      </c>
      <c r="EU448" s="40" t="s">
        <v>1238</v>
      </c>
      <c r="EV448" s="40">
        <v>1467400.24</v>
      </c>
      <c r="EX448" s="40">
        <v>584572.37</v>
      </c>
      <c r="FC448" s="40">
        <v>30246680.789999999</v>
      </c>
      <c r="FE448" s="40">
        <v>1307239.76</v>
      </c>
      <c r="FG448" s="40">
        <v>21681128.16</v>
      </c>
      <c r="FH448" s="40">
        <v>55287021.32</v>
      </c>
      <c r="FJ448" s="40" t="s">
        <v>1537</v>
      </c>
      <c r="FN448" s="40">
        <v>94894</v>
      </c>
      <c r="FQ448" s="40">
        <v>22723.97</v>
      </c>
      <c r="FS448" s="40">
        <v>1842617.01</v>
      </c>
      <c r="FW448" s="40">
        <v>1960234.98</v>
      </c>
      <c r="FY448" s="40" t="s">
        <v>1364</v>
      </c>
      <c r="FZ448" s="40">
        <v>226250</v>
      </c>
      <c r="GA448" s="40">
        <v>88895.93</v>
      </c>
      <c r="GB448" s="40">
        <v>232803.88</v>
      </c>
      <c r="GC448" s="40">
        <v>6950</v>
      </c>
      <c r="GD448" s="40">
        <v>-1469.41</v>
      </c>
      <c r="GE448" s="40">
        <v>605101.96</v>
      </c>
      <c r="GG448" s="40">
        <v>979137.64</v>
      </c>
      <c r="GH448" s="40">
        <v>1955060</v>
      </c>
      <c r="GI448" s="40">
        <v>2983394.77</v>
      </c>
      <c r="GK448" s="40">
        <v>3818689.6</v>
      </c>
      <c r="GL448" s="40">
        <v>10894814.369999999</v>
      </c>
      <c r="GN448" s="40" t="s">
        <v>1216</v>
      </c>
      <c r="GO448" s="40">
        <v>63397722.100000001</v>
      </c>
      <c r="GP448" s="40">
        <v>64665347.159999996</v>
      </c>
      <c r="GQ448" s="40">
        <v>58327663.950000003</v>
      </c>
      <c r="GR448" s="40">
        <v>70717330.170000002</v>
      </c>
      <c r="GS448" s="40">
        <v>56163610.57</v>
      </c>
      <c r="GT448" s="40">
        <v>142194820.75</v>
      </c>
      <c r="GU448" s="40">
        <v>68377992.150000006</v>
      </c>
      <c r="GV448" s="40">
        <v>84481283.120000005</v>
      </c>
      <c r="GW448" s="40">
        <v>135861053.50999999</v>
      </c>
      <c r="GX448" s="40">
        <v>94711753.519999996</v>
      </c>
      <c r="GY448" s="40">
        <v>77969326.829999998</v>
      </c>
      <c r="GZ448" s="40">
        <v>-46984990.740000002</v>
      </c>
      <c r="HA448" s="40">
        <v>869882913.09000003</v>
      </c>
      <c r="HC448" s="40" t="s">
        <v>1499</v>
      </c>
      <c r="HD448" s="40">
        <v>72887.23</v>
      </c>
      <c r="HE448" s="40">
        <v>222763.14</v>
      </c>
      <c r="HF448" s="40">
        <v>67048.11</v>
      </c>
      <c r="HG448" s="40">
        <v>207181.34</v>
      </c>
      <c r="HH448" s="40">
        <v>140002.26999999999</v>
      </c>
      <c r="HI448" s="40">
        <v>6142.97</v>
      </c>
      <c r="HJ448" s="40">
        <v>179730.09</v>
      </c>
      <c r="HK448" s="40">
        <v>82072.740000000005</v>
      </c>
      <c r="HL448" s="40">
        <v>790943.48</v>
      </c>
      <c r="HM448" s="40">
        <v>13.5</v>
      </c>
      <c r="HN448" s="40">
        <v>1702645</v>
      </c>
      <c r="HO448" s="40">
        <v>19881.66</v>
      </c>
      <c r="HP448" s="40">
        <v>3491311.53</v>
      </c>
      <c r="HR448" s="40" t="s">
        <v>1498</v>
      </c>
      <c r="HS448" s="40">
        <v>468670.76</v>
      </c>
      <c r="HT448" s="40">
        <v>14333.29</v>
      </c>
      <c r="HU448" s="40">
        <v>451270.95</v>
      </c>
      <c r="HV448" s="40">
        <v>62403.29</v>
      </c>
      <c r="HW448" s="40">
        <v>416639.61</v>
      </c>
      <c r="HX448" s="40">
        <v>23574.57</v>
      </c>
      <c r="HY448" s="40">
        <v>75379.08</v>
      </c>
      <c r="HZ448" s="40">
        <v>226878.7</v>
      </c>
      <c r="IA448" s="40">
        <v>885708.38</v>
      </c>
      <c r="IC448" s="40">
        <v>9862.57</v>
      </c>
      <c r="ID448" s="40">
        <v>-2634721.2000000002</v>
      </c>
      <c r="IE448" s="40">
        <v>0</v>
      </c>
      <c r="IG448" s="40" t="s">
        <v>1634</v>
      </c>
      <c r="IH448" s="42">
        <v>16.914575629999998</v>
      </c>
      <c r="II448" s="42">
        <v>19.971700420000001</v>
      </c>
      <c r="IJ448" s="42">
        <v>10.088664720000001</v>
      </c>
      <c r="IK448" s="42">
        <v>9.5553511999999987</v>
      </c>
      <c r="IL448" s="42">
        <v>9.2032472799999994</v>
      </c>
      <c r="IM448" s="42">
        <v>8.22864182</v>
      </c>
      <c r="IN448" s="42">
        <v>7.8159014200000003</v>
      </c>
      <c r="IO448" s="42">
        <v>7.8151733499999994</v>
      </c>
      <c r="IP448" s="42">
        <v>7.33007586</v>
      </c>
      <c r="IQ448" s="42">
        <v>7.9752394600000001</v>
      </c>
      <c r="IR448" s="42">
        <v>6.7316241200000002</v>
      </c>
      <c r="IS448" s="42">
        <v>6.4326501500000006</v>
      </c>
      <c r="IT448" s="42">
        <v>118.06284543000001</v>
      </c>
    </row>
    <row r="449" spans="1:254" x14ac:dyDescent="0.25">
      <c r="A449" s="40" t="s">
        <v>814</v>
      </c>
      <c r="B449" s="40">
        <v>13046.85</v>
      </c>
      <c r="C449" s="40">
        <v>27522.02</v>
      </c>
      <c r="D449" s="40">
        <v>20658.45</v>
      </c>
      <c r="E449" s="40">
        <v>66741.14</v>
      </c>
      <c r="F449" s="40">
        <v>42628.33</v>
      </c>
      <c r="G449" s="40">
        <v>21453.61</v>
      </c>
      <c r="H449" s="40">
        <v>24037.16</v>
      </c>
      <c r="I449" s="40">
        <v>22170.58</v>
      </c>
      <c r="J449" s="40">
        <v>22999.439999999999</v>
      </c>
      <c r="K449" s="40">
        <v>12393.6</v>
      </c>
      <c r="L449" s="40">
        <v>14589.32</v>
      </c>
      <c r="M449" s="40">
        <v>9824.7199999999993</v>
      </c>
      <c r="N449" s="40">
        <v>298065.21999999997</v>
      </c>
      <c r="BX449" s="40" t="s">
        <v>1471</v>
      </c>
      <c r="CG449" s="40">
        <v>29498435.34</v>
      </c>
      <c r="CH449" s="40">
        <v>32217495.34</v>
      </c>
      <c r="CI449" s="40">
        <v>32135517.420000002</v>
      </c>
      <c r="CJ449" s="40">
        <v>65087821.579999998</v>
      </c>
      <c r="CK449" s="40">
        <v>158939269.68000001</v>
      </c>
      <c r="CM449" s="40" t="s">
        <v>1466</v>
      </c>
      <c r="CN449" s="40">
        <v>837861831.63</v>
      </c>
      <c r="CO449" s="40">
        <v>815082033.47000003</v>
      </c>
      <c r="CP449" s="40">
        <v>815019884.25999999</v>
      </c>
      <c r="CQ449" s="40">
        <v>840190004.94000006</v>
      </c>
      <c r="CR449" s="40">
        <v>815270766.55999994</v>
      </c>
      <c r="CS449" s="40">
        <v>699225822.08000004</v>
      </c>
      <c r="CT449" s="40">
        <v>791998861.66999996</v>
      </c>
      <c r="CU449" s="40">
        <v>908167938.00999999</v>
      </c>
      <c r="CV449" s="40">
        <v>848738919.04999995</v>
      </c>
      <c r="CW449" s="40">
        <v>852051460.52999997</v>
      </c>
      <c r="CX449" s="40">
        <v>1035149907.64</v>
      </c>
      <c r="CY449" s="40">
        <v>1510575088.5999999</v>
      </c>
      <c r="CZ449" s="40">
        <v>10769332518.440001</v>
      </c>
      <c r="DB449" s="40" t="s">
        <v>1253</v>
      </c>
      <c r="DC449" s="40">
        <v>309176.08</v>
      </c>
      <c r="DD449" s="40">
        <v>250281.01</v>
      </c>
      <c r="DE449" s="40">
        <v>253931.62</v>
      </c>
      <c r="DF449" s="40">
        <v>284683.93</v>
      </c>
      <c r="DG449" s="40">
        <v>200037.77</v>
      </c>
      <c r="DH449" s="40">
        <v>211496.21</v>
      </c>
      <c r="DI449" s="40">
        <v>293620.18</v>
      </c>
      <c r="DJ449" s="40">
        <v>695316.4</v>
      </c>
      <c r="DK449" s="40">
        <v>272872.31</v>
      </c>
      <c r="DL449" s="40">
        <v>203956.81</v>
      </c>
      <c r="DM449" s="40">
        <v>201785.01</v>
      </c>
      <c r="DN449" s="40">
        <v>489822.3</v>
      </c>
      <c r="DO449" s="40">
        <v>3666979.63</v>
      </c>
      <c r="DQ449" s="40" t="s">
        <v>1368</v>
      </c>
      <c r="DR449" s="40">
        <v>30220.400000000001</v>
      </c>
      <c r="DS449" s="40">
        <v>25000</v>
      </c>
      <c r="DT449" s="40">
        <v>156795.70000000001</v>
      </c>
      <c r="DU449" s="40">
        <v>22800</v>
      </c>
      <c r="DV449" s="40">
        <v>41146</v>
      </c>
      <c r="DW449" s="40">
        <v>63800</v>
      </c>
      <c r="DX449" s="40">
        <v>30500</v>
      </c>
      <c r="DY449" s="40">
        <v>133000</v>
      </c>
      <c r="DZ449" s="40">
        <v>34000</v>
      </c>
      <c r="EA449" s="40">
        <v>35000</v>
      </c>
      <c r="EB449" s="40">
        <v>37000</v>
      </c>
      <c r="EC449" s="40">
        <v>-609262.1</v>
      </c>
      <c r="ED449" s="40">
        <v>0</v>
      </c>
      <c r="EF449" s="40" t="s">
        <v>1504</v>
      </c>
      <c r="EH449" s="40">
        <v>1262805.1000000001</v>
      </c>
      <c r="EL449" s="40">
        <v>217618.13</v>
      </c>
      <c r="EQ449" s="40">
        <v>273020.3</v>
      </c>
      <c r="ER449" s="40">
        <v>-1589331.03</v>
      </c>
      <c r="ES449" s="40">
        <v>164112.5</v>
      </c>
      <c r="EU449" s="40" t="s">
        <v>1539</v>
      </c>
      <c r="EV449" s="40">
        <v>63600</v>
      </c>
      <c r="EW449" s="40">
        <v>1719200</v>
      </c>
      <c r="EX449" s="40">
        <v>2706000</v>
      </c>
      <c r="FC449" s="40">
        <v>2019300</v>
      </c>
      <c r="FG449" s="40">
        <v>401493.03</v>
      </c>
      <c r="FH449" s="40">
        <v>6909593.0300000003</v>
      </c>
      <c r="FJ449" s="40" t="s">
        <v>1557</v>
      </c>
      <c r="FK449" s="40">
        <v>72297000</v>
      </c>
      <c r="FL449" s="40">
        <v>64828000</v>
      </c>
      <c r="FM449" s="40">
        <v>65791000</v>
      </c>
      <c r="FW449" s="40">
        <v>202916000</v>
      </c>
      <c r="FY449" s="40" t="s">
        <v>1216</v>
      </c>
      <c r="FZ449" s="40">
        <v>63024125.43</v>
      </c>
      <c r="GA449" s="40">
        <v>84869728.060000002</v>
      </c>
      <c r="GB449" s="40">
        <v>76622068.450000003</v>
      </c>
      <c r="GC449" s="40">
        <v>28447772.199999999</v>
      </c>
      <c r="GD449" s="40">
        <v>60321675.579999998</v>
      </c>
      <c r="GE449" s="40">
        <v>85382974.049999997</v>
      </c>
      <c r="GF449" s="40">
        <v>51627204.57</v>
      </c>
      <c r="GG449" s="40">
        <v>70264553.920000002</v>
      </c>
      <c r="GH449" s="40">
        <v>84999216.719999999</v>
      </c>
      <c r="GI449" s="40">
        <v>63508748.649999999</v>
      </c>
      <c r="GJ449" s="40">
        <v>60542421.189999998</v>
      </c>
      <c r="GK449" s="40">
        <v>-9438510.4900000002</v>
      </c>
      <c r="GL449" s="40">
        <v>720171978.33000004</v>
      </c>
      <c r="GN449" s="40" t="s">
        <v>1217</v>
      </c>
      <c r="GO449" s="40">
        <v>24808940.129999999</v>
      </c>
      <c r="GP449" s="40">
        <v>25802320.670000002</v>
      </c>
      <c r="GQ449" s="40">
        <v>16714260.35</v>
      </c>
      <c r="GR449" s="40">
        <v>30084464.710000001</v>
      </c>
      <c r="GS449" s="40">
        <v>12553431.1</v>
      </c>
      <c r="GT449" s="40">
        <v>99720015.069999993</v>
      </c>
      <c r="GU449" s="40">
        <v>23988911.510000002</v>
      </c>
      <c r="GV449" s="40">
        <v>39169058.909999996</v>
      </c>
      <c r="GW449" s="40">
        <v>89961937.019999996</v>
      </c>
      <c r="GX449" s="40">
        <v>50386087.229999997</v>
      </c>
      <c r="GY449" s="40">
        <v>35845544.57</v>
      </c>
      <c r="GZ449" s="40">
        <v>-91436932.719999999</v>
      </c>
      <c r="HA449" s="40">
        <v>357598038.55000001</v>
      </c>
      <c r="HC449" s="40" t="s">
        <v>1589</v>
      </c>
      <c r="HD449" s="40">
        <v>312087.58</v>
      </c>
      <c r="HE449" s="40">
        <v>137911.92000000001</v>
      </c>
      <c r="HF449" s="40">
        <v>345807.17</v>
      </c>
      <c r="HG449" s="40">
        <v>95366.55</v>
      </c>
      <c r="HH449" s="40">
        <v>460128.16</v>
      </c>
      <c r="HI449" s="40">
        <v>225007.74</v>
      </c>
      <c r="HJ449" s="40">
        <v>296601.13</v>
      </c>
      <c r="HK449" s="40">
        <v>709041.94</v>
      </c>
      <c r="HL449" s="40">
        <v>1442265.99</v>
      </c>
      <c r="HM449" s="40">
        <v>337820.65</v>
      </c>
      <c r="HN449" s="40">
        <v>288408.71999999997</v>
      </c>
      <c r="HO449" s="40">
        <v>-3850353.53</v>
      </c>
      <c r="HP449" s="40">
        <v>800094.02</v>
      </c>
      <c r="HR449" s="40" t="s">
        <v>1499</v>
      </c>
      <c r="HS449" s="40">
        <v>468670.76</v>
      </c>
      <c r="HT449" s="40">
        <v>14333.29</v>
      </c>
      <c r="HU449" s="40">
        <v>451270.95</v>
      </c>
      <c r="HV449" s="40">
        <v>62403.29</v>
      </c>
      <c r="HW449" s="40">
        <v>416639.61</v>
      </c>
      <c r="HX449" s="40">
        <v>23574.57</v>
      </c>
      <c r="HY449" s="40">
        <v>75379.08</v>
      </c>
      <c r="HZ449" s="40">
        <v>226878.7</v>
      </c>
      <c r="IA449" s="40">
        <v>885708.38</v>
      </c>
      <c r="IC449" s="40">
        <v>9862.57</v>
      </c>
      <c r="ID449" s="40">
        <v>-2634721.2000000002</v>
      </c>
      <c r="IE449" s="40">
        <v>0</v>
      </c>
      <c r="IG449" s="40" t="s">
        <v>1635</v>
      </c>
      <c r="IH449" s="42">
        <v>7.0209954299999993</v>
      </c>
      <c r="II449" s="42">
        <v>8.3482862999999998</v>
      </c>
      <c r="IJ449" s="42">
        <v>4.20361034</v>
      </c>
      <c r="IK449" s="42">
        <v>3.98139639</v>
      </c>
      <c r="IL449" s="42">
        <v>3.8346864100000002</v>
      </c>
      <c r="IM449" s="42">
        <v>3.4286008199999998</v>
      </c>
      <c r="IN449" s="42">
        <v>3.2566256400000002</v>
      </c>
      <c r="IO449" s="42">
        <v>3.25632229</v>
      </c>
      <c r="IP449" s="42">
        <v>3.05419792</v>
      </c>
      <c r="IQ449" s="42">
        <v>3.3230165199999999</v>
      </c>
      <c r="IR449" s="42">
        <v>2.8048434100000001</v>
      </c>
      <c r="IS449" s="42">
        <v>2.6802707900000002</v>
      </c>
      <c r="IT449" s="42">
        <v>49.192852259999995</v>
      </c>
    </row>
    <row r="450" spans="1:254" x14ac:dyDescent="0.25">
      <c r="A450" s="40" t="s">
        <v>816</v>
      </c>
      <c r="B450" s="40">
        <v>11207.6</v>
      </c>
      <c r="C450" s="40">
        <v>10146.43</v>
      </c>
      <c r="D450" s="40">
        <v>9384.7800000000007</v>
      </c>
      <c r="E450" s="40">
        <v>12908.85</v>
      </c>
      <c r="F450" s="40">
        <v>23465.54</v>
      </c>
      <c r="G450" s="40">
        <v>35483.980000000003</v>
      </c>
      <c r="H450" s="40">
        <v>19278.060000000001</v>
      </c>
      <c r="I450" s="40">
        <v>26690.51</v>
      </c>
      <c r="J450" s="40">
        <v>41496.559999999998</v>
      </c>
      <c r="K450" s="40">
        <v>35636.949999999997</v>
      </c>
      <c r="L450" s="40">
        <v>20179.68</v>
      </c>
      <c r="M450" s="40">
        <v>41338.58</v>
      </c>
      <c r="N450" s="40">
        <v>287217.52</v>
      </c>
      <c r="BX450" s="40" t="s">
        <v>1472</v>
      </c>
      <c r="CG450" s="40">
        <v>195421887.03999999</v>
      </c>
      <c r="CH450" s="40">
        <v>139433689.58000001</v>
      </c>
      <c r="CI450" s="40">
        <v>189392902.28999999</v>
      </c>
      <c r="CJ450" s="40">
        <v>314104163.72000003</v>
      </c>
      <c r="CK450" s="40">
        <v>838352642.63</v>
      </c>
      <c r="CM450" s="40" t="s">
        <v>1467</v>
      </c>
      <c r="CN450" s="40">
        <v>837861831.63</v>
      </c>
      <c r="CO450" s="40">
        <v>815082033.47000003</v>
      </c>
      <c r="CP450" s="40">
        <v>815019884.25999999</v>
      </c>
      <c r="CQ450" s="40">
        <v>840190004.94000006</v>
      </c>
      <c r="CR450" s="40">
        <v>815270766.55999994</v>
      </c>
      <c r="CS450" s="40">
        <v>695557557.36000001</v>
      </c>
      <c r="CT450" s="40">
        <v>788326144.37</v>
      </c>
      <c r="CU450" s="40">
        <v>904497447</v>
      </c>
      <c r="CV450" s="40">
        <v>845046343.11000001</v>
      </c>
      <c r="CW450" s="40">
        <v>848380969.51999998</v>
      </c>
      <c r="CX450" s="40">
        <v>1031189663.13</v>
      </c>
      <c r="CY450" s="40">
        <v>1505808844.3399999</v>
      </c>
      <c r="CZ450" s="40">
        <v>10742231489.690001</v>
      </c>
      <c r="DB450" s="40" t="s">
        <v>1254</v>
      </c>
      <c r="DC450" s="40">
        <v>16937912.199999999</v>
      </c>
      <c r="DD450" s="40">
        <v>14511479.26</v>
      </c>
      <c r="DE450" s="40">
        <v>8066701.6100000003</v>
      </c>
      <c r="DF450" s="40">
        <v>31881961.32</v>
      </c>
      <c r="DG450" s="40">
        <v>53896132.770000003</v>
      </c>
      <c r="DH450" s="40">
        <v>44289722.810000002</v>
      </c>
      <c r="DI450" s="40">
        <v>29895814.559999999</v>
      </c>
      <c r="DJ450" s="40">
        <v>15950442.449999999</v>
      </c>
      <c r="DK450" s="40">
        <v>26844654.210000001</v>
      </c>
      <c r="DL450" s="40">
        <v>6193323.5099999998</v>
      </c>
      <c r="DM450" s="40">
        <v>16941778.890000001</v>
      </c>
      <c r="DN450" s="40">
        <v>-86133836.579999998</v>
      </c>
      <c r="DO450" s="40">
        <v>179276087.00999999</v>
      </c>
      <c r="DQ450" s="40" t="s">
        <v>1502</v>
      </c>
      <c r="DR450" s="40">
        <v>4720.3999999999996</v>
      </c>
      <c r="EC450" s="40">
        <v>-4720.3999999999996</v>
      </c>
      <c r="ED450" s="40">
        <v>0</v>
      </c>
      <c r="EF450" s="40" t="s">
        <v>894</v>
      </c>
      <c r="EG450" s="40">
        <v>666856.09</v>
      </c>
      <c r="EH450" s="40">
        <v>4166967.01</v>
      </c>
      <c r="EI450" s="40">
        <v>32078439.010000002</v>
      </c>
      <c r="EJ450" s="40">
        <v>3166159.06</v>
      </c>
      <c r="EK450" s="40">
        <v>2488904.4500000002</v>
      </c>
      <c r="EL450" s="40">
        <v>2483831.3199999998</v>
      </c>
      <c r="EM450" s="40">
        <v>2494074.7400000002</v>
      </c>
      <c r="EN450" s="40">
        <v>2160285.31</v>
      </c>
      <c r="EO450" s="40">
        <v>2386943.89</v>
      </c>
      <c r="EP450" s="40">
        <v>1973564.69</v>
      </c>
      <c r="EQ450" s="40">
        <v>1722348</v>
      </c>
      <c r="ER450" s="40">
        <v>-38145276.380000003</v>
      </c>
      <c r="ES450" s="40">
        <v>17643097.190000001</v>
      </c>
      <c r="EU450" s="40" t="s">
        <v>1540</v>
      </c>
      <c r="EV450" s="40">
        <v>12361.48</v>
      </c>
      <c r="EZ450" s="40">
        <v>4473985.3</v>
      </c>
      <c r="FC450" s="40">
        <v>6291879.4699999997</v>
      </c>
      <c r="FD450" s="40">
        <v>4134653.58</v>
      </c>
      <c r="FG450" s="40">
        <v>5149866.4800000004</v>
      </c>
      <c r="FH450" s="40">
        <v>20062746.309999999</v>
      </c>
      <c r="FJ450" s="40" t="s">
        <v>1538</v>
      </c>
      <c r="FK450" s="40">
        <v>657950.16</v>
      </c>
      <c r="FV450" s="40">
        <v>-657950.16</v>
      </c>
      <c r="FW450" s="40">
        <v>0</v>
      </c>
      <c r="FY450" s="40" t="s">
        <v>1217</v>
      </c>
      <c r="FZ450" s="40">
        <v>32980871.280000001</v>
      </c>
      <c r="GA450" s="40">
        <v>52430249.100000001</v>
      </c>
      <c r="GB450" s="40">
        <v>43410917.229999997</v>
      </c>
      <c r="GC450" s="40">
        <v>-6098156.8899999997</v>
      </c>
      <c r="GD450" s="40">
        <v>26942681.030000001</v>
      </c>
      <c r="GE450" s="40">
        <v>53865177.82</v>
      </c>
      <c r="GF450" s="40">
        <v>16993059.030000001</v>
      </c>
      <c r="GG450" s="40">
        <v>35968025.670000002</v>
      </c>
      <c r="GH450" s="40">
        <v>49695968.57</v>
      </c>
      <c r="GI450" s="40">
        <v>26111164.579999998</v>
      </c>
      <c r="GJ450" s="40">
        <v>19327121.25</v>
      </c>
      <c r="GK450" s="40">
        <v>-47435899.520000003</v>
      </c>
      <c r="GL450" s="40">
        <v>304191179.14999998</v>
      </c>
      <c r="GN450" s="40" t="s">
        <v>1218</v>
      </c>
      <c r="GO450" s="40">
        <v>1528434.54</v>
      </c>
      <c r="GP450" s="40">
        <v>386173.4</v>
      </c>
      <c r="GQ450" s="40">
        <v>779317.68</v>
      </c>
      <c r="GR450" s="40">
        <v>549471.9</v>
      </c>
      <c r="GS450" s="40">
        <v>1545602.29</v>
      </c>
      <c r="GT450" s="40">
        <v>503419.33</v>
      </c>
      <c r="GU450" s="40">
        <v>351680.31</v>
      </c>
      <c r="GV450" s="40">
        <v>1229984.06</v>
      </c>
      <c r="GW450" s="40">
        <v>507314.67</v>
      </c>
      <c r="GX450" s="40">
        <v>134500.10999999999</v>
      </c>
      <c r="GY450" s="40">
        <v>347279.35</v>
      </c>
      <c r="GZ450" s="40">
        <v>936407.54</v>
      </c>
      <c r="HA450" s="40">
        <v>8799585.1799999997</v>
      </c>
      <c r="HC450" s="40" t="s">
        <v>1590</v>
      </c>
      <c r="HD450" s="40">
        <v>312087.58</v>
      </c>
      <c r="HE450" s="40">
        <v>137911.92000000001</v>
      </c>
      <c r="HF450" s="40">
        <v>345807.17</v>
      </c>
      <c r="HG450" s="40">
        <v>95366.55</v>
      </c>
      <c r="HH450" s="40">
        <v>460128.16</v>
      </c>
      <c r="HI450" s="40">
        <v>225007.74</v>
      </c>
      <c r="HJ450" s="40">
        <v>296601.13</v>
      </c>
      <c r="HK450" s="40">
        <v>709041.94</v>
      </c>
      <c r="HL450" s="40">
        <v>1442265.99</v>
      </c>
      <c r="HM450" s="40">
        <v>337820.65</v>
      </c>
      <c r="HN450" s="40">
        <v>288408.71999999997</v>
      </c>
      <c r="HO450" s="40">
        <v>-3850353.53</v>
      </c>
      <c r="HP450" s="40">
        <v>800094.02</v>
      </c>
      <c r="HR450" s="40" t="s">
        <v>1589</v>
      </c>
      <c r="HS450" s="40">
        <v>148778.37</v>
      </c>
      <c r="HT450" s="40">
        <v>149057.22</v>
      </c>
      <c r="HU450" s="40">
        <v>549494.42000000004</v>
      </c>
      <c r="HV450" s="40">
        <v>2166221.7999999998</v>
      </c>
      <c r="HW450" s="40">
        <v>332098.37</v>
      </c>
      <c r="HX450" s="40">
        <v>108802.01</v>
      </c>
      <c r="HY450" s="40">
        <v>65614.820000000007</v>
      </c>
      <c r="HZ450" s="40">
        <v>158476.91</v>
      </c>
      <c r="IA450" s="40">
        <v>113187.59</v>
      </c>
      <c r="IB450" s="40">
        <v>134050.59</v>
      </c>
      <c r="IC450" s="40">
        <v>8526.36</v>
      </c>
      <c r="ID450" s="40">
        <v>584236.82999999996</v>
      </c>
      <c r="IE450" s="40">
        <v>4518545.29</v>
      </c>
      <c r="IG450" s="40" t="s">
        <v>1636</v>
      </c>
      <c r="IH450" s="42">
        <v>4.21259725</v>
      </c>
      <c r="II450" s="42">
        <v>5.0089717800000004</v>
      </c>
      <c r="IJ450" s="42">
        <v>2.5221661800000001</v>
      </c>
      <c r="IK450" s="42">
        <v>2.3888377999999997</v>
      </c>
      <c r="IL450" s="42">
        <v>2.3008118199999998</v>
      </c>
      <c r="IM450" s="42">
        <v>2.0571604300000002</v>
      </c>
      <c r="IN450" s="42">
        <v>1.9539753400000002</v>
      </c>
      <c r="IO450" s="42">
        <v>1.9537933300000001</v>
      </c>
      <c r="IP450" s="42">
        <v>1.8325189900000001</v>
      </c>
      <c r="IQ450" s="42">
        <v>1.9938098500000001</v>
      </c>
      <c r="IR450" s="42">
        <v>1.6829060300000001</v>
      </c>
      <c r="IS450" s="42">
        <v>1.60816256</v>
      </c>
      <c r="IT450" s="42">
        <v>29.515711360000001</v>
      </c>
    </row>
    <row r="451" spans="1:254" x14ac:dyDescent="0.25">
      <c r="A451" s="40" t="s">
        <v>152</v>
      </c>
      <c r="B451" s="40">
        <v>8741.49</v>
      </c>
      <c r="C451" s="40">
        <v>36508.65</v>
      </c>
      <c r="D451" s="40">
        <v>16851.849999999999</v>
      </c>
      <c r="E451" s="40">
        <v>24699</v>
      </c>
      <c r="F451" s="40">
        <v>6502.16</v>
      </c>
      <c r="G451" s="40">
        <v>98028.42</v>
      </c>
      <c r="H451" s="40">
        <v>14847.54</v>
      </c>
      <c r="I451" s="40">
        <v>17687.95</v>
      </c>
      <c r="J451" s="40">
        <v>19687</v>
      </c>
      <c r="K451" s="40">
        <v>21341</v>
      </c>
      <c r="L451" s="40">
        <v>8717.7999999999993</v>
      </c>
      <c r="M451" s="40">
        <v>12007.75</v>
      </c>
      <c r="N451" s="40">
        <v>285620.61</v>
      </c>
      <c r="BX451" s="40" t="s">
        <v>1473</v>
      </c>
      <c r="CG451" s="40">
        <v>5032542.0199999996</v>
      </c>
      <c r="CH451" s="40">
        <v>4674325.78</v>
      </c>
      <c r="CI451" s="40">
        <v>4693848.84</v>
      </c>
      <c r="CJ451" s="40">
        <v>6912191.8799999999</v>
      </c>
      <c r="CK451" s="40">
        <v>21312908.52</v>
      </c>
      <c r="CM451" s="40" t="s">
        <v>1468</v>
      </c>
      <c r="CN451" s="40">
        <v>837861831.63</v>
      </c>
      <c r="CO451" s="40">
        <v>815082033.47000003</v>
      </c>
      <c r="CP451" s="40">
        <v>815019884.25999999</v>
      </c>
      <c r="CQ451" s="40">
        <v>840190004.94000006</v>
      </c>
      <c r="CR451" s="40">
        <v>815270766.55999994</v>
      </c>
      <c r="CS451" s="40">
        <v>695557557.36000001</v>
      </c>
      <c r="CT451" s="40">
        <v>788326144.37</v>
      </c>
      <c r="CU451" s="40">
        <v>904497447</v>
      </c>
      <c r="CV451" s="40">
        <v>845046343.11000001</v>
      </c>
      <c r="CW451" s="40">
        <v>848380969.51999998</v>
      </c>
      <c r="CX451" s="40">
        <v>1031189663.13</v>
      </c>
      <c r="CY451" s="40">
        <v>1505808844.3399999</v>
      </c>
      <c r="CZ451" s="40">
        <v>10742231489.690001</v>
      </c>
      <c r="DB451" s="40" t="s">
        <v>1257</v>
      </c>
      <c r="DC451" s="40">
        <v>171923.55</v>
      </c>
      <c r="DE451" s="40">
        <v>1000000</v>
      </c>
      <c r="DH451" s="40">
        <v>1000000</v>
      </c>
      <c r="DK451" s="40">
        <v>1000000</v>
      </c>
      <c r="DN451" s="40">
        <v>-688315.47</v>
      </c>
      <c r="DO451" s="40">
        <v>2483608.08</v>
      </c>
      <c r="DQ451" s="40" t="s">
        <v>1503</v>
      </c>
      <c r="DR451" s="40">
        <v>25500</v>
      </c>
      <c r="DS451" s="40">
        <v>25000</v>
      </c>
      <c r="DT451" s="40">
        <v>156795.70000000001</v>
      </c>
      <c r="DU451" s="40">
        <v>22800</v>
      </c>
      <c r="DV451" s="40">
        <v>41146</v>
      </c>
      <c r="DW451" s="40">
        <v>63800</v>
      </c>
      <c r="DX451" s="40">
        <v>30500</v>
      </c>
      <c r="DY451" s="40">
        <v>133000</v>
      </c>
      <c r="DZ451" s="40">
        <v>34000</v>
      </c>
      <c r="EA451" s="40">
        <v>35000</v>
      </c>
      <c r="EB451" s="40">
        <v>37000</v>
      </c>
      <c r="EC451" s="40">
        <v>-604541.69999999995</v>
      </c>
      <c r="ED451" s="40">
        <v>0</v>
      </c>
      <c r="EF451" s="40" t="s">
        <v>895</v>
      </c>
      <c r="EG451" s="40">
        <v>666856.09</v>
      </c>
      <c r="EH451" s="40">
        <v>4166967.01</v>
      </c>
      <c r="EI451" s="40">
        <v>32078439.010000002</v>
      </c>
      <c r="EJ451" s="40">
        <v>3166159.06</v>
      </c>
      <c r="EK451" s="40">
        <v>2488904.4500000002</v>
      </c>
      <c r="EL451" s="40">
        <v>2483831.3199999998</v>
      </c>
      <c r="EM451" s="40">
        <v>2494074.7400000002</v>
      </c>
      <c r="EN451" s="40">
        <v>2160285.31</v>
      </c>
      <c r="EO451" s="40">
        <v>2386943.89</v>
      </c>
      <c r="EP451" s="40">
        <v>1973564.69</v>
      </c>
      <c r="EQ451" s="40">
        <v>1722348</v>
      </c>
      <c r="ER451" s="40">
        <v>-38145276.380000003</v>
      </c>
      <c r="ES451" s="40">
        <v>17643097.190000001</v>
      </c>
      <c r="EU451" s="40" t="s">
        <v>1620</v>
      </c>
      <c r="FE451" s="40">
        <v>507500</v>
      </c>
      <c r="FG451" s="40">
        <v>444150.7</v>
      </c>
      <c r="FH451" s="40">
        <v>951650.7</v>
      </c>
      <c r="FJ451" s="40" t="s">
        <v>1618</v>
      </c>
      <c r="FK451" s="40">
        <v>10000000</v>
      </c>
      <c r="FL451" s="40">
        <v>15000000</v>
      </c>
      <c r="FM451" s="40">
        <v>20000000</v>
      </c>
      <c r="FN451" s="40">
        <v>35000000</v>
      </c>
      <c r="FO451" s="40">
        <v>35000000</v>
      </c>
      <c r="FP451" s="40">
        <v>25000000</v>
      </c>
      <c r="FQ451" s="40">
        <v>65000000</v>
      </c>
      <c r="FR451" s="40">
        <v>80000000</v>
      </c>
      <c r="FW451" s="40">
        <v>285000000</v>
      </c>
      <c r="FY451" s="40" t="s">
        <v>1218</v>
      </c>
      <c r="FZ451" s="40">
        <v>1541665.65</v>
      </c>
      <c r="GA451" s="40">
        <v>768923.28</v>
      </c>
      <c r="GB451" s="40">
        <v>951337.55</v>
      </c>
      <c r="GC451" s="40">
        <v>2179588.12</v>
      </c>
      <c r="GD451" s="40">
        <v>-26413.07</v>
      </c>
      <c r="GE451" s="40">
        <v>617382.14</v>
      </c>
      <c r="GF451" s="40">
        <v>938590.25</v>
      </c>
      <c r="GG451" s="40">
        <v>545858.96</v>
      </c>
      <c r="GH451" s="40">
        <v>1354883.08</v>
      </c>
      <c r="GI451" s="40">
        <v>537347.89</v>
      </c>
      <c r="GJ451" s="40">
        <v>4802271.58</v>
      </c>
      <c r="GK451" s="40">
        <v>832058.91</v>
      </c>
      <c r="GL451" s="40">
        <v>15043494.34</v>
      </c>
      <c r="GN451" s="40" t="s">
        <v>1219</v>
      </c>
      <c r="GV451" s="40">
        <v>425</v>
      </c>
      <c r="GW451" s="40">
        <v>425</v>
      </c>
      <c r="HA451" s="40">
        <v>850</v>
      </c>
      <c r="HC451" s="40" t="s">
        <v>1363</v>
      </c>
      <c r="HD451" s="40">
        <v>143500.13</v>
      </c>
      <c r="HE451" s="40">
        <v>271838.32</v>
      </c>
      <c r="HF451" s="40">
        <v>5250000</v>
      </c>
      <c r="HG451" s="40">
        <v>8741632.0999999996</v>
      </c>
      <c r="HH451" s="40">
        <v>64130</v>
      </c>
      <c r="HJ451" s="40">
        <v>102200</v>
      </c>
      <c r="HK451" s="40">
        <v>1093300</v>
      </c>
      <c r="HM451" s="40">
        <v>5156320</v>
      </c>
      <c r="HO451" s="40">
        <v>11001540.039999999</v>
      </c>
      <c r="HP451" s="40">
        <v>31824460.59</v>
      </c>
      <c r="HR451" s="40" t="s">
        <v>1590</v>
      </c>
      <c r="HS451" s="40">
        <v>148778.37</v>
      </c>
      <c r="HT451" s="40">
        <v>149057.22</v>
      </c>
      <c r="HU451" s="40">
        <v>549494.42000000004</v>
      </c>
      <c r="HV451" s="40">
        <v>2166221.7999999998</v>
      </c>
      <c r="HW451" s="40">
        <v>332098.37</v>
      </c>
      <c r="HX451" s="40">
        <v>108802.01</v>
      </c>
      <c r="HY451" s="40">
        <v>65614.820000000007</v>
      </c>
      <c r="HZ451" s="40">
        <v>158476.91</v>
      </c>
      <c r="IA451" s="40">
        <v>113187.59</v>
      </c>
      <c r="IB451" s="40">
        <v>134050.59</v>
      </c>
      <c r="IC451" s="40">
        <v>8526.36</v>
      </c>
      <c r="ID451" s="40">
        <v>584236.82999999996</v>
      </c>
      <c r="IE451" s="40">
        <v>4518545.29</v>
      </c>
      <c r="IG451" s="40" t="s">
        <v>1717</v>
      </c>
      <c r="IH451" s="42">
        <v>61.171521079999998</v>
      </c>
      <c r="II451" s="42">
        <v>40.997047930000001</v>
      </c>
      <c r="IJ451" s="42">
        <v>38.283875649999999</v>
      </c>
      <c r="IK451" s="42">
        <v>36.927235809999999</v>
      </c>
      <c r="IL451" s="42">
        <v>32.598263639999999</v>
      </c>
      <c r="IM451" s="42">
        <v>30.832870449999998</v>
      </c>
      <c r="IN451" s="42">
        <v>30.45683026</v>
      </c>
      <c r="IO451" s="42">
        <v>29.46099748</v>
      </c>
      <c r="IP451" s="42">
        <v>28.665399690000001</v>
      </c>
      <c r="IQ451" s="42">
        <v>37.04825503</v>
      </c>
      <c r="IR451" s="42">
        <v>25.941976140000001</v>
      </c>
      <c r="IS451" s="42">
        <v>25.262187839999999</v>
      </c>
      <c r="IT451" s="42">
        <v>417.64646099999999</v>
      </c>
    </row>
    <row r="452" spans="1:254" x14ac:dyDescent="0.25">
      <c r="A452" s="40" t="s">
        <v>290</v>
      </c>
      <c r="B452" s="40">
        <v>69770.759999999995</v>
      </c>
      <c r="C452" s="40">
        <v>70167.97</v>
      </c>
      <c r="D452" s="40">
        <v>76049.78</v>
      </c>
      <c r="E452" s="40">
        <v>80836.28</v>
      </c>
      <c r="F452" s="40">
        <v>-120512.44</v>
      </c>
      <c r="G452" s="40">
        <v>-62026.45</v>
      </c>
      <c r="H452" s="40">
        <v>3440.44</v>
      </c>
      <c r="I452" s="40">
        <v>61303.75</v>
      </c>
      <c r="J452" s="40">
        <v>55573.19</v>
      </c>
      <c r="K452" s="40">
        <v>50975.55</v>
      </c>
      <c r="L452" s="40">
        <v>19146.509999999998</v>
      </c>
      <c r="M452" s="40">
        <v>-20640.099999999999</v>
      </c>
      <c r="N452" s="40">
        <v>284085.24</v>
      </c>
      <c r="BX452" s="40" t="s">
        <v>1474</v>
      </c>
      <c r="CG452" s="40">
        <v>46847283.799999997</v>
      </c>
      <c r="CH452" s="40">
        <v>45932250.539999999</v>
      </c>
      <c r="CI452" s="40">
        <v>36423064.979999997</v>
      </c>
      <c r="CJ452" s="40">
        <v>62679828.100000001</v>
      </c>
      <c r="CK452" s="40">
        <v>191882427.41999999</v>
      </c>
      <c r="CM452" s="40" t="s">
        <v>1469</v>
      </c>
      <c r="CN452" s="40">
        <v>837861831.63</v>
      </c>
      <c r="CO452" s="40">
        <v>815082033.47000003</v>
      </c>
      <c r="CP452" s="40">
        <v>815019884.25999999</v>
      </c>
      <c r="CQ452" s="40">
        <v>840190004.94000006</v>
      </c>
      <c r="CR452" s="40">
        <v>815270766.55999994</v>
      </c>
      <c r="CS452" s="40">
        <v>695557557.36000001</v>
      </c>
      <c r="CT452" s="40">
        <v>788326144.37</v>
      </c>
      <c r="CU452" s="40">
        <v>904497447</v>
      </c>
      <c r="CV452" s="40">
        <v>845046343.11000001</v>
      </c>
      <c r="CW452" s="40">
        <v>848380969.51999998</v>
      </c>
      <c r="CX452" s="40">
        <v>1031189663.13</v>
      </c>
      <c r="CY452" s="40">
        <v>1505808844.3399999</v>
      </c>
      <c r="CZ452" s="40">
        <v>10742231489.690001</v>
      </c>
      <c r="DB452" s="40" t="s">
        <v>1258</v>
      </c>
      <c r="DC452" s="40">
        <v>171923.55</v>
      </c>
      <c r="DE452" s="40">
        <v>1000000</v>
      </c>
      <c r="DH452" s="40">
        <v>1000000</v>
      </c>
      <c r="DK452" s="40">
        <v>1000000</v>
      </c>
      <c r="DN452" s="40">
        <v>-688315.47</v>
      </c>
      <c r="DO452" s="40">
        <v>2483608.08</v>
      </c>
      <c r="DQ452" s="40" t="s">
        <v>892</v>
      </c>
      <c r="DR452" s="40">
        <v>334505233.88999999</v>
      </c>
      <c r="DS452" s="40">
        <v>337034056.44999999</v>
      </c>
      <c r="DT452" s="40">
        <v>339880730.24000001</v>
      </c>
      <c r="DU452" s="40">
        <v>341425120.31</v>
      </c>
      <c r="DV452" s="40">
        <v>343669650.91000003</v>
      </c>
      <c r="DW452" s="40">
        <v>346244855.24000001</v>
      </c>
      <c r="DX452" s="40">
        <v>357749203.54000002</v>
      </c>
      <c r="DY452" s="40">
        <v>354654399.22000003</v>
      </c>
      <c r="DZ452" s="40">
        <v>2291577.1</v>
      </c>
      <c r="EA452" s="40">
        <v>2436934.59</v>
      </c>
      <c r="EB452" s="40">
        <v>262291.74</v>
      </c>
      <c r="EC452" s="40">
        <v>-2094177.19</v>
      </c>
      <c r="ED452" s="40">
        <v>2758059876.04</v>
      </c>
      <c r="EF452" s="40" t="s">
        <v>1247</v>
      </c>
      <c r="EG452" s="40">
        <v>666856.09</v>
      </c>
      <c r="EH452" s="40">
        <v>4166967.01</v>
      </c>
      <c r="EI452" s="40">
        <v>32078439.010000002</v>
      </c>
      <c r="EJ452" s="40">
        <v>3166159.06</v>
      </c>
      <c r="EK452" s="40">
        <v>2488904.4500000002</v>
      </c>
      <c r="EL452" s="40">
        <v>2483831.3199999998</v>
      </c>
      <c r="EM452" s="40">
        <v>2494074.7400000002</v>
      </c>
      <c r="EN452" s="40">
        <v>2160285.31</v>
      </c>
      <c r="EO452" s="40">
        <v>2386943.89</v>
      </c>
      <c r="EP452" s="40">
        <v>1973564.69</v>
      </c>
      <c r="EQ452" s="40">
        <v>1722348</v>
      </c>
      <c r="ER452" s="40">
        <v>-38145276.380000003</v>
      </c>
      <c r="ES452" s="40">
        <v>17643097.190000001</v>
      </c>
      <c r="EU452" s="40" t="s">
        <v>1562</v>
      </c>
      <c r="EY452" s="40">
        <v>10000000</v>
      </c>
      <c r="FA452" s="40">
        <v>2000000</v>
      </c>
      <c r="FG452" s="40">
        <v>-1118820.8400000001</v>
      </c>
      <c r="FH452" s="40">
        <v>10881179.16</v>
      </c>
      <c r="FJ452" s="40" t="s">
        <v>1641</v>
      </c>
      <c r="FS452" s="40">
        <v>30000000</v>
      </c>
      <c r="FT452" s="40">
        <v>45000000</v>
      </c>
      <c r="FV452" s="40">
        <v>50000000</v>
      </c>
      <c r="FW452" s="40">
        <v>125000000</v>
      </c>
      <c r="FY452" s="40" t="s">
        <v>1219</v>
      </c>
      <c r="FZ452" s="40">
        <v>3631.67</v>
      </c>
      <c r="GA452" s="40">
        <v>1205.8599999999999</v>
      </c>
      <c r="GB452" s="40">
        <v>-2414.2600000000002</v>
      </c>
      <c r="GC452" s="40">
        <v>-2423.27</v>
      </c>
      <c r="GG452" s="40">
        <v>1147.6300000000001</v>
      </c>
      <c r="GJ452" s="40">
        <v>-1147.6300000000001</v>
      </c>
      <c r="GL452" s="40">
        <v>0</v>
      </c>
      <c r="GN452" s="40" t="s">
        <v>1220</v>
      </c>
      <c r="GO452" s="40">
        <v>115153.1</v>
      </c>
      <c r="GP452" s="40">
        <v>209692.68</v>
      </c>
      <c r="GQ452" s="40">
        <v>311526.44</v>
      </c>
      <c r="GR452" s="40">
        <v>339266.94</v>
      </c>
      <c r="GS452" s="40">
        <v>280086.65000000002</v>
      </c>
      <c r="GT452" s="40">
        <v>194254.94</v>
      </c>
      <c r="GU452" s="40">
        <v>303479.15999999997</v>
      </c>
      <c r="GV452" s="40">
        <v>203446.89</v>
      </c>
      <c r="GW452" s="40">
        <v>564375.42000000004</v>
      </c>
      <c r="GX452" s="40">
        <v>388651.79</v>
      </c>
      <c r="GY452" s="40">
        <v>569635.43999999994</v>
      </c>
      <c r="GZ452" s="40">
        <v>533179.65</v>
      </c>
      <c r="HA452" s="40">
        <v>4012749.1</v>
      </c>
      <c r="HC452" s="40" t="s">
        <v>1364</v>
      </c>
      <c r="HD452" s="40">
        <v>143500.13</v>
      </c>
      <c r="HE452" s="40">
        <v>271838.32</v>
      </c>
      <c r="HF452" s="40">
        <v>5250000</v>
      </c>
      <c r="HG452" s="40">
        <v>8741632.0999999996</v>
      </c>
      <c r="HH452" s="40">
        <v>64130</v>
      </c>
      <c r="HJ452" s="40">
        <v>102200</v>
      </c>
      <c r="HK452" s="40">
        <v>1093300</v>
      </c>
      <c r="HM452" s="40">
        <v>5156320</v>
      </c>
      <c r="HO452" s="40">
        <v>11001540.039999999</v>
      </c>
      <c r="HP452" s="40">
        <v>31824460.59</v>
      </c>
      <c r="HR452" s="40" t="s">
        <v>1363</v>
      </c>
      <c r="HU452" s="40">
        <v>2819564.34</v>
      </c>
      <c r="HV452" s="40">
        <v>488559.8</v>
      </c>
      <c r="HW452" s="40">
        <v>35000</v>
      </c>
      <c r="HX452" s="40">
        <v>387000</v>
      </c>
      <c r="IA452" s="40">
        <v>1035000</v>
      </c>
      <c r="IC452" s="40">
        <v>2054000</v>
      </c>
      <c r="ID452" s="40">
        <v>1042000</v>
      </c>
      <c r="IE452" s="40">
        <v>7861124.1399999997</v>
      </c>
      <c r="IG452" s="40" t="s">
        <v>1718</v>
      </c>
      <c r="IH452" s="42">
        <v>25.488133780000002</v>
      </c>
      <c r="II452" s="42">
        <v>17.082103289999999</v>
      </c>
      <c r="IJ452" s="42">
        <v>15.95161485</v>
      </c>
      <c r="IK452" s="42">
        <v>15.386348249999999</v>
      </c>
      <c r="IL452" s="42">
        <v>13.582609830000001</v>
      </c>
      <c r="IM452" s="42">
        <v>12.847029359999999</v>
      </c>
      <c r="IN452" s="42">
        <v>12.69034594</v>
      </c>
      <c r="IO452" s="42">
        <v>12.275415599999999</v>
      </c>
      <c r="IP452" s="42">
        <v>11.9439166</v>
      </c>
      <c r="IQ452" s="42">
        <v>15.43677291</v>
      </c>
      <c r="IR452" s="42">
        <v>10.809156720000001</v>
      </c>
      <c r="IS452" s="42">
        <v>10.525911619999999</v>
      </c>
      <c r="IT452" s="42">
        <v>174.01935875000001</v>
      </c>
    </row>
    <row r="453" spans="1:254" x14ac:dyDescent="0.25">
      <c r="A453" s="40" t="s">
        <v>241</v>
      </c>
      <c r="B453" s="40">
        <v>648432.19999999995</v>
      </c>
      <c r="C453" s="40">
        <v>8568.0400000000009</v>
      </c>
      <c r="D453" s="40">
        <v>8264.2900000000009</v>
      </c>
      <c r="E453" s="40">
        <v>6560.54</v>
      </c>
      <c r="F453" s="40">
        <v>5730.2</v>
      </c>
      <c r="G453" s="40">
        <v>4100.28</v>
      </c>
      <c r="H453" s="40">
        <v>5430.87</v>
      </c>
      <c r="I453" s="40">
        <v>7719.1</v>
      </c>
      <c r="J453" s="40">
        <v>6718.82</v>
      </c>
      <c r="K453" s="40">
        <v>9235.98</v>
      </c>
      <c r="L453" s="40">
        <v>8940.1</v>
      </c>
      <c r="M453" s="40">
        <v>-449059.69</v>
      </c>
      <c r="N453" s="40">
        <v>270640.73</v>
      </c>
      <c r="BX453" s="40" t="s">
        <v>1475</v>
      </c>
      <c r="CG453" s="40">
        <v>10009895</v>
      </c>
      <c r="CH453" s="40">
        <v>9822299.6999999993</v>
      </c>
      <c r="CI453" s="40">
        <v>9934114.0800000001</v>
      </c>
      <c r="CJ453" s="40">
        <v>14476815.539999999</v>
      </c>
      <c r="CK453" s="40">
        <v>44243124.32</v>
      </c>
      <c r="CM453" s="40" t="s">
        <v>1470</v>
      </c>
      <c r="CN453" s="40">
        <v>837861831.63</v>
      </c>
      <c r="CO453" s="40">
        <v>815082033.47000003</v>
      </c>
      <c r="CP453" s="40">
        <v>815019884.25999999</v>
      </c>
      <c r="CQ453" s="40">
        <v>840190004.94000006</v>
      </c>
      <c r="CR453" s="40">
        <v>815270766.55999994</v>
      </c>
      <c r="CS453" s="40">
        <v>695557557.36000001</v>
      </c>
      <c r="CT453" s="40">
        <v>788326144.37</v>
      </c>
      <c r="CU453" s="40">
        <v>904497447</v>
      </c>
      <c r="CV453" s="40">
        <v>845046343.11000001</v>
      </c>
      <c r="CW453" s="40">
        <v>848380969.51999998</v>
      </c>
      <c r="CX453" s="40">
        <v>1031189663.13</v>
      </c>
      <c r="CY453" s="40">
        <v>1505808844.3399999</v>
      </c>
      <c r="CZ453" s="40">
        <v>10742231489.690001</v>
      </c>
      <c r="DB453" s="40" t="s">
        <v>1259</v>
      </c>
      <c r="DC453" s="40">
        <v>171923.55</v>
      </c>
      <c r="DE453" s="40">
        <v>1000000</v>
      </c>
      <c r="DH453" s="40">
        <v>1000000</v>
      </c>
      <c r="DK453" s="40">
        <v>1000000</v>
      </c>
      <c r="DN453" s="40">
        <v>-688315.47</v>
      </c>
      <c r="DO453" s="40">
        <v>2483608.08</v>
      </c>
      <c r="DQ453" s="40" t="s">
        <v>1246</v>
      </c>
      <c r="DR453" s="40">
        <v>334475594.88999999</v>
      </c>
      <c r="DS453" s="40">
        <v>337034056.44999999</v>
      </c>
      <c r="DT453" s="40">
        <v>339014396.02999997</v>
      </c>
      <c r="DU453" s="40">
        <v>341346748.91000003</v>
      </c>
      <c r="DV453" s="40">
        <v>343600919.91000003</v>
      </c>
      <c r="DW453" s="40">
        <v>346244855.24000001</v>
      </c>
      <c r="DX453" s="40">
        <v>357560832.54000002</v>
      </c>
      <c r="DY453" s="40">
        <v>354654399.22000003</v>
      </c>
      <c r="DZ453" s="40">
        <v>2291577.1</v>
      </c>
      <c r="EA453" s="40">
        <v>2246656.64</v>
      </c>
      <c r="EB453" s="40">
        <v>250491.74</v>
      </c>
      <c r="EC453" s="40">
        <v>-831372.09</v>
      </c>
      <c r="ED453" s="40">
        <v>2757889156.5799999</v>
      </c>
      <c r="EF453" s="40" t="s">
        <v>1248</v>
      </c>
      <c r="EG453" s="40">
        <v>666856.09</v>
      </c>
      <c r="EH453" s="40">
        <v>4166967.01</v>
      </c>
      <c r="EI453" s="40">
        <v>32078439.010000002</v>
      </c>
      <c r="EJ453" s="40">
        <v>3166159.06</v>
      </c>
      <c r="EK453" s="40">
        <v>2488904.4500000002</v>
      </c>
      <c r="EL453" s="40">
        <v>2483831.3199999998</v>
      </c>
      <c r="EM453" s="40">
        <v>2494074.7400000002</v>
      </c>
      <c r="EN453" s="40">
        <v>2160285.31</v>
      </c>
      <c r="EO453" s="40">
        <v>2386943.89</v>
      </c>
      <c r="EP453" s="40">
        <v>1973564.69</v>
      </c>
      <c r="EQ453" s="40">
        <v>1722348</v>
      </c>
      <c r="ER453" s="40">
        <v>-38145276.380000003</v>
      </c>
      <c r="ES453" s="40">
        <v>17643097.190000001</v>
      </c>
      <c r="EU453" s="40" t="s">
        <v>1501</v>
      </c>
      <c r="EV453" s="40">
        <v>48499500</v>
      </c>
      <c r="EY453" s="40">
        <v>229825</v>
      </c>
      <c r="FA453" s="40">
        <v>51635147.460000001</v>
      </c>
      <c r="FC453" s="40">
        <v>28750000</v>
      </c>
      <c r="FG453" s="40">
        <v>48713830.890000001</v>
      </c>
      <c r="FH453" s="40">
        <v>177828303.34999999</v>
      </c>
      <c r="FJ453" s="40" t="s">
        <v>1642</v>
      </c>
      <c r="FN453" s="40">
        <v>85000000</v>
      </c>
      <c r="FO453" s="40">
        <v>75000000</v>
      </c>
      <c r="FP453" s="40">
        <v>90000000</v>
      </c>
      <c r="FQ453" s="40">
        <v>100000000</v>
      </c>
      <c r="FR453" s="40">
        <v>164000000</v>
      </c>
      <c r="FS453" s="40">
        <v>50000000</v>
      </c>
      <c r="FT453" s="40">
        <v>80000000</v>
      </c>
      <c r="FV453" s="40">
        <v>120000000</v>
      </c>
      <c r="FW453" s="40">
        <v>764000000</v>
      </c>
      <c r="FY453" s="40" t="s">
        <v>1220</v>
      </c>
      <c r="GA453" s="40">
        <v>36978.82</v>
      </c>
      <c r="GB453" s="40">
        <v>-36978.82</v>
      </c>
      <c r="GF453" s="40">
        <v>1145675.71</v>
      </c>
      <c r="GG453" s="40">
        <v>509051.51</v>
      </c>
      <c r="GH453" s="40">
        <v>312347.17</v>
      </c>
      <c r="GI453" s="40">
        <v>288393.90999999997</v>
      </c>
      <c r="GJ453" s="40">
        <v>223203.09</v>
      </c>
      <c r="GK453" s="40">
        <v>406133.01</v>
      </c>
      <c r="GL453" s="40">
        <v>2884804.4</v>
      </c>
      <c r="GN453" s="40" t="s">
        <v>1221</v>
      </c>
      <c r="GO453" s="40">
        <v>34552.97</v>
      </c>
      <c r="GP453" s="40">
        <v>28550.67</v>
      </c>
      <c r="GQ453" s="40">
        <v>30826.67</v>
      </c>
      <c r="GR453" s="40">
        <v>32590.67</v>
      </c>
      <c r="GS453" s="40">
        <v>32471.69</v>
      </c>
      <c r="GT453" s="40">
        <v>32121.69</v>
      </c>
      <c r="GU453" s="40">
        <v>30736.29</v>
      </c>
      <c r="GV453" s="40">
        <v>37391.69</v>
      </c>
      <c r="GW453" s="40">
        <v>33071.040000000001</v>
      </c>
      <c r="GX453" s="40">
        <v>32431.040000000001</v>
      </c>
      <c r="GY453" s="40">
        <v>33881.040000000001</v>
      </c>
      <c r="GZ453" s="40">
        <v>37941.040000000001</v>
      </c>
      <c r="HA453" s="40">
        <v>396566.5</v>
      </c>
      <c r="HC453" s="40" t="s">
        <v>1216</v>
      </c>
      <c r="HD453" s="40">
        <v>67478065.510000005</v>
      </c>
      <c r="HE453" s="40">
        <v>77734239.269999996</v>
      </c>
      <c r="HF453" s="40">
        <v>78399119.959999993</v>
      </c>
      <c r="HG453" s="40">
        <v>72487861.040000007</v>
      </c>
      <c r="HH453" s="40">
        <v>80102517.989999995</v>
      </c>
      <c r="HI453" s="40">
        <v>81220003.739999995</v>
      </c>
      <c r="HJ453" s="40">
        <v>76567414.129999995</v>
      </c>
      <c r="HK453" s="40">
        <v>210097199.81</v>
      </c>
      <c r="HL453" s="40">
        <v>-6650310.8399999999</v>
      </c>
      <c r="HM453" s="40">
        <v>75102119.189999998</v>
      </c>
      <c r="HN453" s="40">
        <v>77007233</v>
      </c>
      <c r="HO453" s="40">
        <v>401525088.67000002</v>
      </c>
      <c r="HP453" s="40">
        <v>1291070551.47</v>
      </c>
      <c r="HR453" s="40" t="s">
        <v>1364</v>
      </c>
      <c r="HU453" s="40">
        <v>2819564.34</v>
      </c>
      <c r="HV453" s="40">
        <v>488559.8</v>
      </c>
      <c r="HW453" s="40">
        <v>35000</v>
      </c>
      <c r="HX453" s="40">
        <v>387000</v>
      </c>
      <c r="IA453" s="40">
        <v>1035000</v>
      </c>
      <c r="IC453" s="40">
        <v>2054000</v>
      </c>
      <c r="ID453" s="40">
        <v>1042000</v>
      </c>
      <c r="IE453" s="40">
        <v>7861124.1399999997</v>
      </c>
      <c r="IG453" s="40" t="s">
        <v>1719</v>
      </c>
      <c r="IH453" s="42">
        <v>15.292880289999999</v>
      </c>
      <c r="II453" s="42">
        <v>10.249262029999999</v>
      </c>
      <c r="IJ453" s="42">
        <v>9.5709689499999993</v>
      </c>
      <c r="IK453" s="42">
        <v>9.2318090000000002</v>
      </c>
      <c r="IL453" s="42">
        <v>8.1495659499999995</v>
      </c>
      <c r="IM453" s="42">
        <v>7.7082176500000008</v>
      </c>
      <c r="IN453" s="42">
        <v>7.6142075999999994</v>
      </c>
      <c r="IO453" s="42">
        <v>7.3652494199999996</v>
      </c>
      <c r="IP453" s="42">
        <v>7.1663495999999993</v>
      </c>
      <c r="IQ453" s="42">
        <v>9.2620638</v>
      </c>
      <c r="IR453" s="42">
        <v>6.4854940700000006</v>
      </c>
      <c r="IS453" s="42">
        <v>6.3155468899999994</v>
      </c>
      <c r="IT453" s="42">
        <v>104.41161525</v>
      </c>
    </row>
    <row r="454" spans="1:254" x14ac:dyDescent="0.25">
      <c r="A454" s="40" t="s">
        <v>939</v>
      </c>
      <c r="I454" s="40">
        <v>712953.11</v>
      </c>
      <c r="M454" s="40">
        <v>-442520.42</v>
      </c>
      <c r="N454" s="40">
        <v>270432.69</v>
      </c>
      <c r="BX454" s="40" t="s">
        <v>1476</v>
      </c>
      <c r="CG454" s="40">
        <v>496672047.81999999</v>
      </c>
      <c r="CH454" s="40">
        <v>121950137.53</v>
      </c>
      <c r="CI454" s="40">
        <v>589182734.82000005</v>
      </c>
      <c r="CJ454" s="40">
        <v>51377582.899999999</v>
      </c>
      <c r="CK454" s="40">
        <v>1259182503.0699999</v>
      </c>
      <c r="CM454" s="40" t="s">
        <v>1471</v>
      </c>
      <c r="CN454" s="40">
        <v>35538914.600000001</v>
      </c>
      <c r="CO454" s="40">
        <v>34444371.18</v>
      </c>
      <c r="CP454" s="40">
        <v>35140732.280000001</v>
      </c>
      <c r="CQ454" s="40">
        <v>35000219.420000002</v>
      </c>
      <c r="CR454" s="40">
        <v>670.98</v>
      </c>
      <c r="CS454" s="40">
        <v>70773001.939999998</v>
      </c>
      <c r="CT454" s="40">
        <v>35203093.539999999</v>
      </c>
      <c r="CU454" s="40">
        <v>35402115.340000004</v>
      </c>
      <c r="CV454" s="40">
        <v>35361858.219999999</v>
      </c>
      <c r="CW454" s="40">
        <v>35204130.399999999</v>
      </c>
      <c r="CX454" s="40">
        <v>37174559.460000001</v>
      </c>
      <c r="CY454" s="40">
        <v>74552805.280000001</v>
      </c>
      <c r="CZ454" s="40">
        <v>463796472.63999999</v>
      </c>
      <c r="DB454" s="40" t="s">
        <v>1260</v>
      </c>
      <c r="DC454" s="40">
        <v>6236.85</v>
      </c>
      <c r="DN454" s="40">
        <v>-6236.85</v>
      </c>
      <c r="DO454" s="40">
        <v>0</v>
      </c>
      <c r="DQ454" s="40" t="s">
        <v>1504</v>
      </c>
      <c r="DR454" s="40">
        <v>29639</v>
      </c>
      <c r="DT454" s="40">
        <v>866334.21</v>
      </c>
      <c r="DU454" s="40">
        <v>78371.399999999994</v>
      </c>
      <c r="DV454" s="40">
        <v>68731</v>
      </c>
      <c r="DX454" s="40">
        <v>188371</v>
      </c>
      <c r="EA454" s="40">
        <v>190277.95</v>
      </c>
      <c r="EB454" s="40">
        <v>11800</v>
      </c>
      <c r="EC454" s="40">
        <v>-1262805.1000000001</v>
      </c>
      <c r="ED454" s="40">
        <v>170719.46</v>
      </c>
      <c r="EF454" s="40" t="s">
        <v>1249</v>
      </c>
      <c r="EG454" s="40">
        <v>55382.32</v>
      </c>
      <c r="EH454" s="40">
        <v>846709.45</v>
      </c>
      <c r="EI454" s="40">
        <v>460311.16</v>
      </c>
      <c r="EJ454" s="40">
        <v>504939.66</v>
      </c>
      <c r="EK454" s="40">
        <v>103739.72</v>
      </c>
      <c r="EL454" s="40">
        <v>230761.5</v>
      </c>
      <c r="EM454" s="40">
        <v>168906.92</v>
      </c>
      <c r="EN454" s="40">
        <v>598829</v>
      </c>
      <c r="EO454" s="40">
        <v>303200.68</v>
      </c>
      <c r="EP454" s="40">
        <v>905759.39</v>
      </c>
      <c r="EQ454" s="40">
        <v>419837.72</v>
      </c>
      <c r="ER454" s="40">
        <v>432193.91</v>
      </c>
      <c r="ES454" s="40">
        <v>5030571.43</v>
      </c>
      <c r="EU454" s="40" t="s">
        <v>1594</v>
      </c>
      <c r="EW454" s="40">
        <v>1281894.08</v>
      </c>
      <c r="EX454" s="40">
        <v>909700</v>
      </c>
      <c r="EZ454" s="40">
        <v>1844370</v>
      </c>
      <c r="FA454" s="40">
        <v>2044300</v>
      </c>
      <c r="FB454" s="40">
        <v>2035900</v>
      </c>
      <c r="FC454" s="40">
        <v>1515675</v>
      </c>
      <c r="FD454" s="40">
        <v>3040950</v>
      </c>
      <c r="FE454" s="40">
        <v>9130950</v>
      </c>
      <c r="FG454" s="40">
        <v>2096600</v>
      </c>
      <c r="FH454" s="40">
        <v>23900339.079999998</v>
      </c>
      <c r="FJ454" s="40" t="s">
        <v>885</v>
      </c>
      <c r="FK454" s="40">
        <v>14514462.189999999</v>
      </c>
      <c r="FL454" s="40">
        <v>706048</v>
      </c>
      <c r="FM454" s="40">
        <v>60594194.649999999</v>
      </c>
      <c r="FN454" s="40">
        <v>258727200.16999999</v>
      </c>
      <c r="FO454" s="40">
        <v>30500198.510000002</v>
      </c>
      <c r="FP454" s="40">
        <v>87188648.670000002</v>
      </c>
      <c r="FQ454" s="40">
        <v>71615419.930000007</v>
      </c>
      <c r="FR454" s="40">
        <v>59880353.289999999</v>
      </c>
      <c r="FS454" s="40">
        <v>16266489.890000001</v>
      </c>
      <c r="FT454" s="40">
        <v>172466336.97</v>
      </c>
      <c r="FU454" s="40">
        <v>226166133.56</v>
      </c>
      <c r="FV454" s="40">
        <v>294811010.35000002</v>
      </c>
      <c r="FW454" s="40">
        <v>1293436496.1800001</v>
      </c>
      <c r="FY454" s="40" t="s">
        <v>1221</v>
      </c>
      <c r="FZ454" s="40">
        <v>39637.08</v>
      </c>
      <c r="GA454" s="40">
        <v>31494.94</v>
      </c>
      <c r="GB454" s="40">
        <v>33524.1</v>
      </c>
      <c r="GC454" s="40">
        <v>28795.97</v>
      </c>
      <c r="GD454" s="40">
        <v>29057.89</v>
      </c>
      <c r="GE454" s="40">
        <v>29857.89</v>
      </c>
      <c r="GF454" s="40">
        <v>26957.89</v>
      </c>
      <c r="GG454" s="40">
        <v>36390.67</v>
      </c>
      <c r="GH454" s="40">
        <v>41423.1</v>
      </c>
      <c r="GI454" s="40">
        <v>32570.67</v>
      </c>
      <c r="GJ454" s="40">
        <v>28910.67</v>
      </c>
      <c r="GK454" s="40">
        <v>30250.67</v>
      </c>
      <c r="GL454" s="40">
        <v>388871.54</v>
      </c>
      <c r="GN454" s="40" t="s">
        <v>1366</v>
      </c>
      <c r="GO454" s="40">
        <v>58548</v>
      </c>
      <c r="GP454" s="40">
        <v>36184</v>
      </c>
      <c r="GQ454" s="40">
        <v>75185</v>
      </c>
      <c r="GR454" s="40">
        <v>32785</v>
      </c>
      <c r="GS454" s="40">
        <v>26620</v>
      </c>
      <c r="GT454" s="40">
        <v>8384</v>
      </c>
      <c r="GU454" s="40">
        <v>55067</v>
      </c>
      <c r="GV454" s="40">
        <v>28677</v>
      </c>
      <c r="GW454" s="40">
        <v>62740</v>
      </c>
      <c r="GX454" s="40">
        <v>15009</v>
      </c>
      <c r="GY454" s="40">
        <v>1591</v>
      </c>
      <c r="GZ454" s="40">
        <v>145132</v>
      </c>
      <c r="HA454" s="40">
        <v>545922</v>
      </c>
      <c r="HC454" s="40" t="s">
        <v>1217</v>
      </c>
      <c r="HD454" s="40">
        <v>24859391.170000002</v>
      </c>
      <c r="HE454" s="40">
        <v>33708305.890000001</v>
      </c>
      <c r="HF454" s="40">
        <v>32176457.77</v>
      </c>
      <c r="HG454" s="40">
        <v>27623119.109999999</v>
      </c>
      <c r="HH454" s="40">
        <v>30131553.329999998</v>
      </c>
      <c r="HI454" s="40">
        <v>30462222.27</v>
      </c>
      <c r="HJ454" s="40">
        <v>26345317.829999998</v>
      </c>
      <c r="HK454" s="40">
        <v>158906292.91</v>
      </c>
      <c r="HL454" s="40">
        <v>-56551410.229999997</v>
      </c>
      <c r="HM454" s="40">
        <v>23712857.390000001</v>
      </c>
      <c r="HN454" s="40">
        <v>25750721.420000002</v>
      </c>
      <c r="HO454" s="40">
        <v>2939225.77</v>
      </c>
      <c r="HP454" s="40">
        <v>360064054.63</v>
      </c>
      <c r="HR454" s="40" t="s">
        <v>1216</v>
      </c>
      <c r="HS454" s="40">
        <v>87823731.75</v>
      </c>
      <c r="HT454" s="40">
        <v>82581935.799999997</v>
      </c>
      <c r="HU454" s="40">
        <v>138393757.28</v>
      </c>
      <c r="HV454" s="40">
        <v>101499574.70999999</v>
      </c>
      <c r="HW454" s="40">
        <v>202810448.96000001</v>
      </c>
      <c r="HX454" s="40">
        <v>494259327.81</v>
      </c>
      <c r="HY454" s="40">
        <v>121183159.48</v>
      </c>
      <c r="HZ454" s="40">
        <v>213412751.13</v>
      </c>
      <c r="IA454" s="40">
        <v>137385904.37</v>
      </c>
      <c r="IB454" s="40">
        <v>713337118.53999996</v>
      </c>
      <c r="IC454" s="40">
        <v>138037499.19</v>
      </c>
      <c r="ID454" s="40">
        <v>162266844.63999999</v>
      </c>
      <c r="IE454" s="40">
        <v>2592992053.6599998</v>
      </c>
      <c r="IG454" s="40" t="s">
        <v>1212</v>
      </c>
      <c r="IH454" s="42">
        <v>11.56366776</v>
      </c>
      <c r="II454" s="42">
        <v>8.8521835000000006</v>
      </c>
      <c r="IJ454" s="42">
        <v>12.649448189999999</v>
      </c>
      <c r="IK454" s="42">
        <v>10.66886824</v>
      </c>
      <c r="IL454" s="42">
        <v>9.9748951699999999</v>
      </c>
      <c r="IM454" s="42">
        <v>10.974239279999999</v>
      </c>
      <c r="IN454" s="42">
        <v>10.93281687</v>
      </c>
      <c r="IO454" s="42">
        <v>13.261179390000001</v>
      </c>
      <c r="IP454" s="42">
        <v>10.77060659</v>
      </c>
      <c r="IQ454" s="42">
        <v>16.3056476</v>
      </c>
      <c r="IR454" s="42">
        <v>12.72198966</v>
      </c>
      <c r="IS454" s="42">
        <v>16.295600199999999</v>
      </c>
      <c r="IT454" s="42">
        <v>144.97114245</v>
      </c>
    </row>
    <row r="455" spans="1:254" x14ac:dyDescent="0.25">
      <c r="A455" s="40" t="s">
        <v>940</v>
      </c>
      <c r="I455" s="40">
        <v>712953.11</v>
      </c>
      <c r="M455" s="40">
        <v>-442520.42</v>
      </c>
      <c r="N455" s="40">
        <v>270432.69</v>
      </c>
      <c r="BX455" s="40" t="s">
        <v>1477</v>
      </c>
      <c r="CH455" s="40">
        <v>173765605.19</v>
      </c>
      <c r="CI455" s="40">
        <v>160102026.16999999</v>
      </c>
      <c r="CJ455" s="40">
        <v>404679896.56</v>
      </c>
      <c r="CK455" s="40">
        <v>738547527.91999996</v>
      </c>
      <c r="CM455" s="40" t="s">
        <v>1472</v>
      </c>
      <c r="CN455" s="40">
        <v>182772152.50999999</v>
      </c>
      <c r="CO455" s="40">
        <v>169107138.47</v>
      </c>
      <c r="CP455" s="40">
        <v>169872348.38</v>
      </c>
      <c r="CQ455" s="40">
        <v>177034444.12</v>
      </c>
      <c r="CR455" s="40">
        <v>171034454.99000001</v>
      </c>
      <c r="CS455" s="40">
        <v>165933423.58000001</v>
      </c>
      <c r="CT455" s="40">
        <v>186477633.99000001</v>
      </c>
      <c r="CU455" s="40">
        <v>186675527.36000001</v>
      </c>
      <c r="CV455" s="40">
        <v>184743111.56</v>
      </c>
      <c r="CW455" s="40">
        <v>175474496.75</v>
      </c>
      <c r="CX455" s="40">
        <v>230147209.66999999</v>
      </c>
      <c r="CY455" s="40">
        <v>419347760.73000002</v>
      </c>
      <c r="CZ455" s="40">
        <v>2418619702.1100001</v>
      </c>
      <c r="DB455" s="40" t="s">
        <v>1370</v>
      </c>
      <c r="DC455" s="40">
        <v>5954.01</v>
      </c>
      <c r="DN455" s="40">
        <v>-5954.01</v>
      </c>
      <c r="DO455" s="40">
        <v>0</v>
      </c>
      <c r="DQ455" s="40" t="s">
        <v>894</v>
      </c>
      <c r="DR455" s="40">
        <v>741899.12</v>
      </c>
      <c r="DS455" s="40">
        <v>576504.11</v>
      </c>
      <c r="DT455" s="40">
        <v>466294.42</v>
      </c>
      <c r="DU455" s="40">
        <v>1042301.12</v>
      </c>
      <c r="DV455" s="40">
        <v>1057162.49</v>
      </c>
      <c r="DW455" s="40">
        <v>860803.9</v>
      </c>
      <c r="DX455" s="40">
        <v>1259558</v>
      </c>
      <c r="DY455" s="40">
        <v>20797569.489999998</v>
      </c>
      <c r="DZ455" s="40">
        <v>1749395.68</v>
      </c>
      <c r="EA455" s="40">
        <v>913224.45</v>
      </c>
      <c r="EB455" s="40">
        <v>936364.97</v>
      </c>
      <c r="EC455" s="40">
        <v>12311907.970000001</v>
      </c>
      <c r="ED455" s="40">
        <v>42712985.719999999</v>
      </c>
      <c r="EF455" s="40" t="s">
        <v>1250</v>
      </c>
      <c r="EG455" s="40">
        <v>55382.32</v>
      </c>
      <c r="EH455" s="40">
        <v>846709.45</v>
      </c>
      <c r="EI455" s="40">
        <v>460311.16</v>
      </c>
      <c r="EJ455" s="40">
        <v>504939.66</v>
      </c>
      <c r="EK455" s="40">
        <v>103739.72</v>
      </c>
      <c r="EL455" s="40">
        <v>230761.5</v>
      </c>
      <c r="EM455" s="40">
        <v>168906.92</v>
      </c>
      <c r="EN455" s="40">
        <v>598829</v>
      </c>
      <c r="EO455" s="40">
        <v>303200.68</v>
      </c>
      <c r="EP455" s="40">
        <v>905759.39</v>
      </c>
      <c r="EQ455" s="40">
        <v>419837.72</v>
      </c>
      <c r="ER455" s="40">
        <v>432193.91</v>
      </c>
      <c r="ES455" s="40">
        <v>5030571.43</v>
      </c>
      <c r="EU455" s="40" t="s">
        <v>1563</v>
      </c>
      <c r="EV455" s="40">
        <v>46106</v>
      </c>
      <c r="EW455" s="40">
        <v>1596152.3</v>
      </c>
      <c r="EX455" s="40">
        <v>855891.74</v>
      </c>
      <c r="EY455" s="40">
        <v>2015732.52</v>
      </c>
      <c r="EZ455" s="40">
        <v>1332055.1399999999</v>
      </c>
      <c r="FA455" s="40">
        <v>214612.86</v>
      </c>
      <c r="FB455" s="40">
        <v>1028027.64</v>
      </c>
      <c r="FC455" s="40">
        <v>2054149.99</v>
      </c>
      <c r="FD455" s="40">
        <v>598233.97</v>
      </c>
      <c r="FE455" s="40">
        <v>1004386.38</v>
      </c>
      <c r="FF455" s="40">
        <v>1521802.59</v>
      </c>
      <c r="FG455" s="40">
        <v>-312773.06</v>
      </c>
      <c r="FH455" s="40">
        <v>11954378.07</v>
      </c>
      <c r="FJ455" s="40" t="s">
        <v>1234</v>
      </c>
      <c r="FK455" s="40">
        <v>14514462.189999999</v>
      </c>
      <c r="FL455" s="40">
        <v>706048</v>
      </c>
      <c r="FM455" s="40">
        <v>60594194.649999999</v>
      </c>
      <c r="FN455" s="40">
        <v>258727200.16999999</v>
      </c>
      <c r="FO455" s="40">
        <v>30500198.510000002</v>
      </c>
      <c r="FP455" s="40">
        <v>87188648.670000002</v>
      </c>
      <c r="FQ455" s="40">
        <v>71615419.930000007</v>
      </c>
      <c r="FR455" s="40">
        <v>59880353.289999999</v>
      </c>
      <c r="FS455" s="40">
        <v>16266489.890000001</v>
      </c>
      <c r="FT455" s="40">
        <v>172466336.97</v>
      </c>
      <c r="FU455" s="40">
        <v>226166133.56</v>
      </c>
      <c r="FV455" s="40">
        <v>294811010.35000002</v>
      </c>
      <c r="FW455" s="40">
        <v>1293436496.1800001</v>
      </c>
      <c r="FY455" s="40" t="s">
        <v>1365</v>
      </c>
      <c r="FZ455" s="40">
        <v>3527.61</v>
      </c>
      <c r="GB455" s="40">
        <v>-3527.61</v>
      </c>
      <c r="GD455" s="40">
        <v>3549.68</v>
      </c>
      <c r="GJ455" s="40">
        <v>-3549.68</v>
      </c>
      <c r="GL455" s="40">
        <v>0</v>
      </c>
      <c r="GN455" s="40" t="s">
        <v>1367</v>
      </c>
      <c r="GO455" s="40">
        <v>38266</v>
      </c>
      <c r="GP455" s="40">
        <v>43334</v>
      </c>
      <c r="GQ455" s="40">
        <v>459922.08</v>
      </c>
      <c r="GR455" s="40">
        <v>73553.759999999995</v>
      </c>
      <c r="GS455" s="40">
        <v>44498.62</v>
      </c>
      <c r="GT455" s="40">
        <v>195039.98</v>
      </c>
      <c r="GU455" s="40">
        <v>972923.76</v>
      </c>
      <c r="GV455" s="40">
        <v>457044</v>
      </c>
      <c r="GW455" s="40">
        <v>31693</v>
      </c>
      <c r="GX455" s="40">
        <v>69895</v>
      </c>
      <c r="GY455" s="40">
        <v>35904.5</v>
      </c>
      <c r="GZ455" s="40">
        <v>265574.82</v>
      </c>
      <c r="HA455" s="40">
        <v>2687649.52</v>
      </c>
      <c r="HC455" s="40" t="s">
        <v>1218</v>
      </c>
      <c r="HD455" s="40">
        <v>743146.88</v>
      </c>
      <c r="HE455" s="40">
        <v>1855692.6</v>
      </c>
      <c r="HF455" s="40">
        <v>1235089.48</v>
      </c>
      <c r="HG455" s="40">
        <v>987781.58</v>
      </c>
      <c r="HH455" s="40">
        <v>1994203.97</v>
      </c>
      <c r="HI455" s="40">
        <v>1374931.04</v>
      </c>
      <c r="HJ455" s="40">
        <v>643568.06000000006</v>
      </c>
      <c r="HK455" s="40">
        <v>210584.06</v>
      </c>
      <c r="HL455" s="40">
        <v>390002.57</v>
      </c>
      <c r="HM455" s="40">
        <v>801285.3</v>
      </c>
      <c r="HN455" s="40">
        <v>309414.65000000002</v>
      </c>
      <c r="HO455" s="40">
        <v>695984.85</v>
      </c>
      <c r="HP455" s="40">
        <v>11241685.039999999</v>
      </c>
      <c r="HR455" s="40" t="s">
        <v>1217</v>
      </c>
      <c r="HS455" s="40">
        <v>33373438.25</v>
      </c>
      <c r="HT455" s="40">
        <v>39973267.869999997</v>
      </c>
      <c r="HU455" s="40">
        <v>34189758.890000001</v>
      </c>
      <c r="HV455" s="40">
        <v>33592987.979999997</v>
      </c>
      <c r="HW455" s="40">
        <v>34832573.289999999</v>
      </c>
      <c r="HX455" s="40">
        <v>33564357.200000003</v>
      </c>
      <c r="HY455" s="40">
        <v>24049521.350000001</v>
      </c>
      <c r="HZ455" s="40">
        <v>73432677.659999996</v>
      </c>
      <c r="IA455" s="40">
        <v>15164295.9</v>
      </c>
      <c r="IB455" s="40">
        <v>34103604.880000003</v>
      </c>
      <c r="IC455" s="40">
        <v>35182375.109999999</v>
      </c>
      <c r="ID455" s="40">
        <v>41025424.25</v>
      </c>
      <c r="IE455" s="40">
        <v>432484282.63</v>
      </c>
      <c r="IG455" s="40" t="s">
        <v>1213</v>
      </c>
      <c r="IH455" s="42">
        <v>11.56366776</v>
      </c>
      <c r="II455" s="42">
        <v>8.8521835000000006</v>
      </c>
      <c r="IJ455" s="42">
        <v>12.649448189999999</v>
      </c>
      <c r="IK455" s="42">
        <v>10.66886824</v>
      </c>
      <c r="IL455" s="42">
        <v>9.9748951699999999</v>
      </c>
      <c r="IM455" s="42">
        <v>10.9638174</v>
      </c>
      <c r="IN455" s="42">
        <v>10.93281687</v>
      </c>
      <c r="IO455" s="42">
        <v>13.261179390000001</v>
      </c>
      <c r="IP455" s="42">
        <v>10.77060659</v>
      </c>
      <c r="IQ455" s="42">
        <v>16.3056476</v>
      </c>
      <c r="IR455" s="42">
        <v>12.72198966</v>
      </c>
      <c r="IS455" s="42">
        <v>16.295600199999999</v>
      </c>
      <c r="IT455" s="42">
        <v>144.96072057000001</v>
      </c>
    </row>
    <row r="456" spans="1:254" x14ac:dyDescent="0.25">
      <c r="A456" s="40" t="s">
        <v>853</v>
      </c>
      <c r="B456" s="40">
        <v>161694</v>
      </c>
      <c r="C456" s="40">
        <v>334</v>
      </c>
      <c r="D456" s="40">
        <v>31571.72</v>
      </c>
      <c r="I456" s="40">
        <v>1220</v>
      </c>
      <c r="K456" s="40">
        <v>100</v>
      </c>
      <c r="M456" s="40">
        <v>58011.26</v>
      </c>
      <c r="N456" s="40">
        <v>252930.98</v>
      </c>
      <c r="BX456" s="40" t="s">
        <v>1478</v>
      </c>
      <c r="CF456" s="40">
        <v>66278264.539999999</v>
      </c>
      <c r="CG456" s="40">
        <v>39852915.299999997</v>
      </c>
      <c r="CH456" s="40">
        <v>11913841.49</v>
      </c>
      <c r="CI456" s="40">
        <v>39347996.359999999</v>
      </c>
      <c r="CJ456" s="40">
        <v>244472650.18000001</v>
      </c>
      <c r="CK456" s="40">
        <v>401865667.87</v>
      </c>
      <c r="CM456" s="40" t="s">
        <v>1473</v>
      </c>
      <c r="CN456" s="40">
        <v>4970623.12</v>
      </c>
      <c r="CO456" s="40">
        <v>4810716.5599999996</v>
      </c>
      <c r="CP456" s="40">
        <v>5042958.68</v>
      </c>
      <c r="CQ456" s="40">
        <v>5931618.5199999996</v>
      </c>
      <c r="CR456" s="40">
        <v>5433934.5800000001</v>
      </c>
      <c r="CS456" s="40">
        <v>5207067.4400000004</v>
      </c>
      <c r="CT456" s="40">
        <v>5306771.3</v>
      </c>
      <c r="CU456" s="40">
        <v>5620966.1399999997</v>
      </c>
      <c r="CV456" s="40">
        <v>5359569.46</v>
      </c>
      <c r="CW456" s="40">
        <v>5315830.7</v>
      </c>
      <c r="CX456" s="40">
        <v>5372215.8600000003</v>
      </c>
      <c r="CY456" s="40">
        <v>8013174.1799999997</v>
      </c>
      <c r="CZ456" s="40">
        <v>66385446.539999999</v>
      </c>
      <c r="DB456" s="40" t="s">
        <v>1385</v>
      </c>
      <c r="DC456" s="40">
        <v>159732.69</v>
      </c>
      <c r="DE456" s="40">
        <v>1000000</v>
      </c>
      <c r="DH456" s="40">
        <v>1000000</v>
      </c>
      <c r="DK456" s="40">
        <v>1000000</v>
      </c>
      <c r="DN456" s="40">
        <v>-676124.61</v>
      </c>
      <c r="DO456" s="40">
        <v>2483608.08</v>
      </c>
      <c r="DQ456" s="40" t="s">
        <v>895</v>
      </c>
      <c r="DR456" s="40">
        <v>741899.12</v>
      </c>
      <c r="DS456" s="40">
        <v>576504.11</v>
      </c>
      <c r="DT456" s="40">
        <v>466294.42</v>
      </c>
      <c r="DU456" s="40">
        <v>1042301.12</v>
      </c>
      <c r="DV456" s="40">
        <v>1057162.49</v>
      </c>
      <c r="DW456" s="40">
        <v>860803.9</v>
      </c>
      <c r="DX456" s="40">
        <v>1259558</v>
      </c>
      <c r="DY456" s="40">
        <v>20797569.489999998</v>
      </c>
      <c r="DZ456" s="40">
        <v>1749395.68</v>
      </c>
      <c r="EA456" s="40">
        <v>913224.45</v>
      </c>
      <c r="EB456" s="40">
        <v>936364.97</v>
      </c>
      <c r="EC456" s="40">
        <v>12311907.970000001</v>
      </c>
      <c r="ED456" s="40">
        <v>42712985.719999999</v>
      </c>
      <c r="EF456" s="40" t="s">
        <v>1251</v>
      </c>
      <c r="EG456" s="40">
        <v>55382.32</v>
      </c>
      <c r="EH456" s="40">
        <v>846709.45</v>
      </c>
      <c r="EI456" s="40">
        <v>460311.16</v>
      </c>
      <c r="EJ456" s="40">
        <v>504939.66</v>
      </c>
      <c r="EK456" s="40">
        <v>103739.72</v>
      </c>
      <c r="EL456" s="40">
        <v>230761.5</v>
      </c>
      <c r="EM456" s="40">
        <v>168906.92</v>
      </c>
      <c r="EN456" s="40">
        <v>598829</v>
      </c>
      <c r="EO456" s="40">
        <v>303200.68</v>
      </c>
      <c r="EP456" s="40">
        <v>905759.39</v>
      </c>
      <c r="EQ456" s="40">
        <v>419837.72</v>
      </c>
      <c r="ER456" s="40">
        <v>432193.91</v>
      </c>
      <c r="ES456" s="40">
        <v>5030571.43</v>
      </c>
      <c r="EU456" s="40" t="s">
        <v>1621</v>
      </c>
      <c r="FE456" s="40">
        <v>2031300</v>
      </c>
      <c r="FF456" s="40">
        <v>45639000</v>
      </c>
      <c r="FH456" s="40">
        <v>47670300</v>
      </c>
      <c r="FJ456" s="40" t="s">
        <v>1558</v>
      </c>
      <c r="FK456" s="40">
        <v>28644.639999999999</v>
      </c>
      <c r="FL456" s="40">
        <v>619648</v>
      </c>
      <c r="FM456" s="40">
        <v>996300</v>
      </c>
      <c r="FN456" s="40">
        <v>1150000</v>
      </c>
      <c r="FO456" s="40">
        <v>1286709.45</v>
      </c>
      <c r="FP456" s="40">
        <v>112700</v>
      </c>
      <c r="FQ456" s="40">
        <v>8481540.7699999996</v>
      </c>
      <c r="FS456" s="40">
        <v>227800</v>
      </c>
      <c r="FV456" s="40">
        <v>-4594009.97</v>
      </c>
      <c r="FW456" s="40">
        <v>8309332.8899999997</v>
      </c>
      <c r="FY456" s="40" t="s">
        <v>1366</v>
      </c>
      <c r="FZ456" s="40">
        <v>236179.71</v>
      </c>
      <c r="GA456" s="40">
        <v>43252</v>
      </c>
      <c r="GB456" s="40">
        <v>65016</v>
      </c>
      <c r="GC456" s="40">
        <v>244703</v>
      </c>
      <c r="GD456" s="40">
        <v>122411</v>
      </c>
      <c r="GE456" s="40">
        <v>82914</v>
      </c>
      <c r="GF456" s="40">
        <v>195492</v>
      </c>
      <c r="GI456" s="40">
        <v>7468</v>
      </c>
      <c r="GJ456" s="40">
        <v>145371</v>
      </c>
      <c r="GK456" s="40">
        <v>83072</v>
      </c>
      <c r="GL456" s="40">
        <v>1225878.71</v>
      </c>
      <c r="GN456" s="40" t="s">
        <v>1459</v>
      </c>
      <c r="GO456" s="40">
        <v>2193517.84</v>
      </c>
      <c r="GP456" s="40">
        <v>2271029.9</v>
      </c>
      <c r="GQ456" s="40">
        <v>2236106.0499999998</v>
      </c>
      <c r="GR456" s="40">
        <v>2665620.44</v>
      </c>
      <c r="GS456" s="40">
        <v>2306311.23</v>
      </c>
      <c r="GT456" s="40">
        <v>2387745.3199999998</v>
      </c>
      <c r="GU456" s="40">
        <v>2337418.0499999998</v>
      </c>
      <c r="GV456" s="40">
        <v>2365795.2599999998</v>
      </c>
      <c r="GW456" s="40">
        <v>2404961.14</v>
      </c>
      <c r="GX456" s="40">
        <v>2409017.64</v>
      </c>
      <c r="GY456" s="40">
        <v>2416440.5099999998</v>
      </c>
      <c r="GZ456" s="40">
        <v>2567510.8199999998</v>
      </c>
      <c r="HA456" s="40">
        <v>28561474.199999999</v>
      </c>
      <c r="HC456" s="40" t="s">
        <v>1219</v>
      </c>
      <c r="HE456" s="40">
        <v>471</v>
      </c>
      <c r="HI456" s="40">
        <v>36.159999999999997</v>
      </c>
      <c r="HJ456" s="40">
        <v>942</v>
      </c>
      <c r="HM456" s="40">
        <v>471</v>
      </c>
      <c r="HO456" s="40">
        <v>471</v>
      </c>
      <c r="HP456" s="40">
        <v>2391.16</v>
      </c>
      <c r="HR456" s="40" t="s">
        <v>1218</v>
      </c>
      <c r="HS456" s="40">
        <v>2790069.77</v>
      </c>
      <c r="HT456" s="40">
        <v>2326109.19</v>
      </c>
      <c r="HU456" s="40">
        <v>1133748.5</v>
      </c>
      <c r="HV456" s="40">
        <v>2724754.87</v>
      </c>
      <c r="HW456" s="40">
        <v>2386692.2599999998</v>
      </c>
      <c r="HX456" s="40">
        <v>4978054.34</v>
      </c>
      <c r="HY456" s="40">
        <v>1014204.55</v>
      </c>
      <c r="HZ456" s="40">
        <v>484392.98</v>
      </c>
      <c r="IA456" s="40">
        <v>130498.17</v>
      </c>
      <c r="IB456" s="40">
        <v>156656524.16999999</v>
      </c>
      <c r="IC456" s="40">
        <v>847778.66</v>
      </c>
      <c r="ID456" s="40">
        <v>7856427.21</v>
      </c>
      <c r="IE456" s="40">
        <v>183329254.66999999</v>
      </c>
      <c r="IG456" s="40" t="s">
        <v>1214</v>
      </c>
      <c r="IH456" s="42">
        <v>0</v>
      </c>
      <c r="II456" s="42">
        <v>0</v>
      </c>
      <c r="IJ456" s="42">
        <v>0</v>
      </c>
      <c r="IK456" s="42">
        <v>0</v>
      </c>
      <c r="IL456" s="42">
        <v>0</v>
      </c>
      <c r="IM456" s="42">
        <v>1.042188E-2</v>
      </c>
      <c r="IN456" s="42">
        <v>0</v>
      </c>
      <c r="IO456" s="42">
        <v>0</v>
      </c>
      <c r="IP456" s="42">
        <v>0</v>
      </c>
      <c r="IQ456" s="42">
        <v>0</v>
      </c>
      <c r="IR456" s="42">
        <v>0</v>
      </c>
      <c r="IS456" s="42">
        <v>0</v>
      </c>
      <c r="IT456" s="42">
        <v>1.042188E-2</v>
      </c>
    </row>
    <row r="457" spans="1:254" x14ac:dyDescent="0.25">
      <c r="A457" s="40" t="s">
        <v>854</v>
      </c>
      <c r="B457" s="40">
        <v>161694</v>
      </c>
      <c r="C457" s="40">
        <v>334</v>
      </c>
      <c r="D457" s="40">
        <v>31571.72</v>
      </c>
      <c r="I457" s="40">
        <v>1220</v>
      </c>
      <c r="K457" s="40">
        <v>100</v>
      </c>
      <c r="M457" s="40">
        <v>58011.26</v>
      </c>
      <c r="N457" s="40">
        <v>252930.98</v>
      </c>
      <c r="BX457" s="40" t="s">
        <v>1479</v>
      </c>
      <c r="CF457" s="40">
        <v>66278264.539999999</v>
      </c>
      <c r="CG457" s="40">
        <v>39852915.299999997</v>
      </c>
      <c r="CH457" s="40">
        <v>11913841.49</v>
      </c>
      <c r="CI457" s="40">
        <v>39347996.359999999</v>
      </c>
      <c r="CJ457" s="40">
        <v>244472650.18000001</v>
      </c>
      <c r="CK457" s="40">
        <v>401865667.87</v>
      </c>
      <c r="CM457" s="40" t="s">
        <v>1474</v>
      </c>
      <c r="CN457" s="40">
        <v>49493810.420000002</v>
      </c>
      <c r="CO457" s="40">
        <v>48006345.259999998</v>
      </c>
      <c r="CP457" s="40">
        <v>47999585.079999998</v>
      </c>
      <c r="CQ457" s="40">
        <v>48019489.159999996</v>
      </c>
      <c r="CR457" s="40">
        <v>50029889.539999999</v>
      </c>
      <c r="CS457" s="40">
        <v>49921839.159999996</v>
      </c>
      <c r="CT457" s="40">
        <v>49989795.859999999</v>
      </c>
      <c r="CU457" s="40">
        <v>50434166.5</v>
      </c>
      <c r="CV457" s="40">
        <v>50317658.68</v>
      </c>
      <c r="CW457" s="40">
        <v>50195747.859999999</v>
      </c>
      <c r="CX457" s="40">
        <v>50093114.479999997</v>
      </c>
      <c r="CY457" s="40">
        <v>73324718.900000006</v>
      </c>
      <c r="CZ457" s="40">
        <v>617826160.89999998</v>
      </c>
      <c r="DB457" s="40" t="s">
        <v>911</v>
      </c>
      <c r="DC457" s="40">
        <v>16765988.65</v>
      </c>
      <c r="DD457" s="40">
        <v>14511479.26</v>
      </c>
      <c r="DE457" s="40">
        <v>7066701.6100000003</v>
      </c>
      <c r="DF457" s="40">
        <v>31881961.32</v>
      </c>
      <c r="DG457" s="40">
        <v>53896132.770000003</v>
      </c>
      <c r="DH457" s="40">
        <v>43289722.810000002</v>
      </c>
      <c r="DI457" s="40">
        <v>29895814.559999999</v>
      </c>
      <c r="DJ457" s="40">
        <v>15950442.449999999</v>
      </c>
      <c r="DK457" s="40">
        <v>25844654.210000001</v>
      </c>
      <c r="DL457" s="40">
        <v>6193323.5099999998</v>
      </c>
      <c r="DM457" s="40">
        <v>16941778.890000001</v>
      </c>
      <c r="DN457" s="40">
        <v>-85445521.109999999</v>
      </c>
      <c r="DO457" s="40">
        <v>176792478.93000001</v>
      </c>
      <c r="DQ457" s="40" t="s">
        <v>1247</v>
      </c>
      <c r="DR457" s="40">
        <v>741899.12</v>
      </c>
      <c r="DS457" s="40">
        <v>576504.11</v>
      </c>
      <c r="DT457" s="40">
        <v>466294.42</v>
      </c>
      <c r="DU457" s="40">
        <v>1042301.12</v>
      </c>
      <c r="DV457" s="40">
        <v>1057162.49</v>
      </c>
      <c r="DW457" s="40">
        <v>860803.9</v>
      </c>
      <c r="DX457" s="40">
        <v>1259558</v>
      </c>
      <c r="DY457" s="40">
        <v>20797569.489999998</v>
      </c>
      <c r="DZ457" s="40">
        <v>1749395.68</v>
      </c>
      <c r="EA457" s="40">
        <v>913224.45</v>
      </c>
      <c r="EB457" s="40">
        <v>936364.97</v>
      </c>
      <c r="EC457" s="40">
        <v>12311907.970000001</v>
      </c>
      <c r="ED457" s="40">
        <v>42712985.719999999</v>
      </c>
      <c r="EF457" s="40" t="s">
        <v>1252</v>
      </c>
      <c r="EG457" s="40">
        <v>55382.32</v>
      </c>
      <c r="EH457" s="40">
        <v>846709.45</v>
      </c>
      <c r="EI457" s="40">
        <v>460311.16</v>
      </c>
      <c r="EJ457" s="40">
        <v>504939.66</v>
      </c>
      <c r="EK457" s="40">
        <v>103739.72</v>
      </c>
      <c r="EL457" s="40">
        <v>230761.5</v>
      </c>
      <c r="EM457" s="40">
        <v>168906.92</v>
      </c>
      <c r="EN457" s="40">
        <v>598829</v>
      </c>
      <c r="EO457" s="40">
        <v>303200.68</v>
      </c>
      <c r="EP457" s="40">
        <v>905759.39</v>
      </c>
      <c r="EQ457" s="40">
        <v>419837.72</v>
      </c>
      <c r="ER457" s="40">
        <v>432193.91</v>
      </c>
      <c r="ES457" s="40">
        <v>5030571.43</v>
      </c>
      <c r="EU457" s="40" t="s">
        <v>1564</v>
      </c>
      <c r="EV457" s="40">
        <v>835.3</v>
      </c>
      <c r="FG457" s="40">
        <v>40000000</v>
      </c>
      <c r="FH457" s="40">
        <v>40000835.299999997</v>
      </c>
      <c r="FJ457" s="40" t="s">
        <v>1559</v>
      </c>
      <c r="FK457" s="40">
        <v>28644.639999999999</v>
      </c>
      <c r="FM457" s="40">
        <v>196300</v>
      </c>
      <c r="FP457" s="40">
        <v>112700</v>
      </c>
      <c r="FS457" s="40">
        <v>227800</v>
      </c>
      <c r="FW457" s="40">
        <v>565444.64</v>
      </c>
      <c r="FY457" s="40" t="s">
        <v>1367</v>
      </c>
      <c r="FZ457" s="40">
        <v>63152.51</v>
      </c>
      <c r="GA457" s="40">
        <v>36381</v>
      </c>
      <c r="GB457" s="40">
        <v>61441</v>
      </c>
      <c r="GC457" s="40">
        <v>656396.15</v>
      </c>
      <c r="GD457" s="40">
        <v>1055245</v>
      </c>
      <c r="GE457" s="40">
        <v>717051</v>
      </c>
      <c r="GF457" s="40">
        <v>1148499.22</v>
      </c>
      <c r="GG457" s="40">
        <v>19507</v>
      </c>
      <c r="GH457" s="40">
        <v>126938.78</v>
      </c>
      <c r="GI457" s="40">
        <v>1449142.71</v>
      </c>
      <c r="GJ457" s="40">
        <v>702057.89</v>
      </c>
      <c r="GK457" s="40">
        <v>72417.570000000007</v>
      </c>
      <c r="GL457" s="40">
        <v>6108229.8300000001</v>
      </c>
      <c r="GN457" s="40" t="s">
        <v>1555</v>
      </c>
      <c r="GW457" s="40">
        <v>300000</v>
      </c>
      <c r="GZ457" s="40">
        <v>-13547.98</v>
      </c>
      <c r="HA457" s="40">
        <v>286452.02</v>
      </c>
      <c r="HC457" s="40" t="s">
        <v>1220</v>
      </c>
      <c r="HD457" s="40">
        <v>198044.19</v>
      </c>
      <c r="HE457" s="40">
        <v>290157.81</v>
      </c>
      <c r="HF457" s="40">
        <v>474314.46</v>
      </c>
      <c r="HG457" s="40">
        <v>587119.31000000006</v>
      </c>
      <c r="HH457" s="40">
        <v>516313.72</v>
      </c>
      <c r="HI457" s="40">
        <v>368137.08</v>
      </c>
      <c r="HJ457" s="40">
        <v>291901.26</v>
      </c>
      <c r="HK457" s="40">
        <v>339312.66</v>
      </c>
      <c r="HL457" s="40">
        <v>302979.53999999998</v>
      </c>
      <c r="HM457" s="40">
        <v>402505.12</v>
      </c>
      <c r="HN457" s="40">
        <v>246434.37</v>
      </c>
      <c r="HO457" s="40">
        <v>277929.52</v>
      </c>
      <c r="HP457" s="40">
        <v>4295149.04</v>
      </c>
      <c r="HR457" s="40" t="s">
        <v>1219</v>
      </c>
      <c r="HS457" s="40">
        <v>6713.65</v>
      </c>
      <c r="IB457" s="40">
        <v>0.8</v>
      </c>
      <c r="IE457" s="40">
        <v>6714.45</v>
      </c>
      <c r="IG457" s="40" t="s">
        <v>1498</v>
      </c>
      <c r="IH457" s="42">
        <v>6.4146419999999996E-2</v>
      </c>
      <c r="II457" s="42">
        <v>0.29725253999999995</v>
      </c>
      <c r="IJ457" s="42">
        <v>0.95005704000000002</v>
      </c>
      <c r="IK457" s="42">
        <v>0.97219210999999994</v>
      </c>
      <c r="IL457" s="42">
        <v>0.27645256000000001</v>
      </c>
      <c r="IM457" s="42">
        <v>0.56438382999999992</v>
      </c>
      <c r="IN457" s="42">
        <v>0.15316921</v>
      </c>
      <c r="IO457" s="42">
        <v>1.1939720900000002</v>
      </c>
      <c r="IP457" s="42">
        <v>0.44128416999999998</v>
      </c>
      <c r="IQ457" s="42">
        <v>0.75731657999999991</v>
      </c>
      <c r="IR457" s="42">
        <v>9.0080999999999994E-4</v>
      </c>
      <c r="IS457" s="42">
        <v>0.22610592999999998</v>
      </c>
      <c r="IT457" s="42">
        <v>5.89723329</v>
      </c>
    </row>
    <row r="458" spans="1:254" x14ac:dyDescent="0.25">
      <c r="A458" s="40" t="s">
        <v>689</v>
      </c>
      <c r="B458" s="40">
        <v>21952.57</v>
      </c>
      <c r="C458" s="40">
        <v>29848.43</v>
      </c>
      <c r="D458" s="40">
        <v>25496.65</v>
      </c>
      <c r="E458" s="40">
        <v>12756.49</v>
      </c>
      <c r="F458" s="40">
        <v>18834.98</v>
      </c>
      <c r="G458" s="40">
        <v>22471.95</v>
      </c>
      <c r="H458" s="40">
        <v>13930.86</v>
      </c>
      <c r="I458" s="40">
        <v>37231.67</v>
      </c>
      <c r="J458" s="40">
        <v>17359.39</v>
      </c>
      <c r="K458" s="40">
        <v>12969.11</v>
      </c>
      <c r="L458" s="40">
        <v>10839.54</v>
      </c>
      <c r="M458" s="40">
        <v>6897.6</v>
      </c>
      <c r="N458" s="40">
        <v>230589.24</v>
      </c>
      <c r="BX458" s="40" t="s">
        <v>1480</v>
      </c>
      <c r="CF458" s="40">
        <v>66278264.539999999</v>
      </c>
      <c r="CG458" s="40">
        <v>39852915.299999997</v>
      </c>
      <c r="CH458" s="40">
        <v>11913841.49</v>
      </c>
      <c r="CI458" s="40">
        <v>39347996.359999999</v>
      </c>
      <c r="CJ458" s="40">
        <v>244472650.18000001</v>
      </c>
      <c r="CK458" s="40">
        <v>401865667.87</v>
      </c>
      <c r="CM458" s="40" t="s">
        <v>1475</v>
      </c>
      <c r="CN458" s="40">
        <v>11043976.560000001</v>
      </c>
      <c r="CO458" s="40">
        <v>10665338.6</v>
      </c>
      <c r="CP458" s="40">
        <v>10668462.1</v>
      </c>
      <c r="CQ458" s="40">
        <v>10687024.1</v>
      </c>
      <c r="CR458" s="40">
        <v>10688126.82</v>
      </c>
      <c r="CS458" s="40">
        <v>10855356.24</v>
      </c>
      <c r="CT458" s="40">
        <v>10806079.98</v>
      </c>
      <c r="CU458" s="40">
        <v>10907348.800000001</v>
      </c>
      <c r="CV458" s="40">
        <v>10866632.380000001</v>
      </c>
      <c r="CW458" s="40">
        <v>10792024.02</v>
      </c>
      <c r="CX458" s="40">
        <v>10829282.98</v>
      </c>
      <c r="CY458" s="40">
        <v>15888933.52</v>
      </c>
      <c r="CZ458" s="40">
        <v>134698586.09999999</v>
      </c>
      <c r="DB458" s="40" t="s">
        <v>1261</v>
      </c>
      <c r="DC458" s="40">
        <v>16765988.65</v>
      </c>
      <c r="DD458" s="40">
        <v>14511479.26</v>
      </c>
      <c r="DE458" s="40">
        <v>6971812.79</v>
      </c>
      <c r="DF458" s="40">
        <v>31881961.32</v>
      </c>
      <c r="DG458" s="40">
        <v>53896132.770000003</v>
      </c>
      <c r="DH458" s="40">
        <v>43289722.810000002</v>
      </c>
      <c r="DI458" s="40">
        <v>29895814.559999999</v>
      </c>
      <c r="DJ458" s="40">
        <v>15950442.449999999</v>
      </c>
      <c r="DK458" s="40">
        <v>25844654.210000001</v>
      </c>
      <c r="DL458" s="40">
        <v>6193323.5099999998</v>
      </c>
      <c r="DM458" s="40">
        <v>16941778.890000001</v>
      </c>
      <c r="DN458" s="40">
        <v>-85425235.75</v>
      </c>
      <c r="DO458" s="40">
        <v>176717875.47</v>
      </c>
      <c r="DQ458" s="40" t="s">
        <v>1248</v>
      </c>
      <c r="DR458" s="40">
        <v>741899.12</v>
      </c>
      <c r="DS458" s="40">
        <v>576504.11</v>
      </c>
      <c r="DT458" s="40">
        <v>466294.42</v>
      </c>
      <c r="DU458" s="40">
        <v>1042301.12</v>
      </c>
      <c r="DV458" s="40">
        <v>1057162.49</v>
      </c>
      <c r="DW458" s="40">
        <v>860803.9</v>
      </c>
      <c r="DX458" s="40">
        <v>1259558</v>
      </c>
      <c r="DY458" s="40">
        <v>20797569.489999998</v>
      </c>
      <c r="DZ458" s="40">
        <v>1749395.68</v>
      </c>
      <c r="EA458" s="40">
        <v>913224.45</v>
      </c>
      <c r="EB458" s="40">
        <v>936364.97</v>
      </c>
      <c r="EC458" s="40">
        <v>12311907.970000001</v>
      </c>
      <c r="ED458" s="40">
        <v>42712985.719999999</v>
      </c>
      <c r="EF458" s="40" t="s">
        <v>1253</v>
      </c>
      <c r="EG458" s="40">
        <v>55382.32</v>
      </c>
      <c r="EH458" s="40">
        <v>846709.45</v>
      </c>
      <c r="EI458" s="40">
        <v>460311.16</v>
      </c>
      <c r="EJ458" s="40">
        <v>504939.66</v>
      </c>
      <c r="EK458" s="40">
        <v>103739.72</v>
      </c>
      <c r="EL458" s="40">
        <v>230761.5</v>
      </c>
      <c r="EM458" s="40">
        <v>168906.92</v>
      </c>
      <c r="EN458" s="40">
        <v>598829</v>
      </c>
      <c r="EO458" s="40">
        <v>303200.68</v>
      </c>
      <c r="EP458" s="40">
        <v>905759.39</v>
      </c>
      <c r="EQ458" s="40">
        <v>419837.72</v>
      </c>
      <c r="ER458" s="40">
        <v>432193.91</v>
      </c>
      <c r="ES458" s="40">
        <v>5030571.43</v>
      </c>
      <c r="EU458" s="40" t="s">
        <v>1596</v>
      </c>
      <c r="EW458" s="40">
        <v>5204133.66</v>
      </c>
      <c r="FE458" s="40">
        <v>6429259</v>
      </c>
      <c r="FG458" s="40">
        <v>-371423.72</v>
      </c>
      <c r="FH458" s="40">
        <v>11261968.939999999</v>
      </c>
      <c r="FJ458" s="40" t="s">
        <v>1619</v>
      </c>
      <c r="FL458" s="40">
        <v>619648</v>
      </c>
      <c r="FM458" s="40">
        <v>800000</v>
      </c>
      <c r="FN458" s="40">
        <v>1150000</v>
      </c>
      <c r="FO458" s="40">
        <v>1286709.45</v>
      </c>
      <c r="FQ458" s="40">
        <v>8481540.7699999996</v>
      </c>
      <c r="FV458" s="40">
        <v>-4594009.97</v>
      </c>
      <c r="FW458" s="40">
        <v>7743888.25</v>
      </c>
      <c r="FY458" s="40" t="s">
        <v>1459</v>
      </c>
      <c r="FZ458" s="40">
        <v>1967279.74</v>
      </c>
      <c r="GA458" s="40">
        <v>2034475.23</v>
      </c>
      <c r="GB458" s="40">
        <v>2084615</v>
      </c>
      <c r="GC458" s="40">
        <v>2101013.35</v>
      </c>
      <c r="GD458" s="40">
        <v>2152043.48</v>
      </c>
      <c r="GE458" s="40">
        <v>2102944.21</v>
      </c>
      <c r="GF458" s="40">
        <v>2185005.89</v>
      </c>
      <c r="GG458" s="40">
        <v>2449529.9300000002</v>
      </c>
      <c r="GH458" s="40">
        <v>2288633.5099999998</v>
      </c>
      <c r="GI458" s="40">
        <v>2271306.4700000002</v>
      </c>
      <c r="GJ458" s="40">
        <v>2263108.83</v>
      </c>
      <c r="GL458" s="40">
        <v>23899955.640000001</v>
      </c>
      <c r="GN458" s="40" t="s">
        <v>1223</v>
      </c>
      <c r="GO458" s="40">
        <v>4023363.83</v>
      </c>
      <c r="GP458" s="40">
        <v>4100118.21</v>
      </c>
      <c r="GQ458" s="40">
        <v>4466706.87</v>
      </c>
      <c r="GR458" s="40">
        <v>4565806.7</v>
      </c>
      <c r="GS458" s="40">
        <v>4914246.1100000003</v>
      </c>
      <c r="GT458" s="40">
        <v>5173207.6500000004</v>
      </c>
      <c r="GU458" s="40">
        <v>5833065.5899999999</v>
      </c>
      <c r="GV458" s="40">
        <v>6071501.1200000001</v>
      </c>
      <c r="GW458" s="40">
        <v>5822804.2400000002</v>
      </c>
      <c r="GX458" s="40">
        <v>5123747.59</v>
      </c>
      <c r="GY458" s="40">
        <v>3932642.17</v>
      </c>
      <c r="GZ458" s="40">
        <v>3955970.94</v>
      </c>
      <c r="HA458" s="40">
        <v>57983181.020000003</v>
      </c>
      <c r="HC458" s="40" t="s">
        <v>1221</v>
      </c>
      <c r="HD458" s="40">
        <v>63160.23</v>
      </c>
      <c r="HE458" s="40">
        <v>62938.51</v>
      </c>
      <c r="HF458" s="40">
        <v>73688.509999999995</v>
      </c>
      <c r="HG458" s="40">
        <v>73948.509999999995</v>
      </c>
      <c r="HH458" s="40">
        <v>73308.509999999995</v>
      </c>
      <c r="HI458" s="40">
        <v>73109.25</v>
      </c>
      <c r="HJ458" s="40">
        <v>74421.84</v>
      </c>
      <c r="HK458" s="40">
        <v>78058.490000000005</v>
      </c>
      <c r="HL458" s="40">
        <v>53350.98</v>
      </c>
      <c r="HM458" s="40">
        <v>94354.28</v>
      </c>
      <c r="HN458" s="40">
        <v>73476.83</v>
      </c>
      <c r="HO458" s="40">
        <v>73137.63</v>
      </c>
      <c r="HP458" s="40">
        <v>866953.57</v>
      </c>
      <c r="HR458" s="40" t="s">
        <v>1220</v>
      </c>
      <c r="HS458" s="40">
        <v>168025.3</v>
      </c>
      <c r="HT458" s="40">
        <v>348555.06</v>
      </c>
      <c r="HU458" s="40">
        <v>392282.24</v>
      </c>
      <c r="HV458" s="40">
        <v>334853.74</v>
      </c>
      <c r="HW458" s="40">
        <v>701654.44</v>
      </c>
      <c r="HX458" s="40">
        <v>390306.17</v>
      </c>
      <c r="HY458" s="40">
        <v>228414.55</v>
      </c>
      <c r="HZ458" s="40">
        <v>468158.25</v>
      </c>
      <c r="IA458" s="40">
        <v>300670.08000000002</v>
      </c>
      <c r="IB458" s="40">
        <v>322291.46999999997</v>
      </c>
      <c r="IC458" s="40">
        <v>353155.84000000003</v>
      </c>
      <c r="ID458" s="40">
        <v>257539.22</v>
      </c>
      <c r="IE458" s="40">
        <v>4265906.3600000003</v>
      </c>
      <c r="IG458" s="40" t="s">
        <v>1499</v>
      </c>
      <c r="IH458" s="42">
        <v>6.4146419999999996E-2</v>
      </c>
      <c r="II458" s="42">
        <v>0.29725253999999995</v>
      </c>
      <c r="IJ458" s="42">
        <v>0.95005704000000002</v>
      </c>
      <c r="IK458" s="42">
        <v>0.97219210999999994</v>
      </c>
      <c r="IL458" s="42">
        <v>0.27645256000000001</v>
      </c>
      <c r="IM458" s="42">
        <v>0.56438382999999992</v>
      </c>
      <c r="IN458" s="42">
        <v>0.15316921</v>
      </c>
      <c r="IO458" s="42">
        <v>1.1939720900000002</v>
      </c>
      <c r="IP458" s="42">
        <v>0.44128416999999998</v>
      </c>
      <c r="IQ458" s="42">
        <v>0.75731657999999991</v>
      </c>
      <c r="IR458" s="42">
        <v>9.0080999999999994E-4</v>
      </c>
      <c r="IS458" s="42">
        <v>0.22610592999999998</v>
      </c>
      <c r="IT458" s="42">
        <v>5.89723329</v>
      </c>
    </row>
    <row r="459" spans="1:254" x14ac:dyDescent="0.25">
      <c r="A459" s="40" t="s">
        <v>612</v>
      </c>
      <c r="B459" s="40">
        <v>321632.07</v>
      </c>
      <c r="M459" s="40">
        <v>-91525.15</v>
      </c>
      <c r="N459" s="40">
        <v>230106.92</v>
      </c>
      <c r="BX459" s="40" t="s">
        <v>1481</v>
      </c>
      <c r="CF459" s="40">
        <v>66278264.539999999</v>
      </c>
      <c r="CG459" s="40">
        <v>39852915.299999997</v>
      </c>
      <c r="CH459" s="40">
        <v>11913841.49</v>
      </c>
      <c r="CI459" s="40">
        <v>39347996.359999999</v>
      </c>
      <c r="CJ459" s="40">
        <v>244472650.18000001</v>
      </c>
      <c r="CK459" s="40">
        <v>401865667.87</v>
      </c>
      <c r="CM459" s="40" t="s">
        <v>1476</v>
      </c>
      <c r="CN459" s="40">
        <v>379046752.81</v>
      </c>
      <c r="CO459" s="40">
        <v>373898224.87</v>
      </c>
      <c r="CP459" s="40">
        <v>373064567.18000001</v>
      </c>
      <c r="CQ459" s="40">
        <v>388751105.72000003</v>
      </c>
      <c r="CR459" s="40">
        <v>368216839.37</v>
      </c>
      <c r="CS459" s="40">
        <v>254555719.13</v>
      </c>
      <c r="CT459" s="40">
        <v>345609880.37</v>
      </c>
      <c r="CU459" s="40">
        <v>459907374.75</v>
      </c>
      <c r="CV459" s="40">
        <v>424241081.19</v>
      </c>
      <c r="CW459" s="40">
        <v>416080140.57999998</v>
      </c>
      <c r="CX459" s="40">
        <v>529998864.95999998</v>
      </c>
      <c r="CY459" s="40">
        <v>787883164.82000005</v>
      </c>
      <c r="CZ459" s="40">
        <v>5101253715.75</v>
      </c>
      <c r="DB459" s="40" t="s">
        <v>1262</v>
      </c>
      <c r="DC459" s="40">
        <v>110898.38</v>
      </c>
      <c r="DD459" s="40">
        <v>220000</v>
      </c>
      <c r="DE459" s="40">
        <v>374604.61</v>
      </c>
      <c r="DF459" s="40">
        <v>13802331.6</v>
      </c>
      <c r="DG459" s="40">
        <v>13864563.380000001</v>
      </c>
      <c r="DH459" s="40">
        <v>100000</v>
      </c>
      <c r="DJ459" s="40">
        <v>-1352747.97</v>
      </c>
      <c r="DK459" s="40">
        <v>-4102907.25</v>
      </c>
      <c r="DL459" s="40">
        <v>-5875888.3399999999</v>
      </c>
      <c r="DM459" s="40">
        <v>-1744500.25</v>
      </c>
      <c r="DN459" s="40">
        <v>-15287454.66</v>
      </c>
      <c r="DO459" s="40">
        <v>108899.5</v>
      </c>
      <c r="DQ459" s="40" t="s">
        <v>1249</v>
      </c>
      <c r="DR459" s="40">
        <v>585.89</v>
      </c>
      <c r="DS459" s="40">
        <v>44620.78</v>
      </c>
      <c r="DT459" s="40">
        <v>18011.11</v>
      </c>
      <c r="DU459" s="40">
        <v>745437.39</v>
      </c>
      <c r="DV459" s="40">
        <v>383631.41</v>
      </c>
      <c r="DW459" s="40">
        <v>814990.9</v>
      </c>
      <c r="DX459" s="40">
        <v>885338.58</v>
      </c>
      <c r="DY459" s="40">
        <v>490349.28</v>
      </c>
      <c r="DZ459" s="40">
        <v>748560.54</v>
      </c>
      <c r="EA459" s="40">
        <v>357572.84</v>
      </c>
      <c r="EB459" s="40">
        <v>731154.92</v>
      </c>
      <c r="EC459" s="40">
        <v>663771.61</v>
      </c>
      <c r="ED459" s="40">
        <v>5884025.25</v>
      </c>
      <c r="EF459" s="40" t="s">
        <v>1254</v>
      </c>
      <c r="EG459" s="40">
        <v>78563985.609999999</v>
      </c>
      <c r="EH459" s="40">
        <v>45062665.939999998</v>
      </c>
      <c r="EI459" s="40">
        <v>18291184.940000001</v>
      </c>
      <c r="EJ459" s="40">
        <v>8719514.9499999993</v>
      </c>
      <c r="EK459" s="40">
        <v>6120289.9400000004</v>
      </c>
      <c r="EL459" s="40">
        <v>18016250.760000002</v>
      </c>
      <c r="EM459" s="40">
        <v>23565422.559999999</v>
      </c>
      <c r="EN459" s="40">
        <v>4947344.45</v>
      </c>
      <c r="EO459" s="40">
        <v>3836780.23</v>
      </c>
      <c r="EP459" s="40">
        <v>10297969.51</v>
      </c>
      <c r="EQ459" s="40">
        <v>8581633.8900000006</v>
      </c>
      <c r="ER459" s="40">
        <v>-96746262.840000004</v>
      </c>
      <c r="ES459" s="40">
        <v>129256779.94</v>
      </c>
      <c r="EU459" s="40" t="s">
        <v>1622</v>
      </c>
      <c r="FG459" s="40">
        <v>95981.19</v>
      </c>
      <c r="FH459" s="40">
        <v>95981.19</v>
      </c>
      <c r="FJ459" s="40" t="s">
        <v>1235</v>
      </c>
      <c r="FK459" s="40">
        <v>946046.4</v>
      </c>
      <c r="FP459" s="40">
        <v>600000</v>
      </c>
      <c r="FQ459" s="40">
        <v>35670889.189999998</v>
      </c>
      <c r="FS459" s="40">
        <v>600000</v>
      </c>
      <c r="FT459" s="40">
        <v>90085235.290000007</v>
      </c>
      <c r="FU459" s="40">
        <v>60439898.969999999</v>
      </c>
      <c r="FV459" s="40">
        <v>-6899589.6600000001</v>
      </c>
      <c r="FW459" s="40">
        <v>181442480.19</v>
      </c>
      <c r="FY459" s="40" t="s">
        <v>1223</v>
      </c>
      <c r="FZ459" s="40">
        <v>3643003.91</v>
      </c>
      <c r="GA459" s="40">
        <v>4868312.43</v>
      </c>
      <c r="GB459" s="40">
        <v>4905069.6100000003</v>
      </c>
      <c r="GC459" s="40">
        <v>4625703.21</v>
      </c>
      <c r="GD459" s="40">
        <v>4353736.4000000004</v>
      </c>
      <c r="GE459" s="40">
        <v>3505354.98</v>
      </c>
      <c r="GF459" s="40">
        <v>3622923.98</v>
      </c>
      <c r="GG459" s="40">
        <v>3453286.06</v>
      </c>
      <c r="GH459" s="40">
        <v>3280095.72</v>
      </c>
      <c r="GI459" s="40">
        <v>3440357.4</v>
      </c>
      <c r="GJ459" s="40">
        <v>3791756.24</v>
      </c>
      <c r="GK459" s="40">
        <v>4930834.78</v>
      </c>
      <c r="GL459" s="40">
        <v>48420434.719999999</v>
      </c>
      <c r="GN459" s="40" t="s">
        <v>1224</v>
      </c>
      <c r="GO459" s="40">
        <v>1676401.58</v>
      </c>
      <c r="GP459" s="40">
        <v>1708382.6</v>
      </c>
      <c r="GQ459" s="40">
        <v>1861127.87</v>
      </c>
      <c r="GR459" s="40">
        <v>1902419.45</v>
      </c>
      <c r="GS459" s="40">
        <v>2047602.52</v>
      </c>
      <c r="GT459" s="40">
        <v>2155503.1800000002</v>
      </c>
      <c r="GU459" s="40">
        <v>2430444.0299999998</v>
      </c>
      <c r="GV459" s="40">
        <v>2529792.11</v>
      </c>
      <c r="GW459" s="40">
        <v>2426168.42</v>
      </c>
      <c r="GX459" s="40">
        <v>2134894.8199999998</v>
      </c>
      <c r="GY459" s="40">
        <v>1638600.89</v>
      </c>
      <c r="GZ459" s="40">
        <v>1648321.29</v>
      </c>
      <c r="HA459" s="40">
        <v>24159658.760000002</v>
      </c>
      <c r="HC459" s="40" t="s">
        <v>1366</v>
      </c>
      <c r="HD459" s="40">
        <v>39191</v>
      </c>
      <c r="HJ459" s="40">
        <v>9436</v>
      </c>
      <c r="HK459" s="40">
        <v>112470</v>
      </c>
      <c r="HL459" s="40">
        <v>3551</v>
      </c>
      <c r="HN459" s="40">
        <v>43807</v>
      </c>
      <c r="HO459" s="40">
        <v>26331</v>
      </c>
      <c r="HP459" s="40">
        <v>234786</v>
      </c>
      <c r="HR459" s="40" t="s">
        <v>1221</v>
      </c>
      <c r="HS459" s="40">
        <v>63358.43</v>
      </c>
      <c r="HT459" s="40">
        <v>109307.03</v>
      </c>
      <c r="HU459" s="40">
        <v>80871.92</v>
      </c>
      <c r="HV459" s="40">
        <v>48470.48</v>
      </c>
      <c r="HW459" s="40">
        <v>90725.42</v>
      </c>
      <c r="HX459" s="40">
        <v>37527.230000000003</v>
      </c>
      <c r="HY459" s="40">
        <v>145453.51</v>
      </c>
      <c r="HZ459" s="40">
        <v>51735.45</v>
      </c>
      <c r="IA459" s="40">
        <v>35511.85</v>
      </c>
      <c r="IB459" s="40">
        <v>120573.17</v>
      </c>
      <c r="IC459" s="40">
        <v>29042.12</v>
      </c>
      <c r="ID459" s="40">
        <v>1512.6</v>
      </c>
      <c r="IE459" s="40">
        <v>814089.21</v>
      </c>
      <c r="IG459" s="40" t="s">
        <v>1589</v>
      </c>
      <c r="IH459" s="42">
        <v>4.0324849999999995E-2</v>
      </c>
      <c r="II459" s="42">
        <v>0.11191194</v>
      </c>
      <c r="IJ459" s="42">
        <v>0.85063162000000003</v>
      </c>
      <c r="IK459" s="42">
        <v>6.8904359999999998E-2</v>
      </c>
      <c r="IL459" s="42">
        <v>0.9942305600000001</v>
      </c>
      <c r="IM459" s="42">
        <v>0.32521621000000001</v>
      </c>
      <c r="IN459" s="42">
        <v>0</v>
      </c>
      <c r="IO459" s="42">
        <v>0</v>
      </c>
      <c r="IP459" s="42">
        <v>0</v>
      </c>
      <c r="IQ459" s="42">
        <v>0.67478068000000002</v>
      </c>
      <c r="IR459" s="42">
        <v>0</v>
      </c>
      <c r="IS459" s="42">
        <v>2.6584488199999998</v>
      </c>
      <c r="IT459" s="42">
        <v>5.7244490399999997</v>
      </c>
    </row>
    <row r="460" spans="1:254" x14ac:dyDescent="0.25">
      <c r="A460" s="40" t="s">
        <v>613</v>
      </c>
      <c r="B460" s="40">
        <v>321632.07</v>
      </c>
      <c r="M460" s="40">
        <v>-91525.15</v>
      </c>
      <c r="N460" s="40">
        <v>230106.92</v>
      </c>
      <c r="BX460" s="40" t="s">
        <v>1482</v>
      </c>
      <c r="CF460" s="40">
        <v>66278264.539999999</v>
      </c>
      <c r="CG460" s="40">
        <v>39852915.299999997</v>
      </c>
      <c r="CH460" s="40">
        <v>11913841.49</v>
      </c>
      <c r="CI460" s="40">
        <v>39347996.359999999</v>
      </c>
      <c r="CJ460" s="40">
        <v>244472650.18000001</v>
      </c>
      <c r="CK460" s="40">
        <v>401865667.87</v>
      </c>
      <c r="CM460" s="40" t="s">
        <v>1477</v>
      </c>
      <c r="CN460" s="40">
        <v>174995601.61000001</v>
      </c>
      <c r="CO460" s="40">
        <v>174149898.53</v>
      </c>
      <c r="CP460" s="40">
        <v>173231230.56</v>
      </c>
      <c r="CQ460" s="40">
        <v>174766103.90000001</v>
      </c>
      <c r="CR460" s="40">
        <v>209866850.28</v>
      </c>
      <c r="CS460" s="40">
        <v>138311149.87</v>
      </c>
      <c r="CT460" s="40">
        <v>154932889.33000001</v>
      </c>
      <c r="CU460" s="40">
        <v>155549948.11000001</v>
      </c>
      <c r="CV460" s="40">
        <v>134156431.62</v>
      </c>
      <c r="CW460" s="40">
        <v>155318599.21000001</v>
      </c>
      <c r="CX460" s="40">
        <v>167574415.72</v>
      </c>
      <c r="CY460" s="40">
        <v>126798286.91</v>
      </c>
      <c r="CZ460" s="40">
        <v>1939651405.6500001</v>
      </c>
      <c r="DB460" s="40" t="s">
        <v>1263</v>
      </c>
      <c r="DC460" s="40">
        <v>110898.38</v>
      </c>
      <c r="DD460" s="40">
        <v>220000</v>
      </c>
      <c r="DE460" s="40">
        <v>374604.61</v>
      </c>
      <c r="DF460" s="40">
        <v>13802331.6</v>
      </c>
      <c r="DG460" s="40">
        <v>13864563.380000001</v>
      </c>
      <c r="DH460" s="40">
        <v>100000</v>
      </c>
      <c r="DJ460" s="40">
        <v>-1352747.97</v>
      </c>
      <c r="DK460" s="40">
        <v>-4102907.25</v>
      </c>
      <c r="DL460" s="40">
        <v>-5875888.3399999999</v>
      </c>
      <c r="DM460" s="40">
        <v>-1744500.25</v>
      </c>
      <c r="DN460" s="40">
        <v>-15287454.66</v>
      </c>
      <c r="DO460" s="40">
        <v>108899.5</v>
      </c>
      <c r="DQ460" s="40" t="s">
        <v>1250</v>
      </c>
      <c r="DR460" s="40">
        <v>585.89</v>
      </c>
      <c r="DS460" s="40">
        <v>44620.78</v>
      </c>
      <c r="DT460" s="40">
        <v>18011.11</v>
      </c>
      <c r="DU460" s="40">
        <v>745437.39</v>
      </c>
      <c r="DV460" s="40">
        <v>383631.41</v>
      </c>
      <c r="DW460" s="40">
        <v>814990.9</v>
      </c>
      <c r="DX460" s="40">
        <v>885338.58</v>
      </c>
      <c r="DY460" s="40">
        <v>490349.28</v>
      </c>
      <c r="DZ460" s="40">
        <v>748560.54</v>
      </c>
      <c r="EA460" s="40">
        <v>357572.84</v>
      </c>
      <c r="EB460" s="40">
        <v>731154.92</v>
      </c>
      <c r="EC460" s="40">
        <v>663771.61</v>
      </c>
      <c r="ED460" s="40">
        <v>5884025.25</v>
      </c>
      <c r="EF460" s="40" t="s">
        <v>905</v>
      </c>
      <c r="EM460" s="40">
        <v>55320.46</v>
      </c>
      <c r="EN460" s="40">
        <v>5000</v>
      </c>
      <c r="EO460" s="40">
        <v>7785</v>
      </c>
      <c r="EQ460" s="40">
        <v>411812.02</v>
      </c>
      <c r="ER460" s="40">
        <v>-354910.96</v>
      </c>
      <c r="ES460" s="40">
        <v>125006.52</v>
      </c>
      <c r="EU460" s="40" t="s">
        <v>1597</v>
      </c>
      <c r="EV460" s="40">
        <v>25241.5</v>
      </c>
      <c r="FA460" s="40">
        <v>83430.06</v>
      </c>
      <c r="FF460" s="40">
        <v>2600000</v>
      </c>
      <c r="FG460" s="40">
        <v>-827832.21</v>
      </c>
      <c r="FH460" s="40">
        <v>1880839.35</v>
      </c>
      <c r="FJ460" s="40" t="s">
        <v>1592</v>
      </c>
      <c r="FQ460" s="40">
        <v>14528105.609999999</v>
      </c>
      <c r="FW460" s="40">
        <v>14528105.609999999</v>
      </c>
      <c r="FY460" s="40" t="s">
        <v>1224</v>
      </c>
      <c r="FZ460" s="40">
        <v>1517918.28</v>
      </c>
      <c r="GA460" s="40">
        <v>2028463.5</v>
      </c>
      <c r="GB460" s="40">
        <v>2043778.99</v>
      </c>
      <c r="GC460" s="40">
        <v>1927376.32</v>
      </c>
      <c r="GD460" s="40">
        <v>1814056.83</v>
      </c>
      <c r="GE460" s="40">
        <v>1460564.57</v>
      </c>
      <c r="GF460" s="40">
        <v>1509551.65</v>
      </c>
      <c r="GG460" s="40">
        <v>1438869.18</v>
      </c>
      <c r="GH460" s="40">
        <v>1366706.52</v>
      </c>
      <c r="GI460" s="40">
        <v>1433482.24</v>
      </c>
      <c r="GJ460" s="40">
        <v>1579898.42</v>
      </c>
      <c r="GK460" s="40">
        <v>2054514.64</v>
      </c>
      <c r="GL460" s="40">
        <v>20175181.140000001</v>
      </c>
      <c r="GN460" s="40" t="s">
        <v>1460</v>
      </c>
      <c r="GO460" s="40">
        <v>1005841.02</v>
      </c>
      <c r="GP460" s="40">
        <v>1025029.49</v>
      </c>
      <c r="GQ460" s="40">
        <v>1116676.72</v>
      </c>
      <c r="GR460" s="40">
        <v>1141451.67</v>
      </c>
      <c r="GS460" s="40">
        <v>1228561.5900000001</v>
      </c>
      <c r="GT460" s="40">
        <v>1293301.98</v>
      </c>
      <c r="GU460" s="40">
        <v>1458266.27</v>
      </c>
      <c r="GV460" s="40">
        <v>1517875.34</v>
      </c>
      <c r="GW460" s="40">
        <v>1455701.11</v>
      </c>
      <c r="GX460" s="40">
        <v>1280936.94</v>
      </c>
      <c r="GY460" s="40">
        <v>983160.58</v>
      </c>
      <c r="GZ460" s="40">
        <v>988992.54</v>
      </c>
      <c r="HA460" s="40">
        <v>14495795.25</v>
      </c>
      <c r="HC460" s="40" t="s">
        <v>1367</v>
      </c>
      <c r="HD460" s="40">
        <v>399565.01</v>
      </c>
      <c r="HE460" s="40">
        <v>66286.8</v>
      </c>
      <c r="HF460" s="40">
        <v>208547.99</v>
      </c>
      <c r="HG460" s="40">
        <v>43439</v>
      </c>
      <c r="HI460" s="40">
        <v>870813.51</v>
      </c>
      <c r="HJ460" s="40">
        <v>110995</v>
      </c>
      <c r="HK460" s="40">
        <v>32417.99</v>
      </c>
      <c r="HL460" s="40">
        <v>78014</v>
      </c>
      <c r="HM460" s="40">
        <v>78800</v>
      </c>
      <c r="HN460" s="40">
        <v>1047206.32</v>
      </c>
      <c r="HO460" s="40">
        <v>1010181.49</v>
      </c>
      <c r="HP460" s="40">
        <v>3946267.11</v>
      </c>
      <c r="HR460" s="40" t="s">
        <v>1366</v>
      </c>
      <c r="HS460" s="40">
        <v>19545</v>
      </c>
      <c r="HV460" s="40">
        <v>38480</v>
      </c>
      <c r="HX460" s="40">
        <v>3865</v>
      </c>
      <c r="HY460" s="40">
        <v>14929</v>
      </c>
      <c r="HZ460" s="40">
        <v>8800</v>
      </c>
      <c r="IA460" s="40">
        <v>4373</v>
      </c>
      <c r="IB460" s="40">
        <v>467</v>
      </c>
      <c r="IC460" s="40">
        <v>2047</v>
      </c>
      <c r="ID460" s="40">
        <v>8609</v>
      </c>
      <c r="IE460" s="40">
        <v>101115</v>
      </c>
      <c r="IG460" s="40" t="s">
        <v>1590</v>
      </c>
      <c r="IH460" s="42">
        <v>4.0324849999999995E-2</v>
      </c>
      <c r="II460" s="42">
        <v>0.11191194</v>
      </c>
      <c r="IJ460" s="42">
        <v>0.85063162000000003</v>
      </c>
      <c r="IK460" s="42">
        <v>6.8904359999999998E-2</v>
      </c>
      <c r="IL460" s="42">
        <v>0.9942305600000001</v>
      </c>
      <c r="IM460" s="42">
        <v>0.32521621000000001</v>
      </c>
      <c r="IN460" s="42">
        <v>0</v>
      </c>
      <c r="IO460" s="42">
        <v>0</v>
      </c>
      <c r="IP460" s="42">
        <v>0</v>
      </c>
      <c r="IQ460" s="42">
        <v>0.67478068000000002</v>
      </c>
      <c r="IR460" s="42">
        <v>0</v>
      </c>
      <c r="IS460" s="42">
        <v>2.6584488199999998</v>
      </c>
      <c r="IT460" s="42">
        <v>5.7244490399999997</v>
      </c>
    </row>
    <row r="461" spans="1:254" x14ac:dyDescent="0.25">
      <c r="A461" s="40" t="s">
        <v>850</v>
      </c>
      <c r="B461" s="40">
        <v>219063.89</v>
      </c>
      <c r="C461" s="40">
        <v>7456</v>
      </c>
      <c r="D461" s="40">
        <v>32383</v>
      </c>
      <c r="E461" s="40">
        <v>22689</v>
      </c>
      <c r="F461" s="40">
        <v>19618.05</v>
      </c>
      <c r="G461" s="40">
        <v>12611</v>
      </c>
      <c r="H461" s="40">
        <v>23137.01</v>
      </c>
      <c r="I461" s="40">
        <v>23128</v>
      </c>
      <c r="J461" s="40">
        <v>25905</v>
      </c>
      <c r="K461" s="40">
        <v>16384</v>
      </c>
      <c r="L461" s="40">
        <v>12107</v>
      </c>
      <c r="M461" s="40">
        <v>-198875.33</v>
      </c>
      <c r="N461" s="40">
        <v>215606.62</v>
      </c>
      <c r="BX461" s="40" t="s">
        <v>1483</v>
      </c>
      <c r="CF461" s="40">
        <v>66278264.539999999</v>
      </c>
      <c r="CG461" s="40">
        <v>39852915.299999997</v>
      </c>
      <c r="CH461" s="40">
        <v>11913841.49</v>
      </c>
      <c r="CI461" s="40">
        <v>39347996.359999999</v>
      </c>
      <c r="CJ461" s="40">
        <v>244472650.18000001</v>
      </c>
      <c r="CK461" s="40">
        <v>401865667.87</v>
      </c>
      <c r="CM461" s="40" t="s">
        <v>1506</v>
      </c>
      <c r="CS461" s="40">
        <v>3668264.72</v>
      </c>
      <c r="CT461" s="40">
        <v>3672717.3</v>
      </c>
      <c r="CU461" s="40">
        <v>3670491.01</v>
      </c>
      <c r="CV461" s="40">
        <v>3692575.94</v>
      </c>
      <c r="CW461" s="40">
        <v>3670491.01</v>
      </c>
      <c r="CX461" s="40">
        <v>3960244.51</v>
      </c>
      <c r="CY461" s="40">
        <v>4766244.26</v>
      </c>
      <c r="CZ461" s="40">
        <v>27101028.75</v>
      </c>
      <c r="DB461" s="40" t="s">
        <v>1322</v>
      </c>
      <c r="DC461" s="40">
        <v>16655090.27</v>
      </c>
      <c r="DD461" s="40">
        <v>14291479.26</v>
      </c>
      <c r="DE461" s="40">
        <v>6597208.1799999997</v>
      </c>
      <c r="DF461" s="40">
        <v>18079629.719999999</v>
      </c>
      <c r="DG461" s="40">
        <v>40031569.390000001</v>
      </c>
      <c r="DH461" s="40">
        <v>43189722.810000002</v>
      </c>
      <c r="DI461" s="40">
        <v>29895814.559999999</v>
      </c>
      <c r="DJ461" s="40">
        <v>17303190.420000002</v>
      </c>
      <c r="DK461" s="40">
        <v>29947561.460000001</v>
      </c>
      <c r="DL461" s="40">
        <v>12069211.85</v>
      </c>
      <c r="DM461" s="40">
        <v>18686279.140000001</v>
      </c>
      <c r="DN461" s="40">
        <v>-70137781.090000004</v>
      </c>
      <c r="DO461" s="40">
        <v>176608975.97</v>
      </c>
      <c r="DQ461" s="40" t="s">
        <v>1251</v>
      </c>
      <c r="DR461" s="40">
        <v>585.89</v>
      </c>
      <c r="DS461" s="40">
        <v>44620.78</v>
      </c>
      <c r="DT461" s="40">
        <v>18011.11</v>
      </c>
      <c r="DU461" s="40">
        <v>745437.39</v>
      </c>
      <c r="DV461" s="40">
        <v>383631.41</v>
      </c>
      <c r="DW461" s="40">
        <v>814990.9</v>
      </c>
      <c r="DX461" s="40">
        <v>885338.58</v>
      </c>
      <c r="DY461" s="40">
        <v>490349.28</v>
      </c>
      <c r="DZ461" s="40">
        <v>748560.54</v>
      </c>
      <c r="EA461" s="40">
        <v>357572.84</v>
      </c>
      <c r="EB461" s="40">
        <v>731154.92</v>
      </c>
      <c r="EC461" s="40">
        <v>663771.61</v>
      </c>
      <c r="ED461" s="40">
        <v>5884025.25</v>
      </c>
      <c r="EF461" s="40" t="s">
        <v>906</v>
      </c>
      <c r="EM461" s="40">
        <v>55320.46</v>
      </c>
      <c r="EN461" s="40">
        <v>5000</v>
      </c>
      <c r="EO461" s="40">
        <v>7785</v>
      </c>
      <c r="EQ461" s="40">
        <v>411812.02</v>
      </c>
      <c r="ER461" s="40">
        <v>-354910.96</v>
      </c>
      <c r="ES461" s="40">
        <v>125006.52</v>
      </c>
      <c r="EU461" s="40" t="s">
        <v>1565</v>
      </c>
      <c r="FF461" s="40">
        <v>10809240</v>
      </c>
      <c r="FG461" s="40">
        <v>4162000</v>
      </c>
      <c r="FH461" s="40">
        <v>14971240</v>
      </c>
      <c r="FJ461" s="40" t="s">
        <v>1561</v>
      </c>
      <c r="FK461" s="40">
        <v>398403.79</v>
      </c>
      <c r="FP461" s="40">
        <v>600000</v>
      </c>
      <c r="FS461" s="40">
        <v>600000</v>
      </c>
      <c r="FT461" s="40">
        <v>1050000</v>
      </c>
      <c r="FV461" s="40">
        <v>-544810.97</v>
      </c>
      <c r="FW461" s="40">
        <v>2103592.8199999998</v>
      </c>
      <c r="FY461" s="40" t="s">
        <v>1460</v>
      </c>
      <c r="FZ461" s="40">
        <v>910751.04</v>
      </c>
      <c r="GA461" s="40">
        <v>1217078.17</v>
      </c>
      <c r="GB461" s="40">
        <v>1226267.47</v>
      </c>
      <c r="GC461" s="40">
        <v>1156425.8799999999</v>
      </c>
      <c r="GD461" s="40">
        <v>1088434.1599999999</v>
      </c>
      <c r="GE461" s="40">
        <v>876338.81</v>
      </c>
      <c r="GF461" s="40">
        <v>905731.04</v>
      </c>
      <c r="GG461" s="40">
        <v>863321.59</v>
      </c>
      <c r="GH461" s="40">
        <v>820023.99</v>
      </c>
      <c r="GI461" s="40">
        <v>860089.43</v>
      </c>
      <c r="GJ461" s="40">
        <v>947939.12</v>
      </c>
      <c r="GK461" s="40">
        <v>1232707.98</v>
      </c>
      <c r="GL461" s="40">
        <v>12105108.68</v>
      </c>
      <c r="GN461" s="40" t="s">
        <v>1461</v>
      </c>
      <c r="GO461" s="40">
        <v>204199</v>
      </c>
      <c r="GP461" s="40">
        <v>243266.53</v>
      </c>
      <c r="GQ461" s="40">
        <v>334249.5</v>
      </c>
      <c r="GR461" s="40">
        <v>312585.69</v>
      </c>
      <c r="GS461" s="40">
        <v>325774.07</v>
      </c>
      <c r="GT461" s="40">
        <v>402036.95</v>
      </c>
      <c r="GU461" s="40">
        <v>439867.48</v>
      </c>
      <c r="GV461" s="40">
        <v>410811.74</v>
      </c>
      <c r="GW461" s="40">
        <v>468952.65</v>
      </c>
      <c r="GX461" s="40">
        <v>484613.96</v>
      </c>
      <c r="GY461" s="40">
        <v>347555.86</v>
      </c>
      <c r="GZ461" s="40">
        <v>435037.87</v>
      </c>
      <c r="HA461" s="40">
        <v>4408951.3</v>
      </c>
      <c r="HC461" s="40" t="s">
        <v>1459</v>
      </c>
      <c r="HD461" s="40">
        <v>2696732.27</v>
      </c>
      <c r="HE461" s="40">
        <v>2307099.59</v>
      </c>
      <c r="HF461" s="40">
        <v>2295390.27</v>
      </c>
      <c r="HG461" s="40">
        <v>2315821.44</v>
      </c>
      <c r="HH461" s="40">
        <v>2340745.48</v>
      </c>
      <c r="HI461" s="40">
        <v>2339625.92</v>
      </c>
      <c r="HJ461" s="40">
        <v>2376881.3199999998</v>
      </c>
      <c r="HK461" s="40">
        <v>2359344.84</v>
      </c>
      <c r="HL461" s="40">
        <v>2364987.2999999998</v>
      </c>
      <c r="HM461" s="40">
        <v>2372572.77</v>
      </c>
      <c r="HN461" s="40">
        <v>2395737.37</v>
      </c>
      <c r="HO461" s="40">
        <v>2402932.39</v>
      </c>
      <c r="HP461" s="40">
        <v>28567870.960000001</v>
      </c>
      <c r="HR461" s="40" t="s">
        <v>1367</v>
      </c>
      <c r="HS461" s="40">
        <v>23841</v>
      </c>
      <c r="HT461" s="40">
        <v>1901118</v>
      </c>
      <c r="HV461" s="40">
        <v>228712</v>
      </c>
      <c r="HW461" s="40">
        <v>1359886.29</v>
      </c>
      <c r="HX461" s="40">
        <v>667746.46</v>
      </c>
      <c r="HY461" s="40">
        <v>1552716</v>
      </c>
      <c r="HZ461" s="40">
        <v>1672707</v>
      </c>
      <c r="IA461" s="40">
        <v>278870.26</v>
      </c>
      <c r="IB461" s="40">
        <v>186015</v>
      </c>
      <c r="IC461" s="40">
        <v>204166.72</v>
      </c>
      <c r="ID461" s="40">
        <v>1708166.8</v>
      </c>
      <c r="IE461" s="40">
        <v>9783945.5299999993</v>
      </c>
      <c r="IG461" s="40" t="s">
        <v>1363</v>
      </c>
      <c r="IH461" s="42">
        <v>0</v>
      </c>
      <c r="II461" s="42">
        <v>0</v>
      </c>
      <c r="IJ461" s="42">
        <v>0</v>
      </c>
      <c r="IK461" s="42">
        <v>0</v>
      </c>
      <c r="IL461" s="42">
        <v>25.90360081</v>
      </c>
      <c r="IM461" s="42">
        <v>0</v>
      </c>
      <c r="IN461" s="42">
        <v>0.97923017000000001</v>
      </c>
      <c r="IO461" s="42">
        <v>0</v>
      </c>
      <c r="IP461" s="42">
        <v>16.017783999999999</v>
      </c>
      <c r="IQ461" s="42">
        <v>0</v>
      </c>
      <c r="IR461" s="42">
        <v>1.6282199900000001</v>
      </c>
      <c r="IS461" s="42">
        <v>0.25045000000000001</v>
      </c>
      <c r="IT461" s="42">
        <v>44.779284969999999</v>
      </c>
    </row>
    <row r="462" spans="1:254" x14ac:dyDescent="0.25">
      <c r="A462" s="40" t="s">
        <v>528</v>
      </c>
      <c r="B462" s="40">
        <v>3466.05</v>
      </c>
      <c r="D462" s="40">
        <v>350</v>
      </c>
      <c r="E462" s="40">
        <v>588</v>
      </c>
      <c r="G462" s="40">
        <v>66022.759999999995</v>
      </c>
      <c r="H462" s="40">
        <v>33011.379999999997</v>
      </c>
      <c r="I462" s="40">
        <v>33011.379999999997</v>
      </c>
      <c r="J462" s="40">
        <v>33551.379999999997</v>
      </c>
      <c r="K462" s="40">
        <v>33011.379999999997</v>
      </c>
      <c r="L462" s="40">
        <v>4441.6899999999996</v>
      </c>
      <c r="M462" s="40">
        <v>2026</v>
      </c>
      <c r="N462" s="40">
        <v>209480.02</v>
      </c>
      <c r="BX462" s="40" t="s">
        <v>948</v>
      </c>
      <c r="CM462" s="40" t="s">
        <v>1507</v>
      </c>
      <c r="CS462" s="40">
        <v>3668264.72</v>
      </c>
      <c r="CT462" s="40">
        <v>3672717.3</v>
      </c>
      <c r="CU462" s="40">
        <v>3670491.01</v>
      </c>
      <c r="CV462" s="40">
        <v>3692575.94</v>
      </c>
      <c r="CW462" s="40">
        <v>3670491.01</v>
      </c>
      <c r="CX462" s="40">
        <v>3960244.51</v>
      </c>
      <c r="CY462" s="40">
        <v>4766244.26</v>
      </c>
      <c r="CZ462" s="40">
        <v>27101028.75</v>
      </c>
      <c r="DB462" s="40" t="s">
        <v>1323</v>
      </c>
      <c r="DC462" s="40">
        <v>16055090.27</v>
      </c>
      <c r="DD462" s="40">
        <v>14883482.060000001</v>
      </c>
      <c r="DE462" s="40">
        <v>6597208.1799999997</v>
      </c>
      <c r="DF462" s="40">
        <v>18087626.920000002</v>
      </c>
      <c r="DG462" s="40">
        <v>40031569.390000001</v>
      </c>
      <c r="DH462" s="40">
        <v>43189722.810000002</v>
      </c>
      <c r="DI462" s="40">
        <v>29895814.559999999</v>
      </c>
      <c r="DJ462" s="40">
        <v>17303190.420000002</v>
      </c>
      <c r="DK462" s="40">
        <v>29947561.460000001</v>
      </c>
      <c r="DL462" s="40">
        <v>12069211.85</v>
      </c>
      <c r="DM462" s="40">
        <v>18686279.140000001</v>
      </c>
      <c r="DN462" s="40">
        <v>-71501750.769999996</v>
      </c>
      <c r="DO462" s="40">
        <v>175245006.28999999</v>
      </c>
      <c r="DQ462" s="40" t="s">
        <v>1252</v>
      </c>
      <c r="DR462" s="40">
        <v>585.89</v>
      </c>
      <c r="DS462" s="40">
        <v>44620.78</v>
      </c>
      <c r="DT462" s="40">
        <v>18011.11</v>
      </c>
      <c r="DU462" s="40">
        <v>745437.39</v>
      </c>
      <c r="DV462" s="40">
        <v>383631.41</v>
      </c>
      <c r="DW462" s="40">
        <v>814990.9</v>
      </c>
      <c r="DX462" s="40">
        <v>885338.58</v>
      </c>
      <c r="DY462" s="40">
        <v>490349.28</v>
      </c>
      <c r="DZ462" s="40">
        <v>748560.54</v>
      </c>
      <c r="EA462" s="40">
        <v>357572.84</v>
      </c>
      <c r="EB462" s="40">
        <v>731154.92</v>
      </c>
      <c r="EC462" s="40">
        <v>663771.61</v>
      </c>
      <c r="ED462" s="40">
        <v>5884025.25</v>
      </c>
      <c r="EF462" s="40" t="s">
        <v>1255</v>
      </c>
      <c r="EM462" s="40">
        <v>55320.46</v>
      </c>
      <c r="EN462" s="40">
        <v>5000</v>
      </c>
      <c r="EO462" s="40">
        <v>7785</v>
      </c>
      <c r="EQ462" s="40">
        <v>411812.02</v>
      </c>
      <c r="ER462" s="40">
        <v>-354910.96</v>
      </c>
      <c r="ES462" s="40">
        <v>125006.52</v>
      </c>
      <c r="EU462" s="40" t="s">
        <v>1242</v>
      </c>
      <c r="EV462" s="40">
        <v>731374.27</v>
      </c>
      <c r="EW462" s="40">
        <v>5838084.1500000004</v>
      </c>
      <c r="EX462" s="40">
        <v>1365109.31</v>
      </c>
      <c r="EY462" s="40">
        <v>2419675.42</v>
      </c>
      <c r="EZ462" s="40">
        <v>928565163.03999996</v>
      </c>
      <c r="FA462" s="40">
        <v>4101176.78</v>
      </c>
      <c r="FB462" s="40">
        <v>98383562.480000004</v>
      </c>
      <c r="FC462" s="40">
        <v>2010224.02</v>
      </c>
      <c r="FD462" s="40">
        <v>3649280.7</v>
      </c>
      <c r="FE462" s="40">
        <v>1768169.36</v>
      </c>
      <c r="FF462" s="40">
        <v>1902645.55</v>
      </c>
      <c r="FG462" s="40">
        <v>-24629132.600000001</v>
      </c>
      <c r="FH462" s="40">
        <v>1026105332.48</v>
      </c>
      <c r="FJ462" s="40" t="s">
        <v>1593</v>
      </c>
      <c r="FK462" s="40">
        <v>547642.61</v>
      </c>
      <c r="FQ462" s="40">
        <v>21142783.579999998</v>
      </c>
      <c r="FT462" s="40">
        <v>516895.29</v>
      </c>
      <c r="FV462" s="40">
        <v>-6354778.6900000004</v>
      </c>
      <c r="FW462" s="40">
        <v>15852542.789999999</v>
      </c>
      <c r="FY462" s="40" t="s">
        <v>1461</v>
      </c>
      <c r="FZ462" s="40">
        <v>209486.09</v>
      </c>
      <c r="GA462" s="40">
        <v>187173.62</v>
      </c>
      <c r="GB462" s="40">
        <v>261615.95</v>
      </c>
      <c r="GC462" s="40">
        <v>214971.41</v>
      </c>
      <c r="GD462" s="40">
        <v>203737.22</v>
      </c>
      <c r="GE462" s="40">
        <v>201995.31</v>
      </c>
      <c r="GF462" s="40">
        <v>229355.33</v>
      </c>
      <c r="GG462" s="40">
        <v>186357.65</v>
      </c>
      <c r="GH462" s="40">
        <v>192688.33</v>
      </c>
      <c r="GI462" s="40">
        <v>160442.29999999999</v>
      </c>
      <c r="GJ462" s="40">
        <v>135962.1</v>
      </c>
      <c r="GK462" s="40">
        <v>242340.47</v>
      </c>
      <c r="GL462" s="40">
        <v>2426125.7799999998</v>
      </c>
      <c r="GN462" s="40" t="s">
        <v>1462</v>
      </c>
      <c r="GO462" s="40">
        <v>51049.75</v>
      </c>
      <c r="GP462" s="40">
        <v>60816.63</v>
      </c>
      <c r="GQ462" s="40">
        <v>83562.36</v>
      </c>
      <c r="GR462" s="40">
        <v>78146.42</v>
      </c>
      <c r="GS462" s="40">
        <v>81469.38</v>
      </c>
      <c r="GT462" s="40">
        <v>100483.39</v>
      </c>
      <c r="GU462" s="40">
        <v>109966.87</v>
      </c>
      <c r="GV462" s="40">
        <v>102702.94</v>
      </c>
      <c r="GW462" s="40">
        <v>117238.16</v>
      </c>
      <c r="GX462" s="40">
        <v>121153.49</v>
      </c>
      <c r="GY462" s="40">
        <v>86888.97</v>
      </c>
      <c r="GZ462" s="40">
        <v>108759.46</v>
      </c>
      <c r="HA462" s="40">
        <v>1102237.82</v>
      </c>
      <c r="HC462" s="40" t="s">
        <v>1555</v>
      </c>
      <c r="HD462" s="40">
        <v>13547.98</v>
      </c>
      <c r="HP462" s="40">
        <v>13547.98</v>
      </c>
      <c r="HR462" s="40" t="s">
        <v>1459</v>
      </c>
      <c r="HS462" s="40">
        <v>2429692.7999999998</v>
      </c>
      <c r="HT462" s="40">
        <v>2405788.44</v>
      </c>
      <c r="HU462" s="40">
        <v>2373985.41</v>
      </c>
      <c r="HV462" s="40">
        <v>2386202.7799999998</v>
      </c>
      <c r="HW462" s="40">
        <v>2404948.4300000002</v>
      </c>
      <c r="HX462" s="40">
        <v>2411942.91</v>
      </c>
      <c r="HY462" s="40">
        <v>2410066.64</v>
      </c>
      <c r="HZ462" s="40">
        <v>2402814.62</v>
      </c>
      <c r="IA462" s="40">
        <v>2427521.37</v>
      </c>
      <c r="IB462" s="40">
        <v>2418355.1</v>
      </c>
      <c r="IC462" s="40">
        <v>1274650.22</v>
      </c>
      <c r="ID462" s="40">
        <v>1282114.92</v>
      </c>
      <c r="IE462" s="40">
        <v>26628083.640000001</v>
      </c>
      <c r="IG462" s="40" t="s">
        <v>1364</v>
      </c>
      <c r="IH462" s="42">
        <v>0</v>
      </c>
      <c r="II462" s="42">
        <v>0</v>
      </c>
      <c r="IJ462" s="42">
        <v>0</v>
      </c>
      <c r="IK462" s="42">
        <v>0</v>
      </c>
      <c r="IL462" s="42">
        <v>25.90360081</v>
      </c>
      <c r="IM462" s="42">
        <v>0</v>
      </c>
      <c r="IN462" s="42">
        <v>0.97923017000000001</v>
      </c>
      <c r="IO462" s="42">
        <v>0</v>
      </c>
      <c r="IP462" s="42">
        <v>16.017783999999999</v>
      </c>
      <c r="IQ462" s="42">
        <v>0</v>
      </c>
      <c r="IR462" s="42">
        <v>1.6282199900000001</v>
      </c>
      <c r="IS462" s="42">
        <v>0.25045000000000001</v>
      </c>
      <c r="IT462" s="42">
        <v>44.779284969999999</v>
      </c>
    </row>
    <row r="463" spans="1:254" x14ac:dyDescent="0.25">
      <c r="A463" s="40" t="s">
        <v>224</v>
      </c>
      <c r="B463" s="40">
        <v>24756.39</v>
      </c>
      <c r="C463" s="40">
        <v>19571.95</v>
      </c>
      <c r="D463" s="40">
        <v>28776.07</v>
      </c>
      <c r="E463" s="40">
        <v>31566.49</v>
      </c>
      <c r="F463" s="40">
        <v>21984.66</v>
      </c>
      <c r="G463" s="40">
        <v>15019.18</v>
      </c>
      <c r="H463" s="40">
        <v>13762.73</v>
      </c>
      <c r="I463" s="40">
        <v>8006.34</v>
      </c>
      <c r="J463" s="40">
        <v>5568.91</v>
      </c>
      <c r="K463" s="40">
        <v>8382.7900000000009</v>
      </c>
      <c r="L463" s="40">
        <v>13210.63</v>
      </c>
      <c r="M463" s="40">
        <v>16524.86</v>
      </c>
      <c r="N463" s="40">
        <v>207131</v>
      </c>
      <c r="CM463" s="40" t="s">
        <v>1508</v>
      </c>
      <c r="CS463" s="40">
        <v>3668264.72</v>
      </c>
      <c r="CT463" s="40">
        <v>3672717.3</v>
      </c>
      <c r="CU463" s="40">
        <v>3670491.01</v>
      </c>
      <c r="CV463" s="40">
        <v>3692575.94</v>
      </c>
      <c r="CW463" s="40">
        <v>3670491.01</v>
      </c>
      <c r="CX463" s="40">
        <v>3960244.51</v>
      </c>
      <c r="CY463" s="40">
        <v>4766244.26</v>
      </c>
      <c r="CZ463" s="40">
        <v>27101028.75</v>
      </c>
      <c r="DB463" s="40" t="s">
        <v>1324</v>
      </c>
      <c r="DC463" s="40">
        <v>600000</v>
      </c>
      <c r="DD463" s="40">
        <v>-592002.80000000005</v>
      </c>
      <c r="DF463" s="40">
        <v>-7997.2</v>
      </c>
      <c r="DN463" s="40">
        <v>1363969.68</v>
      </c>
      <c r="DO463" s="40">
        <v>1363969.68</v>
      </c>
      <c r="DQ463" s="40" t="s">
        <v>1253</v>
      </c>
      <c r="DR463" s="40">
        <v>585.89</v>
      </c>
      <c r="DS463" s="40">
        <v>44620.78</v>
      </c>
      <c r="DT463" s="40">
        <v>18011.11</v>
      </c>
      <c r="DU463" s="40">
        <v>745437.39</v>
      </c>
      <c r="DV463" s="40">
        <v>383631.41</v>
      </c>
      <c r="DW463" s="40">
        <v>814990.9</v>
      </c>
      <c r="DX463" s="40">
        <v>885338.58</v>
      </c>
      <c r="DY463" s="40">
        <v>490349.28</v>
      </c>
      <c r="DZ463" s="40">
        <v>748560.54</v>
      </c>
      <c r="EA463" s="40">
        <v>357572.84</v>
      </c>
      <c r="EB463" s="40">
        <v>731154.92</v>
      </c>
      <c r="EC463" s="40">
        <v>663771.61</v>
      </c>
      <c r="ED463" s="40">
        <v>5884025.25</v>
      </c>
      <c r="EF463" s="40" t="s">
        <v>1566</v>
      </c>
      <c r="EM463" s="40">
        <v>55320.46</v>
      </c>
      <c r="EN463" s="40">
        <v>5000</v>
      </c>
      <c r="EO463" s="40">
        <v>7785</v>
      </c>
      <c r="EQ463" s="40">
        <v>411812.02</v>
      </c>
      <c r="ER463" s="40">
        <v>-354910.96</v>
      </c>
      <c r="ES463" s="40">
        <v>125006.52</v>
      </c>
      <c r="EU463" s="40" t="s">
        <v>890</v>
      </c>
      <c r="EV463" s="40">
        <v>182410.92</v>
      </c>
      <c r="EW463" s="40">
        <v>3053275.31</v>
      </c>
      <c r="EX463" s="40">
        <v>-714670.07</v>
      </c>
      <c r="EY463" s="40">
        <v>233892.4</v>
      </c>
      <c r="EZ463" s="40">
        <v>926406662.25999999</v>
      </c>
      <c r="FA463" s="40">
        <v>200531.12</v>
      </c>
      <c r="FB463" s="40">
        <v>7227914.1799999997</v>
      </c>
      <c r="FC463" s="40">
        <v>288214.8</v>
      </c>
      <c r="FD463" s="40">
        <v>1850483.06</v>
      </c>
      <c r="FE463" s="40">
        <v>132456.35999999999</v>
      </c>
      <c r="FF463" s="40">
        <v>126235.34</v>
      </c>
      <c r="FG463" s="40">
        <v>-2348431.48</v>
      </c>
      <c r="FH463" s="40">
        <v>936638974.20000005</v>
      </c>
      <c r="FJ463" s="40" t="s">
        <v>1643</v>
      </c>
      <c r="FT463" s="40">
        <v>88518340</v>
      </c>
      <c r="FU463" s="40">
        <v>60439898.969999999</v>
      </c>
      <c r="FW463" s="40">
        <v>148958238.97</v>
      </c>
      <c r="FY463" s="40" t="s">
        <v>1462</v>
      </c>
      <c r="FZ463" s="40">
        <v>52371.519999999997</v>
      </c>
      <c r="GA463" s="40">
        <v>46793.4</v>
      </c>
      <c r="GB463" s="40">
        <v>65404</v>
      </c>
      <c r="GC463" s="40">
        <v>53742.85</v>
      </c>
      <c r="GD463" s="40">
        <v>50934.3</v>
      </c>
      <c r="GE463" s="40">
        <v>50498.83</v>
      </c>
      <c r="GF463" s="40">
        <v>57338.81</v>
      </c>
      <c r="GG463" s="40">
        <v>46589.41</v>
      </c>
      <c r="GH463" s="40">
        <v>48172.07</v>
      </c>
      <c r="GI463" s="40">
        <v>40110.58</v>
      </c>
      <c r="GJ463" s="40">
        <v>33990.519999999997</v>
      </c>
      <c r="GK463" s="40">
        <v>60585.15</v>
      </c>
      <c r="GL463" s="40">
        <v>606531.43999999994</v>
      </c>
      <c r="GN463" s="40" t="s">
        <v>1463</v>
      </c>
      <c r="GO463" s="40">
        <v>7534216.25</v>
      </c>
      <c r="GP463" s="40">
        <v>7584902.0999999996</v>
      </c>
      <c r="GQ463" s="40">
        <v>7766918.79</v>
      </c>
      <c r="GR463" s="40">
        <v>7509845.3099999996</v>
      </c>
      <c r="GS463" s="40">
        <v>8196524.4299999997</v>
      </c>
      <c r="GT463" s="40">
        <v>7452159.3600000003</v>
      </c>
      <c r="GU463" s="40">
        <v>7727941.7699999996</v>
      </c>
      <c r="GV463" s="40">
        <v>7559852.8600000003</v>
      </c>
      <c r="GW463" s="40">
        <v>8314406.8399999999</v>
      </c>
      <c r="GX463" s="40">
        <v>8183534.8499999996</v>
      </c>
      <c r="GY463" s="40">
        <v>8122811.7999999998</v>
      </c>
      <c r="GZ463" s="40">
        <v>8027662.8099999996</v>
      </c>
      <c r="HA463" s="40">
        <v>93980777.170000002</v>
      </c>
      <c r="HC463" s="40" t="s">
        <v>1223</v>
      </c>
      <c r="HD463" s="40">
        <v>3828031.59</v>
      </c>
      <c r="HE463" s="40">
        <v>4038818.67</v>
      </c>
      <c r="HF463" s="40">
        <v>4097904.81</v>
      </c>
      <c r="HG463" s="40">
        <v>4029882.81</v>
      </c>
      <c r="HH463" s="40">
        <v>4366806.1900000004</v>
      </c>
      <c r="HI463" s="40">
        <v>5082401.01</v>
      </c>
      <c r="HJ463" s="40">
        <v>5731732.4400000004</v>
      </c>
      <c r="HK463" s="40">
        <v>5599395.7300000004</v>
      </c>
      <c r="HL463" s="40">
        <v>4911805</v>
      </c>
      <c r="HM463" s="40">
        <v>5641461.0800000001</v>
      </c>
      <c r="HN463" s="40">
        <v>5530942.6200000001</v>
      </c>
      <c r="HO463" s="40">
        <v>5550513.7300000004</v>
      </c>
      <c r="HP463" s="40">
        <v>58409695.68</v>
      </c>
      <c r="HR463" s="40" t="s">
        <v>1555</v>
      </c>
      <c r="IC463" s="40">
        <v>1431280</v>
      </c>
      <c r="IE463" s="40">
        <v>1431280</v>
      </c>
      <c r="IG463" s="40" t="s">
        <v>1216</v>
      </c>
      <c r="IH463" s="42">
        <v>164.11891216000001</v>
      </c>
      <c r="II463" s="42">
        <v>164.80575972</v>
      </c>
      <c r="IJ463" s="42">
        <v>168.85614347999999</v>
      </c>
      <c r="IK463" s="42">
        <v>172.26133171999999</v>
      </c>
      <c r="IL463" s="42">
        <v>319.74323937000003</v>
      </c>
      <c r="IM463" s="42">
        <v>185.39566717</v>
      </c>
      <c r="IN463" s="42">
        <v>175.34497056000001</v>
      </c>
      <c r="IO463" s="42">
        <v>182.38566539999999</v>
      </c>
      <c r="IP463" s="42">
        <v>136.87151746000001</v>
      </c>
      <c r="IQ463" s="42">
        <v>183.37014596</v>
      </c>
      <c r="IR463" s="42">
        <v>152.81659780999999</v>
      </c>
      <c r="IS463" s="42">
        <v>190.81066111000001</v>
      </c>
      <c r="IT463" s="42">
        <v>2196.78061192</v>
      </c>
    </row>
    <row r="464" spans="1:254" x14ac:dyDescent="0.25">
      <c r="A464" s="40" t="s">
        <v>851</v>
      </c>
      <c r="B464" s="40">
        <v>1886.25</v>
      </c>
      <c r="C464" s="40">
        <v>1153.0899999999999</v>
      </c>
      <c r="D464" s="40">
        <v>921.13</v>
      </c>
      <c r="E464" s="40">
        <v>2337.7199999999998</v>
      </c>
      <c r="F464" s="40">
        <v>15937.81</v>
      </c>
      <c r="G464" s="40">
        <v>34816.19</v>
      </c>
      <c r="H464" s="40">
        <v>108582.11</v>
      </c>
      <c r="I464" s="40">
        <v>18793.650000000001</v>
      </c>
      <c r="J464" s="40">
        <v>7170.28</v>
      </c>
      <c r="K464" s="40">
        <v>4516.12</v>
      </c>
      <c r="L464" s="40">
        <v>6263.37</v>
      </c>
      <c r="M464" s="40">
        <v>3905.84</v>
      </c>
      <c r="N464" s="40">
        <v>206283.56</v>
      </c>
      <c r="CM464" s="40" t="s">
        <v>1509</v>
      </c>
      <c r="CS464" s="40">
        <v>3668264.72</v>
      </c>
      <c r="CT464" s="40">
        <v>3672717.3</v>
      </c>
      <c r="CU464" s="40">
        <v>3670491.01</v>
      </c>
      <c r="CV464" s="40">
        <v>3692575.94</v>
      </c>
      <c r="CW464" s="40">
        <v>3670491.01</v>
      </c>
      <c r="CX464" s="40">
        <v>3960244.51</v>
      </c>
      <c r="CY464" s="40">
        <v>4766244.26</v>
      </c>
      <c r="CZ464" s="40">
        <v>27101028.75</v>
      </c>
      <c r="DB464" s="40" t="s">
        <v>1541</v>
      </c>
      <c r="DE464" s="40">
        <v>94888.82</v>
      </c>
      <c r="DN464" s="40">
        <v>-20285.36</v>
      </c>
      <c r="DO464" s="40">
        <v>74603.460000000006</v>
      </c>
      <c r="DQ464" s="40" t="s">
        <v>1254</v>
      </c>
      <c r="DR464" s="40">
        <v>21516714.989999998</v>
      </c>
      <c r="DS464" s="40">
        <v>34444618.950000003</v>
      </c>
      <c r="DT464" s="40">
        <v>72019178.640000001</v>
      </c>
      <c r="DU464" s="40">
        <v>2063877.92</v>
      </c>
      <c r="DV464" s="40">
        <v>18499970.629999999</v>
      </c>
      <c r="DW464" s="40">
        <v>13629694.119999999</v>
      </c>
      <c r="DX464" s="40">
        <v>58258677.600000001</v>
      </c>
      <c r="DY464" s="40">
        <v>6232727.6500000004</v>
      </c>
      <c r="DZ464" s="40">
        <v>3834043.75</v>
      </c>
      <c r="EA464" s="40">
        <v>3644932</v>
      </c>
      <c r="EB464" s="40">
        <v>4793161.66</v>
      </c>
      <c r="EC464" s="40">
        <v>-103431468.06</v>
      </c>
      <c r="ED464" s="40">
        <v>135506129.84999999</v>
      </c>
      <c r="EF464" s="40" t="s">
        <v>1257</v>
      </c>
      <c r="EG464" s="40">
        <v>1125281.04</v>
      </c>
      <c r="EH464" s="40">
        <v>1283211</v>
      </c>
      <c r="EJ464" s="40">
        <v>268959.48</v>
      </c>
      <c r="EL464" s="40">
        <v>316000</v>
      </c>
      <c r="ER464" s="40">
        <v>-373892.49</v>
      </c>
      <c r="ES464" s="40">
        <v>2619559.0299999998</v>
      </c>
      <c r="EU464" s="40" t="s">
        <v>891</v>
      </c>
      <c r="EV464" s="40">
        <v>182410.92</v>
      </c>
      <c r="EW464" s="40">
        <v>3053275.31</v>
      </c>
      <c r="EX464" s="40">
        <v>-714670.07</v>
      </c>
      <c r="EY464" s="40">
        <v>233892.4</v>
      </c>
      <c r="EZ464" s="40">
        <v>926406662.25999999</v>
      </c>
      <c r="FA464" s="40">
        <v>200531.12</v>
      </c>
      <c r="FB464" s="40">
        <v>7227914.1799999997</v>
      </c>
      <c r="FC464" s="40">
        <v>288214.8</v>
      </c>
      <c r="FD464" s="40">
        <v>1850483.06</v>
      </c>
      <c r="FE464" s="40">
        <v>132456.35999999999</v>
      </c>
      <c r="FF464" s="40">
        <v>126235.34</v>
      </c>
      <c r="FG464" s="40">
        <v>-2348431.48</v>
      </c>
      <c r="FH464" s="40">
        <v>936638974.20000005</v>
      </c>
      <c r="FJ464" s="40" t="s">
        <v>1237</v>
      </c>
      <c r="FK464" s="40">
        <v>13539771.15</v>
      </c>
      <c r="FL464" s="40">
        <v>86400</v>
      </c>
      <c r="FM464" s="40">
        <v>59597894.649999999</v>
      </c>
      <c r="FN464" s="40">
        <v>257577200.16999999</v>
      </c>
      <c r="FO464" s="40">
        <v>29213489.059999999</v>
      </c>
      <c r="FP464" s="40">
        <v>86475948.670000002</v>
      </c>
      <c r="FQ464" s="40">
        <v>27462989.969999999</v>
      </c>
      <c r="FR464" s="40">
        <v>59880353.289999999</v>
      </c>
      <c r="FS464" s="40">
        <v>15438689.890000001</v>
      </c>
      <c r="FT464" s="40">
        <v>82381101.680000007</v>
      </c>
      <c r="FU464" s="40">
        <v>165726234.59</v>
      </c>
      <c r="FV464" s="40">
        <v>306304609.98000002</v>
      </c>
      <c r="FW464" s="40">
        <v>1103684683.0999999</v>
      </c>
      <c r="FY464" s="40" t="s">
        <v>1463</v>
      </c>
      <c r="FZ464" s="40">
        <v>7258573.8300000001</v>
      </c>
      <c r="GA464" s="40">
        <v>7909673.7599999998</v>
      </c>
      <c r="GB464" s="40">
        <v>7802421.9900000002</v>
      </c>
      <c r="GC464" s="40">
        <v>7489601.25</v>
      </c>
      <c r="GD464" s="40">
        <v>7896576.2000000002</v>
      </c>
      <c r="GE464" s="40">
        <v>7546853.4000000004</v>
      </c>
      <c r="GF464" s="40">
        <v>7380387.29</v>
      </c>
      <c r="GG464" s="40">
        <v>8036252.5700000003</v>
      </c>
      <c r="GH464" s="40">
        <v>7732370.5099999998</v>
      </c>
      <c r="GI464" s="40">
        <v>7500105.0999999996</v>
      </c>
      <c r="GJ464" s="40">
        <v>7449721.6500000004</v>
      </c>
      <c r="GK464" s="40">
        <v>7713352.1799999997</v>
      </c>
      <c r="GL464" s="40">
        <v>91715889.730000004</v>
      </c>
      <c r="GN464" s="40" t="s">
        <v>1464</v>
      </c>
      <c r="GO464" s="40">
        <v>3139256.74</v>
      </c>
      <c r="GP464" s="40">
        <v>3160375.9</v>
      </c>
      <c r="GQ464" s="40">
        <v>3236216.17</v>
      </c>
      <c r="GR464" s="40">
        <v>3129102.22</v>
      </c>
      <c r="GS464" s="40">
        <v>3415218.48</v>
      </c>
      <c r="GT464" s="40">
        <v>3105066.34</v>
      </c>
      <c r="GU464" s="40">
        <v>3219975.82</v>
      </c>
      <c r="GV464" s="40">
        <v>3151192.82</v>
      </c>
      <c r="GW464" s="40">
        <v>3463082.06</v>
      </c>
      <c r="GX464" s="40">
        <v>3409806.17</v>
      </c>
      <c r="GY464" s="40">
        <v>3384504.9</v>
      </c>
      <c r="GZ464" s="40">
        <v>3344859.53</v>
      </c>
      <c r="HA464" s="40">
        <v>39158657.149999999</v>
      </c>
      <c r="HC464" s="40" t="s">
        <v>1224</v>
      </c>
      <c r="HD464" s="40">
        <v>1595013.15</v>
      </c>
      <c r="HE464" s="40">
        <v>1682841.11</v>
      </c>
      <c r="HF464" s="40">
        <v>1707460.33</v>
      </c>
      <c r="HG464" s="40">
        <v>1679117.81</v>
      </c>
      <c r="HH464" s="40">
        <v>1819502.56</v>
      </c>
      <c r="HI464" s="40">
        <v>2117667.15</v>
      </c>
      <c r="HJ464" s="40">
        <v>2388221.84</v>
      </c>
      <c r="HK464" s="40">
        <v>2333081.5499999998</v>
      </c>
      <c r="HL464" s="40">
        <v>2046585.41</v>
      </c>
      <c r="HM464" s="40">
        <v>2350608.7799999998</v>
      </c>
      <c r="HN464" s="40">
        <v>2304559.42</v>
      </c>
      <c r="HO464" s="40">
        <v>2312714.09</v>
      </c>
      <c r="HP464" s="40">
        <v>24337373.199999999</v>
      </c>
      <c r="HR464" s="40" t="s">
        <v>1223</v>
      </c>
      <c r="HS464" s="40">
        <v>6459247.2199999997</v>
      </c>
      <c r="HT464" s="40">
        <v>3014731.32</v>
      </c>
      <c r="HU464" s="40">
        <v>9725031.4499999993</v>
      </c>
      <c r="HV464" s="40">
        <v>6475057.0899999999</v>
      </c>
      <c r="HW464" s="40">
        <v>6603295.29</v>
      </c>
      <c r="HX464" s="40">
        <v>6345553.0199999996</v>
      </c>
      <c r="HY464" s="40">
        <v>5411132.9199999999</v>
      </c>
      <c r="HZ464" s="40">
        <v>4269506.72</v>
      </c>
      <c r="IA464" s="40">
        <v>4365650.54</v>
      </c>
      <c r="IB464" s="40">
        <v>4566136.41</v>
      </c>
      <c r="IC464" s="40">
        <v>4959371.79</v>
      </c>
      <c r="ID464" s="40">
        <v>5305910.96</v>
      </c>
      <c r="IE464" s="40">
        <v>67500624.730000004</v>
      </c>
      <c r="IG464" s="40" t="s">
        <v>1217</v>
      </c>
      <c r="IH464" s="42">
        <v>43.964371010000001</v>
      </c>
      <c r="II464" s="42">
        <v>54.543193180000003</v>
      </c>
      <c r="IJ464" s="42">
        <v>39.1647271</v>
      </c>
      <c r="IK464" s="42">
        <v>40.479417750000003</v>
      </c>
      <c r="IL464" s="42">
        <v>30.626789989999999</v>
      </c>
      <c r="IM464" s="42">
        <v>40.455180429999999</v>
      </c>
      <c r="IN464" s="42">
        <v>38.286288420000005</v>
      </c>
      <c r="IO464" s="42">
        <v>33.956717740000002</v>
      </c>
      <c r="IP464" s="42">
        <v>8.9619463900000014</v>
      </c>
      <c r="IQ464" s="42">
        <v>29.66663582</v>
      </c>
      <c r="IR464" s="42">
        <v>33.868831909999997</v>
      </c>
      <c r="IS464" s="42">
        <v>46.071158009999998</v>
      </c>
      <c r="IT464" s="42">
        <v>440.04525775000002</v>
      </c>
    </row>
    <row r="465" spans="1:254" x14ac:dyDescent="0.25">
      <c r="A465" s="40" t="s">
        <v>400</v>
      </c>
      <c r="B465" s="40">
        <v>297771.05</v>
      </c>
      <c r="C465" s="40">
        <v>17585</v>
      </c>
      <c r="D465" s="40">
        <v>18883</v>
      </c>
      <c r="E465" s="40">
        <v>24748.3</v>
      </c>
      <c r="F465" s="40">
        <v>17643</v>
      </c>
      <c r="G465" s="40">
        <v>20825</v>
      </c>
      <c r="H465" s="40">
        <v>32158.46</v>
      </c>
      <c r="I465" s="40">
        <v>20979.3</v>
      </c>
      <c r="J465" s="40">
        <v>24045</v>
      </c>
      <c r="K465" s="40">
        <v>20162.900000000001</v>
      </c>
      <c r="L465" s="40">
        <v>18896</v>
      </c>
      <c r="M465" s="40">
        <v>-307806.21999999997</v>
      </c>
      <c r="N465" s="40">
        <v>205890.79</v>
      </c>
      <c r="CM465" s="40" t="s">
        <v>1510</v>
      </c>
      <c r="CS465" s="40">
        <v>3668264.72</v>
      </c>
      <c r="CT465" s="40">
        <v>3672717.3</v>
      </c>
      <c r="CU465" s="40">
        <v>3670491.01</v>
      </c>
      <c r="CV465" s="40">
        <v>3692575.94</v>
      </c>
      <c r="CW465" s="40">
        <v>3670491.01</v>
      </c>
      <c r="CX465" s="40">
        <v>3960244.51</v>
      </c>
      <c r="CY465" s="40">
        <v>4766244.26</v>
      </c>
      <c r="CZ465" s="40">
        <v>27101028.75</v>
      </c>
      <c r="DB465" s="40" t="s">
        <v>1542</v>
      </c>
      <c r="DE465" s="40">
        <v>94888.82</v>
      </c>
      <c r="DN465" s="40">
        <v>-20285.36</v>
      </c>
      <c r="DO465" s="40">
        <v>74603.460000000006</v>
      </c>
      <c r="DQ465" s="40" t="s">
        <v>905</v>
      </c>
      <c r="EC465" s="40">
        <v>5300228.67</v>
      </c>
      <c r="ED465" s="40">
        <v>5300228.67</v>
      </c>
      <c r="EF465" s="40" t="s">
        <v>1258</v>
      </c>
      <c r="EG465" s="40">
        <v>1125281.04</v>
      </c>
      <c r="EH465" s="40">
        <v>1283211</v>
      </c>
      <c r="EJ465" s="40">
        <v>268959.48</v>
      </c>
      <c r="EL465" s="40">
        <v>316000</v>
      </c>
      <c r="ER465" s="40">
        <v>-373892.49</v>
      </c>
      <c r="ES465" s="40">
        <v>2619559.0299999998</v>
      </c>
      <c r="EU465" s="40" t="s">
        <v>1368</v>
      </c>
      <c r="EW465" s="40">
        <v>4000</v>
      </c>
      <c r="EX465" s="40">
        <v>10500</v>
      </c>
      <c r="EZ465" s="40">
        <v>37500</v>
      </c>
      <c r="FA465" s="40">
        <v>4450</v>
      </c>
      <c r="FC465" s="40">
        <v>155800</v>
      </c>
      <c r="FG465" s="40">
        <v>-212250</v>
      </c>
      <c r="FH465" s="40">
        <v>0</v>
      </c>
      <c r="FJ465" s="40" t="s">
        <v>1238</v>
      </c>
      <c r="FK465" s="40">
        <v>4493247.97</v>
      </c>
      <c r="FM465" s="40">
        <v>196218</v>
      </c>
      <c r="FN465" s="40">
        <v>10165368</v>
      </c>
      <c r="FO465" s="40">
        <v>6388242.3899999997</v>
      </c>
      <c r="FP465" s="40">
        <v>35962018.399999999</v>
      </c>
      <c r="FQ465" s="40">
        <v>250173</v>
      </c>
      <c r="FR465" s="40">
        <v>250173</v>
      </c>
      <c r="FS465" s="40">
        <v>134806</v>
      </c>
      <c r="FT465" s="40">
        <v>20524944.789999999</v>
      </c>
      <c r="FV465" s="40">
        <v>-1908418.01</v>
      </c>
      <c r="FW465" s="40">
        <v>76456773.540000007</v>
      </c>
      <c r="FY465" s="40" t="s">
        <v>1464</v>
      </c>
      <c r="FZ465" s="40">
        <v>3024405.72</v>
      </c>
      <c r="GA465" s="40">
        <v>3295697.38</v>
      </c>
      <c r="GB465" s="40">
        <v>3251009.13</v>
      </c>
      <c r="GC465" s="40">
        <v>3120667.16</v>
      </c>
      <c r="GD465" s="40">
        <v>3290240.04</v>
      </c>
      <c r="GE465" s="40">
        <v>3144522.21</v>
      </c>
      <c r="GF465" s="40">
        <v>3075161.33</v>
      </c>
      <c r="GG465" s="40">
        <v>3348438.52</v>
      </c>
      <c r="GH465" s="40">
        <v>3221821</v>
      </c>
      <c r="GI465" s="40">
        <v>3125043.73</v>
      </c>
      <c r="GJ465" s="40">
        <v>3104050.65</v>
      </c>
      <c r="GK465" s="40">
        <v>3213897.18</v>
      </c>
      <c r="GL465" s="40">
        <v>38214954.049999997</v>
      </c>
      <c r="GN465" s="40" t="s">
        <v>1465</v>
      </c>
      <c r="GO465" s="40">
        <v>1883554.03</v>
      </c>
      <c r="GP465" s="40">
        <v>1896225.56</v>
      </c>
      <c r="GQ465" s="40">
        <v>1941729.69</v>
      </c>
      <c r="GR465" s="40">
        <v>1877461.33</v>
      </c>
      <c r="GS465" s="40">
        <v>2049131.08</v>
      </c>
      <c r="GT465" s="40">
        <v>1863039.8</v>
      </c>
      <c r="GU465" s="40">
        <v>1931985.51</v>
      </c>
      <c r="GV465" s="40">
        <v>1890715.7</v>
      </c>
      <c r="GW465" s="40">
        <v>2077849.23</v>
      </c>
      <c r="GX465" s="40">
        <v>2045883.69</v>
      </c>
      <c r="GY465" s="40">
        <v>2030702.92</v>
      </c>
      <c r="GZ465" s="40">
        <v>2006915.75</v>
      </c>
      <c r="HA465" s="40">
        <v>23495194.289999999</v>
      </c>
      <c r="HC465" s="40" t="s">
        <v>1460</v>
      </c>
      <c r="HD465" s="40">
        <v>957007.95</v>
      </c>
      <c r="HE465" s="40">
        <v>1009704.73</v>
      </c>
      <c r="HF465" s="40">
        <v>1024476.24</v>
      </c>
      <c r="HG465" s="40">
        <v>1007470.75</v>
      </c>
      <c r="HH465" s="40">
        <v>1091701.6200000001</v>
      </c>
      <c r="HI465" s="40">
        <v>1270599.98</v>
      </c>
      <c r="HJ465" s="40">
        <v>1432933.15</v>
      </c>
      <c r="HK465" s="40">
        <v>1399848.97</v>
      </c>
      <c r="HL465" s="40">
        <v>1227951.3</v>
      </c>
      <c r="HM465" s="40">
        <v>1410365.33</v>
      </c>
      <c r="HN465" s="40">
        <v>1382735.71</v>
      </c>
      <c r="HO465" s="40">
        <v>1387628.19</v>
      </c>
      <c r="HP465" s="40">
        <v>14602423.92</v>
      </c>
      <c r="HR465" s="40" t="s">
        <v>1224</v>
      </c>
      <c r="HS465" s="40">
        <v>2691352.98</v>
      </c>
      <c r="HT465" s="40">
        <v>1256138.04</v>
      </c>
      <c r="HU465" s="40">
        <v>4052096.42</v>
      </c>
      <c r="HV465" s="40">
        <v>2697940.43</v>
      </c>
      <c r="HW465" s="40">
        <v>2751373.02</v>
      </c>
      <c r="HX465" s="40">
        <v>2643980.42</v>
      </c>
      <c r="HY465" s="40">
        <v>2254638.81</v>
      </c>
      <c r="HZ465" s="40">
        <v>1778961.12</v>
      </c>
      <c r="IA465" s="40">
        <v>1819021.04</v>
      </c>
      <c r="IB465" s="40">
        <v>1902556.82</v>
      </c>
      <c r="IC465" s="40">
        <v>2066404.91</v>
      </c>
      <c r="ID465" s="40">
        <v>2210796.29</v>
      </c>
      <c r="IE465" s="40">
        <v>28125260.300000001</v>
      </c>
      <c r="IG465" s="40" t="s">
        <v>1218</v>
      </c>
      <c r="IH465" s="42">
        <v>0.39612413000000002</v>
      </c>
      <c r="II465" s="42">
        <v>0.20151486999999998</v>
      </c>
      <c r="IJ465" s="42">
        <v>16.965095859999998</v>
      </c>
      <c r="IK465" s="42">
        <v>13.493237240000001</v>
      </c>
      <c r="IL465" s="42">
        <v>10.736802859999999</v>
      </c>
      <c r="IM465" s="42">
        <v>10.663034960000001</v>
      </c>
      <c r="IN465" s="42">
        <v>11.941238090000001</v>
      </c>
      <c r="IO465" s="42">
        <v>10.611547180000001</v>
      </c>
      <c r="IP465" s="42">
        <v>9.0654004199999996</v>
      </c>
      <c r="IQ465" s="42">
        <v>20.14554803</v>
      </c>
      <c r="IR465" s="42">
        <v>0.63906618999999998</v>
      </c>
      <c r="IS465" s="42">
        <v>0.13736851999999999</v>
      </c>
      <c r="IT465" s="42">
        <v>104.99597834999999</v>
      </c>
    </row>
    <row r="466" spans="1:254" x14ac:dyDescent="0.25">
      <c r="A466" s="40" t="s">
        <v>153</v>
      </c>
      <c r="B466" s="40">
        <v>5998.49</v>
      </c>
      <c r="C466" s="40">
        <v>13702.65</v>
      </c>
      <c r="D466" s="40">
        <v>13414.85</v>
      </c>
      <c r="E466" s="40">
        <v>2630</v>
      </c>
      <c r="F466" s="40">
        <v>100.66</v>
      </c>
      <c r="G466" s="40">
        <v>93212.85</v>
      </c>
      <c r="H466" s="40">
        <v>10628.04</v>
      </c>
      <c r="I466" s="40">
        <v>10520</v>
      </c>
      <c r="J466" s="40">
        <v>10520</v>
      </c>
      <c r="K466" s="40">
        <v>10520</v>
      </c>
      <c r="L466" s="40">
        <v>5490.3</v>
      </c>
      <c r="M466" s="40">
        <v>10520</v>
      </c>
      <c r="N466" s="40">
        <v>187257.84</v>
      </c>
      <c r="CM466" s="40" t="s">
        <v>1478</v>
      </c>
      <c r="CO466" s="40">
        <v>117470.06</v>
      </c>
      <c r="CP466" s="40">
        <v>47613190.020000003</v>
      </c>
      <c r="CQ466" s="40">
        <v>13813996.9</v>
      </c>
      <c r="CR466" s="40">
        <v>30029495.449999999</v>
      </c>
      <c r="CS466" s="40">
        <v>27550540.52</v>
      </c>
      <c r="CT466" s="40">
        <v>37357906.840000004</v>
      </c>
      <c r="CU466" s="40">
        <v>33628243.990000002</v>
      </c>
      <c r="CV466" s="40">
        <v>41654566.200000003</v>
      </c>
      <c r="CW466" s="40">
        <v>34795183.200000003</v>
      </c>
      <c r="CX466" s="40">
        <v>36410020.869999997</v>
      </c>
      <c r="CY466" s="40">
        <v>222043861.19999999</v>
      </c>
      <c r="CZ466" s="40">
        <v>525014475.25</v>
      </c>
      <c r="DB466" s="40" t="s">
        <v>1543</v>
      </c>
      <c r="DE466" s="40">
        <v>94888.82</v>
      </c>
      <c r="DN466" s="40">
        <v>-20285.36</v>
      </c>
      <c r="DO466" s="40">
        <v>74603.460000000006</v>
      </c>
      <c r="DQ466" s="40" t="s">
        <v>906</v>
      </c>
      <c r="EC466" s="40">
        <v>5300228.67</v>
      </c>
      <c r="ED466" s="40">
        <v>5300228.67</v>
      </c>
      <c r="EF466" s="40" t="s">
        <v>1259</v>
      </c>
      <c r="EG466" s="40">
        <v>1125281.04</v>
      </c>
      <c r="EH466" s="40">
        <v>1283211</v>
      </c>
      <c r="EJ466" s="40">
        <v>268959.48</v>
      </c>
      <c r="EL466" s="40">
        <v>316000</v>
      </c>
      <c r="ER466" s="40">
        <v>-373892.49</v>
      </c>
      <c r="ES466" s="40">
        <v>2619559.0299999998</v>
      </c>
      <c r="EU466" s="40" t="s">
        <v>1369</v>
      </c>
      <c r="FC466" s="40">
        <v>155800</v>
      </c>
      <c r="FG466" s="40">
        <v>-155800</v>
      </c>
      <c r="FH466" s="40">
        <v>0</v>
      </c>
      <c r="FJ466" s="40" t="s">
        <v>1539</v>
      </c>
      <c r="FK466" s="40">
        <v>1143356.97</v>
      </c>
      <c r="FM466" s="40">
        <v>3958000</v>
      </c>
      <c r="FP466" s="40">
        <v>4537741.07</v>
      </c>
      <c r="FQ466" s="40">
        <v>71100.14</v>
      </c>
      <c r="FV466" s="40">
        <v>2332000</v>
      </c>
      <c r="FW466" s="40">
        <v>12042198.18</v>
      </c>
      <c r="FY466" s="40" t="s">
        <v>1465</v>
      </c>
      <c r="FZ466" s="40">
        <v>1814643.42</v>
      </c>
      <c r="GA466" s="40">
        <v>1977418.41</v>
      </c>
      <c r="GB466" s="40">
        <v>1950605.46</v>
      </c>
      <c r="GC466" s="40">
        <v>1872400.25</v>
      </c>
      <c r="GD466" s="40">
        <v>1974144</v>
      </c>
      <c r="GE466" s="40">
        <v>1886713.3</v>
      </c>
      <c r="GF466" s="40">
        <v>1845096.78</v>
      </c>
      <c r="GG466" s="40">
        <v>2009063.11</v>
      </c>
      <c r="GH466" s="40">
        <v>1933092.58</v>
      </c>
      <c r="GI466" s="40">
        <v>1875026.24</v>
      </c>
      <c r="GJ466" s="40">
        <v>1862430.36</v>
      </c>
      <c r="GK466" s="40">
        <v>1928338.52</v>
      </c>
      <c r="GL466" s="40">
        <v>22928972.43</v>
      </c>
      <c r="GN466" s="40" t="s">
        <v>1637</v>
      </c>
      <c r="GO466" s="40">
        <v>9061456.3699999992</v>
      </c>
      <c r="GP466" s="40">
        <v>9665366.9100000001</v>
      </c>
      <c r="GQ466" s="40">
        <v>10147999.029999999</v>
      </c>
      <c r="GR466" s="40">
        <v>9853654.7799999993</v>
      </c>
      <c r="GS466" s="40">
        <v>10269636.77</v>
      </c>
      <c r="GT466" s="40">
        <v>10565425.029999999</v>
      </c>
      <c r="GU466" s="40">
        <v>10311757.689999999</v>
      </c>
      <c r="GV466" s="40">
        <v>10653009.380000001</v>
      </c>
      <c r="GW466" s="40">
        <v>10709000.08</v>
      </c>
      <c r="GX466" s="40">
        <v>11094954.09</v>
      </c>
      <c r="GY466" s="40">
        <v>10906229.439999999</v>
      </c>
      <c r="GZ466" s="40">
        <v>11198088.9</v>
      </c>
      <c r="HA466" s="40">
        <v>124436578.47</v>
      </c>
      <c r="HC466" s="40" t="s">
        <v>1461</v>
      </c>
      <c r="HD466" s="40">
        <v>226177.31</v>
      </c>
      <c r="HE466" s="40">
        <v>281785.84000000003</v>
      </c>
      <c r="HF466" s="40">
        <v>392024.12</v>
      </c>
      <c r="HG466" s="40">
        <v>255314</v>
      </c>
      <c r="HH466" s="40">
        <v>377105.12</v>
      </c>
      <c r="HI466" s="40">
        <v>267086.2</v>
      </c>
      <c r="HJ466" s="40">
        <v>253118.35</v>
      </c>
      <c r="HK466" s="40">
        <v>313110.38</v>
      </c>
      <c r="HL466" s="40">
        <v>194420.02</v>
      </c>
      <c r="HM466" s="40">
        <v>209593.7</v>
      </c>
      <c r="HN466" s="40">
        <v>236487.51</v>
      </c>
      <c r="HO466" s="40">
        <v>240431.07</v>
      </c>
      <c r="HP466" s="40">
        <v>3246653.62</v>
      </c>
      <c r="HR466" s="40" t="s">
        <v>1460</v>
      </c>
      <c r="HS466" s="40">
        <v>1614811.86</v>
      </c>
      <c r="HT466" s="40">
        <v>753682.88</v>
      </c>
      <c r="HU466" s="40">
        <v>2431257.9300000002</v>
      </c>
      <c r="HV466" s="40">
        <v>1618764.32</v>
      </c>
      <c r="HW466" s="40">
        <v>1650823.88</v>
      </c>
      <c r="HX466" s="40">
        <v>1586388.31</v>
      </c>
      <c r="HY466" s="40">
        <v>1352782.9</v>
      </c>
      <c r="HZ466" s="40">
        <v>1067376.74</v>
      </c>
      <c r="IA466" s="40">
        <v>1091412.67</v>
      </c>
      <c r="IB466" s="40">
        <v>1141534.1399999999</v>
      </c>
      <c r="IC466" s="40">
        <v>1239843</v>
      </c>
      <c r="ID466" s="40">
        <v>1326477.55</v>
      </c>
      <c r="IE466" s="40">
        <v>16875156.18</v>
      </c>
      <c r="IG466" s="40" t="s">
        <v>1220</v>
      </c>
      <c r="IH466" s="42">
        <v>0.24777339000000001</v>
      </c>
      <c r="II466" s="42">
        <v>0.13595134</v>
      </c>
      <c r="IJ466" s="42">
        <v>0.34311731000000001</v>
      </c>
      <c r="IK466" s="42">
        <v>0.44008037</v>
      </c>
      <c r="IL466" s="42">
        <v>0.30544259000000001</v>
      </c>
      <c r="IM466" s="42">
        <v>0.35307745000000001</v>
      </c>
      <c r="IN466" s="42">
        <v>0.32927455</v>
      </c>
      <c r="IO466" s="42">
        <v>0.39680971999999998</v>
      </c>
      <c r="IP466" s="42">
        <v>0.29602240000000002</v>
      </c>
      <c r="IQ466" s="42">
        <v>0.37682806000000002</v>
      </c>
      <c r="IR466" s="42">
        <v>0.50206786000000003</v>
      </c>
      <c r="IS466" s="42">
        <v>0.63304402999999998</v>
      </c>
      <c r="IT466" s="42">
        <v>4.3594890700000004</v>
      </c>
    </row>
    <row r="467" spans="1:254" x14ac:dyDescent="0.25">
      <c r="A467" s="40" t="s">
        <v>372</v>
      </c>
      <c r="B467" s="40">
        <v>232038</v>
      </c>
      <c r="C467" s="40">
        <v>15500</v>
      </c>
      <c r="D467" s="40">
        <v>29949.5</v>
      </c>
      <c r="E467" s="40">
        <v>19596</v>
      </c>
      <c r="F467" s="40">
        <v>22419</v>
      </c>
      <c r="G467" s="40">
        <v>13413</v>
      </c>
      <c r="H467" s="40">
        <v>19481</v>
      </c>
      <c r="I467" s="40">
        <v>24351</v>
      </c>
      <c r="J467" s="40">
        <v>13081</v>
      </c>
      <c r="K467" s="40">
        <v>15470</v>
      </c>
      <c r="L467" s="40">
        <v>14930</v>
      </c>
      <c r="M467" s="40">
        <v>-244881.83</v>
      </c>
      <c r="N467" s="40">
        <v>175346.67</v>
      </c>
      <c r="CM467" s="40" t="s">
        <v>1479</v>
      </c>
      <c r="CO467" s="40">
        <v>117470.06</v>
      </c>
      <c r="CP467" s="40">
        <v>47613190.020000003</v>
      </c>
      <c r="CQ467" s="40">
        <v>13813996.9</v>
      </c>
      <c r="CR467" s="40">
        <v>30029495.449999999</v>
      </c>
      <c r="CS467" s="40">
        <v>27550540.52</v>
      </c>
      <c r="CT467" s="40">
        <v>37357906.840000004</v>
      </c>
      <c r="CU467" s="40">
        <v>33628243.990000002</v>
      </c>
      <c r="CV467" s="40">
        <v>41654566.200000003</v>
      </c>
      <c r="CW467" s="40">
        <v>34795183.200000003</v>
      </c>
      <c r="CX467" s="40">
        <v>36410020.869999997</v>
      </c>
      <c r="CY467" s="40">
        <v>222043861.19999999</v>
      </c>
      <c r="CZ467" s="40">
        <v>525014475.25</v>
      </c>
      <c r="DB467" s="40" t="s">
        <v>1270</v>
      </c>
      <c r="DC467" s="40">
        <v>34643931.799999997</v>
      </c>
      <c r="DD467" s="40">
        <v>10754218.970000001</v>
      </c>
      <c r="DE467" s="40">
        <v>1859137.67</v>
      </c>
      <c r="DF467" s="40">
        <v>3006749.93</v>
      </c>
      <c r="DG467" s="40">
        <v>2807391.89</v>
      </c>
      <c r="DH467" s="40">
        <v>6859650.96</v>
      </c>
      <c r="DI467" s="40">
        <v>2532695.37</v>
      </c>
      <c r="DJ467" s="40">
        <v>4876985.12</v>
      </c>
      <c r="DK467" s="40">
        <v>540353.69999999995</v>
      </c>
      <c r="DL467" s="40">
        <v>9368226.5600000005</v>
      </c>
      <c r="DM467" s="40">
        <v>4754968.78</v>
      </c>
      <c r="DN467" s="40">
        <v>2850243.7</v>
      </c>
      <c r="DO467" s="40">
        <v>84854554.450000003</v>
      </c>
      <c r="DQ467" s="40" t="s">
        <v>1255</v>
      </c>
      <c r="EC467" s="40">
        <v>5300228.67</v>
      </c>
      <c r="ED467" s="40">
        <v>5300228.67</v>
      </c>
      <c r="EF467" s="40" t="s">
        <v>1260</v>
      </c>
      <c r="EG467" s="40">
        <v>6236.85</v>
      </c>
      <c r="EJ467" s="40">
        <v>27309.48</v>
      </c>
      <c r="ER467" s="40">
        <v>-4862.37</v>
      </c>
      <c r="ES467" s="40">
        <v>28683.96</v>
      </c>
      <c r="EU467" s="40" t="s">
        <v>1503</v>
      </c>
      <c r="EW467" s="40">
        <v>4000</v>
      </c>
      <c r="EX467" s="40">
        <v>10500</v>
      </c>
      <c r="EZ467" s="40">
        <v>37500</v>
      </c>
      <c r="FA467" s="40">
        <v>4450</v>
      </c>
      <c r="FG467" s="40">
        <v>-56450</v>
      </c>
      <c r="FH467" s="40">
        <v>0</v>
      </c>
      <c r="FJ467" s="40" t="s">
        <v>1540</v>
      </c>
      <c r="FK467" s="40">
        <v>734843.71</v>
      </c>
      <c r="FP467" s="40">
        <v>16020440</v>
      </c>
      <c r="FV467" s="40">
        <v>6464877.5599999996</v>
      </c>
      <c r="FW467" s="40">
        <v>23220161.27</v>
      </c>
      <c r="FY467" s="40" t="s">
        <v>1637</v>
      </c>
      <c r="FZ467" s="40">
        <v>4654215.79</v>
      </c>
      <c r="GA467" s="40">
        <v>4773694.25</v>
      </c>
      <c r="GB467" s="40">
        <v>5131179.37</v>
      </c>
      <c r="GC467" s="40">
        <v>5326180.43</v>
      </c>
      <c r="GD467" s="40">
        <v>5622744.8300000001</v>
      </c>
      <c r="GE467" s="40">
        <v>5576883.3200000003</v>
      </c>
      <c r="GF467" s="40">
        <v>6221026.9900000002</v>
      </c>
      <c r="GG467" s="40">
        <v>6811718.6600000001</v>
      </c>
      <c r="GH467" s="40">
        <v>7550431.0499999998</v>
      </c>
      <c r="GI467" s="40">
        <v>8626018.4100000001</v>
      </c>
      <c r="GJ467" s="40">
        <v>8489595.0500000007</v>
      </c>
      <c r="GK467" s="40">
        <v>9118131.9000000004</v>
      </c>
      <c r="GL467" s="40">
        <v>77901820.049999997</v>
      </c>
      <c r="GN467" s="40" t="s">
        <v>1638</v>
      </c>
      <c r="GO467" s="40">
        <v>3775606.81</v>
      </c>
      <c r="GP467" s="40">
        <v>4027236.23</v>
      </c>
      <c r="GQ467" s="40">
        <v>4228332.92</v>
      </c>
      <c r="GR467" s="40">
        <v>4105689.49</v>
      </c>
      <c r="GS467" s="40">
        <v>4279015.3099999996</v>
      </c>
      <c r="GT467" s="40">
        <v>4402260.41</v>
      </c>
      <c r="GU467" s="40">
        <v>4296565.74</v>
      </c>
      <c r="GV467" s="40">
        <v>4438753.88</v>
      </c>
      <c r="GW467" s="40">
        <v>4462083.3600000003</v>
      </c>
      <c r="GX467" s="40">
        <v>4622897.53</v>
      </c>
      <c r="GY467" s="40">
        <v>4544262.24</v>
      </c>
      <c r="GZ467" s="40">
        <v>4665870.4400000004</v>
      </c>
      <c r="HA467" s="40">
        <v>51848574.359999999</v>
      </c>
      <c r="HC467" s="40" t="s">
        <v>1462</v>
      </c>
      <c r="HD467" s="40">
        <v>56544.33</v>
      </c>
      <c r="HE467" s="40">
        <v>70446.460000000006</v>
      </c>
      <c r="HF467" s="40">
        <v>98006.04</v>
      </c>
      <c r="HG467" s="40">
        <v>63828.49</v>
      </c>
      <c r="HH467" s="40">
        <v>94276.29</v>
      </c>
      <c r="HI467" s="40">
        <v>66771.53</v>
      </c>
      <c r="HJ467" s="40">
        <v>63279.59</v>
      </c>
      <c r="HK467" s="40">
        <v>78277.600000000006</v>
      </c>
      <c r="HL467" s="40">
        <v>48604.99</v>
      </c>
      <c r="HM467" s="40">
        <v>52398.42</v>
      </c>
      <c r="HN467" s="40">
        <v>59121.88</v>
      </c>
      <c r="HO467" s="40">
        <v>60107.79</v>
      </c>
      <c r="HP467" s="40">
        <v>811663.41</v>
      </c>
      <c r="HR467" s="40" t="s">
        <v>1461</v>
      </c>
      <c r="HS467" s="40">
        <v>219915.22</v>
      </c>
      <c r="HT467" s="40">
        <v>175465.25</v>
      </c>
      <c r="HU467" s="40">
        <v>306872.02</v>
      </c>
      <c r="HV467" s="40">
        <v>203854.34</v>
      </c>
      <c r="HW467" s="40">
        <v>245669.41</v>
      </c>
      <c r="HX467" s="40">
        <v>221008.38</v>
      </c>
      <c r="HY467" s="40">
        <v>230693.87</v>
      </c>
      <c r="HZ467" s="40">
        <v>271615.03000000003</v>
      </c>
      <c r="IA467" s="40">
        <v>249185.05</v>
      </c>
      <c r="IB467" s="40">
        <v>309456.74</v>
      </c>
      <c r="IC467" s="40">
        <v>249381.36</v>
      </c>
      <c r="ID467" s="40">
        <v>250484.5</v>
      </c>
      <c r="IE467" s="40">
        <v>2933601.17</v>
      </c>
      <c r="IG467" s="40" t="s">
        <v>1221</v>
      </c>
      <c r="IH467" s="42">
        <v>8.4163860000000007E-2</v>
      </c>
      <c r="II467" s="42">
        <v>1.3322899999999999E-3</v>
      </c>
      <c r="IJ467" s="42">
        <v>1.974004E-2</v>
      </c>
      <c r="IK467" s="42">
        <v>2.143488E-2</v>
      </c>
      <c r="IL467" s="42">
        <v>3.9830080000000004E-2</v>
      </c>
      <c r="IM467" s="42">
        <v>3.9502240000000001E-2</v>
      </c>
      <c r="IN467" s="42">
        <v>0.10944117</v>
      </c>
      <c r="IO467" s="42">
        <v>6.0364139999999997E-2</v>
      </c>
      <c r="IP467" s="42">
        <v>5.8192250000000001E-2</v>
      </c>
      <c r="IQ467" s="42">
        <v>2.604004E-2</v>
      </c>
      <c r="IR467" s="42">
        <v>4.5177999999999998E-3</v>
      </c>
      <c r="IS467" s="42">
        <v>4.333008E-2</v>
      </c>
      <c r="IT467" s="42">
        <v>0.50788887000000005</v>
      </c>
    </row>
    <row r="468" spans="1:254" x14ac:dyDescent="0.25">
      <c r="A468" s="40" t="s">
        <v>373</v>
      </c>
      <c r="B468" s="40">
        <v>232038</v>
      </c>
      <c r="C468" s="40">
        <v>15500</v>
      </c>
      <c r="D468" s="40">
        <v>29949.5</v>
      </c>
      <c r="E468" s="40">
        <v>19596</v>
      </c>
      <c r="F468" s="40">
        <v>22419</v>
      </c>
      <c r="G468" s="40">
        <v>13413</v>
      </c>
      <c r="H468" s="40">
        <v>19481</v>
      </c>
      <c r="I468" s="40">
        <v>24351</v>
      </c>
      <c r="J468" s="40">
        <v>13081</v>
      </c>
      <c r="K468" s="40">
        <v>15470</v>
      </c>
      <c r="L468" s="40">
        <v>14930</v>
      </c>
      <c r="M468" s="40">
        <v>-244881.83</v>
      </c>
      <c r="N468" s="40">
        <v>175346.67</v>
      </c>
      <c r="CM468" s="40" t="s">
        <v>1480</v>
      </c>
      <c r="CO468" s="40">
        <v>117470.06</v>
      </c>
      <c r="CP468" s="40">
        <v>47613190.020000003</v>
      </c>
      <c r="CQ468" s="40">
        <v>13813996.9</v>
      </c>
      <c r="CR468" s="40">
        <v>30029495.449999999</v>
      </c>
      <c r="CS468" s="40">
        <v>27550540.52</v>
      </c>
      <c r="CT468" s="40">
        <v>37357906.840000004</v>
      </c>
      <c r="CU468" s="40">
        <v>33628243.990000002</v>
      </c>
      <c r="CV468" s="40">
        <v>41654566.200000003</v>
      </c>
      <c r="CW468" s="40">
        <v>34795183.200000003</v>
      </c>
      <c r="CX468" s="40">
        <v>36410020.869999997</v>
      </c>
      <c r="CY468" s="40">
        <v>222043861.19999999</v>
      </c>
      <c r="CZ468" s="40">
        <v>525014475.25</v>
      </c>
      <c r="DB468" s="40" t="s">
        <v>944</v>
      </c>
      <c r="DC468" s="40">
        <v>34643931.799999997</v>
      </c>
      <c r="DD468" s="40">
        <v>10754218.970000001</v>
      </c>
      <c r="DE468" s="40">
        <v>1859137.67</v>
      </c>
      <c r="DF468" s="40">
        <v>3006749.93</v>
      </c>
      <c r="DG468" s="40">
        <v>2807391.89</v>
      </c>
      <c r="DH468" s="40">
        <v>6859650.96</v>
      </c>
      <c r="DI468" s="40">
        <v>2532695.37</v>
      </c>
      <c r="DJ468" s="40">
        <v>4876985.12</v>
      </c>
      <c r="DK468" s="40">
        <v>540353.69999999995</v>
      </c>
      <c r="DL468" s="40">
        <v>9368226.5600000005</v>
      </c>
      <c r="DM468" s="40">
        <v>4754968.78</v>
      </c>
      <c r="DN468" s="40">
        <v>2850243.7</v>
      </c>
      <c r="DO468" s="40">
        <v>84854554.450000003</v>
      </c>
      <c r="DQ468" s="40" t="s">
        <v>1566</v>
      </c>
      <c r="EC468" s="40">
        <v>5300228.67</v>
      </c>
      <c r="ED468" s="40">
        <v>5300228.67</v>
      </c>
      <c r="EF468" s="40" t="s">
        <v>1385</v>
      </c>
      <c r="EG468" s="40">
        <v>957304.35</v>
      </c>
      <c r="EH468" s="40">
        <v>1283211</v>
      </c>
      <c r="ES468" s="40">
        <v>2240515.35</v>
      </c>
      <c r="EU468" s="40" t="s">
        <v>892</v>
      </c>
      <c r="EV468" s="40">
        <v>182410.92</v>
      </c>
      <c r="EW468" s="40">
        <v>3049275.31</v>
      </c>
      <c r="EX468" s="40">
        <v>-725170.07</v>
      </c>
      <c r="EY468" s="40">
        <v>233892.4</v>
      </c>
      <c r="EZ468" s="40">
        <v>926369162.25999999</v>
      </c>
      <c r="FA468" s="40">
        <v>196081.12</v>
      </c>
      <c r="FB468" s="40">
        <v>7227914.1799999997</v>
      </c>
      <c r="FC468" s="40">
        <v>132414.79999999999</v>
      </c>
      <c r="FD468" s="40">
        <v>1850483.06</v>
      </c>
      <c r="FE468" s="40">
        <v>132456.35999999999</v>
      </c>
      <c r="FF468" s="40">
        <v>126235.34</v>
      </c>
      <c r="FG468" s="40">
        <v>-2136181.48</v>
      </c>
      <c r="FH468" s="40">
        <v>936638974.20000005</v>
      </c>
      <c r="FJ468" s="40" t="s">
        <v>1620</v>
      </c>
      <c r="FK468" s="40">
        <v>592349.30000000005</v>
      </c>
      <c r="FP468" s="40">
        <v>1030895.14</v>
      </c>
      <c r="FR468" s="40">
        <v>3021683.04</v>
      </c>
      <c r="FT468" s="40">
        <v>249481.79</v>
      </c>
      <c r="FU468" s="40">
        <v>1515022.71</v>
      </c>
      <c r="FV468" s="40">
        <v>-1223027.1100000001</v>
      </c>
      <c r="FW468" s="40">
        <v>5186404.87</v>
      </c>
      <c r="FY468" s="40" t="s">
        <v>1638</v>
      </c>
      <c r="FZ468" s="40">
        <v>1939256.57</v>
      </c>
      <c r="GA468" s="40">
        <v>1989039.25</v>
      </c>
      <c r="GB468" s="40">
        <v>2137991.4</v>
      </c>
      <c r="GC468" s="40">
        <v>2219241.84</v>
      </c>
      <c r="GD468" s="40">
        <v>2342810.33</v>
      </c>
      <c r="GE468" s="40">
        <v>2323701.37</v>
      </c>
      <c r="GF468" s="40">
        <v>2592094.58</v>
      </c>
      <c r="GG468" s="40">
        <v>2838216.09</v>
      </c>
      <c r="GH468" s="40">
        <v>3146012.92</v>
      </c>
      <c r="GI468" s="40">
        <v>3594174.33</v>
      </c>
      <c r="GJ468" s="40">
        <v>3537331.25</v>
      </c>
      <c r="GK468" s="40">
        <v>3799221.76</v>
      </c>
      <c r="GL468" s="40">
        <v>32459091.690000001</v>
      </c>
      <c r="GN468" s="40" t="s">
        <v>1639</v>
      </c>
      <c r="GO468" s="40">
        <v>2265364.14</v>
      </c>
      <c r="GP468" s="40">
        <v>2416341.6800000002</v>
      </c>
      <c r="GQ468" s="40">
        <v>2536999.7599999998</v>
      </c>
      <c r="GR468" s="40">
        <v>2463413.69</v>
      </c>
      <c r="GS468" s="40">
        <v>2567409.25</v>
      </c>
      <c r="GT468" s="40">
        <v>2641356.33</v>
      </c>
      <c r="GU468" s="40">
        <v>2577939.2999999998</v>
      </c>
      <c r="GV468" s="40">
        <v>2663252.42</v>
      </c>
      <c r="GW468" s="40">
        <v>2677250.0699999998</v>
      </c>
      <c r="GX468" s="40">
        <v>2773738.58</v>
      </c>
      <c r="GY468" s="40">
        <v>2726557.41</v>
      </c>
      <c r="GZ468" s="40">
        <v>2799521.99</v>
      </c>
      <c r="HA468" s="40">
        <v>31109144.620000001</v>
      </c>
      <c r="HC468" s="40" t="s">
        <v>1463</v>
      </c>
      <c r="HD468" s="40">
        <v>7606885.3099999996</v>
      </c>
      <c r="HE468" s="40">
        <v>8020451.5300000003</v>
      </c>
      <c r="HF468" s="40">
        <v>8401140.8300000001</v>
      </c>
      <c r="HG468" s="40">
        <v>7605831.5199999996</v>
      </c>
      <c r="HH468" s="40">
        <v>7987557.6900000004</v>
      </c>
      <c r="HI468" s="40">
        <v>7976740.7999999998</v>
      </c>
      <c r="HJ468" s="40">
        <v>7870285.6600000001</v>
      </c>
      <c r="HK468" s="40">
        <v>7959166.4000000004</v>
      </c>
      <c r="HL468" s="40">
        <v>8124214.6699999999</v>
      </c>
      <c r="HM468" s="40">
        <v>7936874.7699999996</v>
      </c>
      <c r="HN468" s="40">
        <v>7698130.0800000001</v>
      </c>
      <c r="HO468" s="40">
        <v>8455756.1300000008</v>
      </c>
      <c r="HP468" s="40">
        <v>95643035.390000001</v>
      </c>
      <c r="HR468" s="40" t="s">
        <v>1462</v>
      </c>
      <c r="HS468" s="40">
        <v>54978.79</v>
      </c>
      <c r="HT468" s="40">
        <v>43866.31</v>
      </c>
      <c r="HU468" s="40">
        <v>76718.009999999995</v>
      </c>
      <c r="HV468" s="40">
        <v>50963.58</v>
      </c>
      <c r="HW468" s="40">
        <v>61417.35</v>
      </c>
      <c r="HX468" s="40">
        <v>55252.08</v>
      </c>
      <c r="HY468" s="40">
        <v>57673.47</v>
      </c>
      <c r="HZ468" s="40">
        <v>67903.75</v>
      </c>
      <c r="IA468" s="40">
        <v>62296.27</v>
      </c>
      <c r="IB468" s="40">
        <v>77364.22</v>
      </c>
      <c r="IC468" s="40">
        <v>62345.33</v>
      </c>
      <c r="ID468" s="40">
        <v>62621.13</v>
      </c>
      <c r="IE468" s="40">
        <v>733400.29</v>
      </c>
      <c r="IG468" s="40" t="s">
        <v>1366</v>
      </c>
      <c r="IH468" s="42">
        <v>6.4130000000000003E-3</v>
      </c>
      <c r="II468" s="42">
        <v>0</v>
      </c>
      <c r="IJ468" s="42">
        <v>3.8969999999999999E-3</v>
      </c>
      <c r="IK468" s="42">
        <v>1.7537000000000001E-2</v>
      </c>
      <c r="IL468" s="42">
        <v>3.9801000000000003E-2</v>
      </c>
      <c r="IM468" s="42">
        <v>7.7614000000000002E-2</v>
      </c>
      <c r="IN468" s="42">
        <v>7.9061000000000006E-2</v>
      </c>
      <c r="IO468" s="42">
        <v>3.9988000000000003E-2</v>
      </c>
      <c r="IP468" s="42">
        <v>3.9227999999999999E-2</v>
      </c>
      <c r="IQ468" s="42">
        <v>4.1598999999999997E-2</v>
      </c>
      <c r="IR468" s="42">
        <v>1.9075999999999999E-2</v>
      </c>
      <c r="IS468" s="42">
        <v>1.788E-2</v>
      </c>
      <c r="IT468" s="42">
        <v>0.38209399999999999</v>
      </c>
    </row>
    <row r="469" spans="1:254" x14ac:dyDescent="0.25">
      <c r="A469" s="40" t="s">
        <v>466</v>
      </c>
      <c r="B469" s="40">
        <v>4976.1400000000003</v>
      </c>
      <c r="C469" s="40">
        <v>4483.21</v>
      </c>
      <c r="D469" s="40">
        <v>32605.74</v>
      </c>
      <c r="E469" s="40">
        <v>5500.91</v>
      </c>
      <c r="F469" s="40">
        <v>30382.26</v>
      </c>
      <c r="G469" s="40">
        <v>11363.66</v>
      </c>
      <c r="H469" s="40">
        <v>22583.040000000001</v>
      </c>
      <c r="I469" s="40">
        <v>15561.04</v>
      </c>
      <c r="J469" s="40">
        <v>13967.26</v>
      </c>
      <c r="K469" s="40">
        <v>5138.55</v>
      </c>
      <c r="L469" s="40">
        <v>11508.63</v>
      </c>
      <c r="M469" s="40">
        <v>9723.3799999999992</v>
      </c>
      <c r="N469" s="40">
        <v>167793.82</v>
      </c>
      <c r="CM469" s="40" t="s">
        <v>1481</v>
      </c>
      <c r="CO469" s="40">
        <v>117470.06</v>
      </c>
      <c r="CP469" s="40">
        <v>47613190.020000003</v>
      </c>
      <c r="CQ469" s="40">
        <v>13813996.9</v>
      </c>
      <c r="CR469" s="40">
        <v>30029495.449999999</v>
      </c>
      <c r="CS469" s="40">
        <v>27550540.52</v>
      </c>
      <c r="CT469" s="40">
        <v>37357906.840000004</v>
      </c>
      <c r="CU469" s="40">
        <v>33628243.990000002</v>
      </c>
      <c r="CV469" s="40">
        <v>41654566.200000003</v>
      </c>
      <c r="CW469" s="40">
        <v>34795183.200000003</v>
      </c>
      <c r="CX469" s="40">
        <v>36410020.869999997</v>
      </c>
      <c r="CY469" s="40">
        <v>222043861.19999999</v>
      </c>
      <c r="CZ469" s="40">
        <v>525014475.25</v>
      </c>
      <c r="DB469" s="40" t="s">
        <v>1271</v>
      </c>
      <c r="DC469" s="40">
        <v>34643931.799999997</v>
      </c>
      <c r="DD469" s="40">
        <v>10754218.970000001</v>
      </c>
      <c r="DE469" s="40">
        <v>1859137.67</v>
      </c>
      <c r="DF469" s="40">
        <v>3006749.93</v>
      </c>
      <c r="DG469" s="40">
        <v>2807391.89</v>
      </c>
      <c r="DH469" s="40">
        <v>6859650.96</v>
      </c>
      <c r="DI469" s="40">
        <v>2532695.37</v>
      </c>
      <c r="DJ469" s="40">
        <v>4876985.12</v>
      </c>
      <c r="DK469" s="40">
        <v>540353.69999999995</v>
      </c>
      <c r="DL469" s="40">
        <v>9368226.5600000005</v>
      </c>
      <c r="DM469" s="40">
        <v>4754968.78</v>
      </c>
      <c r="DN469" s="40">
        <v>2850243.7</v>
      </c>
      <c r="DO469" s="40">
        <v>84854554.450000003</v>
      </c>
      <c r="DQ469" s="40" t="s">
        <v>1257</v>
      </c>
      <c r="DR469" s="40">
        <v>762410.85</v>
      </c>
      <c r="DS469" s="40">
        <v>12190.86</v>
      </c>
      <c r="DW469" s="40">
        <v>881198.48</v>
      </c>
      <c r="EC469" s="40">
        <v>214102.35</v>
      </c>
      <c r="ED469" s="40">
        <v>1869902.54</v>
      </c>
      <c r="EF469" s="40" t="s">
        <v>1371</v>
      </c>
      <c r="EG469" s="40">
        <v>86286.24</v>
      </c>
      <c r="ES469" s="40">
        <v>86286.24</v>
      </c>
      <c r="EU469" s="40" t="s">
        <v>1246</v>
      </c>
      <c r="EV469" s="40">
        <v>182410.92</v>
      </c>
      <c r="EW469" s="40">
        <v>1457844.28</v>
      </c>
      <c r="EX469" s="40">
        <v>-725170.07</v>
      </c>
      <c r="EY469" s="40">
        <v>233892.4</v>
      </c>
      <c r="EZ469" s="40">
        <v>280763.40000000002</v>
      </c>
      <c r="FA469" s="40">
        <v>196081.12</v>
      </c>
      <c r="FB469" s="40">
        <v>7227914.1799999997</v>
      </c>
      <c r="FC469" s="40">
        <v>132414.79999999999</v>
      </c>
      <c r="FD469" s="40">
        <v>1850483.06</v>
      </c>
      <c r="FE469" s="40">
        <v>132456.35999999999</v>
      </c>
      <c r="FF469" s="40">
        <v>106496.34</v>
      </c>
      <c r="FG469" s="40">
        <v>-525011.44999999995</v>
      </c>
      <c r="FH469" s="40">
        <v>10550575.34</v>
      </c>
      <c r="FJ469" s="40" t="s">
        <v>1562</v>
      </c>
      <c r="FK469" s="40">
        <v>1118820.8400000001</v>
      </c>
      <c r="FM469" s="40">
        <v>19584451.75</v>
      </c>
      <c r="FW469" s="40">
        <v>20703272.59</v>
      </c>
      <c r="FY469" s="40" t="s">
        <v>1639</v>
      </c>
      <c r="FZ469" s="40">
        <v>1163554.01</v>
      </c>
      <c r="GA469" s="40">
        <v>1193423.6599999999</v>
      </c>
      <c r="GB469" s="40">
        <v>1282794.8899999999</v>
      </c>
      <c r="GC469" s="40">
        <v>1331545.17</v>
      </c>
      <c r="GD469" s="40">
        <v>1405686.26</v>
      </c>
      <c r="GE469" s="40">
        <v>1394220.89</v>
      </c>
      <c r="GF469" s="40">
        <v>1555256.8</v>
      </c>
      <c r="GG469" s="40">
        <v>1702929.71</v>
      </c>
      <c r="GH469" s="40">
        <v>1887607.82</v>
      </c>
      <c r="GI469" s="40">
        <v>2156504.66</v>
      </c>
      <c r="GJ469" s="40">
        <v>2122398.83</v>
      </c>
      <c r="GK469" s="40">
        <v>2279532.31</v>
      </c>
      <c r="GL469" s="40">
        <v>19475455.010000002</v>
      </c>
      <c r="GN469" s="40" t="s">
        <v>1720</v>
      </c>
      <c r="GY469" s="40">
        <v>9079.94</v>
      </c>
      <c r="GZ469" s="40">
        <v>479845.54</v>
      </c>
      <c r="HA469" s="40">
        <v>488925.48</v>
      </c>
      <c r="HC469" s="40" t="s">
        <v>1464</v>
      </c>
      <c r="HD469" s="40">
        <v>3169535.51</v>
      </c>
      <c r="HE469" s="40">
        <v>3341854.76</v>
      </c>
      <c r="HF469" s="40">
        <v>3500475.3</v>
      </c>
      <c r="HG469" s="40">
        <v>3169096.59</v>
      </c>
      <c r="HH469" s="40">
        <v>3328149</v>
      </c>
      <c r="HI469" s="40">
        <v>3323641.96</v>
      </c>
      <c r="HJ469" s="40">
        <v>3279285.64</v>
      </c>
      <c r="HK469" s="40">
        <v>3316319.47</v>
      </c>
      <c r="HL469" s="40">
        <v>3385089.41</v>
      </c>
      <c r="HM469" s="40">
        <v>3307031.09</v>
      </c>
      <c r="HN469" s="40">
        <v>3207554.17</v>
      </c>
      <c r="HO469" s="40">
        <v>3523231.84</v>
      </c>
      <c r="HP469" s="40">
        <v>39851264.740000002</v>
      </c>
      <c r="HR469" s="40" t="s">
        <v>1463</v>
      </c>
      <c r="HS469" s="40">
        <v>7827980.54</v>
      </c>
      <c r="HT469" s="40">
        <v>6890856.2699999996</v>
      </c>
      <c r="HU469" s="40">
        <v>9199467.6400000006</v>
      </c>
      <c r="HV469" s="40">
        <v>7862245.4500000002</v>
      </c>
      <c r="HW469" s="40">
        <v>7959766.9000000004</v>
      </c>
      <c r="HX469" s="40">
        <v>8052496.3399999999</v>
      </c>
      <c r="HY469" s="40">
        <v>8307182.3899999997</v>
      </c>
      <c r="HZ469" s="40">
        <v>7901413.8700000001</v>
      </c>
      <c r="IA469" s="40">
        <v>6883460.9500000002</v>
      </c>
      <c r="IB469" s="40">
        <v>4528881.82</v>
      </c>
      <c r="IC469" s="40">
        <v>3657226.85</v>
      </c>
      <c r="ID469" s="40">
        <v>3075240.21</v>
      </c>
      <c r="IE469" s="40">
        <v>82146219.230000004</v>
      </c>
      <c r="IG469" s="40" t="s">
        <v>1367</v>
      </c>
      <c r="IH469" s="42">
        <v>7.4557999999999999E-2</v>
      </c>
      <c r="II469" s="42">
        <v>0</v>
      </c>
      <c r="IJ469" s="42">
        <v>0.626328</v>
      </c>
      <c r="IK469" s="42">
        <v>0.80538500000000002</v>
      </c>
      <c r="IL469" s="42">
        <v>1.973797</v>
      </c>
      <c r="IM469" s="42">
        <v>1.5916729999999999</v>
      </c>
      <c r="IN469" s="42">
        <v>1.7856967399999999</v>
      </c>
      <c r="IO469" s="42">
        <v>0.70095099999999999</v>
      </c>
      <c r="IP469" s="42">
        <v>1.09793304</v>
      </c>
      <c r="IQ469" s="42">
        <v>0.40028628999999999</v>
      </c>
      <c r="IR469" s="42">
        <v>3.0300500000000001E-2</v>
      </c>
      <c r="IS469" s="42">
        <v>1.06382592</v>
      </c>
      <c r="IT469" s="42">
        <v>10.15073449</v>
      </c>
    </row>
    <row r="470" spans="1:254" x14ac:dyDescent="0.25">
      <c r="A470" s="40" t="s">
        <v>467</v>
      </c>
      <c r="B470" s="40">
        <v>4976.1400000000003</v>
      </c>
      <c r="C470" s="40">
        <v>4483.21</v>
      </c>
      <c r="D470" s="40">
        <v>32605.74</v>
      </c>
      <c r="E470" s="40">
        <v>5500.91</v>
      </c>
      <c r="F470" s="40">
        <v>30382.26</v>
      </c>
      <c r="G470" s="40">
        <v>11363.66</v>
      </c>
      <c r="H470" s="40">
        <v>22583.040000000001</v>
      </c>
      <c r="I470" s="40">
        <v>15561.04</v>
      </c>
      <c r="J470" s="40">
        <v>13967.26</v>
      </c>
      <c r="K470" s="40">
        <v>5138.55</v>
      </c>
      <c r="L470" s="40">
        <v>11508.63</v>
      </c>
      <c r="M470" s="40">
        <v>9723.3799999999992</v>
      </c>
      <c r="N470" s="40">
        <v>167793.82</v>
      </c>
      <c r="CM470" s="40" t="s">
        <v>1482</v>
      </c>
      <c r="CO470" s="40">
        <v>117470.06</v>
      </c>
      <c r="CP470" s="40">
        <v>47613190.020000003</v>
      </c>
      <c r="CQ470" s="40">
        <v>13813996.9</v>
      </c>
      <c r="CR470" s="40">
        <v>30029495.449999999</v>
      </c>
      <c r="CS470" s="40">
        <v>27550540.52</v>
      </c>
      <c r="CT470" s="40">
        <v>37357906.840000004</v>
      </c>
      <c r="CU470" s="40">
        <v>33628243.990000002</v>
      </c>
      <c r="CV470" s="40">
        <v>41654566.200000003</v>
      </c>
      <c r="CW470" s="40">
        <v>34795183.200000003</v>
      </c>
      <c r="CX470" s="40">
        <v>36410020.869999997</v>
      </c>
      <c r="CY470" s="40">
        <v>222043861.19999999</v>
      </c>
      <c r="CZ470" s="40">
        <v>525014475.25</v>
      </c>
      <c r="DB470" s="40" t="s">
        <v>946</v>
      </c>
      <c r="DC470" s="40">
        <v>34643931.799999997</v>
      </c>
      <c r="DD470" s="40">
        <v>10754218.970000001</v>
      </c>
      <c r="DE470" s="40">
        <v>1859137.67</v>
      </c>
      <c r="DF470" s="40">
        <v>3006749.93</v>
      </c>
      <c r="DG470" s="40">
        <v>2807391.89</v>
      </c>
      <c r="DH470" s="40">
        <v>6859650.96</v>
      </c>
      <c r="DI470" s="40">
        <v>2532695.37</v>
      </c>
      <c r="DJ470" s="40">
        <v>4876985.12</v>
      </c>
      <c r="DK470" s="40">
        <v>540353.69999999995</v>
      </c>
      <c r="DL470" s="40">
        <v>9368226.5600000005</v>
      </c>
      <c r="DM470" s="40">
        <v>4754968.78</v>
      </c>
      <c r="DN470" s="40">
        <v>2850243.7</v>
      </c>
      <c r="DO470" s="40">
        <v>84854554.450000003</v>
      </c>
      <c r="DQ470" s="40" t="s">
        <v>1258</v>
      </c>
      <c r="DR470" s="40">
        <v>762410.85</v>
      </c>
      <c r="DS470" s="40">
        <v>12190.86</v>
      </c>
      <c r="DW470" s="40">
        <v>881198.48</v>
      </c>
      <c r="EC470" s="40">
        <v>214102.35</v>
      </c>
      <c r="ED470" s="40">
        <v>1869902.54</v>
      </c>
      <c r="EF470" s="40" t="s">
        <v>1567</v>
      </c>
      <c r="EG470" s="40">
        <v>31290</v>
      </c>
      <c r="ER470" s="40">
        <v>-31290</v>
      </c>
      <c r="ES470" s="40">
        <v>0</v>
      </c>
      <c r="EU470" s="40" t="s">
        <v>1504</v>
      </c>
      <c r="EW470" s="40">
        <v>1591431.03</v>
      </c>
      <c r="FF470" s="40">
        <v>19739</v>
      </c>
      <c r="FG470" s="40">
        <v>-1611170.03</v>
      </c>
      <c r="FH470" s="40">
        <v>0</v>
      </c>
      <c r="FJ470" s="40" t="s">
        <v>1501</v>
      </c>
      <c r="FK470" s="40">
        <v>36169.11</v>
      </c>
      <c r="FL470" s="40">
        <v>86400</v>
      </c>
      <c r="FN470" s="40">
        <v>40200000</v>
      </c>
      <c r="FU470" s="40">
        <v>100000</v>
      </c>
      <c r="FV470" s="40">
        <v>27477156.100000001</v>
      </c>
      <c r="FW470" s="40">
        <v>67899725.209999993</v>
      </c>
      <c r="FY470" s="40" t="s">
        <v>876</v>
      </c>
      <c r="FZ470" s="40">
        <v>456926612.04000002</v>
      </c>
      <c r="GA470" s="40">
        <v>477966977.11000001</v>
      </c>
      <c r="GB470" s="40">
        <v>2694887865.73</v>
      </c>
      <c r="GC470" s="40">
        <v>175484006.46000001</v>
      </c>
      <c r="GD470" s="40">
        <v>258739355.80000001</v>
      </c>
      <c r="GE470" s="40">
        <v>294723463.30000001</v>
      </c>
      <c r="GF470" s="40">
        <v>187683524.99000001</v>
      </c>
      <c r="GG470" s="40">
        <v>261611363.75999999</v>
      </c>
      <c r="GH470" s="40">
        <v>827972585.21000004</v>
      </c>
      <c r="GI470" s="40">
        <v>314474739.31999999</v>
      </c>
      <c r="GJ470" s="40">
        <v>670381078</v>
      </c>
      <c r="GK470" s="40">
        <v>1162700074.4400001</v>
      </c>
      <c r="GL470" s="40">
        <v>7783551646.1599998</v>
      </c>
      <c r="GN470" s="40" t="s">
        <v>1721</v>
      </c>
      <c r="GY470" s="40">
        <v>3783.31</v>
      </c>
      <c r="GZ470" s="40">
        <v>199935.64</v>
      </c>
      <c r="HA470" s="40">
        <v>203718.95</v>
      </c>
      <c r="HC470" s="40" t="s">
        <v>1465</v>
      </c>
      <c r="HD470" s="40">
        <v>1901721.3</v>
      </c>
      <c r="HE470" s="40">
        <v>2005112.84</v>
      </c>
      <c r="HF470" s="40">
        <v>2100285.16</v>
      </c>
      <c r="HG470" s="40">
        <v>1901458</v>
      </c>
      <c r="HH470" s="40">
        <v>1996889.39</v>
      </c>
      <c r="HI470" s="40">
        <v>1994185.17</v>
      </c>
      <c r="HJ470" s="40">
        <v>1967571.37</v>
      </c>
      <c r="HK470" s="40">
        <v>1989791.71</v>
      </c>
      <c r="HL470" s="40">
        <v>2031053.62</v>
      </c>
      <c r="HM470" s="40">
        <v>1984218.64</v>
      </c>
      <c r="HN470" s="40">
        <v>1924532.49</v>
      </c>
      <c r="HO470" s="40">
        <v>2113939.16</v>
      </c>
      <c r="HP470" s="40">
        <v>23910758.850000001</v>
      </c>
      <c r="HR470" s="40" t="s">
        <v>1464</v>
      </c>
      <c r="HS470" s="40">
        <v>3261658.5</v>
      </c>
      <c r="HT470" s="40">
        <v>2871190.07</v>
      </c>
      <c r="HU470" s="40">
        <v>3833111.49</v>
      </c>
      <c r="HV470" s="40">
        <v>3275935.56</v>
      </c>
      <c r="HW470" s="40">
        <v>3316569.5</v>
      </c>
      <c r="HX470" s="40">
        <v>3355206.76</v>
      </c>
      <c r="HY470" s="40">
        <v>3461326.26</v>
      </c>
      <c r="HZ470" s="40">
        <v>3292255.73</v>
      </c>
      <c r="IA470" s="40">
        <v>2868108.69</v>
      </c>
      <c r="IB470" s="40">
        <v>1887034.04</v>
      </c>
      <c r="IC470" s="40">
        <v>1523844.46</v>
      </c>
      <c r="ID470" s="40">
        <v>1281350.28</v>
      </c>
      <c r="IE470" s="40">
        <v>34227591.340000004</v>
      </c>
      <c r="IG470" s="40" t="s">
        <v>1459</v>
      </c>
      <c r="IH470" s="42">
        <v>1.26874631</v>
      </c>
      <c r="II470" s="42">
        <v>1.2684811100000002</v>
      </c>
      <c r="IJ470" s="42">
        <v>1.26598955</v>
      </c>
      <c r="IK470" s="42">
        <v>1.28155029</v>
      </c>
      <c r="IL470" s="42">
        <v>1.28471884</v>
      </c>
      <c r="IM470" s="42">
        <v>1.2942277499999999</v>
      </c>
      <c r="IN470" s="42">
        <v>1.2915012299999999</v>
      </c>
      <c r="IO470" s="42">
        <v>1.3120406599999999</v>
      </c>
      <c r="IP470" s="42">
        <v>1.3109548200000001</v>
      </c>
      <c r="IQ470" s="42">
        <v>1.31230129</v>
      </c>
      <c r="IR470" s="42">
        <v>1.32359052</v>
      </c>
      <c r="IS470" s="42">
        <v>1.32083766</v>
      </c>
      <c r="IT470" s="42">
        <v>15.53494003</v>
      </c>
    </row>
    <row r="471" spans="1:254" x14ac:dyDescent="0.25">
      <c r="A471" s="40" t="s">
        <v>519</v>
      </c>
      <c r="B471" s="40">
        <v>354061.63</v>
      </c>
      <c r="C471" s="40">
        <v>2650</v>
      </c>
      <c r="D471" s="40">
        <v>9827.36</v>
      </c>
      <c r="E471" s="40">
        <v>-5077.3599999999997</v>
      </c>
      <c r="F471" s="40">
        <v>2218.81</v>
      </c>
      <c r="G471" s="40">
        <v>1208</v>
      </c>
      <c r="H471" s="40">
        <v>-781.61</v>
      </c>
      <c r="I471" s="40">
        <v>5393</v>
      </c>
      <c r="J471" s="40">
        <v>1315</v>
      </c>
      <c r="K471" s="40">
        <v>3837</v>
      </c>
      <c r="L471" s="40">
        <v>1300</v>
      </c>
      <c r="M471" s="40">
        <v>-221883.47</v>
      </c>
      <c r="N471" s="40">
        <v>154068.35999999999</v>
      </c>
      <c r="CM471" s="40" t="s">
        <v>1483</v>
      </c>
      <c r="CO471" s="40">
        <v>117470.06</v>
      </c>
      <c r="CP471" s="40">
        <v>47613190.020000003</v>
      </c>
      <c r="CQ471" s="40">
        <v>13813996.9</v>
      </c>
      <c r="CR471" s="40">
        <v>30029495.449999999</v>
      </c>
      <c r="CS471" s="40">
        <v>27550540.52</v>
      </c>
      <c r="CT471" s="40">
        <v>37357906.840000004</v>
      </c>
      <c r="CU471" s="40">
        <v>33628243.990000002</v>
      </c>
      <c r="CV471" s="40">
        <v>41654566.200000003</v>
      </c>
      <c r="CW471" s="40">
        <v>34795183.200000003</v>
      </c>
      <c r="CX471" s="40">
        <v>36410020.869999997</v>
      </c>
      <c r="CY471" s="40">
        <v>222043861.19999999</v>
      </c>
      <c r="CZ471" s="40">
        <v>525014475.25</v>
      </c>
      <c r="DB471" s="40" t="s">
        <v>1272</v>
      </c>
      <c r="DC471" s="40">
        <v>8407573.8100000005</v>
      </c>
      <c r="DD471" s="40">
        <v>680580.04</v>
      </c>
      <c r="DE471" s="40">
        <v>1859137.67</v>
      </c>
      <c r="DF471" s="40">
        <v>2520749.5499999998</v>
      </c>
      <c r="DG471" s="40">
        <v>2610858.65</v>
      </c>
      <c r="DH471" s="40">
        <v>4454383.57</v>
      </c>
      <c r="DI471" s="40">
        <v>2532695.37</v>
      </c>
      <c r="DJ471" s="40">
        <v>4876985.12</v>
      </c>
      <c r="DK471" s="40">
        <v>540353.69999999995</v>
      </c>
      <c r="DL471" s="40">
        <v>9368226.5600000005</v>
      </c>
      <c r="DM471" s="40">
        <v>4754968.78</v>
      </c>
      <c r="DN471" s="40">
        <v>2850243.7</v>
      </c>
      <c r="DO471" s="40">
        <v>45456756.520000003</v>
      </c>
      <c r="DQ471" s="40" t="s">
        <v>1259</v>
      </c>
      <c r="DR471" s="40">
        <v>762410.85</v>
      </c>
      <c r="DS471" s="40">
        <v>12190.86</v>
      </c>
      <c r="DW471" s="40">
        <v>881198.48</v>
      </c>
      <c r="EC471" s="40">
        <v>214102.35</v>
      </c>
      <c r="ED471" s="40">
        <v>1869902.54</v>
      </c>
      <c r="EF471" s="40" t="s">
        <v>1598</v>
      </c>
      <c r="EL471" s="40">
        <v>316000</v>
      </c>
      <c r="ER471" s="40">
        <v>-316000</v>
      </c>
      <c r="ES471" s="40">
        <v>0</v>
      </c>
      <c r="EU471" s="40" t="s">
        <v>1623</v>
      </c>
      <c r="EZ471" s="40">
        <v>926088398.86000001</v>
      </c>
      <c r="FH471" s="40">
        <v>926088398.86000001</v>
      </c>
      <c r="FJ471" s="40" t="s">
        <v>1594</v>
      </c>
      <c r="FK471" s="40">
        <v>2085413.43</v>
      </c>
      <c r="FM471" s="40">
        <v>5565636.0999999996</v>
      </c>
      <c r="FN471" s="40">
        <v>2766540</v>
      </c>
      <c r="FO471" s="40">
        <v>5015750</v>
      </c>
      <c r="FP471" s="40">
        <v>3217050</v>
      </c>
      <c r="FQ471" s="40">
        <v>4366385.09</v>
      </c>
      <c r="FR471" s="40">
        <v>8211350.2300000004</v>
      </c>
      <c r="FS471" s="40">
        <v>15303883.890000001</v>
      </c>
      <c r="FT471" s="40">
        <v>-15303883.890000001</v>
      </c>
      <c r="FW471" s="40">
        <v>31228124.850000001</v>
      </c>
      <c r="FY471" s="40" t="s">
        <v>1226</v>
      </c>
      <c r="FZ471" s="40">
        <v>373104873.49000001</v>
      </c>
      <c r="GA471" s="40">
        <v>438310821.66000003</v>
      </c>
      <c r="GB471" s="40">
        <v>2652859310.3000002</v>
      </c>
      <c r="GC471" s="40">
        <v>139813657.47</v>
      </c>
      <c r="GD471" s="40">
        <v>223004647.31</v>
      </c>
      <c r="GE471" s="40">
        <v>276440876.98000002</v>
      </c>
      <c r="GF471" s="40">
        <v>181493680.12</v>
      </c>
      <c r="GG471" s="40">
        <v>222105780.77000001</v>
      </c>
      <c r="GH471" s="40">
        <v>669548321.00999999</v>
      </c>
      <c r="GI471" s="40">
        <v>294107791.73000002</v>
      </c>
      <c r="GJ471" s="40">
        <v>640940801.14999998</v>
      </c>
      <c r="GK471" s="40">
        <v>439156996.27999997</v>
      </c>
      <c r="GL471" s="40">
        <v>6550887558.2700005</v>
      </c>
      <c r="GN471" s="40" t="s">
        <v>1722</v>
      </c>
      <c r="GY471" s="40">
        <v>2269.9899999999998</v>
      </c>
      <c r="GZ471" s="40">
        <v>119961.39</v>
      </c>
      <c r="HA471" s="40">
        <v>122231.38</v>
      </c>
      <c r="HC471" s="40" t="s">
        <v>1637</v>
      </c>
      <c r="HD471" s="40">
        <v>10929101.949999999</v>
      </c>
      <c r="HE471" s="40">
        <v>10514421.050000001</v>
      </c>
      <c r="HF471" s="40">
        <v>10818946.52</v>
      </c>
      <c r="HG471" s="40">
        <v>10813793.26</v>
      </c>
      <c r="HH471" s="40">
        <v>12056901.050000001</v>
      </c>
      <c r="HI471" s="40">
        <v>11402156.02</v>
      </c>
      <c r="HJ471" s="40">
        <v>11239473.99</v>
      </c>
      <c r="HK471" s="40">
        <v>11667097.58</v>
      </c>
      <c r="HL471" s="40">
        <v>11357690.789999999</v>
      </c>
      <c r="HM471" s="40">
        <v>11066125.779999999</v>
      </c>
      <c r="HN471" s="40">
        <v>10968684.74</v>
      </c>
      <c r="HO471" s="40">
        <v>11003356.85</v>
      </c>
      <c r="HP471" s="40">
        <v>133837749.58</v>
      </c>
      <c r="HR471" s="40" t="s">
        <v>1465</v>
      </c>
      <c r="HS471" s="40">
        <v>1956995.07</v>
      </c>
      <c r="HT471" s="40">
        <v>1722714.03</v>
      </c>
      <c r="HU471" s="40">
        <v>2299866.88</v>
      </c>
      <c r="HV471" s="40">
        <v>1965561.32</v>
      </c>
      <c r="HW471" s="40">
        <v>1989941.68</v>
      </c>
      <c r="HX471" s="40">
        <v>2013124.04</v>
      </c>
      <c r="HY471" s="40">
        <v>2076795.86</v>
      </c>
      <c r="HZ471" s="40">
        <v>1975353.43</v>
      </c>
      <c r="IA471" s="40">
        <v>1720865.2</v>
      </c>
      <c r="IB471" s="40">
        <v>1132220.3999999999</v>
      </c>
      <c r="IC471" s="40">
        <v>914306.66</v>
      </c>
      <c r="ID471" s="40">
        <v>768810.24</v>
      </c>
      <c r="IE471" s="40">
        <v>20536554.809999999</v>
      </c>
      <c r="IG471" s="40" t="s">
        <v>1223</v>
      </c>
      <c r="IH471" s="42">
        <v>4.9989811199999998</v>
      </c>
      <c r="II471" s="42">
        <v>5.0085153099999999</v>
      </c>
      <c r="IJ471" s="42">
        <v>5.6763403600000002</v>
      </c>
      <c r="IK471" s="42">
        <v>6.5402244299999994</v>
      </c>
      <c r="IL471" s="42">
        <v>5.7002448000000001</v>
      </c>
      <c r="IM471" s="42">
        <v>5.86087063</v>
      </c>
      <c r="IN471" s="42">
        <v>6.4544503200000003</v>
      </c>
      <c r="IO471" s="42">
        <v>7.18924509</v>
      </c>
      <c r="IP471" s="42">
        <v>8.227031049999999</v>
      </c>
      <c r="IQ471" s="42">
        <v>8.0018569900000003</v>
      </c>
      <c r="IR471" s="42">
        <v>7.4005096900000007</v>
      </c>
      <c r="IS471" s="42">
        <v>7.1803816900000008</v>
      </c>
      <c r="IT471" s="42">
        <v>78.238651480000001</v>
      </c>
    </row>
    <row r="472" spans="1:254" x14ac:dyDescent="0.25">
      <c r="A472" s="40" t="s">
        <v>178</v>
      </c>
      <c r="B472" s="40">
        <v>12102</v>
      </c>
      <c r="C472" s="40">
        <v>12102</v>
      </c>
      <c r="D472" s="40">
        <v>12102</v>
      </c>
      <c r="E472" s="40">
        <v>12102</v>
      </c>
      <c r="F472" s="40">
        <v>12102</v>
      </c>
      <c r="G472" s="40">
        <v>12102</v>
      </c>
      <c r="H472" s="40">
        <v>12102</v>
      </c>
      <c r="I472" s="40">
        <v>12776.58</v>
      </c>
      <c r="J472" s="40">
        <v>14840.16</v>
      </c>
      <c r="K472" s="40">
        <v>13239.58</v>
      </c>
      <c r="L472" s="40">
        <v>13239.58</v>
      </c>
      <c r="M472" s="40">
        <v>13239.58</v>
      </c>
      <c r="N472" s="40">
        <v>152049.48000000001</v>
      </c>
      <c r="CM472" s="40" t="s">
        <v>948</v>
      </c>
      <c r="DB472" s="40" t="s">
        <v>1505</v>
      </c>
      <c r="DC472" s="40">
        <v>26236357.989999998</v>
      </c>
      <c r="DD472" s="40">
        <v>10073638.93</v>
      </c>
      <c r="DF472" s="40">
        <v>486000.38</v>
      </c>
      <c r="DG472" s="40">
        <v>196533.24</v>
      </c>
      <c r="DH472" s="40">
        <v>2405267.39</v>
      </c>
      <c r="DO472" s="40">
        <v>39397797.93</v>
      </c>
      <c r="DQ472" s="40" t="s">
        <v>1260</v>
      </c>
      <c r="DS472" s="40">
        <v>6236.85</v>
      </c>
      <c r="EC472" s="40">
        <v>-6236.85</v>
      </c>
      <c r="ED472" s="40">
        <v>0</v>
      </c>
      <c r="EF472" s="40" t="s">
        <v>1599</v>
      </c>
      <c r="EJ472" s="40">
        <v>241650</v>
      </c>
      <c r="ER472" s="40">
        <v>-18616.52</v>
      </c>
      <c r="ES472" s="40">
        <v>223033.48</v>
      </c>
      <c r="EU472" s="40" t="s">
        <v>894</v>
      </c>
      <c r="EV472" s="40">
        <v>548963.35</v>
      </c>
      <c r="EW472" s="40">
        <v>2784808.84</v>
      </c>
      <c r="EX472" s="40">
        <v>2079779.38</v>
      </c>
      <c r="EY472" s="40">
        <v>2185783.02</v>
      </c>
      <c r="EZ472" s="40">
        <v>2158500.7799999998</v>
      </c>
      <c r="FA472" s="40">
        <v>3900645.66</v>
      </c>
      <c r="FB472" s="40">
        <v>91155648.299999997</v>
      </c>
      <c r="FC472" s="40">
        <v>1722009.22</v>
      </c>
      <c r="FD472" s="40">
        <v>1798797.64</v>
      </c>
      <c r="FE472" s="40">
        <v>1635713</v>
      </c>
      <c r="FF472" s="40">
        <v>1776410.21</v>
      </c>
      <c r="FG472" s="40">
        <v>-22280701.120000001</v>
      </c>
      <c r="FH472" s="40">
        <v>89466358.280000001</v>
      </c>
      <c r="FJ472" s="40" t="s">
        <v>1563</v>
      </c>
      <c r="FK472" s="40">
        <v>2136313.89</v>
      </c>
      <c r="FM472" s="40">
        <v>9264400</v>
      </c>
      <c r="FN472" s="40">
        <v>1082286.2</v>
      </c>
      <c r="FO472" s="40">
        <v>475378.3</v>
      </c>
      <c r="FP472" s="40">
        <v>1811260.83</v>
      </c>
      <c r="FR472" s="40">
        <v>14589778.779999999</v>
      </c>
      <c r="FT472" s="40">
        <v>25560832.800000001</v>
      </c>
      <c r="FU472" s="40">
        <v>1409378.18</v>
      </c>
      <c r="FV472" s="40">
        <v>-6052794.3899999997</v>
      </c>
      <c r="FW472" s="40">
        <v>50276834.590000004</v>
      </c>
      <c r="FY472" s="40" t="s">
        <v>878</v>
      </c>
      <c r="FZ472" s="40">
        <v>200000000</v>
      </c>
      <c r="GA472" s="40">
        <v>369235536.31</v>
      </c>
      <c r="GB472" s="40">
        <v>2549336575.1500001</v>
      </c>
      <c r="GC472" s="40">
        <v>15895245.5</v>
      </c>
      <c r="GD472" s="40">
        <v>203656642.72</v>
      </c>
      <c r="GE472" s="40">
        <v>58881231.640000001</v>
      </c>
      <c r="GF472" s="40">
        <v>31092216.52</v>
      </c>
      <c r="GG472" s="40">
        <v>18073704.02</v>
      </c>
      <c r="GH472" s="40">
        <v>286008410.18000001</v>
      </c>
      <c r="GI472" s="40">
        <v>138624121.77000001</v>
      </c>
      <c r="GJ472" s="40">
        <v>42593705.159999996</v>
      </c>
      <c r="GK472" s="40">
        <v>226056323.97999999</v>
      </c>
      <c r="GL472" s="40">
        <v>4139453712.9499998</v>
      </c>
      <c r="GN472" s="40" t="s">
        <v>876</v>
      </c>
      <c r="GO472" s="40">
        <v>316924743.45999998</v>
      </c>
      <c r="GP472" s="40">
        <v>156775663.49000001</v>
      </c>
      <c r="GQ472" s="40">
        <v>369466703.42000002</v>
      </c>
      <c r="GR472" s="40">
        <v>1338584000.3499999</v>
      </c>
      <c r="GS472" s="40">
        <v>517489761.23000002</v>
      </c>
      <c r="GT472" s="40">
        <v>522847273.62</v>
      </c>
      <c r="GU472" s="40">
        <v>865612153.04999995</v>
      </c>
      <c r="GV472" s="40">
        <v>59544206.740000002</v>
      </c>
      <c r="GW472" s="40">
        <v>460580609.69999999</v>
      </c>
      <c r="GX472" s="40">
        <v>2774318446.2600002</v>
      </c>
      <c r="GY472" s="40">
        <v>381930872.75999999</v>
      </c>
      <c r="GZ472" s="40">
        <v>1078387391.04</v>
      </c>
      <c r="HA472" s="40">
        <v>8842461825.1200008</v>
      </c>
      <c r="HC472" s="40" t="s">
        <v>1638</v>
      </c>
      <c r="HD472" s="40">
        <v>4553792.46</v>
      </c>
      <c r="HE472" s="40">
        <v>4381008.76</v>
      </c>
      <c r="HF472" s="40">
        <v>4507894.38</v>
      </c>
      <c r="HG472" s="40">
        <v>4505747.18</v>
      </c>
      <c r="HH472" s="40">
        <v>5023708.74</v>
      </c>
      <c r="HI472" s="40">
        <v>4750898.42</v>
      </c>
      <c r="HJ472" s="40">
        <v>4683114.1500000004</v>
      </c>
      <c r="HK472" s="40">
        <v>4861290.66</v>
      </c>
      <c r="HL472" s="40">
        <v>4732371.12</v>
      </c>
      <c r="HM472" s="40">
        <v>4610885.72</v>
      </c>
      <c r="HN472" s="40">
        <v>4570285.3099999996</v>
      </c>
      <c r="HO472" s="40">
        <v>4584732.09</v>
      </c>
      <c r="HP472" s="40">
        <v>55765728.990000002</v>
      </c>
      <c r="HR472" s="40" t="s">
        <v>1637</v>
      </c>
      <c r="HS472" s="40">
        <v>10910795.710000001</v>
      </c>
      <c r="HT472" s="40">
        <v>8923676.3599999994</v>
      </c>
      <c r="HU472" s="40">
        <v>13151681.300000001</v>
      </c>
      <c r="HV472" s="40">
        <v>11169143.560000001</v>
      </c>
      <c r="HW472" s="40">
        <v>11343255.279999999</v>
      </c>
      <c r="HX472" s="40">
        <v>11279020.59</v>
      </c>
      <c r="HY472" s="40">
        <v>11207959.83</v>
      </c>
      <c r="HZ472" s="40">
        <v>11542516.890000001</v>
      </c>
      <c r="IA472" s="40">
        <v>14171496.810000001</v>
      </c>
      <c r="IB472" s="40">
        <v>11965903.49</v>
      </c>
      <c r="IC472" s="40">
        <v>11806473.550000001</v>
      </c>
      <c r="ID472" s="40">
        <v>11435741.32</v>
      </c>
      <c r="IE472" s="40">
        <v>138907664.69</v>
      </c>
      <c r="IG472" s="40" t="s">
        <v>1224</v>
      </c>
      <c r="IH472" s="42">
        <v>2.0829087899999998</v>
      </c>
      <c r="II472" s="42">
        <v>2.08688136</v>
      </c>
      <c r="IJ472" s="42">
        <v>2.3651418099999999</v>
      </c>
      <c r="IK472" s="42">
        <v>2.7250934900000003</v>
      </c>
      <c r="IL472" s="42">
        <v>2.3751019900000001</v>
      </c>
      <c r="IM472" s="42">
        <v>2.4420294199999999</v>
      </c>
      <c r="IN472" s="42">
        <v>2.6893542999999998</v>
      </c>
      <c r="IO472" s="42">
        <v>2.9955188599999998</v>
      </c>
      <c r="IP472" s="42">
        <v>3.4279296000000001</v>
      </c>
      <c r="IQ472" s="42">
        <v>3.33410706</v>
      </c>
      <c r="IR472" s="42">
        <v>3.0835406499999998</v>
      </c>
      <c r="IS472" s="42">
        <v>2.9918307899999999</v>
      </c>
      <c r="IT472" s="42">
        <v>32.599438120000002</v>
      </c>
    </row>
    <row r="473" spans="1:254" x14ac:dyDescent="0.25">
      <c r="A473" s="40" t="s">
        <v>179</v>
      </c>
      <c r="B473" s="40">
        <v>12102</v>
      </c>
      <c r="C473" s="40">
        <v>12102</v>
      </c>
      <c r="D473" s="40">
        <v>12102</v>
      </c>
      <c r="E473" s="40">
        <v>12102</v>
      </c>
      <c r="F473" s="40">
        <v>12102</v>
      </c>
      <c r="G473" s="40">
        <v>12102</v>
      </c>
      <c r="H473" s="40">
        <v>12102</v>
      </c>
      <c r="I473" s="40">
        <v>12776.58</v>
      </c>
      <c r="J473" s="40">
        <v>14840.16</v>
      </c>
      <c r="K473" s="40">
        <v>13239.58</v>
      </c>
      <c r="L473" s="40">
        <v>13239.58</v>
      </c>
      <c r="M473" s="40">
        <v>13239.58</v>
      </c>
      <c r="N473" s="40">
        <v>152049.48000000001</v>
      </c>
      <c r="DB473" s="40" t="s">
        <v>1466</v>
      </c>
      <c r="DC473" s="40">
        <v>918644160.85000002</v>
      </c>
      <c r="DD473" s="40">
        <v>953310630.41999996</v>
      </c>
      <c r="DE473" s="40">
        <v>966333622.35000002</v>
      </c>
      <c r="DF473" s="40">
        <v>835691467.88999999</v>
      </c>
      <c r="DG473" s="40">
        <v>925053946.83000004</v>
      </c>
      <c r="DH473" s="40">
        <v>923847670.77999997</v>
      </c>
      <c r="DI473" s="40">
        <v>900961266.26999998</v>
      </c>
      <c r="DJ473" s="40">
        <v>898507606.25</v>
      </c>
      <c r="DK473" s="40">
        <v>909233095.13</v>
      </c>
      <c r="DL473" s="40">
        <v>948606037.55999994</v>
      </c>
      <c r="DM473" s="40">
        <v>884225748.38</v>
      </c>
      <c r="DN473" s="40">
        <v>1497538629.72</v>
      </c>
      <c r="DO473" s="40">
        <v>11561953882.43</v>
      </c>
      <c r="DQ473" s="40" t="s">
        <v>1370</v>
      </c>
      <c r="DS473" s="40">
        <v>5954.01</v>
      </c>
      <c r="ED473" s="40">
        <v>5954.01</v>
      </c>
      <c r="EF473" s="40" t="s">
        <v>1568</v>
      </c>
      <c r="EG473" s="40">
        <v>44163.6</v>
      </c>
      <c r="ER473" s="40">
        <v>-3123.6</v>
      </c>
      <c r="ES473" s="40">
        <v>41040</v>
      </c>
      <c r="EU473" s="40" t="s">
        <v>895</v>
      </c>
      <c r="EV473" s="40">
        <v>548963.35</v>
      </c>
      <c r="EW473" s="40">
        <v>2784808.84</v>
      </c>
      <c r="EX473" s="40">
        <v>2079779.38</v>
      </c>
      <c r="EY473" s="40">
        <v>2185783.02</v>
      </c>
      <c r="EZ473" s="40">
        <v>2158500.7799999998</v>
      </c>
      <c r="FA473" s="40">
        <v>3900645.66</v>
      </c>
      <c r="FB473" s="40">
        <v>91155648.299999997</v>
      </c>
      <c r="FC473" s="40">
        <v>1722009.22</v>
      </c>
      <c r="FD473" s="40">
        <v>1798797.64</v>
      </c>
      <c r="FE473" s="40">
        <v>1635713</v>
      </c>
      <c r="FF473" s="40">
        <v>1776410.21</v>
      </c>
      <c r="FG473" s="40">
        <v>-22280701.120000001</v>
      </c>
      <c r="FH473" s="40">
        <v>89466358.280000001</v>
      </c>
      <c r="FJ473" s="40" t="s">
        <v>1621</v>
      </c>
      <c r="FO473" s="40">
        <v>11082500</v>
      </c>
      <c r="FP473" s="40">
        <v>9037984.8900000006</v>
      </c>
      <c r="FU473" s="40">
        <v>35109464</v>
      </c>
      <c r="FW473" s="40">
        <v>55229948.890000001</v>
      </c>
      <c r="FY473" s="40" t="s">
        <v>1227</v>
      </c>
      <c r="FZ473" s="40">
        <v>200000000</v>
      </c>
      <c r="GA473" s="40">
        <v>369235536.31</v>
      </c>
      <c r="GB473" s="40">
        <v>2549336575.1500001</v>
      </c>
      <c r="GC473" s="40">
        <v>15895245.5</v>
      </c>
      <c r="GD473" s="40">
        <v>203656642.72</v>
      </c>
      <c r="GE473" s="40">
        <v>58881231.640000001</v>
      </c>
      <c r="GF473" s="40">
        <v>31092216.52</v>
      </c>
      <c r="GG473" s="40">
        <v>18073704.02</v>
      </c>
      <c r="GH473" s="40">
        <v>286008410.18000001</v>
      </c>
      <c r="GI473" s="40">
        <v>138624121.77000001</v>
      </c>
      <c r="GJ473" s="40">
        <v>42593705.159999996</v>
      </c>
      <c r="GK473" s="40">
        <v>226056323.97999999</v>
      </c>
      <c r="GL473" s="40">
        <v>4139453712.9499998</v>
      </c>
      <c r="GN473" s="40" t="s">
        <v>1226</v>
      </c>
      <c r="GO473" s="40">
        <v>308071210.98000002</v>
      </c>
      <c r="GP473" s="40">
        <v>96718208.909999996</v>
      </c>
      <c r="GQ473" s="40">
        <v>345886659.89999998</v>
      </c>
      <c r="GR473" s="40">
        <v>1321432646.1300001</v>
      </c>
      <c r="GS473" s="40">
        <v>490902958.5</v>
      </c>
      <c r="GT473" s="40">
        <v>479369832.18000001</v>
      </c>
      <c r="GU473" s="40">
        <v>77844028.329999998</v>
      </c>
      <c r="GV473" s="40">
        <v>51660190.609999999</v>
      </c>
      <c r="GW473" s="40">
        <v>406968019.32999998</v>
      </c>
      <c r="GX473" s="40">
        <v>1362453239.78</v>
      </c>
      <c r="GY473" s="40">
        <v>330994026.81</v>
      </c>
      <c r="GZ473" s="40">
        <v>826103697.59000003</v>
      </c>
      <c r="HA473" s="40">
        <v>6098404719.0500002</v>
      </c>
      <c r="HC473" s="40" t="s">
        <v>1639</v>
      </c>
      <c r="HD473" s="40">
        <v>2732275.53</v>
      </c>
      <c r="HE473" s="40">
        <v>2628605.2999999998</v>
      </c>
      <c r="HF473" s="40">
        <v>2704736.68</v>
      </c>
      <c r="HG473" s="40">
        <v>2703448.39</v>
      </c>
      <c r="HH473" s="40">
        <v>3014225.32</v>
      </c>
      <c r="HI473" s="40">
        <v>2850538.74</v>
      </c>
      <c r="HJ473" s="40">
        <v>2809868.54</v>
      </c>
      <c r="HK473" s="40">
        <v>2916774.43</v>
      </c>
      <c r="HL473" s="40">
        <v>2839422.74</v>
      </c>
      <c r="HM473" s="40">
        <v>2766531.52</v>
      </c>
      <c r="HN473" s="40">
        <v>2742171.23</v>
      </c>
      <c r="HO473" s="40">
        <v>2750838.98</v>
      </c>
      <c r="HP473" s="40">
        <v>33459437.399999999</v>
      </c>
      <c r="HR473" s="40" t="s">
        <v>1638</v>
      </c>
      <c r="HS473" s="40">
        <v>4546164.8600000003</v>
      </c>
      <c r="HT473" s="40">
        <v>3718198.48</v>
      </c>
      <c r="HU473" s="40">
        <v>5479867.21</v>
      </c>
      <c r="HV473" s="40">
        <v>4653809.8</v>
      </c>
      <c r="HW473" s="40">
        <v>4726356.3600000003</v>
      </c>
      <c r="HX473" s="40">
        <v>4699591.91</v>
      </c>
      <c r="HY473" s="40">
        <v>4669983.3099999996</v>
      </c>
      <c r="HZ473" s="40">
        <v>4809382.0199999996</v>
      </c>
      <c r="IA473" s="40">
        <v>5904790.3300000001</v>
      </c>
      <c r="IB473" s="40">
        <v>4985793.1100000003</v>
      </c>
      <c r="IC473" s="40">
        <v>4919363.9800000004</v>
      </c>
      <c r="ID473" s="40">
        <v>4764892.25</v>
      </c>
      <c r="IE473" s="40">
        <v>57878193.619999997</v>
      </c>
      <c r="IG473" s="40" t="s">
        <v>1460</v>
      </c>
      <c r="IH473" s="42">
        <v>1.24974534</v>
      </c>
      <c r="II473" s="42">
        <v>1.2521288899999998</v>
      </c>
      <c r="IJ473" s="42">
        <v>1.4190851299999998</v>
      </c>
      <c r="IK473" s="42">
        <v>1.6350561799999999</v>
      </c>
      <c r="IL473" s="42">
        <v>1.42506124</v>
      </c>
      <c r="IM473" s="42">
        <v>1.4652177099999999</v>
      </c>
      <c r="IN473" s="42">
        <v>1.6136126200000001</v>
      </c>
      <c r="IO473" s="42">
        <v>1.7973108999999998</v>
      </c>
      <c r="IP473" s="42">
        <v>2.0567578000000002</v>
      </c>
      <c r="IQ473" s="42">
        <v>2.0004643099999999</v>
      </c>
      <c r="IR473" s="42">
        <v>1.8501244399999999</v>
      </c>
      <c r="IS473" s="42">
        <v>1.79509831</v>
      </c>
      <c r="IT473" s="42">
        <v>19.55966287</v>
      </c>
    </row>
    <row r="474" spans="1:254" x14ac:dyDescent="0.25">
      <c r="A474" s="40" t="s">
        <v>601</v>
      </c>
      <c r="B474" s="40">
        <v>154624.01999999999</v>
      </c>
      <c r="C474" s="40">
        <v>58867.89</v>
      </c>
      <c r="D474" s="40">
        <v>151183.73000000001</v>
      </c>
      <c r="E474" s="40">
        <v>-150115.79</v>
      </c>
      <c r="F474" s="40">
        <v>-519.95000000000005</v>
      </c>
      <c r="G474" s="40">
        <v>-19763.98</v>
      </c>
      <c r="I474" s="40">
        <v>44.31</v>
      </c>
      <c r="M474" s="40">
        <v>-45717.86</v>
      </c>
      <c r="N474" s="40">
        <v>148602.37</v>
      </c>
      <c r="DB474" s="40" t="s">
        <v>1467</v>
      </c>
      <c r="DC474" s="40">
        <v>914811871.01999998</v>
      </c>
      <c r="DD474" s="40">
        <v>949478340.59000003</v>
      </c>
      <c r="DE474" s="40">
        <v>962501332.51999998</v>
      </c>
      <c r="DF474" s="40">
        <v>831946068.09000003</v>
      </c>
      <c r="DG474" s="40">
        <v>921322738.04999995</v>
      </c>
      <c r="DH474" s="40">
        <v>920046514.52999997</v>
      </c>
      <c r="DI474" s="40">
        <v>896098498.97000003</v>
      </c>
      <c r="DJ474" s="40">
        <v>894565060.90999997</v>
      </c>
      <c r="DK474" s="40">
        <v>905317962.86000001</v>
      </c>
      <c r="DL474" s="40">
        <v>944682342.75</v>
      </c>
      <c r="DM474" s="40">
        <v>880311932.78999996</v>
      </c>
      <c r="DN474" s="40">
        <v>1493534962.1500001</v>
      </c>
      <c r="DO474" s="40">
        <v>11514617625.23</v>
      </c>
      <c r="DQ474" s="40" t="s">
        <v>1385</v>
      </c>
      <c r="DR474" s="40">
        <v>676124.61</v>
      </c>
      <c r="DW474" s="40">
        <v>804457.78</v>
      </c>
      <c r="EC474" s="40">
        <v>383366.14</v>
      </c>
      <c r="ED474" s="40">
        <v>1863948.53</v>
      </c>
      <c r="EF474" s="40" t="s">
        <v>911</v>
      </c>
      <c r="EG474" s="40">
        <v>77438704.569999993</v>
      </c>
      <c r="EH474" s="40">
        <v>43779454.939999998</v>
      </c>
      <c r="EI474" s="40">
        <v>18291184.940000001</v>
      </c>
      <c r="EJ474" s="40">
        <v>8450555.4700000007</v>
      </c>
      <c r="EK474" s="40">
        <v>6120289.9400000004</v>
      </c>
      <c r="EL474" s="40">
        <v>17700250.760000002</v>
      </c>
      <c r="EM474" s="40">
        <v>23510102.100000001</v>
      </c>
      <c r="EN474" s="40">
        <v>4942344.45</v>
      </c>
      <c r="EO474" s="40">
        <v>3828995.23</v>
      </c>
      <c r="EP474" s="40">
        <v>10297969.51</v>
      </c>
      <c r="EQ474" s="40">
        <v>8169821.8700000001</v>
      </c>
      <c r="ER474" s="40">
        <v>-96017459.390000001</v>
      </c>
      <c r="ES474" s="40">
        <v>126512214.39</v>
      </c>
      <c r="EU474" s="40" t="s">
        <v>1247</v>
      </c>
      <c r="EV474" s="40">
        <v>548963.35</v>
      </c>
      <c r="EW474" s="40">
        <v>2784808.84</v>
      </c>
      <c r="EX474" s="40">
        <v>2079779.38</v>
      </c>
      <c r="EY474" s="40">
        <v>2185783.02</v>
      </c>
      <c r="EZ474" s="40">
        <v>2158500.7799999998</v>
      </c>
      <c r="FA474" s="40">
        <v>3900645.66</v>
      </c>
      <c r="FB474" s="40">
        <v>91155648.299999997</v>
      </c>
      <c r="FC474" s="40">
        <v>1722009.22</v>
      </c>
      <c r="FD474" s="40">
        <v>1798797.64</v>
      </c>
      <c r="FE474" s="40">
        <v>1635713</v>
      </c>
      <c r="FF474" s="40">
        <v>1776410.21</v>
      </c>
      <c r="FG474" s="40">
        <v>-22280701.120000001</v>
      </c>
      <c r="FH474" s="40">
        <v>89466358.280000001</v>
      </c>
      <c r="FJ474" s="40" t="s">
        <v>1564</v>
      </c>
      <c r="FN474" s="40">
        <v>55000000</v>
      </c>
      <c r="FR474" s="40">
        <v>18000000</v>
      </c>
      <c r="FW474" s="40">
        <v>73000000</v>
      </c>
      <c r="FY474" s="40" t="s">
        <v>1616</v>
      </c>
      <c r="GB474" s="40">
        <v>15800000</v>
      </c>
      <c r="GC474" s="40">
        <v>15800000</v>
      </c>
      <c r="GD474" s="40">
        <v>15800000</v>
      </c>
      <c r="GE474" s="40">
        <v>15800000</v>
      </c>
      <c r="GL474" s="40">
        <v>63200000</v>
      </c>
      <c r="GN474" s="40" t="s">
        <v>878</v>
      </c>
      <c r="GO474" s="40">
        <v>280656457.67000002</v>
      </c>
      <c r="GP474" s="40">
        <v>20000000</v>
      </c>
      <c r="GQ474" s="40">
        <v>66320647.18</v>
      </c>
      <c r="GR474" s="40">
        <v>641215957.12</v>
      </c>
      <c r="GS474" s="40">
        <v>305045000</v>
      </c>
      <c r="GT474" s="40">
        <v>453011190.57999998</v>
      </c>
      <c r="GU474" s="40">
        <v>54105135.799999997</v>
      </c>
      <c r="GV474" s="40">
        <v>9306115</v>
      </c>
      <c r="GW474" s="40">
        <v>15144230.880000001</v>
      </c>
      <c r="GX474" s="40">
        <v>753475895.38</v>
      </c>
      <c r="GY474" s="40">
        <v>20825883.98</v>
      </c>
      <c r="GZ474" s="40">
        <v>333004860.00999999</v>
      </c>
      <c r="HA474" s="40">
        <v>2952111373.5999999</v>
      </c>
      <c r="HC474" s="40" t="s">
        <v>1720</v>
      </c>
      <c r="HD474" s="40">
        <v>545520.23</v>
      </c>
      <c r="HE474" s="40">
        <v>880941.61</v>
      </c>
      <c r="HF474" s="40">
        <v>1549368.64</v>
      </c>
      <c r="HG474" s="40">
        <v>1872985.97</v>
      </c>
      <c r="HH474" s="40">
        <v>2333742</v>
      </c>
      <c r="HI474" s="40">
        <v>2777064.91</v>
      </c>
      <c r="HJ474" s="40">
        <v>2997039.66</v>
      </c>
      <c r="HK474" s="40">
        <v>3374738.62</v>
      </c>
      <c r="HL474" s="40">
        <v>3485402.95</v>
      </c>
      <c r="HM474" s="40">
        <v>3781907.1</v>
      </c>
      <c r="HN474" s="40">
        <v>3909137.92</v>
      </c>
      <c r="HO474" s="40">
        <v>4326573.66</v>
      </c>
      <c r="HP474" s="40">
        <v>31834423.27</v>
      </c>
      <c r="HR474" s="40" t="s">
        <v>1639</v>
      </c>
      <c r="HS474" s="40">
        <v>2727698.98</v>
      </c>
      <c r="HT474" s="40">
        <v>2230919.13</v>
      </c>
      <c r="HU474" s="40">
        <v>3287920.39</v>
      </c>
      <c r="HV474" s="40">
        <v>2792285.96</v>
      </c>
      <c r="HW474" s="40">
        <v>2835813.88</v>
      </c>
      <c r="HX474" s="40">
        <v>2819755.18</v>
      </c>
      <c r="HY474" s="40">
        <v>2801989.63</v>
      </c>
      <c r="HZ474" s="40">
        <v>2885629.27</v>
      </c>
      <c r="IA474" s="40">
        <v>3542874.24</v>
      </c>
      <c r="IB474" s="40">
        <v>2991475.93</v>
      </c>
      <c r="IC474" s="40">
        <v>2951618.44</v>
      </c>
      <c r="ID474" s="40">
        <v>2858935.14</v>
      </c>
      <c r="IE474" s="40">
        <v>34726916.170000002</v>
      </c>
      <c r="IG474" s="40" t="s">
        <v>1461</v>
      </c>
      <c r="IH474" s="42">
        <v>0.24094229</v>
      </c>
      <c r="II474" s="42">
        <v>0.19026598</v>
      </c>
      <c r="IJ474" s="42">
        <v>0.22271064000000002</v>
      </c>
      <c r="IK474" s="42">
        <v>0.23470054000000001</v>
      </c>
      <c r="IL474" s="42">
        <v>0.23644857999999999</v>
      </c>
      <c r="IM474" s="42">
        <v>0.23393702</v>
      </c>
      <c r="IN474" s="42">
        <v>0.24854699</v>
      </c>
      <c r="IO474" s="42">
        <v>0.28070138</v>
      </c>
      <c r="IP474" s="42">
        <v>0.22166896</v>
      </c>
      <c r="IQ474" s="42">
        <v>0.28389484999999998</v>
      </c>
      <c r="IR474" s="42">
        <v>0.26184096000000001</v>
      </c>
      <c r="IS474" s="42">
        <v>0.26179386999999998</v>
      </c>
      <c r="IT474" s="42">
        <v>2.91745206</v>
      </c>
    </row>
    <row r="475" spans="1:254" x14ac:dyDescent="0.25">
      <c r="A475" s="40" t="s">
        <v>603</v>
      </c>
      <c r="B475" s="40">
        <v>153973.54999999999</v>
      </c>
      <c r="C475" s="40">
        <v>31631.79</v>
      </c>
      <c r="D475" s="40">
        <v>-374.4</v>
      </c>
      <c r="G475" s="40">
        <v>8394.51</v>
      </c>
      <c r="I475" s="40">
        <v>44.31</v>
      </c>
      <c r="M475" s="40">
        <v>-45717.86</v>
      </c>
      <c r="N475" s="40">
        <v>147951.9</v>
      </c>
      <c r="DB475" s="40" t="s">
        <v>1468</v>
      </c>
      <c r="DC475" s="40">
        <v>914811871.01999998</v>
      </c>
      <c r="DD475" s="40">
        <v>949478340.59000003</v>
      </c>
      <c r="DE475" s="40">
        <v>962501332.51999998</v>
      </c>
      <c r="DF475" s="40">
        <v>831946068.09000003</v>
      </c>
      <c r="DG475" s="40">
        <v>921322738.04999995</v>
      </c>
      <c r="DH475" s="40">
        <v>920046514.52999997</v>
      </c>
      <c r="DI475" s="40">
        <v>896098498.97000003</v>
      </c>
      <c r="DJ475" s="40">
        <v>894565060.90999997</v>
      </c>
      <c r="DK475" s="40">
        <v>905317962.86000001</v>
      </c>
      <c r="DL475" s="40">
        <v>944682342.75</v>
      </c>
      <c r="DM475" s="40">
        <v>880311932.78999996</v>
      </c>
      <c r="DN475" s="40">
        <v>1493534962.1500001</v>
      </c>
      <c r="DO475" s="40">
        <v>11514617625.23</v>
      </c>
      <c r="DQ475" s="40" t="s">
        <v>1371</v>
      </c>
      <c r="DR475" s="40">
        <v>86286.24</v>
      </c>
      <c r="EC475" s="40">
        <v>-86286.24</v>
      </c>
      <c r="ED475" s="40">
        <v>0</v>
      </c>
      <c r="EF475" s="40" t="s">
        <v>1261</v>
      </c>
      <c r="EG475" s="40">
        <v>77438704.569999993</v>
      </c>
      <c r="EH475" s="40">
        <v>42621300.380000003</v>
      </c>
      <c r="EI475" s="40">
        <v>18272827.300000001</v>
      </c>
      <c r="EJ475" s="40">
        <v>3810092.51</v>
      </c>
      <c r="EK475" s="40">
        <v>4060035.85</v>
      </c>
      <c r="EL475" s="40">
        <v>17686206.780000001</v>
      </c>
      <c r="EM475" s="40">
        <v>23510102.100000001</v>
      </c>
      <c r="EN475" s="40">
        <v>4663026.92</v>
      </c>
      <c r="EO475" s="40">
        <v>3828995.23</v>
      </c>
      <c r="EP475" s="40">
        <v>7556157.2800000003</v>
      </c>
      <c r="EQ475" s="40">
        <v>8040049.8099999996</v>
      </c>
      <c r="ER475" s="40">
        <v>-96017459.390000001</v>
      </c>
      <c r="ES475" s="40">
        <v>115470039.34</v>
      </c>
      <c r="EU475" s="40" t="s">
        <v>1248</v>
      </c>
      <c r="EV475" s="40">
        <v>548963.35</v>
      </c>
      <c r="EW475" s="40">
        <v>2784808.84</v>
      </c>
      <c r="EX475" s="40">
        <v>2079779.38</v>
      </c>
      <c r="EY475" s="40">
        <v>2185783.02</v>
      </c>
      <c r="EZ475" s="40">
        <v>2158500.7799999998</v>
      </c>
      <c r="FA475" s="40">
        <v>3900645.66</v>
      </c>
      <c r="FB475" s="40">
        <v>91155648.299999997</v>
      </c>
      <c r="FC475" s="40">
        <v>1722009.22</v>
      </c>
      <c r="FD475" s="40">
        <v>1798797.64</v>
      </c>
      <c r="FE475" s="40">
        <v>1635713</v>
      </c>
      <c r="FF475" s="40">
        <v>1776410.21</v>
      </c>
      <c r="FG475" s="40">
        <v>-22280701.120000001</v>
      </c>
      <c r="FH475" s="40">
        <v>89466358.280000001</v>
      </c>
      <c r="FJ475" s="40" t="s">
        <v>1595</v>
      </c>
      <c r="FM475" s="40">
        <v>10070000</v>
      </c>
      <c r="FN475" s="40">
        <v>127071000</v>
      </c>
      <c r="FW475" s="40">
        <v>137141000</v>
      </c>
      <c r="FY475" s="40" t="s">
        <v>1640</v>
      </c>
      <c r="GB475" s="40">
        <v>15800000</v>
      </c>
      <c r="GC475" s="40">
        <v>15800000</v>
      </c>
      <c r="GD475" s="40">
        <v>15800000</v>
      </c>
      <c r="GE475" s="40">
        <v>15800000</v>
      </c>
      <c r="GL475" s="40">
        <v>63200000</v>
      </c>
      <c r="GN475" s="40" t="s">
        <v>1227</v>
      </c>
      <c r="GO475" s="40">
        <v>280656457.67000002</v>
      </c>
      <c r="GP475" s="40">
        <v>20000000</v>
      </c>
      <c r="GQ475" s="40">
        <v>66320647.18</v>
      </c>
      <c r="GR475" s="40">
        <v>641215957.12</v>
      </c>
      <c r="GS475" s="40">
        <v>305045000</v>
      </c>
      <c r="GT475" s="40">
        <v>453011190.57999998</v>
      </c>
      <c r="GU475" s="40">
        <v>54105135.799999997</v>
      </c>
      <c r="GV475" s="40">
        <v>9306115</v>
      </c>
      <c r="GW475" s="40">
        <v>15144230.880000001</v>
      </c>
      <c r="GX475" s="40">
        <v>753475895.38</v>
      </c>
      <c r="GY475" s="40">
        <v>20825883.98</v>
      </c>
      <c r="GZ475" s="40">
        <v>333004860.00999999</v>
      </c>
      <c r="HA475" s="40">
        <v>2952111373.5999999</v>
      </c>
      <c r="HC475" s="40" t="s">
        <v>1721</v>
      </c>
      <c r="HD475" s="40">
        <v>227300.09</v>
      </c>
      <c r="HE475" s="40">
        <v>367059</v>
      </c>
      <c r="HF475" s="40">
        <v>645570.26</v>
      </c>
      <c r="HG475" s="40">
        <v>780410.82</v>
      </c>
      <c r="HH475" s="40">
        <v>972392.5</v>
      </c>
      <c r="HI475" s="40">
        <v>1157110.3799999999</v>
      </c>
      <c r="HJ475" s="40">
        <v>1248766.52</v>
      </c>
      <c r="HK475" s="40">
        <v>1406141.09</v>
      </c>
      <c r="HL475" s="40">
        <v>1452251.23</v>
      </c>
      <c r="HM475" s="40">
        <v>1575794.62</v>
      </c>
      <c r="HN475" s="40">
        <v>1628807.47</v>
      </c>
      <c r="HO475" s="40">
        <v>1802739.02</v>
      </c>
      <c r="HP475" s="40">
        <v>13264343</v>
      </c>
      <c r="HR475" s="40" t="s">
        <v>1720</v>
      </c>
      <c r="HS475" s="40">
        <v>4006468.69</v>
      </c>
      <c r="HT475" s="40">
        <v>2349811.2400000002</v>
      </c>
      <c r="HU475" s="40">
        <v>6649997.7400000002</v>
      </c>
      <c r="HV475" s="40">
        <v>4773797.07</v>
      </c>
      <c r="HW475" s="40">
        <v>4798944.01</v>
      </c>
      <c r="HX475" s="40">
        <v>5066830.32</v>
      </c>
      <c r="HY475" s="40">
        <v>4812658.96</v>
      </c>
      <c r="HZ475" s="40">
        <v>6140399</v>
      </c>
      <c r="IA475" s="40">
        <v>6401487.0599999996</v>
      </c>
      <c r="IB475" s="40">
        <v>7138934.3700000001</v>
      </c>
      <c r="IC475" s="40">
        <v>7388319.1699999999</v>
      </c>
      <c r="ID475" s="40">
        <v>8143836.8799999999</v>
      </c>
      <c r="IE475" s="40">
        <v>67671484.510000005</v>
      </c>
      <c r="IG475" s="40" t="s">
        <v>1462</v>
      </c>
      <c r="IH475" s="42">
        <v>6.02356E-2</v>
      </c>
      <c r="II475" s="42">
        <v>4.7566509999999999E-2</v>
      </c>
      <c r="IJ475" s="42">
        <v>5.5677650000000002E-2</v>
      </c>
      <c r="IK475" s="42">
        <v>5.8675150000000002E-2</v>
      </c>
      <c r="IL475" s="42">
        <v>5.9112150000000002E-2</v>
      </c>
      <c r="IM475" s="42">
        <v>5.848424E-2</v>
      </c>
      <c r="IN475" s="42">
        <v>6.2136759999999999E-2</v>
      </c>
      <c r="IO475" s="42">
        <v>7.0175350000000011E-2</v>
      </c>
      <c r="IP475" s="42">
        <v>5.541724E-2</v>
      </c>
      <c r="IQ475" s="42">
        <v>7.0973729999999999E-2</v>
      </c>
      <c r="IR475" s="42">
        <v>6.5460230000000008E-2</v>
      </c>
      <c r="IS475" s="42">
        <v>6.5448409999999999E-2</v>
      </c>
      <c r="IT475" s="42">
        <v>0.72936301999999997</v>
      </c>
    </row>
    <row r="476" spans="1:254" x14ac:dyDescent="0.25">
      <c r="A476" s="40" t="s">
        <v>182</v>
      </c>
      <c r="B476" s="40">
        <v>277098.28999999998</v>
      </c>
      <c r="M476" s="40">
        <v>-136847.53</v>
      </c>
      <c r="N476" s="40">
        <v>140250.76</v>
      </c>
      <c r="DB476" s="40" t="s">
        <v>1469</v>
      </c>
      <c r="DC476" s="40">
        <v>914811871.01999998</v>
      </c>
      <c r="DD476" s="40">
        <v>949478340.59000003</v>
      </c>
      <c r="DE476" s="40">
        <v>962501332.51999998</v>
      </c>
      <c r="DF476" s="40">
        <v>831946068.09000003</v>
      </c>
      <c r="DG476" s="40">
        <v>921322738.04999995</v>
      </c>
      <c r="DH476" s="40">
        <v>920046514.52999997</v>
      </c>
      <c r="DI476" s="40">
        <v>896098498.97000003</v>
      </c>
      <c r="DJ476" s="40">
        <v>894565060.90999997</v>
      </c>
      <c r="DK476" s="40">
        <v>905317962.86000001</v>
      </c>
      <c r="DL476" s="40">
        <v>944682342.75</v>
      </c>
      <c r="DM476" s="40">
        <v>880311932.78999996</v>
      </c>
      <c r="DN476" s="40">
        <v>1493534962.1500001</v>
      </c>
      <c r="DO476" s="40">
        <v>11514617625.23</v>
      </c>
      <c r="DQ476" s="40" t="s">
        <v>1567</v>
      </c>
      <c r="DW476" s="40">
        <v>31823.75</v>
      </c>
      <c r="EC476" s="40">
        <v>-31823.75</v>
      </c>
      <c r="ED476" s="40">
        <v>0</v>
      </c>
      <c r="EF476" s="40" t="s">
        <v>1262</v>
      </c>
      <c r="EH476" s="40">
        <v>110898.38</v>
      </c>
      <c r="EP476" s="40">
        <v>162108.96</v>
      </c>
      <c r="EQ476" s="40">
        <v>-162108.96</v>
      </c>
      <c r="ER476" s="40">
        <v>-110898.38</v>
      </c>
      <c r="ES476" s="40">
        <v>0</v>
      </c>
      <c r="EU476" s="40" t="s">
        <v>1249</v>
      </c>
      <c r="EV476" s="40">
        <v>10435753.9</v>
      </c>
      <c r="EW476" s="40">
        <v>96514.49</v>
      </c>
      <c r="EX476" s="40">
        <v>41510.21</v>
      </c>
      <c r="EY476" s="40">
        <v>209068.16</v>
      </c>
      <c r="EZ476" s="40">
        <v>407687.41</v>
      </c>
      <c r="FA476" s="40">
        <v>410886.68</v>
      </c>
      <c r="FB476" s="40">
        <v>399980.98</v>
      </c>
      <c r="FC476" s="40">
        <v>720044.13</v>
      </c>
      <c r="FD476" s="40">
        <v>151993.13</v>
      </c>
      <c r="FE476" s="40">
        <v>150265.15</v>
      </c>
      <c r="FF476" s="40">
        <v>275099.09000000003</v>
      </c>
      <c r="FG476" s="40">
        <v>-890112.74</v>
      </c>
      <c r="FH476" s="40">
        <v>12408690.59</v>
      </c>
      <c r="FJ476" s="40" t="s">
        <v>1596</v>
      </c>
      <c r="FK476" s="40">
        <v>371423.72</v>
      </c>
      <c r="FM476" s="40">
        <v>10959188.800000001</v>
      </c>
      <c r="FU476" s="40">
        <v>9515520</v>
      </c>
      <c r="FW476" s="40">
        <v>20846132.52</v>
      </c>
      <c r="FY476" s="40" t="s">
        <v>1228</v>
      </c>
      <c r="FZ476" s="40">
        <v>200000000</v>
      </c>
      <c r="GA476" s="40">
        <v>369235536.31</v>
      </c>
      <c r="GB476" s="40">
        <v>2533536575.1500001</v>
      </c>
      <c r="GC476" s="40">
        <v>95245.5</v>
      </c>
      <c r="GD476" s="40">
        <v>187856642.72</v>
      </c>
      <c r="GE476" s="40">
        <v>43081231.640000001</v>
      </c>
      <c r="GF476" s="40">
        <v>31092216.52</v>
      </c>
      <c r="GG476" s="40">
        <v>18073704.02</v>
      </c>
      <c r="GH476" s="40">
        <v>286008410.18000001</v>
      </c>
      <c r="GI476" s="40">
        <v>138624121.77000001</v>
      </c>
      <c r="GJ476" s="40">
        <v>42593705.159999996</v>
      </c>
      <c r="GK476" s="40">
        <v>226056323.97999999</v>
      </c>
      <c r="GL476" s="40">
        <v>4076253712.9499998</v>
      </c>
      <c r="GN476" s="40" t="s">
        <v>1228</v>
      </c>
      <c r="GO476" s="40">
        <v>280656457.67000002</v>
      </c>
      <c r="GP476" s="40">
        <v>20000000</v>
      </c>
      <c r="GQ476" s="40">
        <v>66320647.18</v>
      </c>
      <c r="GR476" s="40">
        <v>641215957.12</v>
      </c>
      <c r="GS476" s="40">
        <v>305045000</v>
      </c>
      <c r="GT476" s="40">
        <v>453011190.57999998</v>
      </c>
      <c r="GU476" s="40">
        <v>54105135.799999997</v>
      </c>
      <c r="GV476" s="40">
        <v>9306115</v>
      </c>
      <c r="GW476" s="40">
        <v>15144230.880000001</v>
      </c>
      <c r="GX476" s="40">
        <v>753475895.38</v>
      </c>
      <c r="GY476" s="40">
        <v>20825883.98</v>
      </c>
      <c r="GZ476" s="40">
        <v>333004860.00999999</v>
      </c>
      <c r="HA476" s="40">
        <v>2952111373.5999999</v>
      </c>
      <c r="HC476" s="40" t="s">
        <v>1722</v>
      </c>
      <c r="HD476" s="40">
        <v>136380.07</v>
      </c>
      <c r="HE476" s="40">
        <v>220235.41</v>
      </c>
      <c r="HF476" s="40">
        <v>387342.17</v>
      </c>
      <c r="HG476" s="40">
        <v>468246.5</v>
      </c>
      <c r="HH476" s="40">
        <v>583435.51</v>
      </c>
      <c r="HI476" s="40">
        <v>694266.24</v>
      </c>
      <c r="HJ476" s="40">
        <v>749259.92</v>
      </c>
      <c r="HK476" s="40">
        <v>843684.67</v>
      </c>
      <c r="HL476" s="40">
        <v>871350.75</v>
      </c>
      <c r="HM476" s="40">
        <v>945476.78</v>
      </c>
      <c r="HN476" s="40">
        <v>977284.49</v>
      </c>
      <c r="HO476" s="40">
        <v>1081643.42</v>
      </c>
      <c r="HP476" s="40">
        <v>7958605.9299999997</v>
      </c>
      <c r="HR476" s="40" t="s">
        <v>1721</v>
      </c>
      <c r="HS476" s="40">
        <v>1669361.95</v>
      </c>
      <c r="HT476" s="40">
        <v>979088.01</v>
      </c>
      <c r="HU476" s="40">
        <v>2770832.39</v>
      </c>
      <c r="HV476" s="40">
        <v>1989082.11</v>
      </c>
      <c r="HW476" s="40">
        <v>1999560</v>
      </c>
      <c r="HX476" s="40">
        <v>2111179.2999999998</v>
      </c>
      <c r="HY476" s="40">
        <v>2005274.56</v>
      </c>
      <c r="HZ476" s="40">
        <v>2558499.5699999998</v>
      </c>
      <c r="IA476" s="40">
        <v>2667286.27</v>
      </c>
      <c r="IB476" s="40">
        <v>2974556.04</v>
      </c>
      <c r="IC476" s="40">
        <v>3078466.31</v>
      </c>
      <c r="ID476" s="40">
        <v>3393265.37</v>
      </c>
      <c r="IE476" s="40">
        <v>28196451.879999999</v>
      </c>
      <c r="IG476" s="40" t="s">
        <v>1463</v>
      </c>
      <c r="IH476" s="42">
        <v>2.7056969500000001</v>
      </c>
      <c r="II476" s="42">
        <v>2.0784359800000001</v>
      </c>
      <c r="IJ476" s="42">
        <v>1.8493322800000001</v>
      </c>
      <c r="IK476" s="42">
        <v>1.48134974</v>
      </c>
      <c r="IL476" s="42">
        <v>1.3786406100000002</v>
      </c>
      <c r="IM476" s="42">
        <v>1.3476745299999999</v>
      </c>
      <c r="IN476" s="42">
        <v>1.30712078</v>
      </c>
      <c r="IO476" s="42">
        <v>1.30170801</v>
      </c>
      <c r="IP476" s="42">
        <v>1.1700568</v>
      </c>
      <c r="IQ476" s="42">
        <v>1.0297170200000001</v>
      </c>
      <c r="IR476" s="42">
        <v>0.67975379000000002</v>
      </c>
      <c r="IS476" s="42">
        <v>0.5982583199999999</v>
      </c>
      <c r="IT476" s="42">
        <v>16.92774481</v>
      </c>
    </row>
    <row r="477" spans="1:254" x14ac:dyDescent="0.25">
      <c r="A477" s="40" t="s">
        <v>183</v>
      </c>
      <c r="B477" s="40">
        <v>277098.28999999998</v>
      </c>
      <c r="M477" s="40">
        <v>-136847.53</v>
      </c>
      <c r="N477" s="40">
        <v>140250.76</v>
      </c>
      <c r="DB477" s="40" t="s">
        <v>1470</v>
      </c>
      <c r="DC477" s="40">
        <v>914811871.01999998</v>
      </c>
      <c r="DD477" s="40">
        <v>949478340.59000003</v>
      </c>
      <c r="DE477" s="40">
        <v>962501332.51999998</v>
      </c>
      <c r="DF477" s="40">
        <v>831946068.09000003</v>
      </c>
      <c r="DG477" s="40">
        <v>921322738.04999995</v>
      </c>
      <c r="DH477" s="40">
        <v>920046514.52999997</v>
      </c>
      <c r="DI477" s="40">
        <v>896098498.97000003</v>
      </c>
      <c r="DJ477" s="40">
        <v>894565060.90999997</v>
      </c>
      <c r="DK477" s="40">
        <v>905317962.86000001</v>
      </c>
      <c r="DL477" s="40">
        <v>944682342.75</v>
      </c>
      <c r="DM477" s="40">
        <v>880311932.78999996</v>
      </c>
      <c r="DN477" s="40">
        <v>1493534962.1500001</v>
      </c>
      <c r="DO477" s="40">
        <v>11514617625.23</v>
      </c>
      <c r="DQ477" s="40" t="s">
        <v>1568</v>
      </c>
      <c r="DW477" s="40">
        <v>44916.95</v>
      </c>
      <c r="EC477" s="40">
        <v>-44916.95</v>
      </c>
      <c r="ED477" s="40">
        <v>0</v>
      </c>
      <c r="EF477" s="40" t="s">
        <v>1263</v>
      </c>
      <c r="EH477" s="40">
        <v>110898.38</v>
      </c>
      <c r="EP477" s="40">
        <v>162108.96</v>
      </c>
      <c r="EQ477" s="40">
        <v>-162108.96</v>
      </c>
      <c r="ER477" s="40">
        <v>-110898.38</v>
      </c>
      <c r="ES477" s="40">
        <v>0</v>
      </c>
      <c r="EU477" s="40" t="s">
        <v>1250</v>
      </c>
      <c r="EV477" s="40">
        <v>10435753.9</v>
      </c>
      <c r="EW477" s="40">
        <v>96514.49</v>
      </c>
      <c r="EX477" s="40">
        <v>41510.21</v>
      </c>
      <c r="EY477" s="40">
        <v>209068.16</v>
      </c>
      <c r="EZ477" s="40">
        <v>407687.41</v>
      </c>
      <c r="FA477" s="40">
        <v>410886.68</v>
      </c>
      <c r="FB477" s="40">
        <v>399980.98</v>
      </c>
      <c r="FC477" s="40">
        <v>720044.13</v>
      </c>
      <c r="FD477" s="40">
        <v>151993.13</v>
      </c>
      <c r="FE477" s="40">
        <v>150265.15</v>
      </c>
      <c r="FF477" s="40">
        <v>275099.09000000003</v>
      </c>
      <c r="FG477" s="40">
        <v>-890112.74</v>
      </c>
      <c r="FH477" s="40">
        <v>12408690.59</v>
      </c>
      <c r="FJ477" s="40" t="s">
        <v>1622</v>
      </c>
      <c r="FN477" s="40">
        <v>21292005.969999999</v>
      </c>
      <c r="FO477" s="40">
        <v>6251618.3700000001</v>
      </c>
      <c r="FP477" s="40">
        <v>13858558.34</v>
      </c>
      <c r="FQ477" s="40">
        <v>21775331.739999998</v>
      </c>
      <c r="FR477" s="40">
        <v>1698368.24</v>
      </c>
      <c r="FT477" s="40">
        <v>51349726.189999998</v>
      </c>
      <c r="FU477" s="40">
        <v>104354249.7</v>
      </c>
      <c r="FV477" s="40">
        <v>275014815.82999998</v>
      </c>
      <c r="FW477" s="40">
        <v>495594674.38</v>
      </c>
      <c r="FY477" s="40" t="s">
        <v>1229</v>
      </c>
      <c r="GB477" s="40">
        <v>721099175.01999998</v>
      </c>
      <c r="GK477" s="40">
        <v>6071847.5</v>
      </c>
      <c r="GL477" s="40">
        <v>727171022.51999998</v>
      </c>
      <c r="GN477" s="40" t="s">
        <v>1229</v>
      </c>
      <c r="GR477" s="40">
        <v>323152</v>
      </c>
      <c r="GS477" s="40">
        <v>1045000</v>
      </c>
      <c r="GU477" s="40">
        <v>33816469.390000001</v>
      </c>
      <c r="GW477" s="40">
        <v>300000</v>
      </c>
      <c r="GX477" s="40">
        <v>260000.5</v>
      </c>
      <c r="HA477" s="40">
        <v>35744621.890000001</v>
      </c>
      <c r="HC477" s="40" t="s">
        <v>1736</v>
      </c>
      <c r="HO477" s="40">
        <v>344904689</v>
      </c>
      <c r="HP477" s="40">
        <v>344904689</v>
      </c>
      <c r="HR477" s="40" t="s">
        <v>1722</v>
      </c>
      <c r="HS477" s="40">
        <v>1001617.18</v>
      </c>
      <c r="HT477" s="40">
        <v>587452.81999999995</v>
      </c>
      <c r="HU477" s="40">
        <v>1662499.45</v>
      </c>
      <c r="HV477" s="40">
        <v>1193449.27</v>
      </c>
      <c r="HW477" s="40">
        <v>1199736.02</v>
      </c>
      <c r="HX477" s="40">
        <v>1266707.5900000001</v>
      </c>
      <c r="HY477" s="40">
        <v>1203164.76</v>
      </c>
      <c r="HZ477" s="40">
        <v>1535099.79</v>
      </c>
      <c r="IA477" s="40">
        <v>1600371.82</v>
      </c>
      <c r="IB477" s="40">
        <v>1784733.42</v>
      </c>
      <c r="IC477" s="40">
        <v>1847079.83</v>
      </c>
      <c r="ID477" s="40">
        <v>2035959.18</v>
      </c>
      <c r="IE477" s="40">
        <v>16917871.129999999</v>
      </c>
      <c r="IG477" s="40" t="s">
        <v>1464</v>
      </c>
      <c r="IH477" s="42">
        <v>1.12737369</v>
      </c>
      <c r="II477" s="42">
        <v>0.86601494999999995</v>
      </c>
      <c r="IJ477" s="42">
        <v>0.7705550699999999</v>
      </c>
      <c r="IK477" s="42">
        <v>0.61722900999999997</v>
      </c>
      <c r="IL477" s="42">
        <v>0.57443354000000002</v>
      </c>
      <c r="IM477" s="42">
        <v>0.56153101000000005</v>
      </c>
      <c r="IN477" s="42">
        <v>0.54463359</v>
      </c>
      <c r="IO477" s="42">
        <v>0.54237867000000006</v>
      </c>
      <c r="IP477" s="42">
        <v>0.48752362999999999</v>
      </c>
      <c r="IQ477" s="42">
        <v>0.42904872999999999</v>
      </c>
      <c r="IR477" s="42">
        <v>0.28323069000000001</v>
      </c>
      <c r="IS477" s="42">
        <v>0.24927442000000002</v>
      </c>
      <c r="IT477" s="42">
        <v>7.0532269999999997</v>
      </c>
    </row>
    <row r="478" spans="1:254" x14ac:dyDescent="0.25">
      <c r="A478" s="40" t="s">
        <v>184</v>
      </c>
      <c r="B478" s="40">
        <v>277098.28999999998</v>
      </c>
      <c r="M478" s="40">
        <v>-136847.53</v>
      </c>
      <c r="N478" s="40">
        <v>140250.76</v>
      </c>
      <c r="DB478" s="40" t="s">
        <v>1471</v>
      </c>
      <c r="DC478" s="40">
        <v>39617828.200000003</v>
      </c>
      <c r="DD478" s="40">
        <v>38908981.060000002</v>
      </c>
      <c r="DE478" s="40">
        <v>38987897.159999996</v>
      </c>
      <c r="DF478" s="40">
        <v>39535001.939999998</v>
      </c>
      <c r="DG478" s="40">
        <v>38954327.18</v>
      </c>
      <c r="DH478" s="40">
        <v>39084529.880000003</v>
      </c>
      <c r="DI478" s="40">
        <v>38711644.479999997</v>
      </c>
      <c r="DJ478" s="40">
        <v>41319505.799999997</v>
      </c>
      <c r="DK478" s="40">
        <v>41162581.539999999</v>
      </c>
      <c r="DL478" s="40">
        <v>40743313.299999997</v>
      </c>
      <c r="DM478" s="40">
        <v>40540030.020000003</v>
      </c>
      <c r="DN478" s="40">
        <v>78176700.799999997</v>
      </c>
      <c r="DO478" s="40">
        <v>515742341.36000001</v>
      </c>
      <c r="DQ478" s="40" t="s">
        <v>911</v>
      </c>
      <c r="DR478" s="40">
        <v>20754304.140000001</v>
      </c>
      <c r="DS478" s="40">
        <v>34432428.090000004</v>
      </c>
      <c r="DT478" s="40">
        <v>72019178.640000001</v>
      </c>
      <c r="DU478" s="40">
        <v>2063877.92</v>
      </c>
      <c r="DV478" s="40">
        <v>18499970.629999999</v>
      </c>
      <c r="DW478" s="40">
        <v>12748495.640000001</v>
      </c>
      <c r="DX478" s="40">
        <v>58258677.600000001</v>
      </c>
      <c r="DY478" s="40">
        <v>6232727.6500000004</v>
      </c>
      <c r="DZ478" s="40">
        <v>3834043.75</v>
      </c>
      <c r="EA478" s="40">
        <v>3644932</v>
      </c>
      <c r="EB478" s="40">
        <v>4793161.66</v>
      </c>
      <c r="EC478" s="40">
        <v>-108945799.08</v>
      </c>
      <c r="ED478" s="40">
        <v>128335998.64</v>
      </c>
      <c r="EF478" s="40" t="s">
        <v>1322</v>
      </c>
      <c r="EG478" s="40">
        <v>77438704.569999993</v>
      </c>
      <c r="EH478" s="40">
        <v>42510402</v>
      </c>
      <c r="EI478" s="40">
        <v>18272827.300000001</v>
      </c>
      <c r="EJ478" s="40">
        <v>3810092.51</v>
      </c>
      <c r="EK478" s="40">
        <v>4060035.85</v>
      </c>
      <c r="EL478" s="40">
        <v>17686206.780000001</v>
      </c>
      <c r="EM478" s="40">
        <v>23510102.100000001</v>
      </c>
      <c r="EN478" s="40">
        <v>4663026.92</v>
      </c>
      <c r="EO478" s="40">
        <v>3828995.23</v>
      </c>
      <c r="EP478" s="40">
        <v>7394048.3200000003</v>
      </c>
      <c r="EQ478" s="40">
        <v>8202158.7699999996</v>
      </c>
      <c r="ER478" s="40">
        <v>-95906561.010000005</v>
      </c>
      <c r="ES478" s="40">
        <v>115470039.34</v>
      </c>
      <c r="EU478" s="40" t="s">
        <v>1251</v>
      </c>
      <c r="EV478" s="40">
        <v>10435753.9</v>
      </c>
      <c r="EW478" s="40">
        <v>96514.49</v>
      </c>
      <c r="EX478" s="40">
        <v>41510.21</v>
      </c>
      <c r="EY478" s="40">
        <v>209068.16</v>
      </c>
      <c r="EZ478" s="40">
        <v>407687.41</v>
      </c>
      <c r="FA478" s="40">
        <v>410886.68</v>
      </c>
      <c r="FB478" s="40">
        <v>399980.98</v>
      </c>
      <c r="FC478" s="40">
        <v>720044.13</v>
      </c>
      <c r="FD478" s="40">
        <v>151993.13</v>
      </c>
      <c r="FE478" s="40">
        <v>150265.15</v>
      </c>
      <c r="FF478" s="40">
        <v>275099.09000000003</v>
      </c>
      <c r="FG478" s="40">
        <v>-890112.74</v>
      </c>
      <c r="FH478" s="40">
        <v>12408690.59</v>
      </c>
      <c r="FJ478" s="40" t="s">
        <v>1597</v>
      </c>
      <c r="FK478" s="40">
        <v>827832.21</v>
      </c>
      <c r="FP478" s="40">
        <v>1000000</v>
      </c>
      <c r="FQ478" s="40">
        <v>1000000</v>
      </c>
      <c r="FV478" s="40">
        <v>4200000</v>
      </c>
      <c r="FW478" s="40">
        <v>7027832.21</v>
      </c>
      <c r="FY478" s="40" t="s">
        <v>1556</v>
      </c>
      <c r="GA478" s="40">
        <v>190491</v>
      </c>
      <c r="GB478" s="40">
        <v>95245.5</v>
      </c>
      <c r="GC478" s="40">
        <v>95245.5</v>
      </c>
      <c r="GD478" s="40">
        <v>95245.5</v>
      </c>
      <c r="GE478" s="40">
        <v>95245.5</v>
      </c>
      <c r="GF478" s="40">
        <v>95245.5</v>
      </c>
      <c r="GG478" s="40">
        <v>95245.5</v>
      </c>
      <c r="GH478" s="40">
        <v>95245.5</v>
      </c>
      <c r="GI478" s="40">
        <v>95245.5</v>
      </c>
      <c r="GJ478" s="40">
        <v>95245.5</v>
      </c>
      <c r="GK478" s="40">
        <v>95245.5</v>
      </c>
      <c r="GL478" s="40">
        <v>1142946</v>
      </c>
      <c r="GN478" s="40" t="s">
        <v>1557</v>
      </c>
      <c r="GO478" s="40">
        <v>112989000</v>
      </c>
      <c r="GR478" s="40">
        <v>326630000</v>
      </c>
      <c r="GS478" s="40">
        <v>274000000</v>
      </c>
      <c r="GT478" s="40">
        <v>235000000</v>
      </c>
      <c r="GX478" s="40">
        <v>430000000</v>
      </c>
      <c r="GZ478" s="40">
        <v>300000000</v>
      </c>
      <c r="HA478" s="40">
        <v>1678619000</v>
      </c>
      <c r="HC478" s="40" t="s">
        <v>876</v>
      </c>
      <c r="HD478" s="40">
        <v>129551287.3</v>
      </c>
      <c r="HE478" s="40">
        <v>1417187993.76</v>
      </c>
      <c r="HF478" s="40">
        <v>1703669142.45</v>
      </c>
      <c r="HG478" s="40">
        <v>478552819.37</v>
      </c>
      <c r="HH478" s="40">
        <v>360739616.22000003</v>
      </c>
      <c r="HI478" s="40">
        <v>220801450.62</v>
      </c>
      <c r="HJ478" s="40">
        <v>261728610.5</v>
      </c>
      <c r="HK478" s="40">
        <v>596727758.33000004</v>
      </c>
      <c r="HL478" s="40">
        <v>597956204.44000006</v>
      </c>
      <c r="HM478" s="40">
        <v>354054155.13999999</v>
      </c>
      <c r="HN478" s="40">
        <v>1152812776.02</v>
      </c>
      <c r="HO478" s="40">
        <v>130379200.13</v>
      </c>
      <c r="HP478" s="40">
        <v>7404161014.2799997</v>
      </c>
      <c r="HR478" s="40" t="s">
        <v>1736</v>
      </c>
      <c r="HU478" s="40">
        <v>35295890</v>
      </c>
      <c r="HV478" s="40">
        <v>11423223</v>
      </c>
      <c r="HW478" s="40">
        <v>109551446.25</v>
      </c>
      <c r="HX478" s="40">
        <v>400689434.25999999</v>
      </c>
      <c r="HY478" s="40">
        <v>41914596.350000001</v>
      </c>
      <c r="HZ478" s="40">
        <v>84795552.239999995</v>
      </c>
      <c r="IA478" s="40">
        <v>65695856.799999997</v>
      </c>
      <c r="IB478" s="40">
        <v>472142706</v>
      </c>
      <c r="IC478" s="40">
        <v>52048957.880000003</v>
      </c>
      <c r="ID478" s="40">
        <v>63212729.340000004</v>
      </c>
      <c r="IE478" s="40">
        <v>1336770392.1199999</v>
      </c>
      <c r="IG478" s="40" t="s">
        <v>1465</v>
      </c>
      <c r="IH478" s="42">
        <v>0.67642419999999992</v>
      </c>
      <c r="II478" s="42">
        <v>0.51960896000000001</v>
      </c>
      <c r="IJ478" s="42">
        <v>0.46233303999999997</v>
      </c>
      <c r="IK478" s="42">
        <v>0.37033737999999999</v>
      </c>
      <c r="IL478" s="42">
        <v>0.34466010999999996</v>
      </c>
      <c r="IM478" s="42">
        <v>0.33691858000000002</v>
      </c>
      <c r="IN478" s="42">
        <v>0.32678014</v>
      </c>
      <c r="IO478" s="42">
        <v>0.32542732000000002</v>
      </c>
      <c r="IP478" s="42">
        <v>0.29251415999999997</v>
      </c>
      <c r="IQ478" s="42">
        <v>0.25742922000000001</v>
      </c>
      <c r="IR478" s="42">
        <v>0.16993839000000002</v>
      </c>
      <c r="IS478" s="42">
        <v>0.14956470000000002</v>
      </c>
      <c r="IT478" s="42">
        <v>4.2319361999999998</v>
      </c>
    </row>
    <row r="479" spans="1:254" x14ac:dyDescent="0.25">
      <c r="A479" s="40" t="s">
        <v>236</v>
      </c>
      <c r="B479" s="40">
        <v>4115.59</v>
      </c>
      <c r="C479" s="40">
        <v>6027.17</v>
      </c>
      <c r="D479" s="40">
        <v>15170.26</v>
      </c>
      <c r="E479" s="40">
        <v>29043.34</v>
      </c>
      <c r="F479" s="40">
        <v>27360.53</v>
      </c>
      <c r="G479" s="40">
        <v>29269.63</v>
      </c>
      <c r="H479" s="40">
        <v>17621.580000000002</v>
      </c>
      <c r="I479" s="40">
        <v>22577.16</v>
      </c>
      <c r="J479" s="40">
        <v>24144.38</v>
      </c>
      <c r="K479" s="40">
        <v>22034.57</v>
      </c>
      <c r="L479" s="40">
        <v>16767.66</v>
      </c>
      <c r="M479" s="40">
        <v>-75006.86</v>
      </c>
      <c r="N479" s="40">
        <v>139125.01</v>
      </c>
      <c r="DB479" s="40" t="s">
        <v>1472</v>
      </c>
      <c r="DC479" s="40">
        <v>188879360.66</v>
      </c>
      <c r="DD479" s="40">
        <v>212857397.18000001</v>
      </c>
      <c r="DE479" s="40">
        <v>211148607</v>
      </c>
      <c r="DF479" s="40">
        <v>165135571.18000001</v>
      </c>
      <c r="DG479" s="40">
        <v>201209490.65000001</v>
      </c>
      <c r="DH479" s="40">
        <v>201211090.44</v>
      </c>
      <c r="DI479" s="40">
        <v>190143005.41</v>
      </c>
      <c r="DJ479" s="40">
        <v>190152736.31</v>
      </c>
      <c r="DK479" s="40">
        <v>194406296.69</v>
      </c>
      <c r="DL479" s="40">
        <v>196190055.99000001</v>
      </c>
      <c r="DM479" s="40">
        <v>222979914.52000001</v>
      </c>
      <c r="DN479" s="40">
        <v>546097778.97000003</v>
      </c>
      <c r="DO479" s="40">
        <v>2720411305</v>
      </c>
      <c r="DQ479" s="40" t="s">
        <v>1261</v>
      </c>
      <c r="DR479" s="40">
        <v>20734018.780000001</v>
      </c>
      <c r="DS479" s="40">
        <v>34432428.090000004</v>
      </c>
      <c r="DT479" s="40">
        <v>72019178.640000001</v>
      </c>
      <c r="DU479" s="40">
        <v>2063877.92</v>
      </c>
      <c r="DV479" s="40">
        <v>18499970.629999999</v>
      </c>
      <c r="DW479" s="40">
        <v>9250995.6400000006</v>
      </c>
      <c r="DX479" s="40">
        <v>58258677.600000001</v>
      </c>
      <c r="DY479" s="40">
        <v>6232727.6500000004</v>
      </c>
      <c r="DZ479" s="40">
        <v>3810043.75</v>
      </c>
      <c r="EA479" s="40">
        <v>3644932</v>
      </c>
      <c r="EB479" s="40">
        <v>4793161.66</v>
      </c>
      <c r="EC479" s="40">
        <v>-105448299.08</v>
      </c>
      <c r="ED479" s="40">
        <v>128291713.28</v>
      </c>
      <c r="EF479" s="40" t="s">
        <v>1323</v>
      </c>
      <c r="EG479" s="40">
        <v>77438704.569999993</v>
      </c>
      <c r="EH479" s="40">
        <v>42510402</v>
      </c>
      <c r="EI479" s="40">
        <v>18272827.300000001</v>
      </c>
      <c r="EJ479" s="40">
        <v>3810092.51</v>
      </c>
      <c r="EK479" s="40">
        <v>4060035.85</v>
      </c>
      <c r="EL479" s="40">
        <v>17686206.780000001</v>
      </c>
      <c r="EM479" s="40">
        <v>23510102.100000001</v>
      </c>
      <c r="EN479" s="40">
        <v>4663026.92</v>
      </c>
      <c r="EO479" s="40">
        <v>3828995.23</v>
      </c>
      <c r="EP479" s="40">
        <v>7394048.3200000003</v>
      </c>
      <c r="EQ479" s="40">
        <v>8202158.7699999996</v>
      </c>
      <c r="ER479" s="40">
        <v>-95906561.010000005</v>
      </c>
      <c r="ES479" s="40">
        <v>115470039.34</v>
      </c>
      <c r="EU479" s="40" t="s">
        <v>1624</v>
      </c>
      <c r="EV479" s="40">
        <v>10353042.529999999</v>
      </c>
      <c r="EY479" s="40">
        <v>176856.31</v>
      </c>
      <c r="EZ479" s="40">
        <v>242189.42</v>
      </c>
      <c r="FB479" s="40">
        <v>242319.26</v>
      </c>
      <c r="FC479" s="40">
        <v>121159.62</v>
      </c>
      <c r="FD479" s="40">
        <v>121159.63</v>
      </c>
      <c r="FE479" s="40">
        <v>121159.63</v>
      </c>
      <c r="FF479" s="40">
        <v>121159.63</v>
      </c>
      <c r="FG479" s="40">
        <v>121159.63</v>
      </c>
      <c r="FH479" s="40">
        <v>11620205.66</v>
      </c>
      <c r="FJ479" s="40" t="s">
        <v>1565</v>
      </c>
      <c r="FR479" s="40">
        <v>14109000</v>
      </c>
      <c r="FU479" s="40">
        <v>13722600</v>
      </c>
      <c r="FW479" s="40">
        <v>27831600</v>
      </c>
      <c r="FY479" s="40" t="s">
        <v>1557</v>
      </c>
      <c r="GH479" s="40">
        <v>110000000</v>
      </c>
      <c r="GL479" s="40">
        <v>110000000</v>
      </c>
      <c r="GN479" s="40" t="s">
        <v>1689</v>
      </c>
      <c r="GO479" s="40">
        <v>68155457.670000002</v>
      </c>
      <c r="GQ479" s="40">
        <v>51320647.18</v>
      </c>
      <c r="GR479" s="40">
        <v>7002638.8399999999</v>
      </c>
      <c r="GT479" s="40">
        <v>37225102</v>
      </c>
      <c r="GU479" s="40">
        <v>20288666.41</v>
      </c>
      <c r="GV479" s="40">
        <v>9306115</v>
      </c>
      <c r="GW479" s="40">
        <v>14844230.880000001</v>
      </c>
      <c r="GX479" s="40">
        <v>6526971.5999999996</v>
      </c>
      <c r="GY479" s="40">
        <v>5825883.9800000004</v>
      </c>
      <c r="GZ479" s="40">
        <v>5681812.0199999996</v>
      </c>
      <c r="HA479" s="40">
        <v>226177525.58000001</v>
      </c>
      <c r="HC479" s="40" t="s">
        <v>1226</v>
      </c>
      <c r="HD479" s="40">
        <v>98671985.810000002</v>
      </c>
      <c r="HE479" s="40">
        <v>1345458742.5699999</v>
      </c>
      <c r="HF479" s="40">
        <v>113181652.59</v>
      </c>
      <c r="HG479" s="40">
        <v>306810273.56</v>
      </c>
      <c r="HH479" s="40">
        <v>308867412.95999998</v>
      </c>
      <c r="HI479" s="40">
        <v>78531420</v>
      </c>
      <c r="HJ479" s="40">
        <v>22220592.760000002</v>
      </c>
      <c r="HK479" s="40">
        <v>432324644.56999999</v>
      </c>
      <c r="HL479" s="40">
        <v>378087528.37</v>
      </c>
      <c r="HM479" s="40">
        <v>313991272.79000002</v>
      </c>
      <c r="HN479" s="40">
        <v>1074653914.7</v>
      </c>
      <c r="HO479" s="40">
        <v>482428131.55000001</v>
      </c>
      <c r="HP479" s="40">
        <v>4955227572.2299995</v>
      </c>
      <c r="HR479" s="40" t="s">
        <v>876</v>
      </c>
      <c r="HS479" s="40">
        <v>275790414.41000003</v>
      </c>
      <c r="HT479" s="40">
        <v>458279324.16000003</v>
      </c>
      <c r="HU479" s="40">
        <v>508355866.82999998</v>
      </c>
      <c r="HV479" s="40">
        <v>535046216.99000001</v>
      </c>
      <c r="HW479" s="40">
        <v>610771760.22000003</v>
      </c>
      <c r="HX479" s="40">
        <v>156533145.96000001</v>
      </c>
      <c r="HY479" s="40">
        <v>483750221.56</v>
      </c>
      <c r="HZ479" s="40">
        <v>548698777.85000002</v>
      </c>
      <c r="IA479" s="40">
        <v>1944716559.52</v>
      </c>
      <c r="IB479" s="40">
        <v>530408304.98000002</v>
      </c>
      <c r="IC479" s="40">
        <v>622516115.41999996</v>
      </c>
      <c r="ID479" s="40">
        <v>771371570.45000005</v>
      </c>
      <c r="IE479" s="40">
        <v>7446238278.3500004</v>
      </c>
      <c r="IG479" s="40" t="s">
        <v>1637</v>
      </c>
      <c r="IH479" s="42">
        <v>19.680663370000001</v>
      </c>
      <c r="II479" s="42">
        <v>23.212630520000001</v>
      </c>
      <c r="IJ479" s="42">
        <v>10.864665890000001</v>
      </c>
      <c r="IK479" s="42">
        <v>10.58797826</v>
      </c>
      <c r="IL479" s="42">
        <v>10.5733389</v>
      </c>
      <c r="IM479" s="42">
        <v>9.3632584199999993</v>
      </c>
      <c r="IN479" s="42">
        <v>9.0433357100000009</v>
      </c>
      <c r="IO479" s="42">
        <v>9.3840097399999998</v>
      </c>
      <c r="IP479" s="42">
        <v>8.9029473699999997</v>
      </c>
      <c r="IQ479" s="42">
        <v>9.2967490599999998</v>
      </c>
      <c r="IR479" s="42">
        <v>8.5050410399999983</v>
      </c>
      <c r="IS479" s="42">
        <v>8.4857228199999994</v>
      </c>
      <c r="IT479" s="42">
        <v>137.90034109999999</v>
      </c>
    </row>
    <row r="480" spans="1:254" x14ac:dyDescent="0.25">
      <c r="A480" s="40" t="s">
        <v>321</v>
      </c>
      <c r="K480" s="40">
        <v>95665</v>
      </c>
      <c r="L480" s="40">
        <v>37035</v>
      </c>
      <c r="N480" s="40">
        <v>132700</v>
      </c>
      <c r="DB480" s="40" t="s">
        <v>1473</v>
      </c>
      <c r="DC480" s="40">
        <v>5651650.7000000002</v>
      </c>
      <c r="DD480" s="40">
        <v>5396434.6200000001</v>
      </c>
      <c r="DE480" s="40">
        <v>5437041.0800000001</v>
      </c>
      <c r="DF480" s="40">
        <v>5433013.6799999997</v>
      </c>
      <c r="DG480" s="40">
        <v>5425640.96</v>
      </c>
      <c r="DH480" s="40">
        <v>5497390.6200000001</v>
      </c>
      <c r="DI480" s="40">
        <v>5912353.1799999997</v>
      </c>
      <c r="DJ480" s="40">
        <v>1832113.52</v>
      </c>
      <c r="DK480" s="40">
        <v>5673718.7199999997</v>
      </c>
      <c r="DL480" s="40">
        <v>5659747.8200000003</v>
      </c>
      <c r="DM480" s="40">
        <v>5598063.8799999999</v>
      </c>
      <c r="DN480" s="40">
        <v>8436959.9600000009</v>
      </c>
      <c r="DO480" s="40">
        <v>65954128.740000002</v>
      </c>
      <c r="DQ480" s="40" t="s">
        <v>1262</v>
      </c>
      <c r="DR480" s="40">
        <v>2103605.21</v>
      </c>
      <c r="DS480" s="40">
        <v>2343903.2799999998</v>
      </c>
      <c r="DU480" s="40">
        <v>-2506934.11</v>
      </c>
      <c r="DW480" s="40">
        <v>354591.79</v>
      </c>
      <c r="DZ480" s="40">
        <v>119068.13</v>
      </c>
      <c r="EA480" s="40">
        <v>-48922.33</v>
      </c>
      <c r="EC480" s="40">
        <v>-2323863.9700000002</v>
      </c>
      <c r="ED480" s="40">
        <v>41448</v>
      </c>
      <c r="EF480" s="40" t="s">
        <v>1569</v>
      </c>
      <c r="EH480" s="40">
        <v>1158154.56</v>
      </c>
      <c r="EI480" s="40">
        <v>18357.64</v>
      </c>
      <c r="EJ480" s="40">
        <v>4640462.96</v>
      </c>
      <c r="EK480" s="40">
        <v>2060254.09</v>
      </c>
      <c r="EL480" s="40">
        <v>14043.98</v>
      </c>
      <c r="EN480" s="40">
        <v>279317.53000000003</v>
      </c>
      <c r="EP480" s="40">
        <v>2741812.23</v>
      </c>
      <c r="EQ480" s="40">
        <v>129772.06</v>
      </c>
      <c r="ES480" s="40">
        <v>11042175.050000001</v>
      </c>
      <c r="EU480" s="40" t="s">
        <v>1625</v>
      </c>
      <c r="EV480" s="40">
        <v>10353042.529999999</v>
      </c>
      <c r="EY480" s="40">
        <v>176856.31</v>
      </c>
      <c r="EZ480" s="40">
        <v>242189.42</v>
      </c>
      <c r="FB480" s="40">
        <v>242319.26</v>
      </c>
      <c r="FC480" s="40">
        <v>121159.62</v>
      </c>
      <c r="FD480" s="40">
        <v>121159.63</v>
      </c>
      <c r="FE480" s="40">
        <v>121159.63</v>
      </c>
      <c r="FF480" s="40">
        <v>121159.63</v>
      </c>
      <c r="FG480" s="40">
        <v>121159.63</v>
      </c>
      <c r="FH480" s="40">
        <v>11620205.66</v>
      </c>
      <c r="FJ480" s="40" t="s">
        <v>1242</v>
      </c>
      <c r="FK480" s="40">
        <v>668651.12</v>
      </c>
      <c r="FL480" s="40">
        <v>337136.4</v>
      </c>
      <c r="FM480" s="40">
        <v>612191.74</v>
      </c>
      <c r="FN480" s="40">
        <v>2568802.41</v>
      </c>
      <c r="FO480" s="40">
        <v>3389238.9</v>
      </c>
      <c r="FP480" s="40">
        <v>1416606.89</v>
      </c>
      <c r="FQ480" s="40">
        <v>1902978.31</v>
      </c>
      <c r="FR480" s="40">
        <v>2073244.2</v>
      </c>
      <c r="FS480" s="40">
        <v>5121356.54</v>
      </c>
      <c r="FT480" s="40">
        <v>540889.25</v>
      </c>
      <c r="FU480" s="40">
        <v>2763425.16</v>
      </c>
      <c r="FV480" s="40">
        <v>675382.93</v>
      </c>
      <c r="FW480" s="40">
        <v>22069903.850000001</v>
      </c>
      <c r="FY480" s="40" t="s">
        <v>1689</v>
      </c>
      <c r="GA480" s="40">
        <v>27645045.309999999</v>
      </c>
      <c r="GD480" s="40">
        <v>128950303.7</v>
      </c>
      <c r="GF480" s="40">
        <v>5897042.7699999996</v>
      </c>
      <c r="GG480" s="40">
        <v>17978458.52</v>
      </c>
      <c r="GH480" s="40">
        <v>36893129.390000001</v>
      </c>
      <c r="GJ480" s="40">
        <v>31998459.66</v>
      </c>
      <c r="GK480" s="40">
        <v>11474271.550000001</v>
      </c>
      <c r="GL480" s="40">
        <v>260836710.90000001</v>
      </c>
      <c r="GN480" s="40" t="s">
        <v>1618</v>
      </c>
      <c r="GO480" s="40">
        <v>10000000</v>
      </c>
      <c r="GP480" s="40">
        <v>10000000</v>
      </c>
      <c r="GR480" s="40">
        <v>24260000</v>
      </c>
      <c r="GT480" s="40">
        <v>27500000</v>
      </c>
      <c r="GX480" s="40">
        <v>27000000</v>
      </c>
      <c r="HA480" s="40">
        <v>98760000</v>
      </c>
      <c r="HC480" s="40" t="s">
        <v>878</v>
      </c>
      <c r="HD480" s="40">
        <v>73990185.810000002</v>
      </c>
      <c r="HE480" s="40">
        <v>698316441.09000003</v>
      </c>
      <c r="HF480" s="40">
        <v>86683527.469999999</v>
      </c>
      <c r="HG480" s="40">
        <v>13658478.220000001</v>
      </c>
      <c r="HH480" s="40">
        <v>102811657.06999999</v>
      </c>
      <c r="HI480" s="40">
        <v>38297931.43</v>
      </c>
      <c r="HJ480" s="40">
        <v>15025832.76</v>
      </c>
      <c r="HK480" s="40">
        <v>109514068.25</v>
      </c>
      <c r="HL480" s="40">
        <v>17620553.73</v>
      </c>
      <c r="HM480" s="40">
        <v>8822554.8900000006</v>
      </c>
      <c r="HN480" s="40">
        <v>903542209.26999998</v>
      </c>
      <c r="HO480" s="40">
        <v>19856236.52</v>
      </c>
      <c r="HP480" s="40">
        <v>2088139676.51</v>
      </c>
      <c r="HR480" s="40" t="s">
        <v>1226</v>
      </c>
      <c r="HS480" s="40">
        <v>247682948.47999999</v>
      </c>
      <c r="HT480" s="40">
        <v>427839498.27999997</v>
      </c>
      <c r="HU480" s="40">
        <v>205251238.59999999</v>
      </c>
      <c r="HV480" s="40">
        <v>152285886.40000001</v>
      </c>
      <c r="HW480" s="40">
        <v>523717334.13</v>
      </c>
      <c r="HX480" s="40">
        <v>145771322.31999999</v>
      </c>
      <c r="HY480" s="40">
        <v>429417320.17000002</v>
      </c>
      <c r="HZ480" s="40">
        <v>392419307.97000003</v>
      </c>
      <c r="IA480" s="40">
        <v>226844628.44999999</v>
      </c>
      <c r="IB480" s="40">
        <v>512411443.88</v>
      </c>
      <c r="IC480" s="40">
        <v>453276697.5</v>
      </c>
      <c r="ID480" s="40">
        <v>870099455.59000003</v>
      </c>
      <c r="IE480" s="40">
        <v>4587017081.7700005</v>
      </c>
      <c r="IG480" s="40" t="s">
        <v>1638</v>
      </c>
      <c r="IH480" s="42">
        <v>8.200276370000001</v>
      </c>
      <c r="II480" s="42">
        <v>9.6719293800000017</v>
      </c>
      <c r="IJ480" s="42">
        <v>4.5269440899999998</v>
      </c>
      <c r="IK480" s="42">
        <v>4.41165758</v>
      </c>
      <c r="IL480" s="42">
        <v>4.40555786</v>
      </c>
      <c r="IM480" s="42">
        <v>3.9013576699999999</v>
      </c>
      <c r="IN480" s="42">
        <v>3.7680565499999998</v>
      </c>
      <c r="IO480" s="42">
        <v>3.91000405</v>
      </c>
      <c r="IP480" s="42">
        <v>3.7095615299999998</v>
      </c>
      <c r="IQ480" s="42">
        <v>3.8736454199999999</v>
      </c>
      <c r="IR480" s="42">
        <v>3.5437670899999998</v>
      </c>
      <c r="IS480" s="42">
        <v>3.53571787</v>
      </c>
      <c r="IT480" s="42">
        <v>57.458475460000002</v>
      </c>
    </row>
    <row r="481" spans="1:254" x14ac:dyDescent="0.25">
      <c r="A481" s="40" t="s">
        <v>322</v>
      </c>
      <c r="K481" s="40">
        <v>95665</v>
      </c>
      <c r="L481" s="40">
        <v>37035</v>
      </c>
      <c r="N481" s="40">
        <v>132700</v>
      </c>
      <c r="DB481" s="40" t="s">
        <v>1474</v>
      </c>
      <c r="DC481" s="40">
        <v>52191772.799999997</v>
      </c>
      <c r="DD481" s="40">
        <v>50315599.299999997</v>
      </c>
      <c r="DE481" s="40">
        <v>50094570.479999997</v>
      </c>
      <c r="DF481" s="40">
        <v>50148400.780000001</v>
      </c>
      <c r="DG481" s="40">
        <v>50011348.859999999</v>
      </c>
      <c r="DH481" s="40">
        <v>50267858.880000003</v>
      </c>
      <c r="DI481" s="40">
        <v>50381579.780000001</v>
      </c>
      <c r="DJ481" s="40">
        <v>54611358.719999999</v>
      </c>
      <c r="DK481" s="40">
        <v>50515164.759999998</v>
      </c>
      <c r="DL481" s="40">
        <v>51435855.100000001</v>
      </c>
      <c r="DM481" s="40">
        <v>50942626.740000002</v>
      </c>
      <c r="DN481" s="40">
        <v>74532499.5</v>
      </c>
      <c r="DO481" s="40">
        <v>635448635.70000005</v>
      </c>
      <c r="DQ481" s="40" t="s">
        <v>1263</v>
      </c>
      <c r="DR481" s="40">
        <v>2103605.21</v>
      </c>
      <c r="DS481" s="40">
        <v>2343903.2799999998</v>
      </c>
      <c r="DU481" s="40">
        <v>-2506934.11</v>
      </c>
      <c r="DW481" s="40">
        <v>354591.79</v>
      </c>
      <c r="DZ481" s="40">
        <v>119068.13</v>
      </c>
      <c r="EA481" s="40">
        <v>-48922.33</v>
      </c>
      <c r="EC481" s="40">
        <v>-2323863.9700000002</v>
      </c>
      <c r="ED481" s="40">
        <v>41448</v>
      </c>
      <c r="EF481" s="40" t="s">
        <v>1570</v>
      </c>
      <c r="EH481" s="40">
        <v>1158154.56</v>
      </c>
      <c r="EI481" s="40">
        <v>18357.64</v>
      </c>
      <c r="EJ481" s="40">
        <v>4640462.96</v>
      </c>
      <c r="EK481" s="40">
        <v>2060254.09</v>
      </c>
      <c r="EL481" s="40">
        <v>14043.98</v>
      </c>
      <c r="EN481" s="40">
        <v>279317.53000000003</v>
      </c>
      <c r="EP481" s="40">
        <v>2741812.23</v>
      </c>
      <c r="EQ481" s="40">
        <v>129772.06</v>
      </c>
      <c r="ES481" s="40">
        <v>11042175.050000001</v>
      </c>
      <c r="EU481" s="40" t="s">
        <v>1252</v>
      </c>
      <c r="EV481" s="40">
        <v>82711.37</v>
      </c>
      <c r="EW481" s="40">
        <v>96514.49</v>
      </c>
      <c r="EX481" s="40">
        <v>41510.21</v>
      </c>
      <c r="EY481" s="40">
        <v>32211.85</v>
      </c>
      <c r="EZ481" s="40">
        <v>165497.99</v>
      </c>
      <c r="FA481" s="40">
        <v>410886.68</v>
      </c>
      <c r="FB481" s="40">
        <v>157661.72</v>
      </c>
      <c r="FC481" s="40">
        <v>598884.51</v>
      </c>
      <c r="FD481" s="40">
        <v>30833.5</v>
      </c>
      <c r="FE481" s="40">
        <v>29105.52</v>
      </c>
      <c r="FF481" s="40">
        <v>153939.46</v>
      </c>
      <c r="FG481" s="40">
        <v>-1011272.37</v>
      </c>
      <c r="FH481" s="40">
        <v>788484.93</v>
      </c>
      <c r="FJ481" s="40" t="s">
        <v>890</v>
      </c>
      <c r="FK481" s="40">
        <v>103281.2</v>
      </c>
      <c r="FL481" s="40">
        <v>178124.17</v>
      </c>
      <c r="FM481" s="40">
        <v>454556.53</v>
      </c>
      <c r="FN481" s="40">
        <v>376827.2</v>
      </c>
      <c r="FO481" s="40">
        <v>65226.17</v>
      </c>
      <c r="FP481" s="40">
        <v>141334.09</v>
      </c>
      <c r="FQ481" s="40">
        <v>214512.7</v>
      </c>
      <c r="FR481" s="40">
        <v>327676.32</v>
      </c>
      <c r="FS481" s="40">
        <v>634959.31999999995</v>
      </c>
      <c r="FT481" s="40">
        <v>-422955.8</v>
      </c>
      <c r="FU481" s="40">
        <v>471560</v>
      </c>
      <c r="FV481" s="40">
        <v>-1138014.7</v>
      </c>
      <c r="FW481" s="40">
        <v>1407087.2</v>
      </c>
      <c r="FY481" s="40" t="s">
        <v>1618</v>
      </c>
      <c r="GA481" s="40">
        <v>23200000</v>
      </c>
      <c r="GB481" s="40">
        <v>89300000</v>
      </c>
      <c r="GL481" s="40">
        <v>112500000</v>
      </c>
      <c r="GN481" s="40" t="s">
        <v>1691</v>
      </c>
      <c r="GR481" s="40">
        <v>138943306.28</v>
      </c>
      <c r="GT481" s="40">
        <v>115786088.58</v>
      </c>
      <c r="GX481" s="40">
        <v>231572177.16</v>
      </c>
      <c r="HA481" s="40">
        <v>486301572.01999998</v>
      </c>
      <c r="HC481" s="40" t="s">
        <v>1227</v>
      </c>
      <c r="HD481" s="40">
        <v>73990185.810000002</v>
      </c>
      <c r="HE481" s="40">
        <v>698316441.09000003</v>
      </c>
      <c r="HF481" s="40">
        <v>86683527.469999999</v>
      </c>
      <c r="HG481" s="40">
        <v>13658478.220000001</v>
      </c>
      <c r="HH481" s="40">
        <v>102811657.06999999</v>
      </c>
      <c r="HI481" s="40">
        <v>38297931.43</v>
      </c>
      <c r="HJ481" s="40">
        <v>15025832.76</v>
      </c>
      <c r="HK481" s="40">
        <v>109514068.25</v>
      </c>
      <c r="HL481" s="40">
        <v>17620553.73</v>
      </c>
      <c r="HM481" s="40">
        <v>8822554.8900000006</v>
      </c>
      <c r="HN481" s="40">
        <v>903542209.26999998</v>
      </c>
      <c r="HO481" s="40">
        <v>19856236.52</v>
      </c>
      <c r="HP481" s="40">
        <v>2088139676.51</v>
      </c>
      <c r="HR481" s="40" t="s">
        <v>878</v>
      </c>
      <c r="HS481" s="40">
        <v>48644293.299999997</v>
      </c>
      <c r="HT481" s="40">
        <v>270639498.27999997</v>
      </c>
      <c r="HU481" s="40">
        <v>73609856.159999996</v>
      </c>
      <c r="HV481" s="40">
        <v>96582912.019999996</v>
      </c>
      <c r="HW481" s="40">
        <v>15026357.279999999</v>
      </c>
      <c r="HX481" s="40">
        <v>43429313.380000003</v>
      </c>
      <c r="HY481" s="40">
        <v>10208724.189999999</v>
      </c>
      <c r="HZ481" s="40">
        <v>132183059</v>
      </c>
      <c r="IA481" s="40">
        <v>101291599.95</v>
      </c>
      <c r="IB481" s="40">
        <v>108259270.23999999</v>
      </c>
      <c r="IC481" s="40">
        <v>201861305.69</v>
      </c>
      <c r="ID481" s="40">
        <v>268334020.59</v>
      </c>
      <c r="IE481" s="40">
        <v>1370070210.0799999</v>
      </c>
      <c r="IG481" s="40" t="s">
        <v>1639</v>
      </c>
      <c r="IH481" s="42">
        <v>4.9201658899999998</v>
      </c>
      <c r="II481" s="42">
        <v>5.80315767</v>
      </c>
      <c r="IJ481" s="42">
        <v>2.7161665400000001</v>
      </c>
      <c r="IK481" s="42">
        <v>2.64699463</v>
      </c>
      <c r="IL481" s="42">
        <v>2.6433347899999999</v>
      </c>
      <c r="IM481" s="42">
        <v>2.3408146699999999</v>
      </c>
      <c r="IN481" s="42">
        <v>2.2608339800000001</v>
      </c>
      <c r="IO481" s="42">
        <v>2.3460025099999999</v>
      </c>
      <c r="IP481" s="42">
        <v>2.22573636</v>
      </c>
      <c r="IQ481" s="42">
        <v>2.32418733</v>
      </c>
      <c r="IR481" s="42">
        <v>2.1262602899999998</v>
      </c>
      <c r="IS481" s="42">
        <v>2.1214306199999999</v>
      </c>
      <c r="IT481" s="42">
        <v>34.475085280000002</v>
      </c>
    </row>
    <row r="482" spans="1:254" x14ac:dyDescent="0.25">
      <c r="A482" s="40" t="s">
        <v>668</v>
      </c>
      <c r="B482" s="40">
        <v>6264166.1100000003</v>
      </c>
      <c r="C482" s="40">
        <v>-2107748.36</v>
      </c>
      <c r="D482" s="40">
        <v>2107748.36</v>
      </c>
      <c r="I482" s="40">
        <v>2130000</v>
      </c>
      <c r="J482" s="40">
        <v>2130000</v>
      </c>
      <c r="M482" s="40">
        <v>-10392589.99</v>
      </c>
      <c r="N482" s="40">
        <v>131576.12</v>
      </c>
      <c r="DB482" s="40" t="s">
        <v>1475</v>
      </c>
      <c r="DC482" s="40">
        <v>11204570.380000001</v>
      </c>
      <c r="DD482" s="40">
        <v>10843303.039999999</v>
      </c>
      <c r="DE482" s="40">
        <v>10852180.960000001</v>
      </c>
      <c r="DF482" s="40">
        <v>10832865.66</v>
      </c>
      <c r="DG482" s="40">
        <v>10816596.039999999</v>
      </c>
      <c r="DH482" s="40">
        <v>10700782.18</v>
      </c>
      <c r="DI482" s="40">
        <v>10711101.4</v>
      </c>
      <c r="DJ482" s="40">
        <v>10918155.220000001</v>
      </c>
      <c r="DK482" s="40">
        <v>11009889.34</v>
      </c>
      <c r="DL482" s="40">
        <v>11340582.16</v>
      </c>
      <c r="DM482" s="40">
        <v>11822945.1</v>
      </c>
      <c r="DN482" s="40">
        <v>16838780.379999999</v>
      </c>
      <c r="DO482" s="40">
        <v>137891751.86000001</v>
      </c>
      <c r="DQ482" s="40" t="s">
        <v>1322</v>
      </c>
      <c r="DR482" s="40">
        <v>18630413.57</v>
      </c>
      <c r="DS482" s="40">
        <v>32088524.809999999</v>
      </c>
      <c r="DT482" s="40">
        <v>72019178.640000001</v>
      </c>
      <c r="DU482" s="40">
        <v>4570812.03</v>
      </c>
      <c r="DV482" s="40">
        <v>18499970.629999999</v>
      </c>
      <c r="DW482" s="40">
        <v>8896403.8499999996</v>
      </c>
      <c r="DX482" s="40">
        <v>58258677.600000001</v>
      </c>
      <c r="DY482" s="40">
        <v>6232727.6500000004</v>
      </c>
      <c r="DZ482" s="40">
        <v>3690975.62</v>
      </c>
      <c r="EA482" s="40">
        <v>3693854.33</v>
      </c>
      <c r="EB482" s="40">
        <v>4793161.66</v>
      </c>
      <c r="EC482" s="40">
        <v>-103124435.11</v>
      </c>
      <c r="ED482" s="40">
        <v>128250265.28</v>
      </c>
      <c r="EF482" s="40" t="s">
        <v>1571</v>
      </c>
      <c r="EH482" s="40">
        <v>1158154.56</v>
      </c>
      <c r="EI482" s="40">
        <v>18357.64</v>
      </c>
      <c r="EJ482" s="40">
        <v>4640462.96</v>
      </c>
      <c r="EK482" s="40">
        <v>2060254.09</v>
      </c>
      <c r="EL482" s="40">
        <v>14043.98</v>
      </c>
      <c r="EN482" s="40">
        <v>279317.53000000003</v>
      </c>
      <c r="EP482" s="40">
        <v>2741812.23</v>
      </c>
      <c r="EQ482" s="40">
        <v>129772.06</v>
      </c>
      <c r="ES482" s="40">
        <v>11042175.050000001</v>
      </c>
      <c r="EU482" s="40" t="s">
        <v>1253</v>
      </c>
      <c r="EV482" s="40">
        <v>82711.37</v>
      </c>
      <c r="EW482" s="40">
        <v>96514.49</v>
      </c>
      <c r="EX482" s="40">
        <v>41510.21</v>
      </c>
      <c r="EY482" s="40">
        <v>32211.85</v>
      </c>
      <c r="EZ482" s="40">
        <v>165497.99</v>
      </c>
      <c r="FA482" s="40">
        <v>410886.68</v>
      </c>
      <c r="FB482" s="40">
        <v>157661.72</v>
      </c>
      <c r="FC482" s="40">
        <v>598884.51</v>
      </c>
      <c r="FD482" s="40">
        <v>30833.5</v>
      </c>
      <c r="FE482" s="40">
        <v>29105.52</v>
      </c>
      <c r="FF482" s="40">
        <v>153939.46</v>
      </c>
      <c r="FG482" s="40">
        <v>-1011272.37</v>
      </c>
      <c r="FH482" s="40">
        <v>788484.93</v>
      </c>
      <c r="FJ482" s="40" t="s">
        <v>891</v>
      </c>
      <c r="FK482" s="40">
        <v>103281.2</v>
      </c>
      <c r="FL482" s="40">
        <v>178124.17</v>
      </c>
      <c r="FM482" s="40">
        <v>454556.53</v>
      </c>
      <c r="FN482" s="40">
        <v>376827.2</v>
      </c>
      <c r="FO482" s="40">
        <v>65226.17</v>
      </c>
      <c r="FP482" s="40">
        <v>141334.09</v>
      </c>
      <c r="FQ482" s="40">
        <v>214512.7</v>
      </c>
      <c r="FR482" s="40">
        <v>327676.32</v>
      </c>
      <c r="FS482" s="40">
        <v>634959.31999999995</v>
      </c>
      <c r="FT482" s="40">
        <v>-422955.8</v>
      </c>
      <c r="FU482" s="40">
        <v>471560</v>
      </c>
      <c r="FV482" s="40">
        <v>-1138014.7</v>
      </c>
      <c r="FW482" s="40">
        <v>1407087.2</v>
      </c>
      <c r="FY482" s="40" t="s">
        <v>1690</v>
      </c>
      <c r="GD482" s="40">
        <v>20000000</v>
      </c>
      <c r="GL482" s="40">
        <v>20000000</v>
      </c>
      <c r="GN482" s="40" t="s">
        <v>1692</v>
      </c>
      <c r="GQ482" s="40">
        <v>15000000</v>
      </c>
      <c r="GY482" s="40">
        <v>15000000</v>
      </c>
      <c r="HA482" s="40">
        <v>30000000</v>
      </c>
      <c r="HC482" s="40" t="s">
        <v>1228</v>
      </c>
      <c r="HD482" s="40">
        <v>73990185.810000002</v>
      </c>
      <c r="HE482" s="40">
        <v>698316441.09000003</v>
      </c>
      <c r="HF482" s="40">
        <v>86683527.469999999</v>
      </c>
      <c r="HG482" s="40">
        <v>13658478.220000001</v>
      </c>
      <c r="HH482" s="40">
        <v>102811657.06999999</v>
      </c>
      <c r="HI482" s="40">
        <v>38297931.43</v>
      </c>
      <c r="HJ482" s="40">
        <v>15025832.76</v>
      </c>
      <c r="HK482" s="40">
        <v>109514068.25</v>
      </c>
      <c r="HL482" s="40">
        <v>17620553.73</v>
      </c>
      <c r="HM482" s="40">
        <v>8822554.8900000006</v>
      </c>
      <c r="HN482" s="40">
        <v>903542209.26999998</v>
      </c>
      <c r="HO482" s="40">
        <v>19856236.52</v>
      </c>
      <c r="HP482" s="40">
        <v>2088139676.51</v>
      </c>
      <c r="HR482" s="40" t="s">
        <v>1227</v>
      </c>
      <c r="HS482" s="40">
        <v>48644293.299999997</v>
      </c>
      <c r="HT482" s="40">
        <v>270639498.27999997</v>
      </c>
      <c r="HU482" s="40">
        <v>73609856.159999996</v>
      </c>
      <c r="HV482" s="40">
        <v>96582912.019999996</v>
      </c>
      <c r="HW482" s="40">
        <v>15026357.279999999</v>
      </c>
      <c r="HX482" s="40">
        <v>43429313.380000003</v>
      </c>
      <c r="HY482" s="40">
        <v>10208724.189999999</v>
      </c>
      <c r="HZ482" s="40">
        <v>132183059</v>
      </c>
      <c r="IA482" s="40">
        <v>101291599.95</v>
      </c>
      <c r="IB482" s="40">
        <v>108259270.23999999</v>
      </c>
      <c r="IC482" s="40">
        <v>201861305.69</v>
      </c>
      <c r="ID482" s="40">
        <v>268334020.59</v>
      </c>
      <c r="IE482" s="40">
        <v>1370070210.0799999</v>
      </c>
      <c r="IG482" s="40" t="s">
        <v>1720</v>
      </c>
      <c r="IH482" s="42">
        <v>14.56796868</v>
      </c>
      <c r="II482" s="42">
        <v>8.1021929500000009</v>
      </c>
      <c r="IJ482" s="42">
        <v>8.9108161700000004</v>
      </c>
      <c r="IK482" s="42">
        <v>9.3530799800000004</v>
      </c>
      <c r="IL482" s="42">
        <v>8.9583469700000009</v>
      </c>
      <c r="IM482" s="42">
        <v>9.4604694200000008</v>
      </c>
      <c r="IN482" s="42">
        <v>9.8592968599999988</v>
      </c>
      <c r="IO482" s="42">
        <v>10.13800155</v>
      </c>
      <c r="IP482" s="42">
        <v>10.214202220000001</v>
      </c>
      <c r="IQ482" s="42">
        <v>13.48400863</v>
      </c>
      <c r="IR482" s="42">
        <v>10.46135514</v>
      </c>
      <c r="IS482" s="42">
        <v>12.395436050000001</v>
      </c>
      <c r="IT482" s="42">
        <v>125.90517462000001</v>
      </c>
    </row>
    <row r="483" spans="1:254" x14ac:dyDescent="0.25">
      <c r="A483" s="40" t="s">
        <v>671</v>
      </c>
      <c r="B483" s="40">
        <v>1431033.75</v>
      </c>
      <c r="M483" s="40">
        <v>-1299457.6299999999</v>
      </c>
      <c r="N483" s="40">
        <v>131576.12</v>
      </c>
      <c r="DB483" s="40" t="s">
        <v>1476</v>
      </c>
      <c r="DC483" s="40">
        <v>447664130.41000003</v>
      </c>
      <c r="DD483" s="40">
        <v>463818332.45999998</v>
      </c>
      <c r="DE483" s="40">
        <v>478822721.25999999</v>
      </c>
      <c r="DF483" s="40">
        <v>393144517.56999999</v>
      </c>
      <c r="DG483" s="40">
        <v>445994444.05000001</v>
      </c>
      <c r="DH483" s="40">
        <v>444308729.45999998</v>
      </c>
      <c r="DI483" s="40">
        <v>430016316.04000002</v>
      </c>
      <c r="DJ483" s="40">
        <v>416418175.18000001</v>
      </c>
      <c r="DK483" s="40">
        <v>421999101.20999998</v>
      </c>
      <c r="DL483" s="40">
        <v>459829151.56999999</v>
      </c>
      <c r="DM483" s="40">
        <v>364768172.26999998</v>
      </c>
      <c r="DN483" s="40">
        <v>524427117.61000001</v>
      </c>
      <c r="DO483" s="40">
        <v>5291210909.0900002</v>
      </c>
      <c r="DQ483" s="40" t="s">
        <v>1323</v>
      </c>
      <c r="DR483" s="40">
        <v>18630413.57</v>
      </c>
      <c r="DS483" s="40">
        <v>32088524.809999999</v>
      </c>
      <c r="DT483" s="40">
        <v>72019178.640000001</v>
      </c>
      <c r="DU483" s="40">
        <v>4570812.03</v>
      </c>
      <c r="DV483" s="40">
        <v>18499970.629999999</v>
      </c>
      <c r="DW483" s="40">
        <v>8896403.8499999996</v>
      </c>
      <c r="DX483" s="40">
        <v>58258677.600000001</v>
      </c>
      <c r="DY483" s="40">
        <v>6232727.6500000004</v>
      </c>
      <c r="DZ483" s="40">
        <v>3690975.62</v>
      </c>
      <c r="EA483" s="40">
        <v>3693854.33</v>
      </c>
      <c r="EB483" s="40">
        <v>4793161.66</v>
      </c>
      <c r="EC483" s="40">
        <v>-103124435.11</v>
      </c>
      <c r="ED483" s="40">
        <v>128250265.28</v>
      </c>
      <c r="EF483" s="40" t="s">
        <v>1270</v>
      </c>
      <c r="EG483" s="40">
        <v>3188.62</v>
      </c>
      <c r="EH483" s="40">
        <v>319529.59000000003</v>
      </c>
      <c r="EI483" s="40">
        <v>2481086.11</v>
      </c>
      <c r="EJ483" s="40">
        <v>3072267.28</v>
      </c>
      <c r="EK483" s="40">
        <v>2676528.33</v>
      </c>
      <c r="EL483" s="40">
        <v>3120358.7</v>
      </c>
      <c r="EM483" s="40">
        <v>7827370.75</v>
      </c>
      <c r="EN483" s="40">
        <v>2933053.12</v>
      </c>
      <c r="EO483" s="40">
        <v>12791442.98</v>
      </c>
      <c r="EP483" s="40">
        <v>2071781.65</v>
      </c>
      <c r="EQ483" s="40">
        <v>1134561.8</v>
      </c>
      <c r="ER483" s="40">
        <v>17434610.789999999</v>
      </c>
      <c r="ES483" s="40">
        <v>55865779.719999999</v>
      </c>
      <c r="EU483" s="40" t="s">
        <v>1254</v>
      </c>
      <c r="EV483" s="40">
        <v>22893915.23</v>
      </c>
      <c r="EW483" s="40">
        <v>94570259.180000007</v>
      </c>
      <c r="EX483" s="40">
        <v>-26265652.510000002</v>
      </c>
      <c r="EY483" s="40">
        <v>3336562.96</v>
      </c>
      <c r="EZ483" s="40">
        <v>28152844.27</v>
      </c>
      <c r="FA483" s="40">
        <v>27010957.82</v>
      </c>
      <c r="FB483" s="40">
        <v>2873702.55</v>
      </c>
      <c r="FC483" s="40">
        <v>3412879.96</v>
      </c>
      <c r="FD483" s="40">
        <v>3220351.05</v>
      </c>
      <c r="FE483" s="40">
        <v>5732963.0800000001</v>
      </c>
      <c r="FF483" s="40">
        <v>15734857.560000001</v>
      </c>
      <c r="FG483" s="40">
        <v>-117845452.26000001</v>
      </c>
      <c r="FH483" s="40">
        <v>62828188.890000001</v>
      </c>
      <c r="FJ483" s="40" t="s">
        <v>1368</v>
      </c>
      <c r="FK483" s="40">
        <v>15000</v>
      </c>
      <c r="FL483" s="40">
        <v>16000</v>
      </c>
      <c r="FN483" s="40">
        <v>18000</v>
      </c>
      <c r="FO483" s="40">
        <v>6000</v>
      </c>
      <c r="FP483" s="40">
        <v>22400</v>
      </c>
      <c r="FQ483" s="40">
        <v>40500</v>
      </c>
      <c r="FR483" s="40">
        <v>15000</v>
      </c>
      <c r="FS483" s="40">
        <v>580100</v>
      </c>
      <c r="FT483" s="40">
        <v>-467200</v>
      </c>
      <c r="FU483" s="40">
        <v>82000</v>
      </c>
      <c r="FV483" s="40">
        <v>-327800</v>
      </c>
      <c r="FW483" s="40">
        <v>0</v>
      </c>
      <c r="FY483" s="40" t="s">
        <v>1691</v>
      </c>
      <c r="GK483" s="40">
        <v>208414959.43000001</v>
      </c>
      <c r="GL483" s="40">
        <v>208414959.43000001</v>
      </c>
      <c r="GN483" s="40" t="s">
        <v>1641</v>
      </c>
      <c r="GO483" s="40">
        <v>10000000</v>
      </c>
      <c r="GP483" s="40">
        <v>10000000</v>
      </c>
      <c r="GR483" s="40">
        <v>24260000</v>
      </c>
      <c r="GT483" s="40">
        <v>27500000</v>
      </c>
      <c r="GX483" s="40">
        <v>27000000</v>
      </c>
      <c r="HA483" s="40">
        <v>98760000</v>
      </c>
      <c r="HC483" s="40" t="s">
        <v>1229</v>
      </c>
      <c r="HN483" s="40">
        <v>437000000</v>
      </c>
      <c r="HO483" s="40">
        <v>8444735.8900000006</v>
      </c>
      <c r="HP483" s="40">
        <v>445444735.88999999</v>
      </c>
      <c r="HR483" s="40" t="s">
        <v>1228</v>
      </c>
      <c r="HS483" s="40">
        <v>48644293.299999997</v>
      </c>
      <c r="HT483" s="40">
        <v>270639498.27999997</v>
      </c>
      <c r="HU483" s="40">
        <v>73609856.159999996</v>
      </c>
      <c r="HV483" s="40">
        <v>96582912.019999996</v>
      </c>
      <c r="HW483" s="40">
        <v>15026357.279999999</v>
      </c>
      <c r="HX483" s="40">
        <v>43429313.380000003</v>
      </c>
      <c r="HY483" s="40">
        <v>10208724.189999999</v>
      </c>
      <c r="HZ483" s="40">
        <v>132183059</v>
      </c>
      <c r="IA483" s="40">
        <v>101291599.95</v>
      </c>
      <c r="IB483" s="40">
        <v>108259270.23999999</v>
      </c>
      <c r="IC483" s="40">
        <v>201861305.69</v>
      </c>
      <c r="ID483" s="40">
        <v>268334020.59</v>
      </c>
      <c r="IE483" s="40">
        <v>1370070210.0799999</v>
      </c>
      <c r="IG483" s="40" t="s">
        <v>1721</v>
      </c>
      <c r="IH483" s="42">
        <v>6.0699869299999998</v>
      </c>
      <c r="II483" s="42">
        <v>3.3759137200000002</v>
      </c>
      <c r="IJ483" s="42">
        <v>3.6517974600000001</v>
      </c>
      <c r="IK483" s="42">
        <v>3.8971166500000001</v>
      </c>
      <c r="IL483" s="42">
        <v>3.7936872200000002</v>
      </c>
      <c r="IM483" s="42">
        <v>3.9418622499999998</v>
      </c>
      <c r="IN483" s="42">
        <v>4.1102331400000001</v>
      </c>
      <c r="IO483" s="42">
        <v>4.2219745399999997</v>
      </c>
      <c r="IP483" s="42">
        <v>4.2559175900000001</v>
      </c>
      <c r="IQ483" s="42">
        <v>5.61833691</v>
      </c>
      <c r="IR483" s="42">
        <v>4.3588979600000002</v>
      </c>
      <c r="IS483" s="42">
        <v>5.1647650499999997</v>
      </c>
      <c r="IT483" s="42">
        <v>52.460489420000002</v>
      </c>
    </row>
    <row r="484" spans="1:254" x14ac:dyDescent="0.25">
      <c r="A484" s="40" t="s">
        <v>239</v>
      </c>
      <c r="B484" s="40">
        <v>15366.8</v>
      </c>
      <c r="C484" s="40">
        <v>7701.37</v>
      </c>
      <c r="D484" s="40">
        <v>7038.66</v>
      </c>
      <c r="E484" s="40">
        <v>7529.36</v>
      </c>
      <c r="F484" s="40">
        <v>7764.32</v>
      </c>
      <c r="G484" s="40">
        <v>9272.56</v>
      </c>
      <c r="H484" s="40">
        <v>11552.02</v>
      </c>
      <c r="I484" s="40">
        <v>10999.79</v>
      </c>
      <c r="J484" s="40">
        <v>12442.16</v>
      </c>
      <c r="K484" s="40">
        <v>16346.65</v>
      </c>
      <c r="L484" s="40">
        <v>16817.34</v>
      </c>
      <c r="M484" s="40">
        <v>8280.92</v>
      </c>
      <c r="N484" s="40">
        <v>131111.95000000001</v>
      </c>
      <c r="DB484" s="40" t="s">
        <v>1477</v>
      </c>
      <c r="DC484" s="40">
        <v>169602557.87</v>
      </c>
      <c r="DD484" s="40">
        <v>167338292.93000001</v>
      </c>
      <c r="DE484" s="40">
        <v>167158314.58000001</v>
      </c>
      <c r="DF484" s="40">
        <v>167716697.28</v>
      </c>
      <c r="DG484" s="40">
        <v>168910890.31</v>
      </c>
      <c r="DH484" s="40">
        <v>168976133.06999999</v>
      </c>
      <c r="DI484" s="40">
        <v>170222498.68000001</v>
      </c>
      <c r="DJ484" s="40">
        <v>179313016.16</v>
      </c>
      <c r="DK484" s="40">
        <v>180551210.59999999</v>
      </c>
      <c r="DL484" s="40">
        <v>179483636.81</v>
      </c>
      <c r="DM484" s="40">
        <v>183660180.25999999</v>
      </c>
      <c r="DN484" s="40">
        <v>245025124.93000001</v>
      </c>
      <c r="DO484" s="40">
        <v>2147958553.48</v>
      </c>
      <c r="DQ484" s="40" t="s">
        <v>1569</v>
      </c>
      <c r="DW484" s="40">
        <v>3497500</v>
      </c>
      <c r="EC484" s="40">
        <v>-3497500</v>
      </c>
      <c r="ED484" s="40">
        <v>0</v>
      </c>
      <c r="EF484" s="40" t="s">
        <v>1327</v>
      </c>
      <c r="EJ484" s="40">
        <v>152443.74</v>
      </c>
      <c r="EK484" s="40">
        <v>-3756.49</v>
      </c>
      <c r="EM484" s="40">
        <v>-148687.25</v>
      </c>
      <c r="ES484" s="40">
        <v>0</v>
      </c>
      <c r="EU484" s="40" t="s">
        <v>1257</v>
      </c>
      <c r="EV484" s="40">
        <v>788833.83</v>
      </c>
      <c r="FA484" s="40">
        <v>305220</v>
      </c>
      <c r="FD484" s="40">
        <v>171902.45</v>
      </c>
      <c r="FF484" s="40">
        <v>384139.89</v>
      </c>
      <c r="FG484" s="40">
        <v>-55181.47</v>
      </c>
      <c r="FH484" s="40">
        <v>1594914.7</v>
      </c>
      <c r="FJ484" s="40" t="s">
        <v>1503</v>
      </c>
      <c r="FK484" s="40">
        <v>15000</v>
      </c>
      <c r="FL484" s="40">
        <v>16000</v>
      </c>
      <c r="FN484" s="40">
        <v>18000</v>
      </c>
      <c r="FO484" s="40">
        <v>6000</v>
      </c>
      <c r="FP484" s="40">
        <v>22400</v>
      </c>
      <c r="FQ484" s="40">
        <v>40500</v>
      </c>
      <c r="FR484" s="40">
        <v>15000</v>
      </c>
      <c r="FS484" s="40">
        <v>580100</v>
      </c>
      <c r="FT484" s="40">
        <v>-467200</v>
      </c>
      <c r="FU484" s="40">
        <v>82000</v>
      </c>
      <c r="FV484" s="40">
        <v>-327800</v>
      </c>
      <c r="FW484" s="40">
        <v>0</v>
      </c>
      <c r="FY484" s="40" t="s">
        <v>1692</v>
      </c>
      <c r="GD484" s="40">
        <v>14500000</v>
      </c>
      <c r="GJ484" s="40">
        <v>10500000</v>
      </c>
      <c r="GL484" s="40">
        <v>25000000</v>
      </c>
      <c r="GN484" s="40" t="s">
        <v>1693</v>
      </c>
      <c r="GS484" s="40">
        <v>30000000</v>
      </c>
      <c r="GT484" s="40">
        <v>10000000</v>
      </c>
      <c r="HA484" s="40">
        <v>40000000</v>
      </c>
      <c r="HC484" s="40" t="s">
        <v>1557</v>
      </c>
      <c r="HD484" s="40">
        <v>72000000</v>
      </c>
      <c r="HF484" s="40">
        <v>69978743.219999999</v>
      </c>
      <c r="HJ484" s="40">
        <v>10102734.33</v>
      </c>
      <c r="HP484" s="40">
        <v>152081477.55000001</v>
      </c>
      <c r="HR484" s="40" t="s">
        <v>1229</v>
      </c>
      <c r="HT484" s="40">
        <v>180000000</v>
      </c>
      <c r="HV484" s="40">
        <v>50000000</v>
      </c>
      <c r="HZ484" s="40">
        <v>74200000</v>
      </c>
      <c r="IA484" s="40">
        <v>54500000</v>
      </c>
      <c r="IB484" s="40">
        <v>42100100.079999998</v>
      </c>
      <c r="IC484" s="40">
        <v>60025087.149999999</v>
      </c>
      <c r="ID484" s="40">
        <v>200112850.88</v>
      </c>
      <c r="IE484" s="40">
        <v>660938038.11000001</v>
      </c>
      <c r="IG484" s="40" t="s">
        <v>1722</v>
      </c>
      <c r="IH484" s="42">
        <v>3.6419922100000002</v>
      </c>
      <c r="II484" s="42">
        <v>2.0255482699999998</v>
      </c>
      <c r="IJ484" s="42">
        <v>2.2277039700000003</v>
      </c>
      <c r="IK484" s="42">
        <v>2.3382700199999999</v>
      </c>
      <c r="IL484" s="42">
        <v>2.2395867099999998</v>
      </c>
      <c r="IM484" s="42">
        <v>2.36511739</v>
      </c>
      <c r="IN484" s="42">
        <v>2.4661399199999998</v>
      </c>
      <c r="IO484" s="42">
        <v>2.5331846600000003</v>
      </c>
      <c r="IP484" s="42">
        <v>2.5535505699999996</v>
      </c>
      <c r="IQ484" s="42">
        <v>3.3710022099999999</v>
      </c>
      <c r="IR484" s="42">
        <v>2.6153388</v>
      </c>
      <c r="IS484" s="42">
        <v>3.0988589200000001</v>
      </c>
      <c r="IT484" s="42">
        <v>31.476293649999999</v>
      </c>
    </row>
    <row r="485" spans="1:254" x14ac:dyDescent="0.25">
      <c r="A485" s="40" t="s">
        <v>836</v>
      </c>
      <c r="D485" s="40">
        <v>871.84</v>
      </c>
      <c r="E485" s="40">
        <v>614.01</v>
      </c>
      <c r="F485" s="40">
        <v>7617.16</v>
      </c>
      <c r="G485" s="40">
        <v>37996.239999999998</v>
      </c>
      <c r="I485" s="40">
        <v>4400.04</v>
      </c>
      <c r="J485" s="40">
        <v>18332.03</v>
      </c>
      <c r="K485" s="40">
        <v>9773.2999999999993</v>
      </c>
      <c r="L485" s="40">
        <v>5570.38</v>
      </c>
      <c r="M485" s="40">
        <v>45866.29</v>
      </c>
      <c r="N485" s="40">
        <v>131041.29</v>
      </c>
      <c r="DB485" s="40" t="s">
        <v>1506</v>
      </c>
      <c r="DC485" s="40">
        <v>3832289.83</v>
      </c>
      <c r="DD485" s="40">
        <v>3832289.83</v>
      </c>
      <c r="DE485" s="40">
        <v>3832289.83</v>
      </c>
      <c r="DF485" s="40">
        <v>3745399.8</v>
      </c>
      <c r="DG485" s="40">
        <v>3731208.78</v>
      </c>
      <c r="DH485" s="40">
        <v>3801156.25</v>
      </c>
      <c r="DI485" s="40">
        <v>4856068.8899999997</v>
      </c>
      <c r="DJ485" s="40">
        <v>3942162.07</v>
      </c>
      <c r="DK485" s="40">
        <v>3914797.46</v>
      </c>
      <c r="DL485" s="40">
        <v>3923384.23</v>
      </c>
      <c r="DM485" s="40">
        <v>3913570.54</v>
      </c>
      <c r="DN485" s="40">
        <v>4003422.52</v>
      </c>
      <c r="DO485" s="40">
        <v>47328040.030000001</v>
      </c>
      <c r="DQ485" s="40" t="s">
        <v>1570</v>
      </c>
      <c r="DW485" s="40">
        <v>3497500</v>
      </c>
      <c r="EC485" s="40">
        <v>-3497500</v>
      </c>
      <c r="ED485" s="40">
        <v>0</v>
      </c>
      <c r="EF485" s="40" t="s">
        <v>1600</v>
      </c>
      <c r="EJ485" s="40">
        <v>152443.74</v>
      </c>
      <c r="EK485" s="40">
        <v>-3756.49</v>
      </c>
      <c r="EM485" s="40">
        <v>-148687.25</v>
      </c>
      <c r="ES485" s="40">
        <v>0</v>
      </c>
      <c r="EU485" s="40" t="s">
        <v>1258</v>
      </c>
      <c r="EV485" s="40">
        <v>788833.83</v>
      </c>
      <c r="FA485" s="40">
        <v>305220</v>
      </c>
      <c r="FD485" s="40">
        <v>171902.45</v>
      </c>
      <c r="FF485" s="40">
        <v>384139.89</v>
      </c>
      <c r="FG485" s="40">
        <v>-55181.47</v>
      </c>
      <c r="FH485" s="40">
        <v>1594914.7</v>
      </c>
      <c r="FJ485" s="40" t="s">
        <v>892</v>
      </c>
      <c r="FK485" s="40">
        <v>88281.2</v>
      </c>
      <c r="FL485" s="40">
        <v>162124.17000000001</v>
      </c>
      <c r="FM485" s="40">
        <v>454556.53</v>
      </c>
      <c r="FN485" s="40">
        <v>358827.2</v>
      </c>
      <c r="FO485" s="40">
        <v>59226.17</v>
      </c>
      <c r="FP485" s="40">
        <v>118934.09</v>
      </c>
      <c r="FQ485" s="40">
        <v>174012.7</v>
      </c>
      <c r="FR485" s="40">
        <v>312676.32</v>
      </c>
      <c r="FS485" s="40">
        <v>54859.32</v>
      </c>
      <c r="FT485" s="40">
        <v>44244.2</v>
      </c>
      <c r="FU485" s="40">
        <v>389560</v>
      </c>
      <c r="FV485" s="40">
        <v>-810214.7</v>
      </c>
      <c r="FW485" s="40">
        <v>1407087.2</v>
      </c>
      <c r="FY485" s="40" t="s">
        <v>1641</v>
      </c>
      <c r="FZ485" s="40">
        <v>60000000</v>
      </c>
      <c r="GA485" s="40">
        <v>118200000</v>
      </c>
      <c r="GB485" s="40">
        <v>89300000</v>
      </c>
      <c r="GL485" s="40">
        <v>267500000</v>
      </c>
      <c r="GN485" s="40" t="s">
        <v>1695</v>
      </c>
      <c r="GO485" s="40">
        <v>79512000</v>
      </c>
      <c r="GR485" s="40">
        <v>119796860</v>
      </c>
      <c r="HA485" s="40">
        <v>199308860</v>
      </c>
      <c r="HC485" s="40" t="s">
        <v>1689</v>
      </c>
      <c r="HD485" s="40">
        <v>1854252</v>
      </c>
      <c r="HF485" s="40">
        <v>5596554.1900000004</v>
      </c>
      <c r="HG485" s="40">
        <v>1637730.95</v>
      </c>
      <c r="HH485" s="40">
        <v>2204505.33</v>
      </c>
      <c r="HI485" s="40">
        <v>2530740.0499999998</v>
      </c>
      <c r="HJ485" s="40">
        <v>2320223.4700000002</v>
      </c>
      <c r="HK485" s="40">
        <v>4532966.4000000004</v>
      </c>
      <c r="HL485" s="40">
        <v>7887780.2800000003</v>
      </c>
      <c r="HN485" s="40">
        <v>8938316.2599999998</v>
      </c>
      <c r="HO485" s="40">
        <v>8428348.6999999993</v>
      </c>
      <c r="HP485" s="40">
        <v>45931417.630000003</v>
      </c>
      <c r="HR485" s="40" t="s">
        <v>1556</v>
      </c>
      <c r="HW485" s="40">
        <v>5300000</v>
      </c>
      <c r="HZ485" s="40">
        <v>5900000</v>
      </c>
      <c r="IE485" s="40">
        <v>11200000</v>
      </c>
      <c r="IG485" s="40" t="s">
        <v>1736</v>
      </c>
      <c r="IH485" s="42">
        <v>47.853401030000001</v>
      </c>
      <c r="II485" s="42">
        <v>44.414496479999997</v>
      </c>
      <c r="IJ485" s="42">
        <v>64.747978520000004</v>
      </c>
      <c r="IK485" s="42">
        <v>68.82492615000001</v>
      </c>
      <c r="IL485" s="42">
        <v>230.02850153999998</v>
      </c>
      <c r="IM485" s="42">
        <v>87.241814379999994</v>
      </c>
      <c r="IN485" s="42">
        <v>76.767937700000004</v>
      </c>
      <c r="IO485" s="42">
        <v>88.271604330000002</v>
      </c>
      <c r="IP485" s="42">
        <v>68.241025260000001</v>
      </c>
      <c r="IQ485" s="42">
        <v>78.025485959999997</v>
      </c>
      <c r="IR485" s="42">
        <v>71.024087870000002</v>
      </c>
      <c r="IS485" s="42">
        <v>93.429635050000002</v>
      </c>
      <c r="IT485" s="42">
        <v>1018.87089427</v>
      </c>
    </row>
    <row r="486" spans="1:254" x14ac:dyDescent="0.25">
      <c r="A486" s="40" t="s">
        <v>837</v>
      </c>
      <c r="D486" s="40">
        <v>871.84</v>
      </c>
      <c r="E486" s="40">
        <v>614.01</v>
      </c>
      <c r="F486" s="40">
        <v>7617.16</v>
      </c>
      <c r="G486" s="40">
        <v>37996.239999999998</v>
      </c>
      <c r="I486" s="40">
        <v>4400.04</v>
      </c>
      <c r="J486" s="40">
        <v>18332.03</v>
      </c>
      <c r="K486" s="40">
        <v>9773.2999999999993</v>
      </c>
      <c r="L486" s="40">
        <v>5570.38</v>
      </c>
      <c r="M486" s="40">
        <v>45866.29</v>
      </c>
      <c r="N486" s="40">
        <v>131041.29</v>
      </c>
      <c r="DB486" s="40" t="s">
        <v>1507</v>
      </c>
      <c r="DC486" s="40">
        <v>3832289.83</v>
      </c>
      <c r="DD486" s="40">
        <v>3832289.83</v>
      </c>
      <c r="DE486" s="40">
        <v>3832289.83</v>
      </c>
      <c r="DF486" s="40">
        <v>3745399.8</v>
      </c>
      <c r="DG486" s="40">
        <v>3731208.78</v>
      </c>
      <c r="DH486" s="40">
        <v>3801156.25</v>
      </c>
      <c r="DI486" s="40">
        <v>4856068.8899999997</v>
      </c>
      <c r="DJ486" s="40">
        <v>3942162.07</v>
      </c>
      <c r="DK486" s="40">
        <v>3914797.46</v>
      </c>
      <c r="DL486" s="40">
        <v>3923384.23</v>
      </c>
      <c r="DM486" s="40">
        <v>3913570.54</v>
      </c>
      <c r="DN486" s="40">
        <v>4003422.52</v>
      </c>
      <c r="DO486" s="40">
        <v>47328040.030000001</v>
      </c>
      <c r="DQ486" s="40" t="s">
        <v>1571</v>
      </c>
      <c r="DW486" s="40">
        <v>3497500</v>
      </c>
      <c r="EC486" s="40">
        <v>-3497500</v>
      </c>
      <c r="ED486" s="40">
        <v>0</v>
      </c>
      <c r="EF486" s="40" t="s">
        <v>1601</v>
      </c>
      <c r="EJ486" s="40">
        <v>152443.74</v>
      </c>
      <c r="EK486" s="40">
        <v>-3756.49</v>
      </c>
      <c r="EM486" s="40">
        <v>-148687.25</v>
      </c>
      <c r="ES486" s="40">
        <v>0</v>
      </c>
      <c r="EU486" s="40" t="s">
        <v>1259</v>
      </c>
      <c r="EV486" s="40">
        <v>788833.83</v>
      </c>
      <c r="FA486" s="40">
        <v>305220</v>
      </c>
      <c r="FD486" s="40">
        <v>171902.45</v>
      </c>
      <c r="FF486" s="40">
        <v>384139.89</v>
      </c>
      <c r="FG486" s="40">
        <v>-55181.47</v>
      </c>
      <c r="FH486" s="40">
        <v>1594914.7</v>
      </c>
      <c r="FJ486" s="40" t="s">
        <v>1246</v>
      </c>
      <c r="FK486" s="40">
        <v>88281.2</v>
      </c>
      <c r="FL486" s="40">
        <v>162124.17000000001</v>
      </c>
      <c r="FM486" s="40">
        <v>454556.53</v>
      </c>
      <c r="FN486" s="40">
        <v>358827.2</v>
      </c>
      <c r="FO486" s="40">
        <v>59226.17</v>
      </c>
      <c r="FP486" s="40">
        <v>118934.09</v>
      </c>
      <c r="FQ486" s="40">
        <v>101800.2</v>
      </c>
      <c r="FR486" s="40">
        <v>3985.07</v>
      </c>
      <c r="FS486" s="40">
        <v>43753.33</v>
      </c>
      <c r="FT486" s="40">
        <v>44244.2</v>
      </c>
      <c r="FU486" s="40">
        <v>379960</v>
      </c>
      <c r="FV486" s="40">
        <v>-408604.96</v>
      </c>
      <c r="FW486" s="40">
        <v>1407087.2</v>
      </c>
      <c r="FY486" s="40" t="s">
        <v>1642</v>
      </c>
      <c r="FZ486" s="40">
        <v>140000000</v>
      </c>
      <c r="GA486" s="40">
        <v>200000000</v>
      </c>
      <c r="GB486" s="40">
        <v>730000000</v>
      </c>
      <c r="GH486" s="40">
        <v>124620268.68000001</v>
      </c>
      <c r="GL486" s="40">
        <v>1194620268.6800001</v>
      </c>
      <c r="GN486" s="40" t="s">
        <v>1723</v>
      </c>
      <c r="GZ486" s="40">
        <v>12423047.99</v>
      </c>
      <c r="HA486" s="40">
        <v>12423047.99</v>
      </c>
      <c r="HC486" s="40" t="s">
        <v>1618</v>
      </c>
      <c r="HH486" s="40">
        <v>45000000</v>
      </c>
      <c r="HK486" s="40">
        <v>45024601.670000002</v>
      </c>
      <c r="HP486" s="40">
        <v>90024601.670000002</v>
      </c>
      <c r="HR486" s="40" t="s">
        <v>1557</v>
      </c>
      <c r="HS486" s="40">
        <v>38300000</v>
      </c>
      <c r="HU486" s="40">
        <v>38300000</v>
      </c>
      <c r="HV486" s="40">
        <v>38300000</v>
      </c>
      <c r="HX486" s="40">
        <v>38300000</v>
      </c>
      <c r="HZ486" s="40">
        <v>38300000</v>
      </c>
      <c r="IB486" s="40">
        <v>38500000</v>
      </c>
      <c r="ID486" s="40">
        <v>20000000</v>
      </c>
      <c r="IE486" s="40">
        <v>250000000</v>
      </c>
      <c r="IG486" s="40" t="s">
        <v>876</v>
      </c>
      <c r="IH486" s="42">
        <v>286.85151992000004</v>
      </c>
      <c r="II486" s="42">
        <v>206.12126053</v>
      </c>
      <c r="IJ486" s="42">
        <v>221.92789325000001</v>
      </c>
      <c r="IK486" s="42">
        <v>199.54540938999997</v>
      </c>
      <c r="IL486" s="42">
        <v>132.99342039000001</v>
      </c>
      <c r="IM486" s="42">
        <v>537.63782621000007</v>
      </c>
      <c r="IN486" s="42">
        <v>275.27089760000001</v>
      </c>
      <c r="IO486" s="42">
        <v>391.81948472000005</v>
      </c>
      <c r="IP486" s="42">
        <v>328.70991739999999</v>
      </c>
      <c r="IQ486" s="42">
        <v>265.29446215000002</v>
      </c>
      <c r="IR486" s="42">
        <v>261.37430649000004</v>
      </c>
      <c r="IS486" s="42">
        <v>2644.19175296</v>
      </c>
      <c r="IT486" s="42">
        <v>5751.7381510100004</v>
      </c>
    </row>
    <row r="487" spans="1:254" x14ac:dyDescent="0.25">
      <c r="A487" s="40" t="s">
        <v>403</v>
      </c>
      <c r="B487" s="40">
        <v>199493.02</v>
      </c>
      <c r="C487" s="40">
        <v>17181</v>
      </c>
      <c r="D487" s="40">
        <v>17560</v>
      </c>
      <c r="E487" s="40">
        <v>24200</v>
      </c>
      <c r="F487" s="40">
        <v>17643</v>
      </c>
      <c r="G487" s="40">
        <v>20311</v>
      </c>
      <c r="H487" s="40">
        <v>31455.46</v>
      </c>
      <c r="I487" s="40">
        <v>19831.8</v>
      </c>
      <c r="J487" s="40">
        <v>23360</v>
      </c>
      <c r="K487" s="40">
        <v>18265</v>
      </c>
      <c r="L487" s="40">
        <v>18190</v>
      </c>
      <c r="M487" s="40">
        <v>-281217.02</v>
      </c>
      <c r="N487" s="40">
        <v>126273.26</v>
      </c>
      <c r="DB487" s="40" t="s">
        <v>1508</v>
      </c>
      <c r="DC487" s="40">
        <v>3832289.83</v>
      </c>
      <c r="DD487" s="40">
        <v>3832289.83</v>
      </c>
      <c r="DE487" s="40">
        <v>3832289.83</v>
      </c>
      <c r="DF487" s="40">
        <v>3745399.8</v>
      </c>
      <c r="DG487" s="40">
        <v>3731208.78</v>
      </c>
      <c r="DH487" s="40">
        <v>3801156.25</v>
      </c>
      <c r="DI487" s="40">
        <v>4856068.8899999997</v>
      </c>
      <c r="DJ487" s="40">
        <v>3942162.07</v>
      </c>
      <c r="DK487" s="40">
        <v>3914797.46</v>
      </c>
      <c r="DL487" s="40">
        <v>3923384.23</v>
      </c>
      <c r="DM487" s="40">
        <v>3913570.54</v>
      </c>
      <c r="DN487" s="40">
        <v>4003422.52</v>
      </c>
      <c r="DO487" s="40">
        <v>47328040.030000001</v>
      </c>
      <c r="DQ487" s="40" t="s">
        <v>1541</v>
      </c>
      <c r="DR487" s="40">
        <v>20285.36</v>
      </c>
      <c r="DZ487" s="40">
        <v>24000</v>
      </c>
      <c r="ED487" s="40">
        <v>44285.36</v>
      </c>
      <c r="EF487" s="40" t="s">
        <v>1602</v>
      </c>
      <c r="EJ487" s="40">
        <v>152443.74</v>
      </c>
      <c r="EK487" s="40">
        <v>-3756.49</v>
      </c>
      <c r="EM487" s="40">
        <v>-148687.25</v>
      </c>
      <c r="ES487" s="40">
        <v>0</v>
      </c>
      <c r="EU487" s="40" t="s">
        <v>1260</v>
      </c>
      <c r="EV487" s="40">
        <v>6236.85</v>
      </c>
      <c r="FF487" s="40">
        <v>103500</v>
      </c>
      <c r="FG487" s="40">
        <v>-6236.85</v>
      </c>
      <c r="FH487" s="40">
        <v>103500</v>
      </c>
      <c r="FJ487" s="40" t="s">
        <v>1504</v>
      </c>
      <c r="FQ487" s="40">
        <v>72212.5</v>
      </c>
      <c r="FR487" s="40">
        <v>308691.25</v>
      </c>
      <c r="FS487" s="40">
        <v>11105.99</v>
      </c>
      <c r="FU487" s="40">
        <v>9600</v>
      </c>
      <c r="FV487" s="40">
        <v>-401609.74</v>
      </c>
      <c r="FW487" s="40">
        <v>0</v>
      </c>
      <c r="FY487" s="40" t="s">
        <v>1693</v>
      </c>
      <c r="GD487" s="40">
        <v>10000000</v>
      </c>
      <c r="GF487" s="40">
        <v>10000000</v>
      </c>
      <c r="GL487" s="40">
        <v>20000000</v>
      </c>
      <c r="GN487" s="40" t="s">
        <v>1696</v>
      </c>
      <c r="GX487" s="40">
        <v>31116746.120000001</v>
      </c>
      <c r="GZ487" s="40">
        <v>14900000</v>
      </c>
      <c r="HA487" s="40">
        <v>46016746.119999997</v>
      </c>
      <c r="HC487" s="40" t="s">
        <v>1690</v>
      </c>
      <c r="HI487" s="40">
        <v>10000000</v>
      </c>
      <c r="HP487" s="40">
        <v>10000000</v>
      </c>
      <c r="HR487" s="40" t="s">
        <v>1689</v>
      </c>
      <c r="HS487" s="40">
        <v>4344293.3</v>
      </c>
      <c r="HU487" s="40">
        <v>16897815.050000001</v>
      </c>
      <c r="HV487" s="40">
        <v>7213524.0700000003</v>
      </c>
      <c r="HW487" s="40">
        <v>2718914.94</v>
      </c>
      <c r="HX487" s="40">
        <v>2405931.0499999998</v>
      </c>
      <c r="HY487" s="40">
        <v>4487727.8099999996</v>
      </c>
      <c r="HZ487" s="40">
        <v>4704224.08</v>
      </c>
      <c r="IB487" s="40">
        <v>12699017.539999999</v>
      </c>
      <c r="IC487" s="40">
        <v>5205779.58</v>
      </c>
      <c r="IE487" s="40">
        <v>60677227.420000002</v>
      </c>
      <c r="IG487" s="40" t="s">
        <v>1226</v>
      </c>
      <c r="IH487" s="42">
        <v>201.29037493999999</v>
      </c>
      <c r="II487" s="42">
        <v>148.09506288999998</v>
      </c>
      <c r="IJ487" s="42">
        <v>176.04811726</v>
      </c>
      <c r="IK487" s="42">
        <v>186.4608547</v>
      </c>
      <c r="IL487" s="42">
        <v>118.63475692</v>
      </c>
      <c r="IM487" s="42">
        <v>486.88309475</v>
      </c>
      <c r="IN487" s="42">
        <v>234.73747555</v>
      </c>
      <c r="IO487" s="42">
        <v>252.73122798</v>
      </c>
      <c r="IP487" s="42">
        <v>282.43412626999998</v>
      </c>
      <c r="IQ487" s="42">
        <v>119.60418559</v>
      </c>
      <c r="IR487" s="42">
        <v>176.24334872999998</v>
      </c>
      <c r="IS487" s="42">
        <v>515.10428407999996</v>
      </c>
      <c r="IT487" s="42">
        <v>2898.2669096599998</v>
      </c>
    </row>
    <row r="488" spans="1:254" x14ac:dyDescent="0.25">
      <c r="A488" s="40" t="s">
        <v>523</v>
      </c>
      <c r="B488" s="40">
        <v>349878.73</v>
      </c>
      <c r="H488" s="40">
        <v>-1680.61</v>
      </c>
      <c r="M488" s="40">
        <v>-224494.76</v>
      </c>
      <c r="N488" s="40">
        <v>123703.36</v>
      </c>
      <c r="DB488" s="40" t="s">
        <v>1509</v>
      </c>
      <c r="DC488" s="40">
        <v>3832289.83</v>
      </c>
      <c r="DD488" s="40">
        <v>3832289.83</v>
      </c>
      <c r="DE488" s="40">
        <v>3832289.83</v>
      </c>
      <c r="DF488" s="40">
        <v>3745399.8</v>
      </c>
      <c r="DG488" s="40">
        <v>3731208.78</v>
      </c>
      <c r="DH488" s="40">
        <v>3801156.25</v>
      </c>
      <c r="DI488" s="40">
        <v>4856068.8899999997</v>
      </c>
      <c r="DJ488" s="40">
        <v>3942162.07</v>
      </c>
      <c r="DK488" s="40">
        <v>3914797.46</v>
      </c>
      <c r="DL488" s="40">
        <v>3923384.23</v>
      </c>
      <c r="DM488" s="40">
        <v>3913570.54</v>
      </c>
      <c r="DN488" s="40">
        <v>4003422.52</v>
      </c>
      <c r="DO488" s="40">
        <v>47328040.030000001</v>
      </c>
      <c r="DQ488" s="40" t="s">
        <v>1542</v>
      </c>
      <c r="DR488" s="40">
        <v>20285.36</v>
      </c>
      <c r="DZ488" s="40">
        <v>24000</v>
      </c>
      <c r="ED488" s="40">
        <v>44285.36</v>
      </c>
      <c r="EF488" s="40" t="s">
        <v>944</v>
      </c>
      <c r="EG488" s="40">
        <v>3188.62</v>
      </c>
      <c r="EH488" s="40">
        <v>319529.59000000003</v>
      </c>
      <c r="EI488" s="40">
        <v>2481086.11</v>
      </c>
      <c r="EJ488" s="40">
        <v>2919823.54</v>
      </c>
      <c r="EK488" s="40">
        <v>2680284.8199999998</v>
      </c>
      <c r="EL488" s="40">
        <v>3120358.7</v>
      </c>
      <c r="EM488" s="40">
        <v>7976058</v>
      </c>
      <c r="EN488" s="40">
        <v>2933053.12</v>
      </c>
      <c r="EO488" s="40">
        <v>12791442.98</v>
      </c>
      <c r="EP488" s="40">
        <v>2071781.65</v>
      </c>
      <c r="EQ488" s="40">
        <v>1134561.8</v>
      </c>
      <c r="ER488" s="40">
        <v>17434610.789999999</v>
      </c>
      <c r="ES488" s="40">
        <v>55865779.719999999</v>
      </c>
      <c r="EU488" s="40" t="s">
        <v>1567</v>
      </c>
      <c r="EV488" s="40">
        <v>31290</v>
      </c>
      <c r="FG488" s="40">
        <v>-31290</v>
      </c>
      <c r="FH488" s="40">
        <v>0</v>
      </c>
      <c r="FJ488" s="40" t="s">
        <v>894</v>
      </c>
      <c r="FK488" s="40">
        <v>565369.92000000004</v>
      </c>
      <c r="FL488" s="40">
        <v>159012.23000000001</v>
      </c>
      <c r="FM488" s="40">
        <v>157635.21</v>
      </c>
      <c r="FN488" s="40">
        <v>2191975.21</v>
      </c>
      <c r="FO488" s="40">
        <v>3324012.73</v>
      </c>
      <c r="FP488" s="40">
        <v>1275272.8</v>
      </c>
      <c r="FQ488" s="40">
        <v>1688465.61</v>
      </c>
      <c r="FR488" s="40">
        <v>1745567.88</v>
      </c>
      <c r="FS488" s="40">
        <v>4486397.22</v>
      </c>
      <c r="FT488" s="40">
        <v>963845.05</v>
      </c>
      <c r="FU488" s="40">
        <v>2291865.16</v>
      </c>
      <c r="FV488" s="40">
        <v>1813397.63</v>
      </c>
      <c r="FW488" s="40">
        <v>20662816.649999999</v>
      </c>
      <c r="FY488" s="40" t="s">
        <v>1694</v>
      </c>
      <c r="GB488" s="40">
        <v>782402355.59000003</v>
      </c>
      <c r="GL488" s="40">
        <v>782402355.59000003</v>
      </c>
      <c r="GN488" s="40" t="s">
        <v>885</v>
      </c>
      <c r="GO488" s="40">
        <v>27414753.309999999</v>
      </c>
      <c r="GP488" s="40">
        <v>76718208.909999996</v>
      </c>
      <c r="GQ488" s="40">
        <v>279566012.72000003</v>
      </c>
      <c r="GR488" s="40">
        <v>680216689.00999999</v>
      </c>
      <c r="GS488" s="40">
        <v>185857958.5</v>
      </c>
      <c r="GT488" s="40">
        <v>26358641.600000001</v>
      </c>
      <c r="GU488" s="40">
        <v>23738892.530000001</v>
      </c>
      <c r="GV488" s="40">
        <v>42354075.609999999</v>
      </c>
      <c r="GW488" s="40">
        <v>391823788.44999999</v>
      </c>
      <c r="GX488" s="40">
        <v>608977344.39999998</v>
      </c>
      <c r="GY488" s="40">
        <v>310168142.82999998</v>
      </c>
      <c r="GZ488" s="40">
        <v>493098837.57999998</v>
      </c>
      <c r="HA488" s="40">
        <v>3146293345.4499998</v>
      </c>
      <c r="HC488" s="40" t="s">
        <v>1692</v>
      </c>
      <c r="HI488" s="40">
        <v>15000000</v>
      </c>
      <c r="HP488" s="40">
        <v>15000000</v>
      </c>
      <c r="HR488" s="40" t="s">
        <v>1618</v>
      </c>
      <c r="HT488" s="40">
        <v>40000000</v>
      </c>
      <c r="IE488" s="40">
        <v>40000000</v>
      </c>
      <c r="IG488" s="40" t="s">
        <v>878</v>
      </c>
      <c r="IH488" s="42">
        <v>58.366824740000006</v>
      </c>
      <c r="II488" s="42">
        <v>40.166033979999995</v>
      </c>
      <c r="IJ488" s="42">
        <v>9.7177906600000004</v>
      </c>
      <c r="IK488" s="42">
        <v>20.750231879999998</v>
      </c>
      <c r="IL488" s="42">
        <v>25.009756920000001</v>
      </c>
      <c r="IM488" s="42">
        <v>389.01542074999998</v>
      </c>
      <c r="IN488" s="42">
        <v>25.305120510000002</v>
      </c>
      <c r="IO488" s="42">
        <v>7.21345481</v>
      </c>
      <c r="IP488" s="42">
        <v>0</v>
      </c>
      <c r="IQ488" s="42">
        <v>13.40617591</v>
      </c>
      <c r="IR488" s="42">
        <v>11.07693665</v>
      </c>
      <c r="IS488" s="42">
        <v>16.612027000000001</v>
      </c>
      <c r="IT488" s="42">
        <v>616.63977380999995</v>
      </c>
    </row>
    <row r="489" spans="1:254" x14ac:dyDescent="0.25">
      <c r="A489" s="40" t="s">
        <v>533</v>
      </c>
      <c r="B489" s="40">
        <v>37597.85</v>
      </c>
      <c r="C489" s="40">
        <v>7788</v>
      </c>
      <c r="D489" s="40">
        <v>5029.13</v>
      </c>
      <c r="E489" s="40">
        <v>7452.65</v>
      </c>
      <c r="F489" s="40">
        <v>5486.25</v>
      </c>
      <c r="G489" s="40">
        <v>7460.7</v>
      </c>
      <c r="H489" s="40">
        <v>16429.45</v>
      </c>
      <c r="I489" s="40">
        <v>10395</v>
      </c>
      <c r="J489" s="40">
        <v>13636</v>
      </c>
      <c r="K489" s="40">
        <v>5840.5</v>
      </c>
      <c r="L489" s="40">
        <v>4809.5</v>
      </c>
      <c r="M489" s="40">
        <v>1080.27</v>
      </c>
      <c r="N489" s="40">
        <v>123005.3</v>
      </c>
      <c r="DB489" s="40" t="s">
        <v>1510</v>
      </c>
      <c r="DC489" s="40">
        <v>3832289.83</v>
      </c>
      <c r="DD489" s="40">
        <v>3832289.83</v>
      </c>
      <c r="DE489" s="40">
        <v>3832289.83</v>
      </c>
      <c r="DF489" s="40">
        <v>3745399.8</v>
      </c>
      <c r="DG489" s="40">
        <v>3731208.78</v>
      </c>
      <c r="DH489" s="40">
        <v>3801156.25</v>
      </c>
      <c r="DI489" s="40">
        <v>4856068.8899999997</v>
      </c>
      <c r="DJ489" s="40">
        <v>3942162.07</v>
      </c>
      <c r="DK489" s="40">
        <v>3914797.46</v>
      </c>
      <c r="DL489" s="40">
        <v>3923384.23</v>
      </c>
      <c r="DM489" s="40">
        <v>3913570.54</v>
      </c>
      <c r="DN489" s="40">
        <v>4003422.52</v>
      </c>
      <c r="DO489" s="40">
        <v>47328040.030000001</v>
      </c>
      <c r="DQ489" s="40" t="s">
        <v>1543</v>
      </c>
      <c r="DR489" s="40">
        <v>20285.36</v>
      </c>
      <c r="DZ489" s="40">
        <v>24000</v>
      </c>
      <c r="ED489" s="40">
        <v>44285.36</v>
      </c>
      <c r="EF489" s="40" t="s">
        <v>1271</v>
      </c>
      <c r="EG489" s="40">
        <v>3188.62</v>
      </c>
      <c r="EH489" s="40">
        <v>319529.59000000003</v>
      </c>
      <c r="EI489" s="40">
        <v>2481086.11</v>
      </c>
      <c r="EJ489" s="40">
        <v>2919823.54</v>
      </c>
      <c r="EK489" s="40">
        <v>2680284.8199999998</v>
      </c>
      <c r="EL489" s="40">
        <v>3120358.7</v>
      </c>
      <c r="EM489" s="40">
        <v>7976058</v>
      </c>
      <c r="EN489" s="40">
        <v>2933053.12</v>
      </c>
      <c r="EO489" s="40">
        <v>12791442.98</v>
      </c>
      <c r="EP489" s="40">
        <v>2071781.65</v>
      </c>
      <c r="EQ489" s="40">
        <v>1134561.8</v>
      </c>
      <c r="ER489" s="40">
        <v>17434610.789999999</v>
      </c>
      <c r="ES489" s="40">
        <v>55865779.719999999</v>
      </c>
      <c r="EU489" s="40" t="s">
        <v>1598</v>
      </c>
      <c r="EV489" s="40">
        <v>316000</v>
      </c>
      <c r="FH489" s="40">
        <v>316000</v>
      </c>
      <c r="FJ489" s="40" t="s">
        <v>895</v>
      </c>
      <c r="FK489" s="40">
        <v>565369.92000000004</v>
      </c>
      <c r="FL489" s="40">
        <v>159012.23000000001</v>
      </c>
      <c r="FM489" s="40">
        <v>157635.21</v>
      </c>
      <c r="FN489" s="40">
        <v>2191975.21</v>
      </c>
      <c r="FO489" s="40">
        <v>3324012.73</v>
      </c>
      <c r="FP489" s="40">
        <v>1275272.8</v>
      </c>
      <c r="FQ489" s="40">
        <v>1688465.61</v>
      </c>
      <c r="FR489" s="40">
        <v>1745567.88</v>
      </c>
      <c r="FS489" s="40">
        <v>4486397.22</v>
      </c>
      <c r="FT489" s="40">
        <v>963845.05</v>
      </c>
      <c r="FU489" s="40">
        <v>2291865.16</v>
      </c>
      <c r="FV489" s="40">
        <v>1813397.63</v>
      </c>
      <c r="FW489" s="40">
        <v>20662816.649999999</v>
      </c>
      <c r="FY489" s="40" t="s">
        <v>1695</v>
      </c>
      <c r="GI489" s="40">
        <v>138528876.27000001</v>
      </c>
      <c r="GL489" s="40">
        <v>138528876.27000001</v>
      </c>
      <c r="GN489" s="40" t="s">
        <v>1234</v>
      </c>
      <c r="GO489" s="40">
        <v>27414753.309999999</v>
      </c>
      <c r="GP489" s="40">
        <v>76718208.909999996</v>
      </c>
      <c r="GQ489" s="40">
        <v>279566012.72000003</v>
      </c>
      <c r="GR489" s="40">
        <v>680216689.00999999</v>
      </c>
      <c r="GS489" s="40">
        <v>185857958.5</v>
      </c>
      <c r="GT489" s="40">
        <v>26358641.600000001</v>
      </c>
      <c r="GU489" s="40">
        <v>23738892.530000001</v>
      </c>
      <c r="GV489" s="40">
        <v>42354075.609999999</v>
      </c>
      <c r="GW489" s="40">
        <v>391823788.44999999</v>
      </c>
      <c r="GX489" s="40">
        <v>608977344.39999998</v>
      </c>
      <c r="GY489" s="40">
        <v>310168142.82999998</v>
      </c>
      <c r="GZ489" s="40">
        <v>493098837.57999998</v>
      </c>
      <c r="HA489" s="40">
        <v>3146293345.4499998</v>
      </c>
      <c r="HC489" s="40" t="s">
        <v>1641</v>
      </c>
      <c r="HH489" s="40">
        <v>45000000</v>
      </c>
      <c r="HK489" s="40">
        <v>45024601.670000002</v>
      </c>
      <c r="HP489" s="40">
        <v>90024601.670000002</v>
      </c>
      <c r="HR489" s="40" t="s">
        <v>1690</v>
      </c>
      <c r="HU489" s="40">
        <v>15000000</v>
      </c>
      <c r="IE489" s="40">
        <v>15000000</v>
      </c>
      <c r="IG489" s="40" t="s">
        <v>1227</v>
      </c>
      <c r="IH489" s="42">
        <v>58.366824740000006</v>
      </c>
      <c r="II489" s="42">
        <v>40.166033979999995</v>
      </c>
      <c r="IJ489" s="42">
        <v>9.7177906600000004</v>
      </c>
      <c r="IK489" s="42">
        <v>20.750231879999998</v>
      </c>
      <c r="IL489" s="42">
        <v>25.009756920000001</v>
      </c>
      <c r="IM489" s="42">
        <v>389.01542074999998</v>
      </c>
      <c r="IN489" s="42">
        <v>25.305120510000002</v>
      </c>
      <c r="IO489" s="42">
        <v>7.21345481</v>
      </c>
      <c r="IP489" s="42">
        <v>0</v>
      </c>
      <c r="IQ489" s="42">
        <v>13.40617591</v>
      </c>
      <c r="IR489" s="42">
        <v>11.07693665</v>
      </c>
      <c r="IS489" s="42">
        <v>16.612027000000001</v>
      </c>
      <c r="IT489" s="42">
        <v>616.63977380999995</v>
      </c>
    </row>
    <row r="490" spans="1:254" x14ac:dyDescent="0.25">
      <c r="A490" s="40" t="s">
        <v>534</v>
      </c>
      <c r="B490" s="40">
        <v>37597.85</v>
      </c>
      <c r="C490" s="40">
        <v>7788</v>
      </c>
      <c r="D490" s="40">
        <v>5029.13</v>
      </c>
      <c r="E490" s="40">
        <v>7452.65</v>
      </c>
      <c r="F490" s="40">
        <v>5486.25</v>
      </c>
      <c r="G490" s="40">
        <v>7460.7</v>
      </c>
      <c r="H490" s="40">
        <v>16429.45</v>
      </c>
      <c r="I490" s="40">
        <v>10395</v>
      </c>
      <c r="J490" s="40">
        <v>13636</v>
      </c>
      <c r="K490" s="40">
        <v>5840.5</v>
      </c>
      <c r="L490" s="40">
        <v>4809.5</v>
      </c>
      <c r="M490" s="40">
        <v>1080.27</v>
      </c>
      <c r="N490" s="40">
        <v>123005.3</v>
      </c>
      <c r="DB490" s="40" t="s">
        <v>1544</v>
      </c>
      <c r="DI490" s="40">
        <v>6698.41</v>
      </c>
      <c r="DJ490" s="40">
        <v>383.27</v>
      </c>
      <c r="DK490" s="40">
        <v>334.81</v>
      </c>
      <c r="DL490" s="40">
        <v>310.58</v>
      </c>
      <c r="DM490" s="40">
        <v>245.05</v>
      </c>
      <c r="DN490" s="40">
        <v>245.05</v>
      </c>
      <c r="DO490" s="40">
        <v>8217.17</v>
      </c>
      <c r="DQ490" s="40" t="s">
        <v>1270</v>
      </c>
      <c r="DR490" s="40">
        <v>67166.720000000001</v>
      </c>
      <c r="DS490" s="40">
        <v>4067728.8</v>
      </c>
      <c r="DT490" s="40">
        <v>4697447.62</v>
      </c>
      <c r="DU490" s="40">
        <v>1913479.7</v>
      </c>
      <c r="DV490" s="40">
        <v>1522085.45</v>
      </c>
      <c r="DW490" s="40">
        <v>5227191.21</v>
      </c>
      <c r="DX490" s="40">
        <v>541941.19999999995</v>
      </c>
      <c r="DY490" s="40">
        <v>3918593.63</v>
      </c>
      <c r="DZ490" s="40">
        <v>5703959.0999999996</v>
      </c>
      <c r="EA490" s="40">
        <v>4637724.8600000003</v>
      </c>
      <c r="EB490" s="40">
        <v>358236.77</v>
      </c>
      <c r="EC490" s="40">
        <v>1827185.35</v>
      </c>
      <c r="ED490" s="40">
        <v>34482740.409999996</v>
      </c>
      <c r="EF490" s="40" t="s">
        <v>946</v>
      </c>
      <c r="EG490" s="40">
        <v>3188.62</v>
      </c>
      <c r="EH490" s="40">
        <v>319529.59000000003</v>
      </c>
      <c r="EI490" s="40">
        <v>2481086.11</v>
      </c>
      <c r="EJ490" s="40">
        <v>2919823.54</v>
      </c>
      <c r="EK490" s="40">
        <v>2680284.8199999998</v>
      </c>
      <c r="EL490" s="40">
        <v>3120358.7</v>
      </c>
      <c r="EM490" s="40">
        <v>7976058</v>
      </c>
      <c r="EN490" s="40">
        <v>2933053.12</v>
      </c>
      <c r="EO490" s="40">
        <v>12791442.98</v>
      </c>
      <c r="EP490" s="40">
        <v>2071781.65</v>
      </c>
      <c r="EQ490" s="40">
        <v>1134561.8</v>
      </c>
      <c r="ER490" s="40">
        <v>17434610.789999999</v>
      </c>
      <c r="ES490" s="40">
        <v>55865779.719999999</v>
      </c>
      <c r="EU490" s="40" t="s">
        <v>1599</v>
      </c>
      <c r="EV490" s="40">
        <v>432183.38</v>
      </c>
      <c r="FA490" s="40">
        <v>305220</v>
      </c>
      <c r="FD490" s="40">
        <v>171902.45</v>
      </c>
      <c r="FF490" s="40">
        <v>280639.89</v>
      </c>
      <c r="FG490" s="40">
        <v>-14531.02</v>
      </c>
      <c r="FH490" s="40">
        <v>1175414.7</v>
      </c>
      <c r="FJ490" s="40" t="s">
        <v>1247</v>
      </c>
      <c r="FK490" s="40">
        <v>565369.92000000004</v>
      </c>
      <c r="FL490" s="40">
        <v>159012.23000000001</v>
      </c>
      <c r="FM490" s="40">
        <v>157635.21</v>
      </c>
      <c r="FN490" s="40">
        <v>2191975.21</v>
      </c>
      <c r="FO490" s="40">
        <v>3324012.73</v>
      </c>
      <c r="FP490" s="40">
        <v>1275272.8</v>
      </c>
      <c r="FQ490" s="40">
        <v>1688465.61</v>
      </c>
      <c r="FR490" s="40">
        <v>1745567.88</v>
      </c>
      <c r="FS490" s="40">
        <v>4486397.22</v>
      </c>
      <c r="FT490" s="40">
        <v>963845.05</v>
      </c>
      <c r="FU490" s="40">
        <v>2291865.16</v>
      </c>
      <c r="FV490" s="40">
        <v>1813397.63</v>
      </c>
      <c r="FW490" s="40">
        <v>20662816.649999999</v>
      </c>
      <c r="FY490" s="40" t="s">
        <v>1696</v>
      </c>
      <c r="GB490" s="40">
        <v>121339799.04000001</v>
      </c>
      <c r="GD490" s="40">
        <v>14311093.52</v>
      </c>
      <c r="GE490" s="40">
        <v>42985986.140000001</v>
      </c>
      <c r="GF490" s="40">
        <v>15099928.25</v>
      </c>
      <c r="GH490" s="40">
        <v>14399766.609999999</v>
      </c>
      <c r="GL490" s="40">
        <v>208136573.56</v>
      </c>
      <c r="GN490" s="40" t="s">
        <v>1558</v>
      </c>
      <c r="GP490" s="40">
        <v>7058480</v>
      </c>
      <c r="GQ490" s="40">
        <v>485700</v>
      </c>
      <c r="GT490" s="40">
        <v>5220700</v>
      </c>
      <c r="GV490" s="40">
        <v>1032900</v>
      </c>
      <c r="GX490" s="40">
        <v>12595200</v>
      </c>
      <c r="GY490" s="40">
        <v>487760</v>
      </c>
      <c r="HA490" s="40">
        <v>26880740</v>
      </c>
      <c r="HC490" s="40" t="s">
        <v>1693</v>
      </c>
      <c r="HN490" s="40">
        <v>450000000</v>
      </c>
      <c r="HP490" s="40">
        <v>450000000</v>
      </c>
      <c r="HR490" s="40" t="s">
        <v>1692</v>
      </c>
      <c r="HS490" s="40">
        <v>6000000</v>
      </c>
      <c r="HV490" s="40">
        <v>1069387.95</v>
      </c>
      <c r="HW490" s="40">
        <v>2773756.13</v>
      </c>
      <c r="HX490" s="40">
        <v>1593082.76</v>
      </c>
      <c r="HY490" s="40">
        <v>4017150.57</v>
      </c>
      <c r="HZ490" s="40">
        <v>8874152.2599999998</v>
      </c>
      <c r="IB490" s="40">
        <v>1960152.62</v>
      </c>
      <c r="IC490" s="40">
        <v>917685.51</v>
      </c>
      <c r="ID490" s="40">
        <v>371584.68</v>
      </c>
      <c r="IE490" s="40">
        <v>27576952.48</v>
      </c>
      <c r="IG490" s="40" t="s">
        <v>1228</v>
      </c>
      <c r="IH490" s="42">
        <v>58.366824740000006</v>
      </c>
      <c r="II490" s="42">
        <v>40.166033979999995</v>
      </c>
      <c r="IJ490" s="42">
        <v>9.7177906600000004</v>
      </c>
      <c r="IK490" s="42">
        <v>20.750231879999998</v>
      </c>
      <c r="IL490" s="42">
        <v>25.009756920000001</v>
      </c>
      <c r="IM490" s="42">
        <v>389.01542074999998</v>
      </c>
      <c r="IN490" s="42">
        <v>25.305120510000002</v>
      </c>
      <c r="IO490" s="42">
        <v>7.21345481</v>
      </c>
      <c r="IP490" s="42">
        <v>0</v>
      </c>
      <c r="IQ490" s="42">
        <v>13.40617591</v>
      </c>
      <c r="IR490" s="42">
        <v>11.07693665</v>
      </c>
      <c r="IS490" s="42">
        <v>16.612027000000001</v>
      </c>
      <c r="IT490" s="42">
        <v>616.63977380999995</v>
      </c>
    </row>
    <row r="491" spans="1:254" x14ac:dyDescent="0.25">
      <c r="A491" s="40" t="s">
        <v>470</v>
      </c>
      <c r="B491" s="40">
        <v>106702.35</v>
      </c>
      <c r="D491" s="40">
        <v>136</v>
      </c>
      <c r="E491" s="40">
        <v>544</v>
      </c>
      <c r="F491" s="40">
        <v>820</v>
      </c>
      <c r="G491" s="40">
        <v>577</v>
      </c>
      <c r="H491" s="40">
        <v>830.4</v>
      </c>
      <c r="I491" s="40">
        <v>487</v>
      </c>
      <c r="J491" s="40">
        <v>1491</v>
      </c>
      <c r="K491" s="40">
        <v>991</v>
      </c>
      <c r="L491" s="40">
        <v>680</v>
      </c>
      <c r="M491" s="40">
        <v>1297</v>
      </c>
      <c r="N491" s="40">
        <v>114555.75</v>
      </c>
      <c r="DB491" s="40" t="s">
        <v>1545</v>
      </c>
      <c r="DI491" s="40">
        <v>6698.41</v>
      </c>
      <c r="DJ491" s="40">
        <v>383.27</v>
      </c>
      <c r="DK491" s="40">
        <v>334.81</v>
      </c>
      <c r="DL491" s="40">
        <v>310.58</v>
      </c>
      <c r="DM491" s="40">
        <v>245.05</v>
      </c>
      <c r="DN491" s="40">
        <v>245.05</v>
      </c>
      <c r="DO491" s="40">
        <v>8217.17</v>
      </c>
      <c r="DQ491" s="40" t="s">
        <v>944</v>
      </c>
      <c r="DR491" s="40">
        <v>67166.720000000001</v>
      </c>
      <c r="DS491" s="40">
        <v>4067728.8</v>
      </c>
      <c r="DT491" s="40">
        <v>4697447.62</v>
      </c>
      <c r="DU491" s="40">
        <v>1913479.7</v>
      </c>
      <c r="DV491" s="40">
        <v>1522085.45</v>
      </c>
      <c r="DW491" s="40">
        <v>5227191.21</v>
      </c>
      <c r="DX491" s="40">
        <v>541941.19999999995</v>
      </c>
      <c r="DY491" s="40">
        <v>3918593.63</v>
      </c>
      <c r="DZ491" s="40">
        <v>5703959.0999999996</v>
      </c>
      <c r="EA491" s="40">
        <v>4637724.8600000003</v>
      </c>
      <c r="EB491" s="40">
        <v>358236.77</v>
      </c>
      <c r="EC491" s="40">
        <v>1827185.35</v>
      </c>
      <c r="ED491" s="40">
        <v>34482740.409999996</v>
      </c>
      <c r="EF491" s="40" t="s">
        <v>1272</v>
      </c>
      <c r="EG491" s="40">
        <v>3188.62</v>
      </c>
      <c r="EH491" s="40">
        <v>319529.59000000003</v>
      </c>
      <c r="EI491" s="40">
        <v>2481086.11</v>
      </c>
      <c r="EJ491" s="40">
        <v>2919823.54</v>
      </c>
      <c r="EK491" s="40">
        <v>2680284.8199999998</v>
      </c>
      <c r="EL491" s="40">
        <v>3120358.7</v>
      </c>
      <c r="EM491" s="40">
        <v>7976058</v>
      </c>
      <c r="EN491" s="40">
        <v>2933053.12</v>
      </c>
      <c r="EO491" s="40">
        <v>12791442.98</v>
      </c>
      <c r="EP491" s="40">
        <v>2071781.65</v>
      </c>
      <c r="EQ491" s="40">
        <v>1134561.8</v>
      </c>
      <c r="ER491" s="40">
        <v>17434610.789999999</v>
      </c>
      <c r="ES491" s="40">
        <v>55865779.719999999</v>
      </c>
      <c r="EU491" s="40" t="s">
        <v>1568</v>
      </c>
      <c r="EV491" s="40">
        <v>3123.6</v>
      </c>
      <c r="FG491" s="40">
        <v>-3123.6</v>
      </c>
      <c r="FH491" s="40">
        <v>0</v>
      </c>
      <c r="FJ491" s="40" t="s">
        <v>1248</v>
      </c>
      <c r="FK491" s="40">
        <v>565369.92000000004</v>
      </c>
      <c r="FL491" s="40">
        <v>159012.23000000001</v>
      </c>
      <c r="FM491" s="40">
        <v>157635.21</v>
      </c>
      <c r="FN491" s="40">
        <v>2191975.21</v>
      </c>
      <c r="FO491" s="40">
        <v>3324012.73</v>
      </c>
      <c r="FP491" s="40">
        <v>1275272.8</v>
      </c>
      <c r="FQ491" s="40">
        <v>1688465.61</v>
      </c>
      <c r="FR491" s="40">
        <v>1745567.88</v>
      </c>
      <c r="FS491" s="40">
        <v>4486397.22</v>
      </c>
      <c r="FT491" s="40">
        <v>963845.05</v>
      </c>
      <c r="FU491" s="40">
        <v>2291865.16</v>
      </c>
      <c r="FV491" s="40">
        <v>1813397.63</v>
      </c>
      <c r="FW491" s="40">
        <v>20662816.649999999</v>
      </c>
      <c r="FY491" s="40" t="s">
        <v>885</v>
      </c>
      <c r="FZ491" s="40">
        <v>173104873.49000001</v>
      </c>
      <c r="GA491" s="40">
        <v>69075285.349999994</v>
      </c>
      <c r="GB491" s="40">
        <v>103522735.15000001</v>
      </c>
      <c r="GC491" s="40">
        <v>123918411.97</v>
      </c>
      <c r="GD491" s="40">
        <v>19348004.59</v>
      </c>
      <c r="GE491" s="40">
        <v>217559645.34</v>
      </c>
      <c r="GF491" s="40">
        <v>150401463.59999999</v>
      </c>
      <c r="GG491" s="40">
        <v>204032076.75</v>
      </c>
      <c r="GH491" s="40">
        <v>383539910.82999998</v>
      </c>
      <c r="GI491" s="40">
        <v>155483669.96000001</v>
      </c>
      <c r="GJ491" s="40">
        <v>598347095.99000001</v>
      </c>
      <c r="GK491" s="40">
        <v>213100672.30000001</v>
      </c>
      <c r="GL491" s="40">
        <v>2411433845.3200002</v>
      </c>
      <c r="GN491" s="40" t="s">
        <v>1559</v>
      </c>
      <c r="GQ491" s="40">
        <v>485700</v>
      </c>
      <c r="GV491" s="40">
        <v>1032900</v>
      </c>
      <c r="GY491" s="40">
        <v>487760</v>
      </c>
      <c r="HA491" s="40">
        <v>2006360</v>
      </c>
      <c r="HC491" s="40" t="s">
        <v>1723</v>
      </c>
      <c r="HD491" s="40">
        <v>135933.81</v>
      </c>
      <c r="HF491" s="40">
        <v>11108230.060000001</v>
      </c>
      <c r="HH491" s="40">
        <v>3197360.24</v>
      </c>
      <c r="HI491" s="40">
        <v>6226340.3700000001</v>
      </c>
      <c r="HK491" s="40">
        <v>7239835.25</v>
      </c>
      <c r="HL491" s="40">
        <v>4773200.5599999996</v>
      </c>
      <c r="HN491" s="40">
        <v>4549583.72</v>
      </c>
      <c r="HO491" s="40">
        <v>4769837.68</v>
      </c>
      <c r="HP491" s="40">
        <v>42000321.689999998</v>
      </c>
      <c r="HR491" s="40" t="s">
        <v>1641</v>
      </c>
      <c r="HT491" s="40">
        <v>40000000</v>
      </c>
      <c r="IE491" s="40">
        <v>40000000</v>
      </c>
      <c r="IG491" s="40" t="s">
        <v>1229</v>
      </c>
      <c r="IH491" s="42">
        <v>0</v>
      </c>
      <c r="II491" s="42">
        <v>25</v>
      </c>
      <c r="IJ491" s="42">
        <v>0</v>
      </c>
      <c r="IK491" s="42">
        <v>0</v>
      </c>
      <c r="IL491" s="42">
        <v>0</v>
      </c>
      <c r="IM491" s="42">
        <v>365</v>
      </c>
      <c r="IN491" s="42">
        <v>0</v>
      </c>
      <c r="IO491" s="42">
        <v>0</v>
      </c>
      <c r="IP491" s="42">
        <v>0</v>
      </c>
      <c r="IQ491" s="42">
        <v>0</v>
      </c>
      <c r="IR491" s="42">
        <v>0</v>
      </c>
      <c r="IS491" s="42">
        <v>0</v>
      </c>
      <c r="IT491" s="42">
        <v>390</v>
      </c>
    </row>
    <row r="492" spans="1:254" x14ac:dyDescent="0.25">
      <c r="A492" s="40" t="s">
        <v>471</v>
      </c>
      <c r="B492" s="40">
        <v>106702.35</v>
      </c>
      <c r="D492" s="40">
        <v>136</v>
      </c>
      <c r="E492" s="40">
        <v>544</v>
      </c>
      <c r="F492" s="40">
        <v>820</v>
      </c>
      <c r="G492" s="40">
        <v>577</v>
      </c>
      <c r="H492" s="40">
        <v>830.4</v>
      </c>
      <c r="I492" s="40">
        <v>487</v>
      </c>
      <c r="J492" s="40">
        <v>1491</v>
      </c>
      <c r="K492" s="40">
        <v>991</v>
      </c>
      <c r="L492" s="40">
        <v>680</v>
      </c>
      <c r="M492" s="40">
        <v>1297</v>
      </c>
      <c r="N492" s="40">
        <v>114555.75</v>
      </c>
      <c r="DB492" s="40" t="s">
        <v>1546</v>
      </c>
      <c r="DI492" s="40">
        <v>6698.41</v>
      </c>
      <c r="DJ492" s="40">
        <v>383.27</v>
      </c>
      <c r="DK492" s="40">
        <v>334.81</v>
      </c>
      <c r="DL492" s="40">
        <v>310.58</v>
      </c>
      <c r="DM492" s="40">
        <v>245.05</v>
      </c>
      <c r="DN492" s="40">
        <v>245.05</v>
      </c>
      <c r="DO492" s="40">
        <v>8217.17</v>
      </c>
      <c r="DQ492" s="40" t="s">
        <v>1271</v>
      </c>
      <c r="DR492" s="40">
        <v>67166.720000000001</v>
      </c>
      <c r="DS492" s="40">
        <v>4067728.8</v>
      </c>
      <c r="DT492" s="40">
        <v>4697447.62</v>
      </c>
      <c r="DU492" s="40">
        <v>1913479.7</v>
      </c>
      <c r="DV492" s="40">
        <v>1522085.45</v>
      </c>
      <c r="DW492" s="40">
        <v>5227191.21</v>
      </c>
      <c r="DX492" s="40">
        <v>541941.19999999995</v>
      </c>
      <c r="DY492" s="40">
        <v>3918593.63</v>
      </c>
      <c r="DZ492" s="40">
        <v>5703959.0999999996</v>
      </c>
      <c r="EA492" s="40">
        <v>4637724.8600000003</v>
      </c>
      <c r="EB492" s="40">
        <v>358236.77</v>
      </c>
      <c r="EC492" s="40">
        <v>1827185.35</v>
      </c>
      <c r="ED492" s="40">
        <v>34482740.409999996</v>
      </c>
      <c r="EF492" s="40" t="s">
        <v>1466</v>
      </c>
      <c r="EG492" s="40">
        <v>1028352352.1</v>
      </c>
      <c r="EH492" s="40">
        <v>1049054760.63</v>
      </c>
      <c r="EI492" s="40">
        <v>1044805933.12</v>
      </c>
      <c r="EJ492" s="40">
        <v>1112277964.8599999</v>
      </c>
      <c r="EK492" s="40">
        <v>1118177000.99</v>
      </c>
      <c r="EL492" s="40">
        <v>1151149792.6800001</v>
      </c>
      <c r="EM492" s="40">
        <v>1111756724.73</v>
      </c>
      <c r="EN492" s="40">
        <v>1210658430.8299999</v>
      </c>
      <c r="EO492" s="40">
        <v>1185286292.3399999</v>
      </c>
      <c r="EP492" s="40">
        <v>1258314990.9300001</v>
      </c>
      <c r="EQ492" s="40">
        <v>1411108554.1099999</v>
      </c>
      <c r="ER492" s="40">
        <v>1775576179.1700001</v>
      </c>
      <c r="ES492" s="40">
        <v>14456518976.49</v>
      </c>
      <c r="EU492" s="40" t="s">
        <v>911</v>
      </c>
      <c r="EV492" s="40">
        <v>22105081.399999999</v>
      </c>
      <c r="EW492" s="40">
        <v>94570259.180000007</v>
      </c>
      <c r="EX492" s="40">
        <v>-26265652.510000002</v>
      </c>
      <c r="EY492" s="40">
        <v>3336562.96</v>
      </c>
      <c r="EZ492" s="40">
        <v>28152844.27</v>
      </c>
      <c r="FA492" s="40">
        <v>26705737.82</v>
      </c>
      <c r="FB492" s="40">
        <v>2873702.55</v>
      </c>
      <c r="FC492" s="40">
        <v>3412879.96</v>
      </c>
      <c r="FD492" s="40">
        <v>3048448.6</v>
      </c>
      <c r="FE492" s="40">
        <v>5732963.0800000001</v>
      </c>
      <c r="FF492" s="40">
        <v>15350717.67</v>
      </c>
      <c r="FG492" s="40">
        <v>-117790270.79000001</v>
      </c>
      <c r="FH492" s="40">
        <v>61233274.189999998</v>
      </c>
      <c r="FJ492" s="40" t="s">
        <v>1249</v>
      </c>
      <c r="FK492" s="40">
        <v>232156.13</v>
      </c>
      <c r="FL492" s="40">
        <v>145064.04</v>
      </c>
      <c r="FM492" s="40">
        <v>338125.67</v>
      </c>
      <c r="FN492" s="40">
        <v>257342.27</v>
      </c>
      <c r="FO492" s="40">
        <v>947157.03</v>
      </c>
      <c r="FP492" s="40">
        <v>268997.52</v>
      </c>
      <c r="FQ492" s="40">
        <v>210709.56</v>
      </c>
      <c r="FR492" s="40">
        <v>192123.21</v>
      </c>
      <c r="FS492" s="40">
        <v>212257.96</v>
      </c>
      <c r="FT492" s="40">
        <v>256355.25</v>
      </c>
      <c r="FU492" s="40">
        <v>193615.79</v>
      </c>
      <c r="FV492" s="40">
        <v>543872.71</v>
      </c>
      <c r="FW492" s="40">
        <v>3797777.14</v>
      </c>
      <c r="FY492" s="40" t="s">
        <v>1234</v>
      </c>
      <c r="FZ492" s="40">
        <v>173104873.49000001</v>
      </c>
      <c r="GA492" s="40">
        <v>69075285.349999994</v>
      </c>
      <c r="GB492" s="40">
        <v>103522735.15000001</v>
      </c>
      <c r="GC492" s="40">
        <v>123918411.97</v>
      </c>
      <c r="GD492" s="40">
        <v>19348004.59</v>
      </c>
      <c r="GE492" s="40">
        <v>217559645.34</v>
      </c>
      <c r="GF492" s="40">
        <v>150401463.59999999</v>
      </c>
      <c r="GG492" s="40">
        <v>204032076.75</v>
      </c>
      <c r="GH492" s="40">
        <v>383539910.82999998</v>
      </c>
      <c r="GI492" s="40">
        <v>155483669.96000001</v>
      </c>
      <c r="GJ492" s="40">
        <v>598347095.99000001</v>
      </c>
      <c r="GK492" s="40">
        <v>213100672.30000001</v>
      </c>
      <c r="GL492" s="40">
        <v>2411433845.3200002</v>
      </c>
      <c r="GN492" s="40" t="s">
        <v>1619</v>
      </c>
      <c r="GP492" s="40">
        <v>7058480</v>
      </c>
      <c r="GT492" s="40">
        <v>5220700</v>
      </c>
      <c r="GX492" s="40">
        <v>12595200</v>
      </c>
      <c r="HA492" s="40">
        <v>24874380</v>
      </c>
      <c r="HC492" s="40" t="s">
        <v>1696</v>
      </c>
      <c r="HE492" s="40">
        <v>8316441.0899999999</v>
      </c>
      <c r="HG492" s="40">
        <v>12020747.27</v>
      </c>
      <c r="HH492" s="40">
        <v>7409791.5</v>
      </c>
      <c r="HI492" s="40">
        <v>4540851.01</v>
      </c>
      <c r="HJ492" s="40">
        <v>2602874.96</v>
      </c>
      <c r="HK492" s="40">
        <v>7692063.2599999998</v>
      </c>
      <c r="HL492" s="40">
        <v>4959572.8899999997</v>
      </c>
      <c r="HM492" s="40">
        <v>8822554.8900000006</v>
      </c>
      <c r="HN492" s="40">
        <v>3054309.29</v>
      </c>
      <c r="HO492" s="40">
        <v>6658050.1399999997</v>
      </c>
      <c r="HP492" s="40">
        <v>66077256.299999997</v>
      </c>
      <c r="HR492" s="40" t="s">
        <v>1723</v>
      </c>
      <c r="HT492" s="40">
        <v>4625566.6500000004</v>
      </c>
      <c r="HU492" s="40">
        <v>740614.79</v>
      </c>
      <c r="HW492" s="40">
        <v>1214290.95</v>
      </c>
      <c r="HX492" s="40">
        <v>1130299.57</v>
      </c>
      <c r="HY492" s="40">
        <v>797433.33</v>
      </c>
      <c r="HZ492" s="40">
        <v>204682.66</v>
      </c>
      <c r="IE492" s="40">
        <v>8712887.9499999993</v>
      </c>
      <c r="IG492" s="40" t="s">
        <v>1556</v>
      </c>
      <c r="IH492" s="42">
        <v>3.5</v>
      </c>
      <c r="II492" s="42">
        <v>0</v>
      </c>
      <c r="IJ492" s="42">
        <v>0</v>
      </c>
      <c r="IK492" s="42">
        <v>2.5</v>
      </c>
      <c r="IL492" s="42">
        <v>0</v>
      </c>
      <c r="IM492" s="42">
        <v>0</v>
      </c>
      <c r="IN492" s="42">
        <v>7.7</v>
      </c>
      <c r="IO492" s="42">
        <v>0</v>
      </c>
      <c r="IP492" s="42">
        <v>0</v>
      </c>
      <c r="IQ492" s="42">
        <v>0</v>
      </c>
      <c r="IR492" s="42">
        <v>0</v>
      </c>
      <c r="IS492" s="42">
        <v>0</v>
      </c>
      <c r="IT492" s="42">
        <v>13.7</v>
      </c>
    </row>
    <row r="493" spans="1:254" x14ac:dyDescent="0.25">
      <c r="A493" s="40" t="s">
        <v>472</v>
      </c>
      <c r="B493" s="40">
        <v>106702.35</v>
      </c>
      <c r="D493" s="40">
        <v>136</v>
      </c>
      <c r="E493" s="40">
        <v>544</v>
      </c>
      <c r="F493" s="40">
        <v>820</v>
      </c>
      <c r="G493" s="40">
        <v>577</v>
      </c>
      <c r="H493" s="40">
        <v>830.4</v>
      </c>
      <c r="I493" s="40">
        <v>487</v>
      </c>
      <c r="J493" s="40">
        <v>1491</v>
      </c>
      <c r="K493" s="40">
        <v>991</v>
      </c>
      <c r="L493" s="40">
        <v>680</v>
      </c>
      <c r="M493" s="40">
        <v>1297</v>
      </c>
      <c r="N493" s="40">
        <v>114555.75</v>
      </c>
      <c r="DB493" s="40" t="s">
        <v>1547</v>
      </c>
      <c r="DI493" s="40">
        <v>6698.41</v>
      </c>
      <c r="DJ493" s="40">
        <v>383.27</v>
      </c>
      <c r="DK493" s="40">
        <v>334.81</v>
      </c>
      <c r="DL493" s="40">
        <v>310.58</v>
      </c>
      <c r="DM493" s="40">
        <v>245.05</v>
      </c>
      <c r="DN493" s="40">
        <v>245.05</v>
      </c>
      <c r="DO493" s="40">
        <v>8217.17</v>
      </c>
      <c r="DQ493" s="40" t="s">
        <v>946</v>
      </c>
      <c r="DR493" s="40">
        <v>67166.720000000001</v>
      </c>
      <c r="DS493" s="40">
        <v>4067728.8</v>
      </c>
      <c r="DT493" s="40">
        <v>4697447.62</v>
      </c>
      <c r="DU493" s="40">
        <v>1913479.7</v>
      </c>
      <c r="DV493" s="40">
        <v>1522085.45</v>
      </c>
      <c r="DW493" s="40">
        <v>5227191.21</v>
      </c>
      <c r="DX493" s="40">
        <v>541941.19999999995</v>
      </c>
      <c r="DY493" s="40">
        <v>3918593.63</v>
      </c>
      <c r="DZ493" s="40">
        <v>5703959.0999999996</v>
      </c>
      <c r="EA493" s="40">
        <v>4637724.8600000003</v>
      </c>
      <c r="EB493" s="40">
        <v>358236.77</v>
      </c>
      <c r="EC493" s="40">
        <v>1827185.35</v>
      </c>
      <c r="ED493" s="40">
        <v>34482740.409999996</v>
      </c>
      <c r="EF493" s="40" t="s">
        <v>1467</v>
      </c>
      <c r="EG493" s="40">
        <v>1022738061.04</v>
      </c>
      <c r="EH493" s="40">
        <v>1044845455.62</v>
      </c>
      <c r="EI493" s="40">
        <v>1035623176.6799999</v>
      </c>
      <c r="EJ493" s="40">
        <v>1106640750.9400001</v>
      </c>
      <c r="EK493" s="40">
        <v>1112066513.02</v>
      </c>
      <c r="EL493" s="40">
        <v>1144985684.24</v>
      </c>
      <c r="EM493" s="40">
        <v>1105831669.5599999</v>
      </c>
      <c r="EN493" s="40">
        <v>1204744680.03</v>
      </c>
      <c r="EO493" s="40">
        <v>1179372839.01</v>
      </c>
      <c r="EP493" s="40">
        <v>1252401537.5999999</v>
      </c>
      <c r="EQ493" s="40">
        <v>1405314610.1400001</v>
      </c>
      <c r="ER493" s="40">
        <v>1766974591.5899999</v>
      </c>
      <c r="ES493" s="40">
        <v>14381539569.469999</v>
      </c>
      <c r="EU493" s="40" t="s">
        <v>1261</v>
      </c>
      <c r="EV493" s="40">
        <v>22044726.989999998</v>
      </c>
      <c r="EW493" s="40">
        <v>94570238.829999998</v>
      </c>
      <c r="EX493" s="40">
        <v>-26270780.829999998</v>
      </c>
      <c r="EY493" s="40">
        <v>3257258.51</v>
      </c>
      <c r="EZ493" s="40">
        <v>28152844.27</v>
      </c>
      <c r="FA493" s="40">
        <v>26705737.82</v>
      </c>
      <c r="FB493" s="40">
        <v>2873702.55</v>
      </c>
      <c r="FC493" s="40">
        <v>3274035.68</v>
      </c>
      <c r="FD493" s="40">
        <v>3048448.6</v>
      </c>
      <c r="FE493" s="40">
        <v>5732963.0800000001</v>
      </c>
      <c r="FF493" s="40">
        <v>15350685.470000001</v>
      </c>
      <c r="FG493" s="40">
        <v>-118675603.90000001</v>
      </c>
      <c r="FH493" s="40">
        <v>60064257.07</v>
      </c>
      <c r="FJ493" s="40" t="s">
        <v>1250</v>
      </c>
      <c r="FK493" s="40">
        <v>232156.13</v>
      </c>
      <c r="FL493" s="40">
        <v>145064.04</v>
      </c>
      <c r="FM493" s="40">
        <v>338125.67</v>
      </c>
      <c r="FN493" s="40">
        <v>257342.27</v>
      </c>
      <c r="FO493" s="40">
        <v>947157.03</v>
      </c>
      <c r="FP493" s="40">
        <v>268997.52</v>
      </c>
      <c r="FQ493" s="40">
        <v>210709.56</v>
      </c>
      <c r="FR493" s="40">
        <v>192123.21</v>
      </c>
      <c r="FS493" s="40">
        <v>212257.96</v>
      </c>
      <c r="FT493" s="40">
        <v>256355.25</v>
      </c>
      <c r="FU493" s="40">
        <v>193615.79</v>
      </c>
      <c r="FV493" s="40">
        <v>543872.71</v>
      </c>
      <c r="FW493" s="40">
        <v>3797777.14</v>
      </c>
      <c r="FY493" s="40" t="s">
        <v>1558</v>
      </c>
      <c r="GA493" s="40">
        <v>237510</v>
      </c>
      <c r="GB493" s="40">
        <v>4627780.13</v>
      </c>
      <c r="GD493" s="40">
        <v>12082191.68</v>
      </c>
      <c r="GE493" s="40">
        <v>113500</v>
      </c>
      <c r="GG493" s="40">
        <v>2690860</v>
      </c>
      <c r="GI493" s="40">
        <v>366150</v>
      </c>
      <c r="GJ493" s="40">
        <v>15701500</v>
      </c>
      <c r="GK493" s="40">
        <v>-649.78</v>
      </c>
      <c r="GL493" s="40">
        <v>35818842.030000001</v>
      </c>
      <c r="GN493" s="40" t="s">
        <v>1235</v>
      </c>
      <c r="GP493" s="40">
        <v>43059756.880000003</v>
      </c>
      <c r="GR493" s="40">
        <v>51463641.5</v>
      </c>
      <c r="GV493" s="40">
        <v>9565371.6899999995</v>
      </c>
      <c r="GW493" s="40">
        <v>32340000</v>
      </c>
      <c r="GX493" s="40">
        <v>40000000</v>
      </c>
      <c r="GY493" s="40">
        <v>40481660.32</v>
      </c>
      <c r="HA493" s="40">
        <v>216910430.38999999</v>
      </c>
      <c r="HC493" s="40" t="s">
        <v>1737</v>
      </c>
      <c r="HE493" s="40">
        <v>690000000</v>
      </c>
      <c r="HO493" s="40">
        <v>-8444735.8900000006</v>
      </c>
      <c r="HP493" s="40">
        <v>681555264.11000001</v>
      </c>
      <c r="HR493" s="40" t="s">
        <v>1696</v>
      </c>
      <c r="HT493" s="40">
        <v>6013931.6299999999</v>
      </c>
      <c r="HU493" s="40">
        <v>2671426.3199999998</v>
      </c>
      <c r="HW493" s="40">
        <v>3019395.26</v>
      </c>
      <c r="HY493" s="40">
        <v>906412.48</v>
      </c>
      <c r="IE493" s="40">
        <v>12611165.689999999</v>
      </c>
      <c r="IG493" s="40" t="s">
        <v>1557</v>
      </c>
      <c r="IH493" s="42">
        <v>0</v>
      </c>
      <c r="II493" s="42">
        <v>0</v>
      </c>
      <c r="IJ493" s="42">
        <v>8</v>
      </c>
      <c r="IK493" s="42">
        <v>0</v>
      </c>
      <c r="IL493" s="42">
        <v>0</v>
      </c>
      <c r="IM493" s="42">
        <v>0</v>
      </c>
      <c r="IN493" s="42">
        <v>0</v>
      </c>
      <c r="IO493" s="42">
        <v>0</v>
      </c>
      <c r="IP493" s="42">
        <v>0</v>
      </c>
      <c r="IQ493" s="42">
        <v>0</v>
      </c>
      <c r="IR493" s="42">
        <v>5.3010074100000004</v>
      </c>
      <c r="IS493" s="42">
        <v>0</v>
      </c>
      <c r="IT493" s="42">
        <v>13.30100741</v>
      </c>
    </row>
    <row r="494" spans="1:254" x14ac:dyDescent="0.25">
      <c r="A494" s="40" t="s">
        <v>473</v>
      </c>
      <c r="B494" s="40">
        <v>106702.35</v>
      </c>
      <c r="D494" s="40">
        <v>136</v>
      </c>
      <c r="E494" s="40">
        <v>544</v>
      </c>
      <c r="F494" s="40">
        <v>820</v>
      </c>
      <c r="G494" s="40">
        <v>577</v>
      </c>
      <c r="H494" s="40">
        <v>830.4</v>
      </c>
      <c r="I494" s="40">
        <v>487</v>
      </c>
      <c r="J494" s="40">
        <v>1491</v>
      </c>
      <c r="K494" s="40">
        <v>991</v>
      </c>
      <c r="L494" s="40">
        <v>680</v>
      </c>
      <c r="M494" s="40">
        <v>1297</v>
      </c>
      <c r="N494" s="40">
        <v>114555.75</v>
      </c>
      <c r="DB494" s="40" t="s">
        <v>1548</v>
      </c>
      <c r="DI494" s="40">
        <v>6698.41</v>
      </c>
      <c r="DJ494" s="40">
        <v>383.27</v>
      </c>
      <c r="DK494" s="40">
        <v>334.81</v>
      </c>
      <c r="DL494" s="40">
        <v>310.58</v>
      </c>
      <c r="DM494" s="40">
        <v>245.05</v>
      </c>
      <c r="DN494" s="40">
        <v>245.05</v>
      </c>
      <c r="DO494" s="40">
        <v>8217.17</v>
      </c>
      <c r="DQ494" s="40" t="s">
        <v>1272</v>
      </c>
      <c r="DR494" s="40">
        <v>67166.720000000001</v>
      </c>
      <c r="DS494" s="40">
        <v>4067728.8</v>
      </c>
      <c r="DT494" s="40">
        <v>4697447.62</v>
      </c>
      <c r="DU494" s="40">
        <v>1913479.7</v>
      </c>
      <c r="DV494" s="40">
        <v>1522085.45</v>
      </c>
      <c r="DW494" s="40">
        <v>5227191.21</v>
      </c>
      <c r="DX494" s="40">
        <v>541941.19999999995</v>
      </c>
      <c r="DY494" s="40">
        <v>3918593.63</v>
      </c>
      <c r="DZ494" s="40">
        <v>5703959.0999999996</v>
      </c>
      <c r="EA494" s="40">
        <v>4637724.8600000003</v>
      </c>
      <c r="EB494" s="40">
        <v>358236.77</v>
      </c>
      <c r="EC494" s="40">
        <v>1827185.35</v>
      </c>
      <c r="ED494" s="40">
        <v>34482740.409999996</v>
      </c>
      <c r="EF494" s="40" t="s">
        <v>1468</v>
      </c>
      <c r="EG494" s="40">
        <v>1022738061.04</v>
      </c>
      <c r="EH494" s="40">
        <v>1044845455.62</v>
      </c>
      <c r="EI494" s="40">
        <v>1035623176.6799999</v>
      </c>
      <c r="EJ494" s="40">
        <v>1106640750.9400001</v>
      </c>
      <c r="EK494" s="40">
        <v>1112066513.02</v>
      </c>
      <c r="EL494" s="40">
        <v>1144985684.24</v>
      </c>
      <c r="EM494" s="40">
        <v>1105831669.5599999</v>
      </c>
      <c r="EN494" s="40">
        <v>1204744680.03</v>
      </c>
      <c r="EO494" s="40">
        <v>1179372839.01</v>
      </c>
      <c r="EP494" s="40">
        <v>1252401537.5999999</v>
      </c>
      <c r="EQ494" s="40">
        <v>1405314610.1400001</v>
      </c>
      <c r="ER494" s="40">
        <v>1766974591.5899999</v>
      </c>
      <c r="ES494" s="40">
        <v>14381539569.469999</v>
      </c>
      <c r="EU494" s="40" t="s">
        <v>1262</v>
      </c>
      <c r="EV494" s="40">
        <v>110898.38</v>
      </c>
      <c r="EX494" s="40">
        <v>280000</v>
      </c>
      <c r="EY494" s="40">
        <v>20000</v>
      </c>
      <c r="FA494" s="40">
        <v>4807334</v>
      </c>
      <c r="FG494" s="40">
        <v>-2774866.44</v>
      </c>
      <c r="FH494" s="40">
        <v>2443365.94</v>
      </c>
      <c r="FJ494" s="40" t="s">
        <v>1251</v>
      </c>
      <c r="FK494" s="40">
        <v>232156.13</v>
      </c>
      <c r="FL494" s="40">
        <v>145064.04</v>
      </c>
      <c r="FM494" s="40">
        <v>338125.67</v>
      </c>
      <c r="FN494" s="40">
        <v>257342.27</v>
      </c>
      <c r="FO494" s="40">
        <v>947157.03</v>
      </c>
      <c r="FP494" s="40">
        <v>268997.52</v>
      </c>
      <c r="FQ494" s="40">
        <v>210709.56</v>
      </c>
      <c r="FR494" s="40">
        <v>192123.21</v>
      </c>
      <c r="FS494" s="40">
        <v>212257.96</v>
      </c>
      <c r="FT494" s="40">
        <v>256355.25</v>
      </c>
      <c r="FU494" s="40">
        <v>193615.79</v>
      </c>
      <c r="FV494" s="40">
        <v>543872.71</v>
      </c>
      <c r="FW494" s="40">
        <v>3797777.14</v>
      </c>
      <c r="FY494" s="40" t="s">
        <v>1559</v>
      </c>
      <c r="GA494" s="40">
        <v>237510</v>
      </c>
      <c r="GE494" s="40">
        <v>113500</v>
      </c>
      <c r="GG494" s="40">
        <v>227300</v>
      </c>
      <c r="GI494" s="40">
        <v>366150</v>
      </c>
      <c r="GK494" s="40">
        <v>-649.78</v>
      </c>
      <c r="GL494" s="40">
        <v>943810.22</v>
      </c>
      <c r="GN494" s="40" t="s">
        <v>1592</v>
      </c>
      <c r="GV494" s="40">
        <v>9542668.6600000001</v>
      </c>
      <c r="GY494" s="40">
        <v>28211916.010000002</v>
      </c>
      <c r="HA494" s="40">
        <v>37754584.670000002</v>
      </c>
      <c r="HC494" s="40" t="s">
        <v>885</v>
      </c>
      <c r="HD494" s="40">
        <v>24681800</v>
      </c>
      <c r="HE494" s="40">
        <v>647142301.48000002</v>
      </c>
      <c r="HF494" s="40">
        <v>26498125.120000001</v>
      </c>
      <c r="HG494" s="40">
        <v>293151795.33999997</v>
      </c>
      <c r="HH494" s="40">
        <v>206055755.88999999</v>
      </c>
      <c r="HI494" s="40">
        <v>40233488.57</v>
      </c>
      <c r="HJ494" s="40">
        <v>7194760</v>
      </c>
      <c r="HK494" s="40">
        <v>322810576.31999999</v>
      </c>
      <c r="HL494" s="40">
        <v>360466974.63999999</v>
      </c>
      <c r="HM494" s="40">
        <v>305168717.89999998</v>
      </c>
      <c r="HN494" s="40">
        <v>171111705.43000001</v>
      </c>
      <c r="HO494" s="40">
        <v>462571895.02999997</v>
      </c>
      <c r="HP494" s="40">
        <v>2867087895.7199998</v>
      </c>
      <c r="HR494" s="40" t="s">
        <v>1744</v>
      </c>
      <c r="IA494" s="40">
        <v>46791599.950000003</v>
      </c>
      <c r="IB494" s="40">
        <v>13000000</v>
      </c>
      <c r="IC494" s="40">
        <v>135712753.44999999</v>
      </c>
      <c r="ID494" s="40">
        <v>47849585.030000001</v>
      </c>
      <c r="IE494" s="40">
        <v>243353938.43000001</v>
      </c>
      <c r="IG494" s="40" t="s">
        <v>1689</v>
      </c>
      <c r="IH494" s="42">
        <v>9.1187614299999993</v>
      </c>
      <c r="II494" s="42">
        <v>0</v>
      </c>
      <c r="IJ494" s="42">
        <v>1.4776530000000001</v>
      </c>
      <c r="IK494" s="42">
        <v>0</v>
      </c>
      <c r="IL494" s="42">
        <v>24.5011793</v>
      </c>
      <c r="IM494" s="42">
        <v>6.3200156500000002</v>
      </c>
      <c r="IN494" s="42">
        <v>6.9349192100000003</v>
      </c>
      <c r="IO494" s="42">
        <v>6.3472856500000008</v>
      </c>
      <c r="IP494" s="42">
        <v>0</v>
      </c>
      <c r="IQ494" s="42">
        <v>12.532295550000001</v>
      </c>
      <c r="IR494" s="42">
        <v>5.1544144200000002</v>
      </c>
      <c r="IS494" s="42">
        <v>5.0250697000000004</v>
      </c>
      <c r="IT494" s="42">
        <v>77.411593909999993</v>
      </c>
    </row>
    <row r="495" spans="1:254" x14ac:dyDescent="0.25">
      <c r="A495" s="40" t="s">
        <v>508</v>
      </c>
      <c r="B495" s="40">
        <v>341791.86</v>
      </c>
      <c r="C495" s="40">
        <v>7706.9</v>
      </c>
      <c r="D495" s="40">
        <v>11926.35</v>
      </c>
      <c r="E495" s="40">
        <v>10046.700000000001</v>
      </c>
      <c r="F495" s="40">
        <v>11443.6</v>
      </c>
      <c r="G495" s="40">
        <v>10868.4</v>
      </c>
      <c r="H495" s="40">
        <v>10358.450000000001</v>
      </c>
      <c r="I495" s="40">
        <v>10800.86</v>
      </c>
      <c r="K495" s="40">
        <v>19306.400000000001</v>
      </c>
      <c r="L495" s="40">
        <v>6394.82</v>
      </c>
      <c r="M495" s="40">
        <v>-326322</v>
      </c>
      <c r="N495" s="40">
        <v>114322.34</v>
      </c>
      <c r="DB495" s="40" t="s">
        <v>1478</v>
      </c>
      <c r="DC495" s="40">
        <v>1029137.85</v>
      </c>
      <c r="DD495" s="40">
        <v>572958.81000000006</v>
      </c>
      <c r="DE495" s="40">
        <v>23625503.280000001</v>
      </c>
      <c r="DF495" s="40">
        <v>2213670.9700000002</v>
      </c>
      <c r="DG495" s="40">
        <v>4273136.2</v>
      </c>
      <c r="DH495" s="40">
        <v>4305096.1100000003</v>
      </c>
      <c r="DI495" s="40">
        <v>6843952.7400000002</v>
      </c>
      <c r="DJ495" s="40">
        <v>9326010.1600000001</v>
      </c>
      <c r="DK495" s="40">
        <v>39384076.399999999</v>
      </c>
      <c r="DL495" s="40">
        <v>34008279.490000002</v>
      </c>
      <c r="DM495" s="40">
        <v>41089506.789999999</v>
      </c>
      <c r="DN495" s="40">
        <v>621601715.66999996</v>
      </c>
      <c r="DO495" s="40">
        <v>788273044.47000003</v>
      </c>
      <c r="DQ495" s="40" t="s">
        <v>1466</v>
      </c>
      <c r="DR495" s="40">
        <v>959680086.73000002</v>
      </c>
      <c r="DS495" s="40">
        <v>934709238.33000004</v>
      </c>
      <c r="DT495" s="40">
        <v>1005768361.26</v>
      </c>
      <c r="DU495" s="40">
        <v>940553724.54999995</v>
      </c>
      <c r="DV495" s="40">
        <v>985214345.44000006</v>
      </c>
      <c r="DW495" s="40">
        <v>1026035413.59</v>
      </c>
      <c r="DX495" s="40">
        <v>988217889.87</v>
      </c>
      <c r="DY495" s="40">
        <v>956295494.67999995</v>
      </c>
      <c r="DZ495" s="40">
        <v>1022260801.8</v>
      </c>
      <c r="EA495" s="40">
        <v>1048725297.77</v>
      </c>
      <c r="EB495" s="40">
        <v>1101372577.9300001</v>
      </c>
      <c r="EC495" s="40">
        <v>1600927348.3199999</v>
      </c>
      <c r="ED495" s="40">
        <v>12569760580.27</v>
      </c>
      <c r="EF495" s="40" t="s">
        <v>1469</v>
      </c>
      <c r="EG495" s="40">
        <v>1022738061.04</v>
      </c>
      <c r="EH495" s="40">
        <v>1044845455.62</v>
      </c>
      <c r="EI495" s="40">
        <v>1035623176.6799999</v>
      </c>
      <c r="EJ495" s="40">
        <v>1106640750.9400001</v>
      </c>
      <c r="EK495" s="40">
        <v>1112066513.02</v>
      </c>
      <c r="EL495" s="40">
        <v>1144985684.24</v>
      </c>
      <c r="EM495" s="40">
        <v>1105831669.5599999</v>
      </c>
      <c r="EN495" s="40">
        <v>1204744680.03</v>
      </c>
      <c r="EO495" s="40">
        <v>1179372839.01</v>
      </c>
      <c r="EP495" s="40">
        <v>1252401537.5999999</v>
      </c>
      <c r="EQ495" s="40">
        <v>1405314610.1400001</v>
      </c>
      <c r="ER495" s="40">
        <v>1766974591.5899999</v>
      </c>
      <c r="ES495" s="40">
        <v>14381539569.469999</v>
      </c>
      <c r="EU495" s="40" t="s">
        <v>1263</v>
      </c>
      <c r="EV495" s="40">
        <v>110898.38</v>
      </c>
      <c r="EX495" s="40">
        <v>280000</v>
      </c>
      <c r="EY495" s="40">
        <v>20000</v>
      </c>
      <c r="FA495" s="40">
        <v>4807334</v>
      </c>
      <c r="FG495" s="40">
        <v>-2774866.44</v>
      </c>
      <c r="FH495" s="40">
        <v>2443365.94</v>
      </c>
      <c r="FJ495" s="40" t="s">
        <v>1624</v>
      </c>
      <c r="FK495" s="40">
        <v>121159.63</v>
      </c>
      <c r="FL495" s="40">
        <v>121159.63</v>
      </c>
      <c r="FM495" s="40">
        <v>121159.63</v>
      </c>
      <c r="FN495" s="40">
        <v>121159.63</v>
      </c>
      <c r="FP495" s="40">
        <v>242319.25</v>
      </c>
      <c r="FQ495" s="40">
        <v>121159.62</v>
      </c>
      <c r="FR495" s="40">
        <v>121289.46</v>
      </c>
      <c r="FS495" s="40">
        <v>121289.45</v>
      </c>
      <c r="FT495" s="40">
        <v>121289.46</v>
      </c>
      <c r="FU495" s="40">
        <v>121289.46</v>
      </c>
      <c r="FV495" s="40">
        <v>121419.3</v>
      </c>
      <c r="FW495" s="40">
        <v>1454694.52</v>
      </c>
      <c r="FY495" s="40" t="s">
        <v>1619</v>
      </c>
      <c r="GB495" s="40">
        <v>4627780.13</v>
      </c>
      <c r="GD495" s="40">
        <v>12082191.68</v>
      </c>
      <c r="GG495" s="40">
        <v>2463560</v>
      </c>
      <c r="GJ495" s="40">
        <v>15701500</v>
      </c>
      <c r="GL495" s="40">
        <v>34875031.810000002</v>
      </c>
      <c r="GN495" s="40" t="s">
        <v>1593</v>
      </c>
      <c r="GY495" s="40">
        <v>12269744.310000001</v>
      </c>
      <c r="HA495" s="40">
        <v>12269744.310000001</v>
      </c>
      <c r="HC495" s="40" t="s">
        <v>1234</v>
      </c>
      <c r="HD495" s="40">
        <v>24681800</v>
      </c>
      <c r="HE495" s="40">
        <v>647142301.48000002</v>
      </c>
      <c r="HF495" s="40">
        <v>26498125.120000001</v>
      </c>
      <c r="HG495" s="40">
        <v>293151795.33999997</v>
      </c>
      <c r="HH495" s="40">
        <v>206055755.88999999</v>
      </c>
      <c r="HI495" s="40">
        <v>40233488.57</v>
      </c>
      <c r="HJ495" s="40">
        <v>7194760</v>
      </c>
      <c r="HK495" s="40">
        <v>322810576.31999999</v>
      </c>
      <c r="HL495" s="40">
        <v>360466974.63999999</v>
      </c>
      <c r="HM495" s="40">
        <v>305168717.89999998</v>
      </c>
      <c r="HN495" s="40">
        <v>171111705.43000001</v>
      </c>
      <c r="HO495" s="40">
        <v>462571895.02999997</v>
      </c>
      <c r="HP495" s="40">
        <v>2867087895.7199998</v>
      </c>
      <c r="HR495" s="40" t="s">
        <v>885</v>
      </c>
      <c r="HS495" s="40">
        <v>199038655.18000001</v>
      </c>
      <c r="HT495" s="40">
        <v>157200000</v>
      </c>
      <c r="HU495" s="40">
        <v>131641382.44</v>
      </c>
      <c r="HV495" s="40">
        <v>55702974.380000003</v>
      </c>
      <c r="HW495" s="40">
        <v>508690976.85000002</v>
      </c>
      <c r="HX495" s="40">
        <v>102342008.94</v>
      </c>
      <c r="HY495" s="40">
        <v>419208595.98000002</v>
      </c>
      <c r="HZ495" s="40">
        <v>260236248.97</v>
      </c>
      <c r="IA495" s="40">
        <v>125553028.5</v>
      </c>
      <c r="IB495" s="40">
        <v>404152173.63999999</v>
      </c>
      <c r="IC495" s="40">
        <v>251415391.81</v>
      </c>
      <c r="ID495" s="40">
        <v>601765435</v>
      </c>
      <c r="IE495" s="40">
        <v>3216946871.6900001</v>
      </c>
      <c r="IG495" s="40" t="s">
        <v>1690</v>
      </c>
      <c r="IH495" s="42">
        <v>15</v>
      </c>
      <c r="II495" s="42">
        <v>15</v>
      </c>
      <c r="IJ495" s="42">
        <v>0</v>
      </c>
      <c r="IK495" s="42">
        <v>0</v>
      </c>
      <c r="IL495" s="42">
        <v>0</v>
      </c>
      <c r="IM495" s="42">
        <v>15</v>
      </c>
      <c r="IN495" s="42">
        <v>0</v>
      </c>
      <c r="IO495" s="42">
        <v>0</v>
      </c>
      <c r="IP495" s="42">
        <v>0</v>
      </c>
      <c r="IQ495" s="42">
        <v>0</v>
      </c>
      <c r="IR495" s="42">
        <v>0</v>
      </c>
      <c r="IS495" s="42">
        <v>10</v>
      </c>
      <c r="IT495" s="42">
        <v>55</v>
      </c>
    </row>
    <row r="496" spans="1:254" x14ac:dyDescent="0.25">
      <c r="A496" s="40" t="s">
        <v>622</v>
      </c>
      <c r="J496" s="40">
        <v>76873.08</v>
      </c>
      <c r="M496" s="40">
        <v>36068.53</v>
      </c>
      <c r="N496" s="40">
        <v>112941.61</v>
      </c>
      <c r="DB496" s="40" t="s">
        <v>1479</v>
      </c>
      <c r="DC496" s="40">
        <v>1029137.85</v>
      </c>
      <c r="DD496" s="40">
        <v>572958.81000000006</v>
      </c>
      <c r="DE496" s="40">
        <v>23625503.280000001</v>
      </c>
      <c r="DF496" s="40">
        <v>2213670.9700000002</v>
      </c>
      <c r="DG496" s="40">
        <v>4273136.2</v>
      </c>
      <c r="DH496" s="40">
        <v>4305096.1100000003</v>
      </c>
      <c r="DI496" s="40">
        <v>6843952.7400000002</v>
      </c>
      <c r="DJ496" s="40">
        <v>9326010.1600000001</v>
      </c>
      <c r="DK496" s="40">
        <v>39384076.399999999</v>
      </c>
      <c r="DL496" s="40">
        <v>34008279.490000002</v>
      </c>
      <c r="DM496" s="40">
        <v>41089506.789999999</v>
      </c>
      <c r="DN496" s="40">
        <v>621601715.66999996</v>
      </c>
      <c r="DO496" s="40">
        <v>788273044.47000003</v>
      </c>
      <c r="DQ496" s="40" t="s">
        <v>1467</v>
      </c>
      <c r="DR496" s="40">
        <v>955888468.71000004</v>
      </c>
      <c r="DS496" s="40">
        <v>930616042.11000001</v>
      </c>
      <c r="DT496" s="40">
        <v>1001052569.48</v>
      </c>
      <c r="DU496" s="40">
        <v>936325289.75999999</v>
      </c>
      <c r="DV496" s="40">
        <v>981006586.60000002</v>
      </c>
      <c r="DW496" s="40">
        <v>1021816212.99</v>
      </c>
      <c r="DX496" s="40">
        <v>983988120.70000005</v>
      </c>
      <c r="DY496" s="40">
        <v>952100945.27999997</v>
      </c>
      <c r="DZ496" s="40">
        <v>1018106933.58</v>
      </c>
      <c r="EA496" s="40">
        <v>1044444957.5</v>
      </c>
      <c r="EB496" s="40">
        <v>1097475016.6500001</v>
      </c>
      <c r="EC496" s="40">
        <v>1597794842.0999999</v>
      </c>
      <c r="ED496" s="40">
        <v>12520615985.459999</v>
      </c>
      <c r="EF496" s="40" t="s">
        <v>1470</v>
      </c>
      <c r="EG496" s="40">
        <v>1022738061.04</v>
      </c>
      <c r="EH496" s="40">
        <v>1044845455.62</v>
      </c>
      <c r="EI496" s="40">
        <v>1035623176.6799999</v>
      </c>
      <c r="EJ496" s="40">
        <v>1106640750.9400001</v>
      </c>
      <c r="EK496" s="40">
        <v>1112066513.02</v>
      </c>
      <c r="EL496" s="40">
        <v>1144985684.24</v>
      </c>
      <c r="EM496" s="40">
        <v>1105831669.5599999</v>
      </c>
      <c r="EN496" s="40">
        <v>1204744680.03</v>
      </c>
      <c r="EO496" s="40">
        <v>1179372839.01</v>
      </c>
      <c r="EP496" s="40">
        <v>1252401537.5999999</v>
      </c>
      <c r="EQ496" s="40">
        <v>1405314610.1400001</v>
      </c>
      <c r="ER496" s="40">
        <v>1766974591.5899999</v>
      </c>
      <c r="ES496" s="40">
        <v>14381539569.469999</v>
      </c>
      <c r="EU496" s="40" t="s">
        <v>1322</v>
      </c>
      <c r="EV496" s="40">
        <v>21933828.609999999</v>
      </c>
      <c r="EW496" s="40">
        <v>94570238.829999998</v>
      </c>
      <c r="EX496" s="40">
        <v>-26550780.829999998</v>
      </c>
      <c r="EY496" s="40">
        <v>3237258.51</v>
      </c>
      <c r="EZ496" s="40">
        <v>28152844.27</v>
      </c>
      <c r="FA496" s="40">
        <v>21898403.82</v>
      </c>
      <c r="FB496" s="40">
        <v>2873702.55</v>
      </c>
      <c r="FC496" s="40">
        <v>3274035.68</v>
      </c>
      <c r="FD496" s="40">
        <v>3048448.6</v>
      </c>
      <c r="FE496" s="40">
        <v>5732963.0800000001</v>
      </c>
      <c r="FF496" s="40">
        <v>15350685.470000001</v>
      </c>
      <c r="FG496" s="40">
        <v>-115900737.45999999</v>
      </c>
      <c r="FH496" s="40">
        <v>57620891.130000003</v>
      </c>
      <c r="FJ496" s="40" t="s">
        <v>1625</v>
      </c>
      <c r="FK496" s="40">
        <v>121159.63</v>
      </c>
      <c r="FL496" s="40">
        <v>121159.63</v>
      </c>
      <c r="FM496" s="40">
        <v>121159.63</v>
      </c>
      <c r="FN496" s="40">
        <v>121159.63</v>
      </c>
      <c r="FP496" s="40">
        <v>242319.25</v>
      </c>
      <c r="FQ496" s="40">
        <v>121159.62</v>
      </c>
      <c r="FR496" s="40">
        <v>121289.46</v>
      </c>
      <c r="FS496" s="40">
        <v>121289.45</v>
      </c>
      <c r="FT496" s="40">
        <v>121289.46</v>
      </c>
      <c r="FU496" s="40">
        <v>121289.46</v>
      </c>
      <c r="FV496" s="40">
        <v>121419.3</v>
      </c>
      <c r="FW496" s="40">
        <v>1454694.52</v>
      </c>
      <c r="FY496" s="40" t="s">
        <v>1235</v>
      </c>
      <c r="FZ496" s="40">
        <v>91760062.5</v>
      </c>
      <c r="GA496" s="40">
        <v>1713305</v>
      </c>
      <c r="GB496" s="40">
        <v>62605996.32</v>
      </c>
      <c r="GC496" s="40">
        <v>1538706</v>
      </c>
      <c r="GD496" s="40">
        <v>1479926</v>
      </c>
      <c r="GE496" s="40">
        <v>140495921.87</v>
      </c>
      <c r="GF496" s="40">
        <v>9869228.1099999994</v>
      </c>
      <c r="GG496" s="40">
        <v>124926985.7</v>
      </c>
      <c r="GH496" s="40">
        <v>40088959.359999999</v>
      </c>
      <c r="GI496" s="40">
        <v>5587.26</v>
      </c>
      <c r="GJ496" s="40">
        <v>154272648.77000001</v>
      </c>
      <c r="GK496" s="40">
        <v>82415915.090000004</v>
      </c>
      <c r="GL496" s="40">
        <v>711173241.98000002</v>
      </c>
      <c r="GN496" s="40" t="s">
        <v>1697</v>
      </c>
      <c r="GR496" s="40">
        <v>51463641.5</v>
      </c>
      <c r="GV496" s="40">
        <v>22703.03</v>
      </c>
      <c r="GX496" s="40">
        <v>40000000</v>
      </c>
      <c r="HA496" s="40">
        <v>91486344.530000001</v>
      </c>
      <c r="HC496" s="40" t="s">
        <v>1558</v>
      </c>
      <c r="HF496" s="40">
        <v>365699.78</v>
      </c>
      <c r="HH496" s="40">
        <v>713200</v>
      </c>
      <c r="HM496" s="40">
        <v>37717420</v>
      </c>
      <c r="HO496" s="40">
        <v>932360</v>
      </c>
      <c r="HP496" s="40">
        <v>39728679.780000001</v>
      </c>
      <c r="HR496" s="40" t="s">
        <v>1234</v>
      </c>
      <c r="HS496" s="40">
        <v>199038655.18000001</v>
      </c>
      <c r="HT496" s="40">
        <v>157200000</v>
      </c>
      <c r="HU496" s="40">
        <v>131641382.44</v>
      </c>
      <c r="HV496" s="40">
        <v>55702974.380000003</v>
      </c>
      <c r="HW496" s="40">
        <v>508690976.85000002</v>
      </c>
      <c r="HX496" s="40">
        <v>102342008.94</v>
      </c>
      <c r="HY496" s="40">
        <v>419208595.98000002</v>
      </c>
      <c r="HZ496" s="40">
        <v>260236248.97</v>
      </c>
      <c r="IA496" s="40">
        <v>125553028.5</v>
      </c>
      <c r="IB496" s="40">
        <v>404152173.63999999</v>
      </c>
      <c r="IC496" s="40">
        <v>251415391.81</v>
      </c>
      <c r="ID496" s="40">
        <v>601765435</v>
      </c>
      <c r="IE496" s="40">
        <v>3216946871.6900001</v>
      </c>
      <c r="IG496" s="40" t="s">
        <v>1692</v>
      </c>
      <c r="IH496" s="42">
        <v>0</v>
      </c>
      <c r="II496" s="42">
        <v>0.16603398</v>
      </c>
      <c r="IJ496" s="42">
        <v>0.24013766</v>
      </c>
      <c r="IK496" s="42">
        <v>0</v>
      </c>
      <c r="IL496" s="42">
        <v>0</v>
      </c>
      <c r="IM496" s="42">
        <v>2.6954050999999999</v>
      </c>
      <c r="IN496" s="42">
        <v>0</v>
      </c>
      <c r="IO496" s="42">
        <v>0</v>
      </c>
      <c r="IP496" s="42">
        <v>0</v>
      </c>
      <c r="IQ496" s="42">
        <v>0</v>
      </c>
      <c r="IR496" s="42">
        <v>0</v>
      </c>
      <c r="IS496" s="42">
        <v>0</v>
      </c>
      <c r="IT496" s="42">
        <v>3.1015767400000001</v>
      </c>
    </row>
    <row r="497" spans="1:254" x14ac:dyDescent="0.25">
      <c r="A497" s="40" t="s">
        <v>623</v>
      </c>
      <c r="J497" s="40">
        <v>76873.08</v>
      </c>
      <c r="M497" s="40">
        <v>36068.53</v>
      </c>
      <c r="N497" s="40">
        <v>112941.61</v>
      </c>
      <c r="DB497" s="40" t="s">
        <v>1480</v>
      </c>
      <c r="DC497" s="40">
        <v>1029137.85</v>
      </c>
      <c r="DD497" s="40">
        <v>572958.81000000006</v>
      </c>
      <c r="DE497" s="40">
        <v>23625503.280000001</v>
      </c>
      <c r="DF497" s="40">
        <v>2213670.9700000002</v>
      </c>
      <c r="DG497" s="40">
        <v>4273136.2</v>
      </c>
      <c r="DH497" s="40">
        <v>4305096.1100000003</v>
      </c>
      <c r="DI497" s="40">
        <v>6843952.7400000002</v>
      </c>
      <c r="DJ497" s="40">
        <v>9326010.1600000001</v>
      </c>
      <c r="DK497" s="40">
        <v>39384076.399999999</v>
      </c>
      <c r="DL497" s="40">
        <v>34008279.490000002</v>
      </c>
      <c r="DM497" s="40">
        <v>41089506.789999999</v>
      </c>
      <c r="DN497" s="40">
        <v>621601715.66999996</v>
      </c>
      <c r="DO497" s="40">
        <v>788273044.47000003</v>
      </c>
      <c r="DQ497" s="40" t="s">
        <v>1468</v>
      </c>
      <c r="DR497" s="40">
        <v>955888468.71000004</v>
      </c>
      <c r="DS497" s="40">
        <v>930616042.11000001</v>
      </c>
      <c r="DT497" s="40">
        <v>1001052569.48</v>
      </c>
      <c r="DU497" s="40">
        <v>936325289.75999999</v>
      </c>
      <c r="DV497" s="40">
        <v>981006586.60000002</v>
      </c>
      <c r="DW497" s="40">
        <v>1021816212.99</v>
      </c>
      <c r="DX497" s="40">
        <v>983988120.70000005</v>
      </c>
      <c r="DY497" s="40">
        <v>952100945.27999997</v>
      </c>
      <c r="DZ497" s="40">
        <v>1018106933.58</v>
      </c>
      <c r="EA497" s="40">
        <v>1044444957.5</v>
      </c>
      <c r="EB497" s="40">
        <v>1097475016.6500001</v>
      </c>
      <c r="EC497" s="40">
        <v>1597794842.0999999</v>
      </c>
      <c r="ED497" s="40">
        <v>12520615985.459999</v>
      </c>
      <c r="EF497" s="40" t="s">
        <v>1471</v>
      </c>
      <c r="EG497" s="40">
        <v>43501128.060000002</v>
      </c>
      <c r="EH497" s="40">
        <v>42672492.240000002</v>
      </c>
      <c r="EI497" s="40">
        <v>46664812.840000004</v>
      </c>
      <c r="EJ497" s="40">
        <v>43196956.740000002</v>
      </c>
      <c r="EK497" s="40">
        <v>43190049</v>
      </c>
      <c r="EL497" s="40">
        <v>43245697.380000003</v>
      </c>
      <c r="EM497" s="40">
        <v>43153348.479999997</v>
      </c>
      <c r="EN497" s="40">
        <v>45162549.32</v>
      </c>
      <c r="EO497" s="40">
        <v>44228943.979999997</v>
      </c>
      <c r="EP497" s="40">
        <v>65269265.060000002</v>
      </c>
      <c r="EQ497" s="40">
        <v>49969392.380000003</v>
      </c>
      <c r="ER497" s="40">
        <v>96395718.659999996</v>
      </c>
      <c r="ES497" s="40">
        <v>606650354.13999999</v>
      </c>
      <c r="EU497" s="40" t="s">
        <v>1323</v>
      </c>
      <c r="EV497" s="40">
        <v>21933828.609999999</v>
      </c>
      <c r="EW497" s="40">
        <v>94570238.829999998</v>
      </c>
      <c r="EX497" s="40">
        <v>-26550780.829999998</v>
      </c>
      <c r="EY497" s="40">
        <v>3237258.51</v>
      </c>
      <c r="EZ497" s="40">
        <v>28152844.27</v>
      </c>
      <c r="FA497" s="40">
        <v>21898403.82</v>
      </c>
      <c r="FB497" s="40">
        <v>2873702.55</v>
      </c>
      <c r="FC497" s="40">
        <v>3274035.68</v>
      </c>
      <c r="FD497" s="40">
        <v>3048448.6</v>
      </c>
      <c r="FE497" s="40">
        <v>5732963.0800000001</v>
      </c>
      <c r="FF497" s="40">
        <v>15350685.470000001</v>
      </c>
      <c r="FG497" s="40">
        <v>-115900737.45999999</v>
      </c>
      <c r="FH497" s="40">
        <v>57620891.130000003</v>
      </c>
      <c r="FJ497" s="40" t="s">
        <v>1252</v>
      </c>
      <c r="FK497" s="40">
        <v>110996.5</v>
      </c>
      <c r="FL497" s="40">
        <v>23904.41</v>
      </c>
      <c r="FM497" s="40">
        <v>216966.04</v>
      </c>
      <c r="FN497" s="40">
        <v>136182.64000000001</v>
      </c>
      <c r="FO497" s="40">
        <v>947157.03</v>
      </c>
      <c r="FP497" s="40">
        <v>26678.27</v>
      </c>
      <c r="FQ497" s="40">
        <v>89549.94</v>
      </c>
      <c r="FR497" s="40">
        <v>70833.75</v>
      </c>
      <c r="FS497" s="40">
        <v>90968.51</v>
      </c>
      <c r="FT497" s="40">
        <v>135065.79</v>
      </c>
      <c r="FU497" s="40">
        <v>72326.33</v>
      </c>
      <c r="FV497" s="40">
        <v>422453.41</v>
      </c>
      <c r="FW497" s="40">
        <v>2343082.62</v>
      </c>
      <c r="FY497" s="40" t="s">
        <v>1592</v>
      </c>
      <c r="GF497" s="40">
        <v>9413718.4199999999</v>
      </c>
      <c r="GG497" s="40">
        <v>2209336.25</v>
      </c>
      <c r="GK497" s="40">
        <v>22927586.27</v>
      </c>
      <c r="GL497" s="40">
        <v>34550640.939999998</v>
      </c>
      <c r="GN497" s="40" t="s">
        <v>1643</v>
      </c>
      <c r="GP497" s="40">
        <v>43059756.880000003</v>
      </c>
      <c r="GW497" s="40">
        <v>32340000</v>
      </c>
      <c r="HA497" s="40">
        <v>75399756.879999995</v>
      </c>
      <c r="HC497" s="40" t="s">
        <v>1559</v>
      </c>
      <c r="HF497" s="40">
        <v>365699.78</v>
      </c>
      <c r="HH497" s="40">
        <v>713200</v>
      </c>
      <c r="HM497" s="40">
        <v>629920</v>
      </c>
      <c r="HO497" s="40">
        <v>932360</v>
      </c>
      <c r="HP497" s="40">
        <v>2641179.7799999998</v>
      </c>
      <c r="HR497" s="40" t="s">
        <v>1558</v>
      </c>
      <c r="HV497" s="40">
        <v>299390.5</v>
      </c>
      <c r="HW497" s="40">
        <v>38976000</v>
      </c>
      <c r="IA497" s="40">
        <v>93765000</v>
      </c>
      <c r="IE497" s="40">
        <v>133040390.5</v>
      </c>
      <c r="IG497" s="40" t="s">
        <v>1723</v>
      </c>
      <c r="IH497" s="42">
        <v>0</v>
      </c>
      <c r="II497" s="42">
        <v>0</v>
      </c>
      <c r="IJ497" s="42">
        <v>0</v>
      </c>
      <c r="IK497" s="42">
        <v>0.4041923</v>
      </c>
      <c r="IL497" s="42">
        <v>0.50857761999999995</v>
      </c>
      <c r="IM497" s="42">
        <v>0</v>
      </c>
      <c r="IN497" s="42">
        <v>1.77484507</v>
      </c>
      <c r="IO497" s="42">
        <v>0.86616915999999999</v>
      </c>
      <c r="IP497" s="42">
        <v>0</v>
      </c>
      <c r="IQ497" s="42">
        <v>0.87388036000000002</v>
      </c>
      <c r="IR497" s="42">
        <v>0.62151481999999991</v>
      </c>
      <c r="IS497" s="42">
        <v>1.5869573000000001</v>
      </c>
      <c r="IT497" s="42">
        <v>6.6361366300000002</v>
      </c>
    </row>
    <row r="498" spans="1:254" x14ac:dyDescent="0.25">
      <c r="A498" s="40" t="s">
        <v>819</v>
      </c>
      <c r="J498" s="40">
        <v>13434.04</v>
      </c>
      <c r="K498" s="40">
        <v>45022.65</v>
      </c>
      <c r="L498" s="40">
        <v>24838.14</v>
      </c>
      <c r="M498" s="40">
        <v>27626.35</v>
      </c>
      <c r="N498" s="40">
        <v>110921.18</v>
      </c>
      <c r="DB498" s="40" t="s">
        <v>1481</v>
      </c>
      <c r="DC498" s="40">
        <v>1029137.85</v>
      </c>
      <c r="DD498" s="40">
        <v>572958.81000000006</v>
      </c>
      <c r="DE498" s="40">
        <v>23625503.280000001</v>
      </c>
      <c r="DF498" s="40">
        <v>2213670.9700000002</v>
      </c>
      <c r="DG498" s="40">
        <v>4273136.2</v>
      </c>
      <c r="DH498" s="40">
        <v>4305096.1100000003</v>
      </c>
      <c r="DI498" s="40">
        <v>6843952.7400000002</v>
      </c>
      <c r="DJ498" s="40">
        <v>9326010.1600000001</v>
      </c>
      <c r="DK498" s="40">
        <v>39384076.399999999</v>
      </c>
      <c r="DL498" s="40">
        <v>34008279.490000002</v>
      </c>
      <c r="DM498" s="40">
        <v>41089506.789999999</v>
      </c>
      <c r="DN498" s="40">
        <v>621601715.66999996</v>
      </c>
      <c r="DO498" s="40">
        <v>788273044.47000003</v>
      </c>
      <c r="DQ498" s="40" t="s">
        <v>1469</v>
      </c>
      <c r="DR498" s="40">
        <v>955888468.71000004</v>
      </c>
      <c r="DS498" s="40">
        <v>930616042.11000001</v>
      </c>
      <c r="DT498" s="40">
        <v>1001052569.48</v>
      </c>
      <c r="DU498" s="40">
        <v>936325289.75999999</v>
      </c>
      <c r="DV498" s="40">
        <v>981006586.60000002</v>
      </c>
      <c r="DW498" s="40">
        <v>1021816212.99</v>
      </c>
      <c r="DX498" s="40">
        <v>983988120.70000005</v>
      </c>
      <c r="DY498" s="40">
        <v>952100945.27999997</v>
      </c>
      <c r="DZ498" s="40">
        <v>1018106933.58</v>
      </c>
      <c r="EA498" s="40">
        <v>1044444957.5</v>
      </c>
      <c r="EB498" s="40">
        <v>1097475016.6500001</v>
      </c>
      <c r="EC498" s="40">
        <v>1597794842.0999999</v>
      </c>
      <c r="ED498" s="40">
        <v>12520615985.459999</v>
      </c>
      <c r="EF498" s="40" t="s">
        <v>1603</v>
      </c>
      <c r="ER498" s="40">
        <v>21981242.140000001</v>
      </c>
      <c r="ES498" s="40">
        <v>21981242.140000001</v>
      </c>
      <c r="EU498" s="40" t="s">
        <v>1569</v>
      </c>
      <c r="EV498" s="40">
        <v>60354.41</v>
      </c>
      <c r="EW498" s="40">
        <v>20.350000000000001</v>
      </c>
      <c r="EX498" s="40">
        <v>5128.32</v>
      </c>
      <c r="EY498" s="40">
        <v>79304.45</v>
      </c>
      <c r="FC498" s="40">
        <v>138844.28</v>
      </c>
      <c r="FF498" s="40">
        <v>32.200000000000003</v>
      </c>
      <c r="FG498" s="40">
        <v>885333.11</v>
      </c>
      <c r="FH498" s="40">
        <v>1169017.1200000001</v>
      </c>
      <c r="FJ498" s="40" t="s">
        <v>1253</v>
      </c>
      <c r="FK498" s="40">
        <v>110996.5</v>
      </c>
      <c r="FL498" s="40">
        <v>23904.41</v>
      </c>
      <c r="FM498" s="40">
        <v>216966.04</v>
      </c>
      <c r="FN498" s="40">
        <v>136182.64000000001</v>
      </c>
      <c r="FO498" s="40">
        <v>947157.03</v>
      </c>
      <c r="FP498" s="40">
        <v>26678.27</v>
      </c>
      <c r="FQ498" s="40">
        <v>89549.94</v>
      </c>
      <c r="FR498" s="40">
        <v>70833.75</v>
      </c>
      <c r="FS498" s="40">
        <v>90968.51</v>
      </c>
      <c r="FT498" s="40">
        <v>135065.79</v>
      </c>
      <c r="FU498" s="40">
        <v>72326.33</v>
      </c>
      <c r="FV498" s="40">
        <v>422453.41</v>
      </c>
      <c r="FW498" s="40">
        <v>2343082.62</v>
      </c>
      <c r="FY498" s="40" t="s">
        <v>1561</v>
      </c>
      <c r="GA498" s="40">
        <v>1000000</v>
      </c>
      <c r="GK498" s="40">
        <v>7928599.9000000004</v>
      </c>
      <c r="GL498" s="40">
        <v>8928599.9000000004</v>
      </c>
      <c r="GN498" s="40" t="s">
        <v>1237</v>
      </c>
      <c r="GO498" s="40">
        <v>27414753.309999999</v>
      </c>
      <c r="GP498" s="40">
        <v>26599972.030000001</v>
      </c>
      <c r="GQ498" s="40">
        <v>279080312.72000003</v>
      </c>
      <c r="GR498" s="40">
        <v>628753047.50999999</v>
      </c>
      <c r="GS498" s="40">
        <v>185857958.5</v>
      </c>
      <c r="GT498" s="40">
        <v>21137941.600000001</v>
      </c>
      <c r="GU498" s="40">
        <v>23738892.530000001</v>
      </c>
      <c r="GV498" s="40">
        <v>31755803.920000002</v>
      </c>
      <c r="GW498" s="40">
        <v>359483788.44999999</v>
      </c>
      <c r="GX498" s="40">
        <v>556382144.39999998</v>
      </c>
      <c r="GY498" s="40">
        <v>269198722.50999999</v>
      </c>
      <c r="GZ498" s="40">
        <v>493098837.57999998</v>
      </c>
      <c r="HA498" s="40">
        <v>2902502175.0599999</v>
      </c>
      <c r="HC498" s="40" t="s">
        <v>1619</v>
      </c>
      <c r="HM498" s="40">
        <v>37087500</v>
      </c>
      <c r="HP498" s="40">
        <v>37087500</v>
      </c>
      <c r="HR498" s="40" t="s">
        <v>1559</v>
      </c>
      <c r="HV498" s="40">
        <v>299390.5</v>
      </c>
      <c r="IE498" s="40">
        <v>299390.5</v>
      </c>
      <c r="IG498" s="40" t="s">
        <v>1744</v>
      </c>
      <c r="IH498" s="42">
        <v>30.748063309999999</v>
      </c>
      <c r="II498" s="42">
        <v>0</v>
      </c>
      <c r="IJ498" s="42">
        <v>0</v>
      </c>
      <c r="IK498" s="42">
        <v>17.846039579999999</v>
      </c>
      <c r="IL498" s="42">
        <v>0</v>
      </c>
      <c r="IM498" s="42">
        <v>0</v>
      </c>
      <c r="IN498" s="42">
        <v>8.8953562300000009</v>
      </c>
      <c r="IO498" s="42">
        <v>0</v>
      </c>
      <c r="IP498" s="42">
        <v>0</v>
      </c>
      <c r="IQ498" s="42">
        <v>0</v>
      </c>
      <c r="IR498" s="42">
        <v>0</v>
      </c>
      <c r="IS498" s="42">
        <v>0</v>
      </c>
      <c r="IT498" s="42">
        <v>57.489459119999999</v>
      </c>
    </row>
    <row r="499" spans="1:254" x14ac:dyDescent="0.25">
      <c r="A499" s="40" t="s">
        <v>931</v>
      </c>
      <c r="I499" s="40">
        <v>153335.97</v>
      </c>
      <c r="M499" s="40">
        <v>-46834.28</v>
      </c>
      <c r="N499" s="40">
        <v>106501.69</v>
      </c>
      <c r="DB499" s="40" t="s">
        <v>1482</v>
      </c>
      <c r="DC499" s="40">
        <v>1029137.85</v>
      </c>
      <c r="DD499" s="40">
        <v>572958.81000000006</v>
      </c>
      <c r="DE499" s="40">
        <v>23625503.280000001</v>
      </c>
      <c r="DF499" s="40">
        <v>2213670.9700000002</v>
      </c>
      <c r="DG499" s="40">
        <v>4273136.2</v>
      </c>
      <c r="DH499" s="40">
        <v>4305096.1100000003</v>
      </c>
      <c r="DI499" s="40">
        <v>6843952.7400000002</v>
      </c>
      <c r="DJ499" s="40">
        <v>9326010.1600000001</v>
      </c>
      <c r="DK499" s="40">
        <v>39384076.399999999</v>
      </c>
      <c r="DL499" s="40">
        <v>34008279.490000002</v>
      </c>
      <c r="DM499" s="40">
        <v>41089506.789999999</v>
      </c>
      <c r="DN499" s="40">
        <v>621601715.66999996</v>
      </c>
      <c r="DO499" s="40">
        <v>788273044.47000003</v>
      </c>
      <c r="DQ499" s="40" t="s">
        <v>1470</v>
      </c>
      <c r="DR499" s="40">
        <v>955888468.71000004</v>
      </c>
      <c r="DS499" s="40">
        <v>930616042.11000001</v>
      </c>
      <c r="DT499" s="40">
        <v>1001052569.48</v>
      </c>
      <c r="DU499" s="40">
        <v>936325289.75999999</v>
      </c>
      <c r="DV499" s="40">
        <v>981006586.60000002</v>
      </c>
      <c r="DW499" s="40">
        <v>1021816212.99</v>
      </c>
      <c r="DX499" s="40">
        <v>983988120.70000005</v>
      </c>
      <c r="DY499" s="40">
        <v>952100945.27999997</v>
      </c>
      <c r="DZ499" s="40">
        <v>1018106933.58</v>
      </c>
      <c r="EA499" s="40">
        <v>1044444957.5</v>
      </c>
      <c r="EB499" s="40">
        <v>1097475016.6500001</v>
      </c>
      <c r="EC499" s="40">
        <v>1597794842.0999999</v>
      </c>
      <c r="ED499" s="40">
        <v>12520615985.459999</v>
      </c>
      <c r="EF499" s="40" t="s">
        <v>1473</v>
      </c>
      <c r="EG499" s="40">
        <v>6278258.9199999999</v>
      </c>
      <c r="EH499" s="40">
        <v>6176973.6200000001</v>
      </c>
      <c r="EI499" s="40">
        <v>6171183.2800000003</v>
      </c>
      <c r="EJ499" s="40">
        <v>6172197.0199999996</v>
      </c>
      <c r="EK499" s="40">
        <v>6690930.2199999997</v>
      </c>
      <c r="EL499" s="40">
        <v>6670937.1799999997</v>
      </c>
      <c r="EM499" s="40">
        <v>6436871.8799999999</v>
      </c>
      <c r="EN499" s="40">
        <v>6467412.6200000001</v>
      </c>
      <c r="EO499" s="40">
        <v>6431843.4800000004</v>
      </c>
      <c r="EP499" s="40">
        <v>6712700.9400000004</v>
      </c>
      <c r="EQ499" s="40">
        <v>7629659.6200000001</v>
      </c>
      <c r="ER499" s="40">
        <v>9516144.3599999994</v>
      </c>
      <c r="ES499" s="40">
        <v>81355113.140000001</v>
      </c>
      <c r="EU499" s="40" t="s">
        <v>1570</v>
      </c>
      <c r="EV499" s="40">
        <v>60354.41</v>
      </c>
      <c r="EW499" s="40">
        <v>20.350000000000001</v>
      </c>
      <c r="EX499" s="40">
        <v>5128.32</v>
      </c>
      <c r="EY499" s="40">
        <v>79304.45</v>
      </c>
      <c r="FC499" s="40">
        <v>138844.28</v>
      </c>
      <c r="FF499" s="40">
        <v>32.200000000000003</v>
      </c>
      <c r="FG499" s="40">
        <v>885333.11</v>
      </c>
      <c r="FH499" s="40">
        <v>1169017.1200000001</v>
      </c>
      <c r="FJ499" s="40" t="s">
        <v>1254</v>
      </c>
      <c r="FK499" s="40">
        <v>3057353.31</v>
      </c>
      <c r="FL499" s="40">
        <v>18562899.02</v>
      </c>
      <c r="FM499" s="40">
        <v>7684822.5700000003</v>
      </c>
      <c r="FN499" s="40">
        <v>7333779.0700000003</v>
      </c>
      <c r="FO499" s="40">
        <v>19323734.75</v>
      </c>
      <c r="FP499" s="40">
        <v>925835591.82000005</v>
      </c>
      <c r="FQ499" s="40">
        <v>7083272.2800000003</v>
      </c>
      <c r="FR499" s="40">
        <v>9351437.4199999999</v>
      </c>
      <c r="FS499" s="40">
        <v>19941441.670000002</v>
      </c>
      <c r="FT499" s="40">
        <v>26533237.649999999</v>
      </c>
      <c r="FU499" s="40">
        <v>7844417.8700000001</v>
      </c>
      <c r="FV499" s="40">
        <v>14560232.41</v>
      </c>
      <c r="FW499" s="40">
        <v>1067112219.84</v>
      </c>
      <c r="FY499" s="40" t="s">
        <v>1593</v>
      </c>
      <c r="GA499" s="40">
        <v>713305</v>
      </c>
      <c r="GB499" s="40">
        <v>1080559</v>
      </c>
      <c r="GC499" s="40">
        <v>1538706</v>
      </c>
      <c r="GD499" s="40">
        <v>1479926</v>
      </c>
      <c r="GE499" s="40">
        <v>1086773</v>
      </c>
      <c r="GF499" s="40">
        <v>455509.69</v>
      </c>
      <c r="GK499" s="40">
        <v>15125559.220000001</v>
      </c>
      <c r="GL499" s="40">
        <v>21480337.91</v>
      </c>
      <c r="GN499" s="40" t="s">
        <v>1238</v>
      </c>
      <c r="GO499" s="40">
        <v>2585600</v>
      </c>
      <c r="GQ499" s="40">
        <v>4770000</v>
      </c>
      <c r="GR499" s="40">
        <v>345966000</v>
      </c>
      <c r="GS499" s="40">
        <v>2846770</v>
      </c>
      <c r="GT499" s="40">
        <v>15467941.6</v>
      </c>
      <c r="GW499" s="40">
        <v>16083040</v>
      </c>
      <c r="GZ499" s="40">
        <v>27818500</v>
      </c>
      <c r="HA499" s="40">
        <v>415537851.60000002</v>
      </c>
      <c r="HC499" s="40" t="s">
        <v>1235</v>
      </c>
      <c r="HE499" s="40">
        <v>631000000</v>
      </c>
      <c r="HF499" s="40">
        <v>14631520</v>
      </c>
      <c r="HG499" s="40">
        <v>12138538.119999999</v>
      </c>
      <c r="HH499" s="40">
        <v>-14631520</v>
      </c>
      <c r="HI499" s="40">
        <v>11852016.689999999</v>
      </c>
      <c r="HK499" s="40">
        <v>66096921.899999999</v>
      </c>
      <c r="HN499" s="40">
        <v>162466882.93000001</v>
      </c>
      <c r="HO499" s="40">
        <v>-32260000</v>
      </c>
      <c r="HP499" s="40">
        <v>851294359.63999999</v>
      </c>
      <c r="HR499" s="40" t="s">
        <v>1619</v>
      </c>
      <c r="HW499" s="40">
        <v>38976000</v>
      </c>
      <c r="IA499" s="40">
        <v>93765000</v>
      </c>
      <c r="IE499" s="40">
        <v>132741000</v>
      </c>
      <c r="IG499" s="40" t="s">
        <v>885</v>
      </c>
      <c r="IH499" s="42">
        <v>142.92355019999999</v>
      </c>
      <c r="II499" s="42">
        <v>107.92902891</v>
      </c>
      <c r="IJ499" s="42">
        <v>166.33032660000001</v>
      </c>
      <c r="IK499" s="42">
        <v>165.71062282</v>
      </c>
      <c r="IL499" s="42">
        <v>93.625</v>
      </c>
      <c r="IM499" s="42">
        <v>97.867673999999994</v>
      </c>
      <c r="IN499" s="42">
        <v>209.43235504</v>
      </c>
      <c r="IO499" s="42">
        <v>245.51777317</v>
      </c>
      <c r="IP499" s="42">
        <v>282.43412626999998</v>
      </c>
      <c r="IQ499" s="42">
        <v>106.19800968000001</v>
      </c>
      <c r="IR499" s="42">
        <v>165.16641208000001</v>
      </c>
      <c r="IS499" s="42">
        <v>498.49225708</v>
      </c>
      <c r="IT499" s="42">
        <v>2281.6271358499998</v>
      </c>
    </row>
    <row r="500" spans="1:254" x14ac:dyDescent="0.25">
      <c r="A500" s="40" t="s">
        <v>932</v>
      </c>
      <c r="I500" s="40">
        <v>153335.97</v>
      </c>
      <c r="M500" s="40">
        <v>-46834.28</v>
      </c>
      <c r="N500" s="40">
        <v>106501.69</v>
      </c>
      <c r="DB500" s="40" t="s">
        <v>1483</v>
      </c>
      <c r="DC500" s="40">
        <v>1029137.85</v>
      </c>
      <c r="DD500" s="40">
        <v>572958.81000000006</v>
      </c>
      <c r="DE500" s="40">
        <v>23625503.280000001</v>
      </c>
      <c r="DF500" s="40">
        <v>2213670.9700000002</v>
      </c>
      <c r="DG500" s="40">
        <v>4273136.2</v>
      </c>
      <c r="DH500" s="40">
        <v>4305096.1100000003</v>
      </c>
      <c r="DI500" s="40">
        <v>6843952.7400000002</v>
      </c>
      <c r="DJ500" s="40">
        <v>9326010.1600000001</v>
      </c>
      <c r="DK500" s="40">
        <v>39384076.399999999</v>
      </c>
      <c r="DL500" s="40">
        <v>34008279.490000002</v>
      </c>
      <c r="DM500" s="40">
        <v>41089506.789999999</v>
      </c>
      <c r="DN500" s="40">
        <v>621601715.66999996</v>
      </c>
      <c r="DO500" s="40">
        <v>788273044.47000003</v>
      </c>
      <c r="DQ500" s="40" t="s">
        <v>1471</v>
      </c>
      <c r="DR500" s="40">
        <v>42458830.259999998</v>
      </c>
      <c r="DS500" s="40">
        <v>41006187.100000001</v>
      </c>
      <c r="DT500" s="40">
        <v>41094080.079999998</v>
      </c>
      <c r="DU500" s="40">
        <v>42249576.380000003</v>
      </c>
      <c r="DV500" s="40">
        <v>41540057.259999998</v>
      </c>
      <c r="DW500" s="40">
        <v>41491805.539999999</v>
      </c>
      <c r="DY500" s="40">
        <v>83872787</v>
      </c>
      <c r="DZ500" s="40">
        <v>41293587</v>
      </c>
      <c r="EA500" s="40">
        <v>40932379.299999997</v>
      </c>
      <c r="EB500" s="40">
        <v>40874769.479999997</v>
      </c>
      <c r="EC500" s="40">
        <v>81231801.959999993</v>
      </c>
      <c r="ED500" s="40">
        <v>538045861.36000001</v>
      </c>
      <c r="EF500" s="40" t="s">
        <v>1474</v>
      </c>
      <c r="EG500" s="40">
        <v>57900588.719999999</v>
      </c>
      <c r="EH500" s="40">
        <v>56007510.560000002</v>
      </c>
      <c r="EI500" s="40">
        <v>55945864.219999999</v>
      </c>
      <c r="EJ500" s="40">
        <v>56082734.340000004</v>
      </c>
      <c r="EK500" s="40">
        <v>58579695.600000001</v>
      </c>
      <c r="EL500" s="40">
        <v>58336002.600000001</v>
      </c>
      <c r="EM500" s="40">
        <v>58582835.640000001</v>
      </c>
      <c r="EN500" s="40">
        <v>58696826.979999997</v>
      </c>
      <c r="EO500" s="40">
        <v>58570343.439999998</v>
      </c>
      <c r="EP500" s="40">
        <v>59298568.719999999</v>
      </c>
      <c r="EQ500" s="40">
        <v>59303529.880000003</v>
      </c>
      <c r="ER500" s="40">
        <v>93900249.739999995</v>
      </c>
      <c r="ES500" s="40">
        <v>731204750.44000006</v>
      </c>
      <c r="EU500" s="40" t="s">
        <v>1571</v>
      </c>
      <c r="EV500" s="40">
        <v>60354.41</v>
      </c>
      <c r="EW500" s="40">
        <v>20.350000000000001</v>
      </c>
      <c r="EX500" s="40">
        <v>5128.32</v>
      </c>
      <c r="EY500" s="40">
        <v>79304.45</v>
      </c>
      <c r="FC500" s="40">
        <v>138844.28</v>
      </c>
      <c r="FF500" s="40">
        <v>32.200000000000003</v>
      </c>
      <c r="FG500" s="40">
        <v>885333.11</v>
      </c>
      <c r="FH500" s="40">
        <v>1169017.1200000001</v>
      </c>
      <c r="FJ500" s="40" t="s">
        <v>905</v>
      </c>
      <c r="FP500" s="40">
        <v>4505269.46</v>
      </c>
      <c r="FQ500" s="40">
        <v>11380482.49</v>
      </c>
      <c r="FR500" s="40">
        <v>132000</v>
      </c>
      <c r="FS500" s="40">
        <v>242256.23</v>
      </c>
      <c r="FT500" s="40">
        <v>-240000</v>
      </c>
      <c r="FV500" s="40">
        <v>-880763.66</v>
      </c>
      <c r="FW500" s="40">
        <v>15139244.52</v>
      </c>
      <c r="FY500" s="40" t="s">
        <v>1697</v>
      </c>
      <c r="FZ500" s="40">
        <v>91760062.5</v>
      </c>
      <c r="GE500" s="40">
        <v>67928420.650000006</v>
      </c>
      <c r="GG500" s="40">
        <v>63638578.020000003</v>
      </c>
      <c r="GH500" s="40">
        <v>40088959.359999999</v>
      </c>
      <c r="GI500" s="40">
        <v>5587.26</v>
      </c>
      <c r="GJ500" s="40">
        <v>88510769.810000002</v>
      </c>
      <c r="GK500" s="40">
        <v>36434169.700000003</v>
      </c>
      <c r="GL500" s="40">
        <v>388366547.30000001</v>
      </c>
      <c r="GN500" s="40" t="s">
        <v>1539</v>
      </c>
      <c r="GU500" s="40">
        <v>10197417.51</v>
      </c>
      <c r="HA500" s="40">
        <v>10197417.51</v>
      </c>
      <c r="HC500" s="40" t="s">
        <v>1592</v>
      </c>
      <c r="HG500" s="40">
        <v>12138538.119999999</v>
      </c>
      <c r="HI500" s="40">
        <v>11852016.689999999</v>
      </c>
      <c r="HK500" s="40">
        <v>33836921.899999999</v>
      </c>
      <c r="HP500" s="40">
        <v>57827476.710000001</v>
      </c>
      <c r="HR500" s="40" t="s">
        <v>1235</v>
      </c>
      <c r="HS500" s="40">
        <v>83748600</v>
      </c>
      <c r="HT500" s="40">
        <v>156000000</v>
      </c>
      <c r="HU500" s="40">
        <v>570070</v>
      </c>
      <c r="HV500" s="40">
        <v>-83748599.040000007</v>
      </c>
      <c r="HW500" s="40">
        <v>37130372.619999997</v>
      </c>
      <c r="HY500" s="40">
        <v>158772009.66</v>
      </c>
      <c r="IB500" s="40">
        <v>35759703.850000001</v>
      </c>
      <c r="IE500" s="40">
        <v>388232157.08999997</v>
      </c>
      <c r="IG500" s="40" t="s">
        <v>1234</v>
      </c>
      <c r="IH500" s="42">
        <v>142.92355019999999</v>
      </c>
      <c r="II500" s="42">
        <v>107.92902891</v>
      </c>
      <c r="IJ500" s="42">
        <v>166.33032660000001</v>
      </c>
      <c r="IK500" s="42">
        <v>165.71062282</v>
      </c>
      <c r="IL500" s="42">
        <v>93.625</v>
      </c>
      <c r="IM500" s="42">
        <v>97.867673999999994</v>
      </c>
      <c r="IN500" s="42">
        <v>209.43235504</v>
      </c>
      <c r="IO500" s="42">
        <v>245.51777317</v>
      </c>
      <c r="IP500" s="42">
        <v>282.43412626999998</v>
      </c>
      <c r="IQ500" s="42">
        <v>106.19800968000001</v>
      </c>
      <c r="IR500" s="42">
        <v>165.16641208000001</v>
      </c>
      <c r="IS500" s="42">
        <v>498.49225708</v>
      </c>
      <c r="IT500" s="42">
        <v>2281.6271358499998</v>
      </c>
    </row>
    <row r="501" spans="1:254" x14ac:dyDescent="0.25">
      <c r="A501" s="40" t="s">
        <v>477</v>
      </c>
      <c r="B501" s="40">
        <v>432.73</v>
      </c>
      <c r="C501" s="40">
        <v>320.33</v>
      </c>
      <c r="D501" s="40">
        <v>207.73</v>
      </c>
      <c r="E501" s="40">
        <v>328.9</v>
      </c>
      <c r="F501" s="40">
        <v>135.82</v>
      </c>
      <c r="G501" s="40">
        <v>334.68</v>
      </c>
      <c r="H501" s="40">
        <v>50084.160000000003</v>
      </c>
      <c r="I501" s="40">
        <v>590.07000000000005</v>
      </c>
      <c r="J501" s="40">
        <v>757.89</v>
      </c>
      <c r="K501" s="40">
        <v>2422.59</v>
      </c>
      <c r="L501" s="40">
        <v>546.46</v>
      </c>
      <c r="M501" s="40">
        <v>47195.79</v>
      </c>
      <c r="N501" s="40">
        <v>103357.15</v>
      </c>
      <c r="DB501" s="40" t="s">
        <v>948</v>
      </c>
      <c r="DQ501" s="40" t="s">
        <v>1472</v>
      </c>
      <c r="DR501" s="40">
        <v>208144301.40000001</v>
      </c>
      <c r="DS501" s="40">
        <v>204703400.46000001</v>
      </c>
      <c r="DT501" s="40">
        <v>197537052.31999999</v>
      </c>
      <c r="DU501" s="40">
        <v>205042261.21000001</v>
      </c>
      <c r="DV501" s="40">
        <v>274065819.41000003</v>
      </c>
      <c r="DW501" s="40">
        <v>217727674.37</v>
      </c>
      <c r="DX501" s="40">
        <v>283300844.23000002</v>
      </c>
      <c r="DY501" s="40">
        <v>151933944.03999999</v>
      </c>
      <c r="DZ501" s="40">
        <v>248331675.75</v>
      </c>
      <c r="EA501" s="40">
        <v>254159917.38999999</v>
      </c>
      <c r="EB501" s="40">
        <v>243394241.58000001</v>
      </c>
      <c r="EC501" s="40">
        <v>430534386.45999998</v>
      </c>
      <c r="ED501" s="40">
        <v>2918875518.6199999</v>
      </c>
      <c r="EF501" s="40" t="s">
        <v>1475</v>
      </c>
      <c r="EG501" s="40">
        <v>12274273.220000001</v>
      </c>
      <c r="EH501" s="40">
        <v>12007872.52</v>
      </c>
      <c r="EI501" s="40">
        <v>12108572.779999999</v>
      </c>
      <c r="EJ501" s="40">
        <v>12381610.52</v>
      </c>
      <c r="EK501" s="40">
        <v>12659790.439999999</v>
      </c>
      <c r="EL501" s="40">
        <v>12720447.18</v>
      </c>
      <c r="EM501" s="40">
        <v>13114325.84</v>
      </c>
      <c r="EN501" s="40">
        <v>12805675.140000001</v>
      </c>
      <c r="EO501" s="40">
        <v>12749967.720000001</v>
      </c>
      <c r="EP501" s="40">
        <v>12631115.779999999</v>
      </c>
      <c r="EQ501" s="40">
        <v>15442651.699999999</v>
      </c>
      <c r="ER501" s="40">
        <v>19999427.940000001</v>
      </c>
      <c r="ES501" s="40">
        <v>160895730.78</v>
      </c>
      <c r="EU501" s="40" t="s">
        <v>1270</v>
      </c>
      <c r="EV501" s="40">
        <v>459314.35</v>
      </c>
      <c r="EW501" s="40">
        <v>821871.03</v>
      </c>
      <c r="EX501" s="40">
        <v>1080415.47</v>
      </c>
      <c r="EY501" s="40">
        <v>797323.06</v>
      </c>
      <c r="EZ501" s="40">
        <v>2745907.19</v>
      </c>
      <c r="FA501" s="40">
        <v>818995.98</v>
      </c>
      <c r="FB501" s="40">
        <v>1440828.41</v>
      </c>
      <c r="FC501" s="40">
        <v>1598216.87</v>
      </c>
      <c r="FD501" s="40">
        <v>2009210.82</v>
      </c>
      <c r="FE501" s="40">
        <v>2596457.61</v>
      </c>
      <c r="FF501" s="40">
        <v>2258498.92</v>
      </c>
      <c r="FG501" s="40">
        <v>6810698.3300000001</v>
      </c>
      <c r="FH501" s="40">
        <v>23437738.039999999</v>
      </c>
      <c r="FJ501" s="40" t="s">
        <v>906</v>
      </c>
      <c r="FP501" s="40">
        <v>4505269.46</v>
      </c>
      <c r="FQ501" s="40">
        <v>11380482.49</v>
      </c>
      <c r="FR501" s="40">
        <v>132000</v>
      </c>
      <c r="FS501" s="40">
        <v>242256.23</v>
      </c>
      <c r="FT501" s="40">
        <v>-240000</v>
      </c>
      <c r="FV501" s="40">
        <v>-880763.66</v>
      </c>
      <c r="FW501" s="40">
        <v>15139244.52</v>
      </c>
      <c r="FY501" s="40" t="s">
        <v>1643</v>
      </c>
      <c r="GB501" s="40">
        <v>61525437.32</v>
      </c>
      <c r="GE501" s="40">
        <v>71480728.219999999</v>
      </c>
      <c r="GG501" s="40">
        <v>59079071.43</v>
      </c>
      <c r="GJ501" s="40">
        <v>65761878.960000001</v>
      </c>
      <c r="GL501" s="40">
        <v>257847115.93000001</v>
      </c>
      <c r="GN501" s="40" t="s">
        <v>1620</v>
      </c>
      <c r="GO501" s="40">
        <v>1650553.31</v>
      </c>
      <c r="GP501" s="40">
        <v>17441945.440000001</v>
      </c>
      <c r="GQ501" s="40">
        <v>4930284.45</v>
      </c>
      <c r="GR501" s="40">
        <v>3608463.19</v>
      </c>
      <c r="GU501" s="40">
        <v>9541475.0199999996</v>
      </c>
      <c r="GV501" s="40">
        <v>3310003.92</v>
      </c>
      <c r="GW501" s="40">
        <v>5749666.4500000002</v>
      </c>
      <c r="GX501" s="40">
        <v>1428648</v>
      </c>
      <c r="GY501" s="40">
        <v>7969161.0700000003</v>
      </c>
      <c r="GZ501" s="40">
        <v>3434616.25</v>
      </c>
      <c r="HA501" s="40">
        <v>59064817.100000001</v>
      </c>
      <c r="HC501" s="40" t="s">
        <v>1697</v>
      </c>
      <c r="HE501" s="40">
        <v>40000000</v>
      </c>
      <c r="HN501" s="40">
        <v>916882.93</v>
      </c>
      <c r="HP501" s="40">
        <v>40916882.93</v>
      </c>
      <c r="HR501" s="40" t="s">
        <v>1592</v>
      </c>
      <c r="HW501" s="40">
        <v>37130372.619999997</v>
      </c>
      <c r="HY501" s="40">
        <v>672009.66</v>
      </c>
      <c r="IB501" s="40">
        <v>35759703.850000001</v>
      </c>
      <c r="IE501" s="40">
        <v>73562086.129999995</v>
      </c>
      <c r="IG501" s="40" t="s">
        <v>1558</v>
      </c>
      <c r="IH501" s="42">
        <v>0</v>
      </c>
      <c r="II501" s="42">
        <v>0</v>
      </c>
      <c r="IJ501" s="42">
        <v>51.088000000000001</v>
      </c>
      <c r="IK501" s="42">
        <v>0</v>
      </c>
      <c r="IL501" s="42">
        <v>0</v>
      </c>
      <c r="IM501" s="42">
        <v>0</v>
      </c>
      <c r="IN501" s="42">
        <v>0</v>
      </c>
      <c r="IO501" s="42">
        <v>0</v>
      </c>
      <c r="IP501" s="42">
        <v>56.106000000000002</v>
      </c>
      <c r="IQ501" s="42">
        <v>0</v>
      </c>
      <c r="IR501" s="42">
        <v>0</v>
      </c>
      <c r="IS501" s="42">
        <v>0</v>
      </c>
      <c r="IT501" s="42">
        <v>107.194</v>
      </c>
    </row>
    <row r="502" spans="1:254" x14ac:dyDescent="0.25">
      <c r="A502" s="40" t="s">
        <v>535</v>
      </c>
      <c r="B502" s="40">
        <v>112874.56</v>
      </c>
      <c r="C502" s="40">
        <v>6107.47</v>
      </c>
      <c r="D502" s="40">
        <v>6932.57</v>
      </c>
      <c r="E502" s="40">
        <v>11125.41</v>
      </c>
      <c r="F502" s="40">
        <v>6840.85</v>
      </c>
      <c r="G502" s="40">
        <v>8148.15</v>
      </c>
      <c r="H502" s="40">
        <v>7010.48</v>
      </c>
      <c r="I502" s="40">
        <v>9709.8799999999992</v>
      </c>
      <c r="J502" s="40">
        <v>7390.93</v>
      </c>
      <c r="K502" s="40">
        <v>5543.5</v>
      </c>
      <c r="L502" s="40">
        <v>8940.81</v>
      </c>
      <c r="M502" s="40">
        <v>-90357.61</v>
      </c>
      <c r="N502" s="40">
        <v>100267</v>
      </c>
      <c r="DQ502" s="40" t="s">
        <v>1473</v>
      </c>
      <c r="DR502" s="40">
        <v>6017405.4199999999</v>
      </c>
      <c r="DS502" s="40">
        <v>5756222.5</v>
      </c>
      <c r="DT502" s="40">
        <v>5748516.3600000003</v>
      </c>
      <c r="DU502" s="40">
        <v>5713303.2199999997</v>
      </c>
      <c r="DV502" s="40">
        <v>5691117.0800000001</v>
      </c>
      <c r="DW502" s="40">
        <v>5689220.2800000003</v>
      </c>
      <c r="DX502" s="40">
        <v>6315149.0599999996</v>
      </c>
      <c r="DY502" s="40">
        <v>6214251.7400000002</v>
      </c>
      <c r="DZ502" s="40">
        <v>6016935.0800000001</v>
      </c>
      <c r="EA502" s="40">
        <v>6270646.3200000003</v>
      </c>
      <c r="EB502" s="40">
        <v>6201623.4000000004</v>
      </c>
      <c r="EC502" s="40">
        <v>9845690.1400000006</v>
      </c>
      <c r="ED502" s="40">
        <v>75480080.599999994</v>
      </c>
      <c r="EF502" s="40" t="s">
        <v>1604</v>
      </c>
      <c r="EG502" s="40">
        <v>208163114.96000001</v>
      </c>
      <c r="EH502" s="40">
        <v>204504295.24000001</v>
      </c>
      <c r="EI502" s="40">
        <v>209331286.5</v>
      </c>
      <c r="EJ502" s="40">
        <v>211832030.72</v>
      </c>
      <c r="EK502" s="40">
        <v>207447109.34</v>
      </c>
      <c r="EL502" s="40">
        <v>220683676.22999999</v>
      </c>
      <c r="EM502" s="40">
        <v>230681930.49000001</v>
      </c>
      <c r="EN502" s="40">
        <v>230628023.03999999</v>
      </c>
      <c r="EO502" s="40">
        <v>230696095.86000001</v>
      </c>
      <c r="EP502" s="40">
        <v>221768565.13999999</v>
      </c>
      <c r="EQ502" s="40">
        <v>265468541.09999999</v>
      </c>
      <c r="ER502" s="40">
        <v>340248930.48000002</v>
      </c>
      <c r="ES502" s="40">
        <v>2781453599.0999999</v>
      </c>
      <c r="EU502" s="40" t="s">
        <v>944</v>
      </c>
      <c r="EV502" s="40">
        <v>459314.35</v>
      </c>
      <c r="EW502" s="40">
        <v>821871.03</v>
      </c>
      <c r="EX502" s="40">
        <v>1080415.47</v>
      </c>
      <c r="EY502" s="40">
        <v>797323.06</v>
      </c>
      <c r="EZ502" s="40">
        <v>2745907.19</v>
      </c>
      <c r="FA502" s="40">
        <v>818995.98</v>
      </c>
      <c r="FB502" s="40">
        <v>1440828.41</v>
      </c>
      <c r="FC502" s="40">
        <v>1598216.87</v>
      </c>
      <c r="FD502" s="40">
        <v>2009210.82</v>
      </c>
      <c r="FE502" s="40">
        <v>2596457.61</v>
      </c>
      <c r="FF502" s="40">
        <v>2258498.92</v>
      </c>
      <c r="FG502" s="40">
        <v>6810698.3300000001</v>
      </c>
      <c r="FH502" s="40">
        <v>23437738.039999999</v>
      </c>
      <c r="FJ502" s="40" t="s">
        <v>1255</v>
      </c>
      <c r="FQ502" s="40">
        <v>11380482.49</v>
      </c>
      <c r="FR502" s="40">
        <v>132000</v>
      </c>
      <c r="FS502" s="40">
        <v>242256.23</v>
      </c>
      <c r="FT502" s="40">
        <v>-240000</v>
      </c>
      <c r="FV502" s="40">
        <v>-140000</v>
      </c>
      <c r="FW502" s="40">
        <v>11374738.720000001</v>
      </c>
      <c r="FY502" s="40" t="s">
        <v>1237</v>
      </c>
      <c r="FZ502" s="40">
        <v>81344810.989999995</v>
      </c>
      <c r="GA502" s="40">
        <v>67124470.349999994</v>
      </c>
      <c r="GB502" s="40">
        <v>36288958.700000003</v>
      </c>
      <c r="GC502" s="40">
        <v>122379705.97</v>
      </c>
      <c r="GD502" s="40">
        <v>5785886.9100000001</v>
      </c>
      <c r="GE502" s="40">
        <v>76950223.469999999</v>
      </c>
      <c r="GF502" s="40">
        <v>140532235.49000001</v>
      </c>
      <c r="GG502" s="40">
        <v>76414231.049999997</v>
      </c>
      <c r="GH502" s="40">
        <v>343450951.47000003</v>
      </c>
      <c r="GI502" s="40">
        <v>155111932.69999999</v>
      </c>
      <c r="GJ502" s="40">
        <v>428372947.22000003</v>
      </c>
      <c r="GK502" s="40">
        <v>130685406.98999999</v>
      </c>
      <c r="GL502" s="40">
        <v>1664441761.3099999</v>
      </c>
      <c r="GN502" s="40" t="s">
        <v>1501</v>
      </c>
      <c r="GP502" s="40">
        <v>8558026.5899999999</v>
      </c>
      <c r="GQ502" s="40">
        <v>164803709.88</v>
      </c>
      <c r="GR502" s="40">
        <v>4921584.32</v>
      </c>
      <c r="HA502" s="40">
        <v>178283320.78999999</v>
      </c>
      <c r="HC502" s="40" t="s">
        <v>1738</v>
      </c>
      <c r="HE502" s="40">
        <v>591000000</v>
      </c>
      <c r="HF502" s="40">
        <v>14631520</v>
      </c>
      <c r="HH502" s="40">
        <v>-14631520</v>
      </c>
      <c r="HK502" s="40">
        <v>32260000</v>
      </c>
      <c r="HN502" s="40">
        <v>161550000</v>
      </c>
      <c r="HO502" s="40">
        <v>-32260000</v>
      </c>
      <c r="HP502" s="40">
        <v>752550000</v>
      </c>
      <c r="HR502" s="40" t="s">
        <v>1593</v>
      </c>
      <c r="HU502" s="40">
        <v>570070</v>
      </c>
      <c r="HV502" s="40">
        <v>0.96</v>
      </c>
      <c r="IE502" s="40">
        <v>570070.96</v>
      </c>
      <c r="IG502" s="40" t="s">
        <v>1619</v>
      </c>
      <c r="IH502" s="42">
        <v>0</v>
      </c>
      <c r="II502" s="42">
        <v>0</v>
      </c>
      <c r="IJ502" s="42">
        <v>51.088000000000001</v>
      </c>
      <c r="IK502" s="42">
        <v>0</v>
      </c>
      <c r="IL502" s="42">
        <v>0</v>
      </c>
      <c r="IM502" s="42">
        <v>0</v>
      </c>
      <c r="IN502" s="42">
        <v>0</v>
      </c>
      <c r="IO502" s="42">
        <v>0</v>
      </c>
      <c r="IP502" s="42">
        <v>56.106000000000002</v>
      </c>
      <c r="IQ502" s="42">
        <v>0</v>
      </c>
      <c r="IR502" s="42">
        <v>0</v>
      </c>
      <c r="IS502" s="42">
        <v>0</v>
      </c>
      <c r="IT502" s="42">
        <v>107.194</v>
      </c>
    </row>
    <row r="503" spans="1:254" x14ac:dyDescent="0.25">
      <c r="A503" s="40" t="s">
        <v>536</v>
      </c>
      <c r="B503" s="40">
        <v>112874.56</v>
      </c>
      <c r="C503" s="40">
        <v>6107.47</v>
      </c>
      <c r="D503" s="40">
        <v>6932.57</v>
      </c>
      <c r="E503" s="40">
        <v>11125.41</v>
      </c>
      <c r="F503" s="40">
        <v>6840.85</v>
      </c>
      <c r="G503" s="40">
        <v>8148.15</v>
      </c>
      <c r="H503" s="40">
        <v>7010.48</v>
      </c>
      <c r="I503" s="40">
        <v>9709.8799999999992</v>
      </c>
      <c r="J503" s="40">
        <v>7390.93</v>
      </c>
      <c r="K503" s="40">
        <v>5543.5</v>
      </c>
      <c r="L503" s="40">
        <v>8940.81</v>
      </c>
      <c r="M503" s="40">
        <v>-90357.61</v>
      </c>
      <c r="N503" s="40">
        <v>100267</v>
      </c>
      <c r="DQ503" s="40" t="s">
        <v>1474</v>
      </c>
      <c r="DR503" s="40">
        <v>53176885.119999997</v>
      </c>
      <c r="DS503" s="40">
        <v>51762687.340000004</v>
      </c>
      <c r="DT503" s="40">
        <v>51544307.439999998</v>
      </c>
      <c r="DU503" s="40">
        <v>51564811.140000001</v>
      </c>
      <c r="DV503" s="40">
        <v>51487331.82</v>
      </c>
      <c r="DW503" s="40">
        <v>52165790.640000001</v>
      </c>
      <c r="DX503" s="40">
        <v>53677465.259999998</v>
      </c>
      <c r="DY503" s="40">
        <v>54156501.359999999</v>
      </c>
      <c r="DZ503" s="40">
        <v>54031365.619999997</v>
      </c>
      <c r="EA503" s="40">
        <v>53846597.82</v>
      </c>
      <c r="EB503" s="40">
        <v>54005000.979999997</v>
      </c>
      <c r="EC503" s="40">
        <v>83822833.319999993</v>
      </c>
      <c r="ED503" s="40">
        <v>665241577.86000001</v>
      </c>
      <c r="EF503" s="40" t="s">
        <v>1605</v>
      </c>
      <c r="EG503" s="40">
        <v>23901617.440000001</v>
      </c>
      <c r="EH503" s="40">
        <v>22914196.91</v>
      </c>
      <c r="EI503" s="40">
        <v>22888012.449999999</v>
      </c>
      <c r="EJ503" s="40">
        <v>23192719.969999999</v>
      </c>
      <c r="EK503" s="40">
        <v>37389030.649999999</v>
      </c>
      <c r="EL503" s="40">
        <v>36364861.119999997</v>
      </c>
      <c r="EM503" s="40">
        <v>42870371.710000001</v>
      </c>
      <c r="EN503" s="40">
        <v>38016879.75</v>
      </c>
      <c r="EO503" s="40">
        <v>37755788.909999996</v>
      </c>
      <c r="EP503" s="40">
        <v>41972044.880000003</v>
      </c>
      <c r="EQ503" s="40">
        <v>101974724.55</v>
      </c>
      <c r="ER503" s="40">
        <v>48742398.359999999</v>
      </c>
      <c r="ES503" s="40">
        <v>477982646.69999999</v>
      </c>
      <c r="EU503" s="40" t="s">
        <v>1271</v>
      </c>
      <c r="EV503" s="40">
        <v>459314.35</v>
      </c>
      <c r="EW503" s="40">
        <v>821871.03</v>
      </c>
      <c r="EX503" s="40">
        <v>1080415.47</v>
      </c>
      <c r="EY503" s="40">
        <v>797323.06</v>
      </c>
      <c r="EZ503" s="40">
        <v>2745907.19</v>
      </c>
      <c r="FA503" s="40">
        <v>818995.98</v>
      </c>
      <c r="FB503" s="40">
        <v>1440828.41</v>
      </c>
      <c r="FC503" s="40">
        <v>1598216.87</v>
      </c>
      <c r="FD503" s="40">
        <v>2009210.82</v>
      </c>
      <c r="FE503" s="40">
        <v>2596457.61</v>
      </c>
      <c r="FF503" s="40">
        <v>2258498.92</v>
      </c>
      <c r="FG503" s="40">
        <v>6810698.3300000001</v>
      </c>
      <c r="FH503" s="40">
        <v>23437738.039999999</v>
      </c>
      <c r="FJ503" s="40" t="s">
        <v>1644</v>
      </c>
      <c r="FQ503" s="40">
        <v>11380482.49</v>
      </c>
      <c r="FR503" s="40">
        <v>132000</v>
      </c>
      <c r="FS503" s="40">
        <v>242256.23</v>
      </c>
      <c r="FT503" s="40">
        <v>-240000</v>
      </c>
      <c r="FV503" s="40">
        <v>-140000</v>
      </c>
      <c r="FW503" s="40">
        <v>11374738.720000001</v>
      </c>
      <c r="FY503" s="40" t="s">
        <v>1238</v>
      </c>
      <c r="FZ503" s="40">
        <v>25895021.449999999</v>
      </c>
      <c r="GA503" s="40">
        <v>305422.96999999997</v>
      </c>
      <c r="GB503" s="40">
        <v>152711.47</v>
      </c>
      <c r="GC503" s="40">
        <v>28350680.239999998</v>
      </c>
      <c r="GD503" s="40">
        <v>1330103.47</v>
      </c>
      <c r="GE503" s="40">
        <v>152711.47</v>
      </c>
      <c r="GF503" s="40">
        <v>15808263.470000001</v>
      </c>
      <c r="GG503" s="40">
        <v>20710521.469999999</v>
      </c>
      <c r="GH503" s="40">
        <v>9740151.4700000007</v>
      </c>
      <c r="GI503" s="40">
        <v>30241983.100000001</v>
      </c>
      <c r="GJ503" s="40">
        <v>152711.47</v>
      </c>
      <c r="GK503" s="40">
        <v>3221847.47</v>
      </c>
      <c r="GL503" s="40">
        <v>136062129.52000001</v>
      </c>
      <c r="GN503" s="40" t="s">
        <v>1595</v>
      </c>
      <c r="GO503" s="40">
        <v>23178600</v>
      </c>
      <c r="GQ503" s="40">
        <v>32440000</v>
      </c>
      <c r="GV503" s="40">
        <v>24845800</v>
      </c>
      <c r="HA503" s="40">
        <v>80464400</v>
      </c>
      <c r="HC503" s="40" t="s">
        <v>1237</v>
      </c>
      <c r="HD503" s="40">
        <v>24681800</v>
      </c>
      <c r="HE503" s="40">
        <v>16142301.48</v>
      </c>
      <c r="HF503" s="40">
        <v>11500905.34</v>
      </c>
      <c r="HG503" s="40">
        <v>281013257.22000003</v>
      </c>
      <c r="HH503" s="40">
        <v>219974075.88999999</v>
      </c>
      <c r="HI503" s="40">
        <v>28381471.879999999</v>
      </c>
      <c r="HJ503" s="40">
        <v>7194760</v>
      </c>
      <c r="HK503" s="40">
        <v>256713654.41999999</v>
      </c>
      <c r="HL503" s="40">
        <v>360466974.63999999</v>
      </c>
      <c r="HM503" s="40">
        <v>267451297.90000001</v>
      </c>
      <c r="HN503" s="40">
        <v>8644822.5</v>
      </c>
      <c r="HO503" s="40">
        <v>493899535.02999997</v>
      </c>
      <c r="HP503" s="40">
        <v>1976064856.3</v>
      </c>
      <c r="HR503" s="40" t="s">
        <v>1697</v>
      </c>
      <c r="HY503" s="40">
        <v>1700000</v>
      </c>
      <c r="IE503" s="40">
        <v>1700000</v>
      </c>
      <c r="IG503" s="40" t="s">
        <v>1235</v>
      </c>
      <c r="IH503" s="42">
        <v>0</v>
      </c>
      <c r="II503" s="42">
        <v>0</v>
      </c>
      <c r="IJ503" s="42">
        <v>0</v>
      </c>
      <c r="IK503" s="42">
        <v>28.85676715</v>
      </c>
      <c r="IL503" s="42">
        <v>0</v>
      </c>
      <c r="IM503" s="42">
        <v>60</v>
      </c>
      <c r="IN503" s="42">
        <v>0.14951</v>
      </c>
      <c r="IO503" s="42">
        <v>25.167789930000001</v>
      </c>
      <c r="IP503" s="42">
        <v>0</v>
      </c>
      <c r="IQ503" s="42">
        <v>41.71697932</v>
      </c>
      <c r="IR503" s="42">
        <v>0</v>
      </c>
      <c r="IS503" s="42">
        <v>0.11037414</v>
      </c>
      <c r="IT503" s="42">
        <v>156.00142054</v>
      </c>
    </row>
    <row r="504" spans="1:254" x14ac:dyDescent="0.25">
      <c r="A504" s="40" t="s">
        <v>870</v>
      </c>
      <c r="B504" s="40">
        <v>7859.57</v>
      </c>
      <c r="C504" s="40">
        <v>54564.29</v>
      </c>
      <c r="D504" s="40">
        <v>212216.94</v>
      </c>
      <c r="E504" s="40">
        <v>-274640.8</v>
      </c>
      <c r="L504" s="40">
        <v>14620.4</v>
      </c>
      <c r="M504" s="40">
        <v>85513.72</v>
      </c>
      <c r="N504" s="40">
        <v>100134.12</v>
      </c>
      <c r="DQ504" s="40" t="s">
        <v>1475</v>
      </c>
      <c r="DR504" s="40">
        <v>11833683.640000001</v>
      </c>
      <c r="DS504" s="40">
        <v>11778050.460000001</v>
      </c>
      <c r="DT504" s="40">
        <v>11794640.380000001</v>
      </c>
      <c r="DU504" s="40">
        <v>11745849.359999999</v>
      </c>
      <c r="DV504" s="40">
        <v>11684912.98</v>
      </c>
      <c r="DW504" s="40">
        <v>11711998.16</v>
      </c>
      <c r="DX504" s="40">
        <v>17583668.649999999</v>
      </c>
      <c r="DY504" s="40">
        <v>6087264.6100000003</v>
      </c>
      <c r="DZ504" s="40">
        <v>11795305.640000001</v>
      </c>
      <c r="EA504" s="40">
        <v>11702484.42</v>
      </c>
      <c r="EB504" s="40">
        <v>12119214.960000001</v>
      </c>
      <c r="EC504" s="40">
        <v>18650973.620000001</v>
      </c>
      <c r="ED504" s="40">
        <v>148488046.88</v>
      </c>
      <c r="EF504" s="40" t="s">
        <v>1476</v>
      </c>
      <c r="EG504" s="40">
        <v>462129201.25</v>
      </c>
      <c r="EH504" s="40">
        <v>484983822.06</v>
      </c>
      <c r="EI504" s="40">
        <v>465315799.25</v>
      </c>
      <c r="EJ504" s="40">
        <v>477330250.88999999</v>
      </c>
      <c r="EK504" s="40">
        <v>490158219.48000002</v>
      </c>
      <c r="EL504" s="40">
        <v>538030489.61000001</v>
      </c>
      <c r="EM504" s="40">
        <v>476444157.13</v>
      </c>
      <c r="EN504" s="40">
        <v>585029579.77999997</v>
      </c>
      <c r="EO504" s="40">
        <v>560088487.17999995</v>
      </c>
      <c r="EP504" s="40">
        <v>510184455.08999997</v>
      </c>
      <c r="EQ504" s="40">
        <v>644258503.19000006</v>
      </c>
      <c r="ER504" s="40">
        <v>806769709.87</v>
      </c>
      <c r="ES504" s="40">
        <v>6500722674.7799997</v>
      </c>
      <c r="EU504" s="40" t="s">
        <v>946</v>
      </c>
      <c r="EV504" s="40">
        <v>459314.35</v>
      </c>
      <c r="EW504" s="40">
        <v>821871.03</v>
      </c>
      <c r="EX504" s="40">
        <v>1080415.47</v>
      </c>
      <c r="EY504" s="40">
        <v>797323.06</v>
      </c>
      <c r="EZ504" s="40">
        <v>2745907.19</v>
      </c>
      <c r="FA504" s="40">
        <v>818995.98</v>
      </c>
      <c r="FB504" s="40">
        <v>1440828.41</v>
      </c>
      <c r="FC504" s="40">
        <v>1598216.87</v>
      </c>
      <c r="FD504" s="40">
        <v>2009210.82</v>
      </c>
      <c r="FE504" s="40">
        <v>2596457.61</v>
      </c>
      <c r="FF504" s="40">
        <v>2258498.92</v>
      </c>
      <c r="FG504" s="40">
        <v>6810698.3300000001</v>
      </c>
      <c r="FH504" s="40">
        <v>23437738.039999999</v>
      </c>
      <c r="FJ504" s="40" t="s">
        <v>1319</v>
      </c>
      <c r="FP504" s="40">
        <v>4505269.46</v>
      </c>
      <c r="FV504" s="40">
        <v>-740763.66</v>
      </c>
      <c r="FW504" s="40">
        <v>3764505.8</v>
      </c>
      <c r="FY504" s="40" t="s">
        <v>1540</v>
      </c>
      <c r="GF504" s="40">
        <v>9910044.4000000004</v>
      </c>
      <c r="GG504" s="40">
        <v>828567.98</v>
      </c>
      <c r="GK504" s="40">
        <v>-3920142.32</v>
      </c>
      <c r="GL504" s="40">
        <v>6818470.0599999996</v>
      </c>
      <c r="GN504" s="40" t="s">
        <v>1596</v>
      </c>
      <c r="GQ504" s="40">
        <v>25987300</v>
      </c>
      <c r="GY504" s="40">
        <v>27965361.440000001</v>
      </c>
      <c r="HA504" s="40">
        <v>53952661.439999998</v>
      </c>
      <c r="HC504" s="40" t="s">
        <v>1238</v>
      </c>
      <c r="HF504" s="40">
        <v>3991300</v>
      </c>
      <c r="HH504" s="40">
        <v>109317444.88</v>
      </c>
      <c r="HO504" s="40">
        <v>829851.79</v>
      </c>
      <c r="HP504" s="40">
        <v>114138596.67</v>
      </c>
      <c r="HR504" s="40" t="s">
        <v>1738</v>
      </c>
      <c r="HS504" s="40">
        <v>83748600</v>
      </c>
      <c r="HT504" s="40">
        <v>156000000</v>
      </c>
      <c r="HV504" s="40">
        <v>-83748600</v>
      </c>
      <c r="HY504" s="40">
        <v>156400000</v>
      </c>
      <c r="IE504" s="40">
        <v>312400000</v>
      </c>
      <c r="IG504" s="40" t="s">
        <v>1592</v>
      </c>
      <c r="IH504" s="42">
        <v>0</v>
      </c>
      <c r="II504" s="42">
        <v>0</v>
      </c>
      <c r="IJ504" s="42">
        <v>0</v>
      </c>
      <c r="IK504" s="42">
        <v>28.785367050000001</v>
      </c>
      <c r="IL504" s="42">
        <v>0</v>
      </c>
      <c r="IM504" s="42">
        <v>0</v>
      </c>
      <c r="IN504" s="42">
        <v>0</v>
      </c>
      <c r="IO504" s="42">
        <v>25.167789930000001</v>
      </c>
      <c r="IP504" s="42">
        <v>0</v>
      </c>
      <c r="IQ504" s="42">
        <v>41.66794651</v>
      </c>
      <c r="IR504" s="42">
        <v>0</v>
      </c>
      <c r="IS504" s="42">
        <v>0</v>
      </c>
      <c r="IT504" s="42">
        <v>95.621103489999996</v>
      </c>
    </row>
    <row r="505" spans="1:254" x14ac:dyDescent="0.25">
      <c r="A505" s="40" t="s">
        <v>408</v>
      </c>
      <c r="B505" s="40">
        <v>2682</v>
      </c>
      <c r="C505" s="40">
        <v>5266.6</v>
      </c>
      <c r="D505" s="40">
        <v>42514.83</v>
      </c>
      <c r="E505" s="40">
        <v>2892</v>
      </c>
      <c r="F505" s="40">
        <v>8976</v>
      </c>
      <c r="G505" s="40">
        <v>4030.67</v>
      </c>
      <c r="H505" s="40">
        <v>6563.3</v>
      </c>
      <c r="I505" s="40">
        <v>6215.6</v>
      </c>
      <c r="J505" s="40">
        <v>1716</v>
      </c>
      <c r="K505" s="40">
        <v>23599.3</v>
      </c>
      <c r="L505" s="40">
        <v>-9843</v>
      </c>
      <c r="M505" s="40">
        <v>2605</v>
      </c>
      <c r="N505" s="40">
        <v>97218.3</v>
      </c>
      <c r="DQ505" s="40" t="s">
        <v>1476</v>
      </c>
      <c r="DR505" s="40">
        <v>446377061.54000002</v>
      </c>
      <c r="DS505" s="40">
        <v>436609549.79000002</v>
      </c>
      <c r="DT505" s="40">
        <v>503754438.85000002</v>
      </c>
      <c r="DU505" s="40">
        <v>440072460.27999997</v>
      </c>
      <c r="DV505" s="40">
        <v>409597605.56999999</v>
      </c>
      <c r="DW505" s="40">
        <v>457574755.36000001</v>
      </c>
      <c r="DX505" s="40">
        <v>421958087.52999997</v>
      </c>
      <c r="DY505" s="40">
        <v>448452711.60000002</v>
      </c>
      <c r="DZ505" s="40">
        <v>453843235.94</v>
      </c>
      <c r="EA505" s="40">
        <v>472551200.25</v>
      </c>
      <c r="EB505" s="40">
        <v>540109109.57000005</v>
      </c>
      <c r="EC505" s="40">
        <v>706187208.48000002</v>
      </c>
      <c r="ED505" s="40">
        <v>5737087424.7600002</v>
      </c>
      <c r="EF505" s="40" t="s">
        <v>1477</v>
      </c>
      <c r="EG505" s="40">
        <v>208589878.47</v>
      </c>
      <c r="EH505" s="40">
        <v>215578292.47</v>
      </c>
      <c r="EI505" s="40">
        <v>217197645.36000001</v>
      </c>
      <c r="EJ505" s="40">
        <v>276452250.74000001</v>
      </c>
      <c r="EK505" s="40">
        <v>255951688.28999999</v>
      </c>
      <c r="EL505" s="40">
        <v>228933572.94</v>
      </c>
      <c r="EM505" s="40">
        <v>234547828.38999999</v>
      </c>
      <c r="EN505" s="40">
        <v>227937733.40000001</v>
      </c>
      <c r="EO505" s="40">
        <v>228851368.44</v>
      </c>
      <c r="EP505" s="40">
        <v>334564821.99000001</v>
      </c>
      <c r="EQ505" s="40">
        <v>261267607.72</v>
      </c>
      <c r="ER505" s="40">
        <v>329420770.04000002</v>
      </c>
      <c r="ES505" s="40">
        <v>3019293458.25</v>
      </c>
      <c r="EU505" s="40" t="s">
        <v>1272</v>
      </c>
      <c r="EV505" s="40">
        <v>459314.35</v>
      </c>
      <c r="EW505" s="40">
        <v>821871.03</v>
      </c>
      <c r="EX505" s="40">
        <v>1080415.47</v>
      </c>
      <c r="EY505" s="40">
        <v>797323.06</v>
      </c>
      <c r="EZ505" s="40">
        <v>2745907.19</v>
      </c>
      <c r="FA505" s="40">
        <v>818995.98</v>
      </c>
      <c r="FB505" s="40">
        <v>1440828.41</v>
      </c>
      <c r="FC505" s="40">
        <v>1598216.87</v>
      </c>
      <c r="FD505" s="40">
        <v>2009210.82</v>
      </c>
      <c r="FE505" s="40">
        <v>2596457.61</v>
      </c>
      <c r="FF505" s="40">
        <v>2258498.92</v>
      </c>
      <c r="FG505" s="40">
        <v>6810698.3300000001</v>
      </c>
      <c r="FH505" s="40">
        <v>23437738.039999999</v>
      </c>
      <c r="FJ505" s="40" t="s">
        <v>1320</v>
      </c>
      <c r="FP505" s="40">
        <v>4505269.46</v>
      </c>
      <c r="FV505" s="40">
        <v>-740763.66</v>
      </c>
      <c r="FW505" s="40">
        <v>3764505.8</v>
      </c>
      <c r="FY505" s="40" t="s">
        <v>1620</v>
      </c>
      <c r="GA505" s="40">
        <v>203837.81</v>
      </c>
      <c r="GB505" s="40">
        <v>1059876.56</v>
      </c>
      <c r="GC505" s="40">
        <v>585815.86</v>
      </c>
      <c r="GD505" s="40">
        <v>3909503.06</v>
      </c>
      <c r="GE505" s="40">
        <v>1920767.89</v>
      </c>
      <c r="GF505" s="40">
        <v>869998.23</v>
      </c>
      <c r="GI505" s="40">
        <v>537572.65</v>
      </c>
      <c r="GK505" s="40">
        <v>2950635.54</v>
      </c>
      <c r="GL505" s="40">
        <v>12038007.6</v>
      </c>
      <c r="GN505" s="40" t="s">
        <v>1622</v>
      </c>
      <c r="GR505" s="40">
        <v>274257000</v>
      </c>
      <c r="GX505" s="40">
        <v>536816000</v>
      </c>
      <c r="GZ505" s="40">
        <v>41475721.329999998</v>
      </c>
      <c r="HA505" s="40">
        <v>852548721.33000004</v>
      </c>
      <c r="HC505" s="40" t="s">
        <v>1540</v>
      </c>
      <c r="HG505" s="40">
        <v>3920142.32</v>
      </c>
      <c r="HP505" s="40">
        <v>3920142.32</v>
      </c>
      <c r="HR505" s="40" t="s">
        <v>1237</v>
      </c>
      <c r="HS505" s="40">
        <v>115290055.18000001</v>
      </c>
      <c r="HT505" s="40">
        <v>1200000</v>
      </c>
      <c r="HU505" s="40">
        <v>131071312.44</v>
      </c>
      <c r="HV505" s="40">
        <v>139152182.91999999</v>
      </c>
      <c r="HW505" s="40">
        <v>432584604.23000002</v>
      </c>
      <c r="HX505" s="40">
        <v>102342008.94</v>
      </c>
      <c r="HY505" s="40">
        <v>260436586.31999999</v>
      </c>
      <c r="HZ505" s="40">
        <v>260236248.97</v>
      </c>
      <c r="IA505" s="40">
        <v>31788028.5</v>
      </c>
      <c r="IB505" s="40">
        <v>368392469.79000002</v>
      </c>
      <c r="IC505" s="40">
        <v>251415391.81</v>
      </c>
      <c r="ID505" s="40">
        <v>601765435</v>
      </c>
      <c r="IE505" s="40">
        <v>2695674324.0999999</v>
      </c>
      <c r="IG505" s="40" t="s">
        <v>1561</v>
      </c>
      <c r="IH505" s="42">
        <v>0</v>
      </c>
      <c r="II505" s="42">
        <v>0</v>
      </c>
      <c r="IJ505" s="42">
        <v>0</v>
      </c>
      <c r="IK505" s="42">
        <v>7.1400100000000008E-2</v>
      </c>
      <c r="IL505" s="42">
        <v>0</v>
      </c>
      <c r="IM505" s="42">
        <v>0</v>
      </c>
      <c r="IN505" s="42">
        <v>0</v>
      </c>
      <c r="IO505" s="42">
        <v>0</v>
      </c>
      <c r="IP505" s="42">
        <v>0</v>
      </c>
      <c r="IQ505" s="42">
        <v>0</v>
      </c>
      <c r="IR505" s="42">
        <v>0</v>
      </c>
      <c r="IS505" s="42">
        <v>0</v>
      </c>
      <c r="IT505" s="42">
        <v>7.1400100000000008E-2</v>
      </c>
    </row>
    <row r="506" spans="1:254" x14ac:dyDescent="0.25">
      <c r="A506" s="40" t="s">
        <v>902</v>
      </c>
      <c r="B506" s="40">
        <v>7406.45</v>
      </c>
      <c r="C506" s="40">
        <v>7406.07</v>
      </c>
      <c r="D506" s="40">
        <v>15045.29</v>
      </c>
      <c r="E506" s="40">
        <v>7486.26</v>
      </c>
      <c r="F506" s="40">
        <v>15574.79</v>
      </c>
      <c r="G506" s="40">
        <v>6865.48</v>
      </c>
      <c r="H506" s="40">
        <v>7083.19</v>
      </c>
      <c r="I506" s="40">
        <v>2819.09</v>
      </c>
      <c r="J506" s="40">
        <v>6885.15</v>
      </c>
      <c r="K506" s="40">
        <v>10452.4</v>
      </c>
      <c r="L506" s="40">
        <v>4965.1000000000004</v>
      </c>
      <c r="M506" s="40">
        <v>5081.76</v>
      </c>
      <c r="N506" s="40">
        <v>97071.03</v>
      </c>
      <c r="DQ506" s="40" t="s">
        <v>1477</v>
      </c>
      <c r="DR506" s="40">
        <v>187880301.33000001</v>
      </c>
      <c r="DS506" s="40">
        <v>178999944.46000001</v>
      </c>
      <c r="DT506" s="40">
        <v>189579534.05000001</v>
      </c>
      <c r="DU506" s="40">
        <v>179937028.16999999</v>
      </c>
      <c r="DV506" s="40">
        <v>186939742.47999999</v>
      </c>
      <c r="DW506" s="40">
        <v>235454968.63999999</v>
      </c>
      <c r="DX506" s="40">
        <v>201152905.97</v>
      </c>
      <c r="DY506" s="40">
        <v>201383484.93000001</v>
      </c>
      <c r="DZ506" s="40">
        <v>202794828.55000001</v>
      </c>
      <c r="EA506" s="40">
        <v>204981732</v>
      </c>
      <c r="EB506" s="40">
        <v>200771056.68000001</v>
      </c>
      <c r="EC506" s="40">
        <v>267521948.12</v>
      </c>
      <c r="ED506" s="40">
        <v>2437397475.3800001</v>
      </c>
      <c r="EF506" s="40" t="s">
        <v>1506</v>
      </c>
      <c r="EG506" s="40">
        <v>5613993.5899999999</v>
      </c>
      <c r="EH506" s="40">
        <v>4209007.54</v>
      </c>
      <c r="EI506" s="40">
        <v>9182458.9700000007</v>
      </c>
      <c r="EJ506" s="40">
        <v>5636916.4500000002</v>
      </c>
      <c r="EK506" s="40">
        <v>6110190.5</v>
      </c>
      <c r="EL506" s="40">
        <v>6163810.9699999997</v>
      </c>
      <c r="EM506" s="40">
        <v>5924757.7000000002</v>
      </c>
      <c r="EN506" s="40">
        <v>5913453.3300000001</v>
      </c>
      <c r="EO506" s="40">
        <v>5913453.3300000001</v>
      </c>
      <c r="EP506" s="40">
        <v>5913453.3300000001</v>
      </c>
      <c r="EQ506" s="40">
        <v>5793492.71</v>
      </c>
      <c r="ER506" s="40">
        <v>6030555.9900000002</v>
      </c>
      <c r="ES506" s="40">
        <v>72405544.409999996</v>
      </c>
      <c r="EU506" s="40" t="s">
        <v>1466</v>
      </c>
      <c r="EV506" s="40">
        <v>1267370787.47</v>
      </c>
      <c r="EW506" s="40">
        <v>1251784696.5999999</v>
      </c>
      <c r="EX506" s="40">
        <v>1357412050.5699999</v>
      </c>
      <c r="EY506" s="40">
        <v>1296354371.3499999</v>
      </c>
      <c r="EZ506" s="40">
        <v>1471778533.3900001</v>
      </c>
      <c r="FA506" s="40">
        <v>1378720423.1600001</v>
      </c>
      <c r="FB506" s="40">
        <v>1344137941.1400001</v>
      </c>
      <c r="FC506" s="40">
        <v>1491624704.6700001</v>
      </c>
      <c r="FD506" s="40">
        <v>1598971381.71</v>
      </c>
      <c r="FE506" s="40">
        <v>1386847114.0799999</v>
      </c>
      <c r="FF506" s="40">
        <v>1441451839.8800001</v>
      </c>
      <c r="FG506" s="40">
        <v>2153875116.6599998</v>
      </c>
      <c r="FH506" s="40">
        <v>17440328960.68</v>
      </c>
      <c r="FJ506" s="40" t="s">
        <v>1257</v>
      </c>
      <c r="FK506" s="40">
        <v>40650.449999999997</v>
      </c>
      <c r="FO506" s="40">
        <v>90779.8</v>
      </c>
      <c r="FU506" s="40">
        <v>4050.61</v>
      </c>
      <c r="FW506" s="40">
        <v>135480.85999999999</v>
      </c>
      <c r="FY506" s="40" t="s">
        <v>1562</v>
      </c>
      <c r="GC506" s="40">
        <v>615920.86</v>
      </c>
      <c r="GK506" s="40">
        <v>-485859.46</v>
      </c>
      <c r="GL506" s="40">
        <v>130061.4</v>
      </c>
      <c r="GN506" s="40" t="s">
        <v>1597</v>
      </c>
      <c r="GP506" s="40">
        <v>600000</v>
      </c>
      <c r="GQ506" s="40">
        <v>1270000</v>
      </c>
      <c r="GT506" s="40">
        <v>5670000</v>
      </c>
      <c r="GU506" s="40">
        <v>4000000</v>
      </c>
      <c r="GV506" s="40">
        <v>3600000</v>
      </c>
      <c r="GW506" s="40">
        <v>4500000</v>
      </c>
      <c r="GX506" s="40">
        <v>4000000</v>
      </c>
      <c r="GZ506" s="40">
        <v>7300000</v>
      </c>
      <c r="HA506" s="40">
        <v>30940000</v>
      </c>
      <c r="HC506" s="40" t="s">
        <v>1620</v>
      </c>
      <c r="HF506" s="40">
        <v>2609605.34</v>
      </c>
      <c r="HH506" s="40">
        <v>1740087</v>
      </c>
      <c r="HI506" s="40">
        <v>2607559.36</v>
      </c>
      <c r="HJ506" s="40">
        <v>194760</v>
      </c>
      <c r="HK506" s="40">
        <v>101778</v>
      </c>
      <c r="HL506" s="40">
        <v>2416974.64</v>
      </c>
      <c r="HN506" s="40">
        <v>3544822.5</v>
      </c>
      <c r="HO506" s="40">
        <v>10468143.41</v>
      </c>
      <c r="HP506" s="40">
        <v>23683730.25</v>
      </c>
      <c r="HR506" s="40" t="s">
        <v>1238</v>
      </c>
      <c r="HS506" s="40">
        <v>54572600</v>
      </c>
      <c r="HU506" s="40">
        <v>3120000</v>
      </c>
      <c r="HW506" s="40">
        <v>9783000</v>
      </c>
      <c r="HY506" s="40">
        <v>3166800</v>
      </c>
      <c r="HZ506" s="40">
        <v>3137000</v>
      </c>
      <c r="IA506" s="40">
        <v>3185000</v>
      </c>
      <c r="IB506" s="40">
        <v>3237000</v>
      </c>
      <c r="IC506" s="40">
        <v>205639502.78</v>
      </c>
      <c r="ID506" s="40">
        <v>323765000</v>
      </c>
      <c r="IE506" s="40">
        <v>609605902.77999997</v>
      </c>
      <c r="IG506" s="40" t="s">
        <v>1697</v>
      </c>
      <c r="IH506" s="42">
        <v>0</v>
      </c>
      <c r="II506" s="42">
        <v>0</v>
      </c>
      <c r="IJ506" s="42">
        <v>0</v>
      </c>
      <c r="IK506" s="42">
        <v>0</v>
      </c>
      <c r="IL506" s="42">
        <v>0</v>
      </c>
      <c r="IM506" s="42">
        <v>60</v>
      </c>
      <c r="IN506" s="42">
        <v>0.14951</v>
      </c>
      <c r="IO506" s="42">
        <v>0</v>
      </c>
      <c r="IP506" s="42">
        <v>0</v>
      </c>
      <c r="IQ506" s="42">
        <v>4.9032809999999996E-2</v>
      </c>
      <c r="IR506" s="42">
        <v>0</v>
      </c>
      <c r="IS506" s="42">
        <v>0.11037414</v>
      </c>
      <c r="IT506" s="42">
        <v>60.308916950000004</v>
      </c>
    </row>
    <row r="507" spans="1:254" x14ac:dyDescent="0.25">
      <c r="A507" s="40" t="s">
        <v>478</v>
      </c>
      <c r="B507" s="40">
        <v>9842.64</v>
      </c>
      <c r="C507" s="40">
        <v>1475</v>
      </c>
      <c r="D507" s="40">
        <v>1658.5</v>
      </c>
      <c r="E507" s="40">
        <v>2770</v>
      </c>
      <c r="F507" s="40">
        <v>680</v>
      </c>
      <c r="G507" s="40">
        <v>2430</v>
      </c>
      <c r="H507" s="40">
        <v>4071.4</v>
      </c>
      <c r="I507" s="40">
        <v>5659.8</v>
      </c>
      <c r="J507" s="40">
        <v>2065</v>
      </c>
      <c r="K507" s="40">
        <v>46015.38</v>
      </c>
      <c r="L507" s="40">
        <v>7782.51</v>
      </c>
      <c r="M507" s="40">
        <v>12125</v>
      </c>
      <c r="N507" s="40">
        <v>96575.23</v>
      </c>
      <c r="DQ507" s="40" t="s">
        <v>1506</v>
      </c>
      <c r="DR507" s="40">
        <v>3791372.97</v>
      </c>
      <c r="DS507" s="40">
        <v>4092951.17</v>
      </c>
      <c r="DT507" s="40">
        <v>4715546.7300000004</v>
      </c>
      <c r="DU507" s="40">
        <v>4228189.74</v>
      </c>
      <c r="DV507" s="40">
        <v>4207758.84</v>
      </c>
      <c r="DW507" s="40">
        <v>4218744.6399999997</v>
      </c>
      <c r="DX507" s="40">
        <v>4229558.26</v>
      </c>
      <c r="DY507" s="40">
        <v>4194338.49</v>
      </c>
      <c r="DZ507" s="40">
        <v>4153623.17</v>
      </c>
      <c r="EA507" s="40">
        <v>4280095.22</v>
      </c>
      <c r="EB507" s="40">
        <v>3897316.23</v>
      </c>
      <c r="EC507" s="40">
        <v>3132016.12</v>
      </c>
      <c r="ED507" s="40">
        <v>49141511.579999998</v>
      </c>
      <c r="EF507" s="40" t="s">
        <v>1507</v>
      </c>
      <c r="EG507" s="40">
        <v>5613993.5899999999</v>
      </c>
      <c r="EH507" s="40">
        <v>4209007.54</v>
      </c>
      <c r="EI507" s="40">
        <v>9182458.9700000007</v>
      </c>
      <c r="EJ507" s="40">
        <v>5636916.4500000002</v>
      </c>
      <c r="EK507" s="40">
        <v>6110190.5</v>
      </c>
      <c r="EL507" s="40">
        <v>6163810.9699999997</v>
      </c>
      <c r="EM507" s="40">
        <v>5924757.7000000002</v>
      </c>
      <c r="EN507" s="40">
        <v>5913453.3300000001</v>
      </c>
      <c r="EO507" s="40">
        <v>5913453.3300000001</v>
      </c>
      <c r="EP507" s="40">
        <v>5913453.3300000001</v>
      </c>
      <c r="EQ507" s="40">
        <v>5793492.71</v>
      </c>
      <c r="ER507" s="40">
        <v>6030555.9900000002</v>
      </c>
      <c r="ES507" s="40">
        <v>72405544.409999996</v>
      </c>
      <c r="EU507" s="40" t="s">
        <v>1467</v>
      </c>
      <c r="EV507" s="40">
        <v>1261451230.7</v>
      </c>
      <c r="EW507" s="40">
        <v>1245871083.6099999</v>
      </c>
      <c r="EX507" s="40">
        <v>1349135395.9100001</v>
      </c>
      <c r="EY507" s="40">
        <v>1289238542.29</v>
      </c>
      <c r="EZ507" s="40">
        <v>1465089697.9200001</v>
      </c>
      <c r="FA507" s="40">
        <v>1371975241.0599999</v>
      </c>
      <c r="FB507" s="40">
        <v>1337443527.77</v>
      </c>
      <c r="FC507" s="40">
        <v>1484931020.02</v>
      </c>
      <c r="FD507" s="40">
        <v>1592234254.22</v>
      </c>
      <c r="FE507" s="40">
        <v>1380153429.4300001</v>
      </c>
      <c r="FF507" s="40">
        <v>1435029088.3</v>
      </c>
      <c r="FG507" s="40">
        <v>2146900520.27</v>
      </c>
      <c r="FH507" s="40">
        <v>17359453031.5</v>
      </c>
      <c r="FJ507" s="40" t="s">
        <v>1258</v>
      </c>
      <c r="FK507" s="40">
        <v>40650.449999999997</v>
      </c>
      <c r="FO507" s="40">
        <v>90779.8</v>
      </c>
      <c r="FU507" s="40">
        <v>4050.61</v>
      </c>
      <c r="FW507" s="40">
        <v>135480.85999999999</v>
      </c>
      <c r="FY507" s="40" t="s">
        <v>1501</v>
      </c>
      <c r="GB507" s="40">
        <v>10000000</v>
      </c>
      <c r="GE507" s="40">
        <v>10000000</v>
      </c>
      <c r="GG507" s="40">
        <v>20500700</v>
      </c>
      <c r="GK507" s="40">
        <v>2000000</v>
      </c>
      <c r="GL507" s="40">
        <v>42500700</v>
      </c>
      <c r="GN507" s="40" t="s">
        <v>1698</v>
      </c>
      <c r="GQ507" s="40">
        <v>24553302</v>
      </c>
      <c r="GX507" s="40">
        <v>14137496.4</v>
      </c>
      <c r="HA507" s="40">
        <v>38690798.399999999</v>
      </c>
      <c r="HC507" s="40" t="s">
        <v>1621</v>
      </c>
      <c r="HH507" s="40">
        <v>14631520</v>
      </c>
      <c r="HO507" s="40">
        <v>55710000</v>
      </c>
      <c r="HP507" s="40">
        <v>70341520</v>
      </c>
      <c r="HR507" s="40" t="s">
        <v>1620</v>
      </c>
      <c r="HS507" s="40">
        <v>182781.6</v>
      </c>
      <c r="HV507" s="40">
        <v>6241781.6399999997</v>
      </c>
      <c r="HW507" s="40">
        <v>482934.15</v>
      </c>
      <c r="HX507" s="40">
        <v>4936119.2300000004</v>
      </c>
      <c r="HZ507" s="40">
        <v>984198.14</v>
      </c>
      <c r="IE507" s="40">
        <v>12827814.76</v>
      </c>
      <c r="IG507" s="40" t="s">
        <v>1237</v>
      </c>
      <c r="IH507" s="42">
        <v>142.92355019999999</v>
      </c>
      <c r="II507" s="42">
        <v>107.92902891</v>
      </c>
      <c r="IJ507" s="42">
        <v>115.2423266</v>
      </c>
      <c r="IK507" s="42">
        <v>136.85385566999997</v>
      </c>
      <c r="IL507" s="42">
        <v>93.625</v>
      </c>
      <c r="IM507" s="42">
        <v>37.867674000000001</v>
      </c>
      <c r="IN507" s="42">
        <v>209.28284503999998</v>
      </c>
      <c r="IO507" s="42">
        <v>220.34998324</v>
      </c>
      <c r="IP507" s="42">
        <v>226.32812627000001</v>
      </c>
      <c r="IQ507" s="42">
        <v>64.481030360000005</v>
      </c>
      <c r="IR507" s="42">
        <v>165.16641208000001</v>
      </c>
      <c r="IS507" s="42">
        <v>498.38188294000003</v>
      </c>
      <c r="IT507" s="42">
        <v>2018.4317153099998</v>
      </c>
    </row>
    <row r="508" spans="1:254" x14ac:dyDescent="0.25">
      <c r="A508" s="40" t="s">
        <v>666</v>
      </c>
      <c r="B508" s="40">
        <v>129798.64</v>
      </c>
      <c r="I508" s="40">
        <v>145000</v>
      </c>
      <c r="M508" s="40">
        <v>-180000</v>
      </c>
      <c r="N508" s="40">
        <v>94798.64</v>
      </c>
      <c r="DQ508" s="40" t="s">
        <v>1507</v>
      </c>
      <c r="DR508" s="40">
        <v>3791372.97</v>
      </c>
      <c r="DS508" s="40">
        <v>4092951.17</v>
      </c>
      <c r="DT508" s="40">
        <v>4715546.7300000004</v>
      </c>
      <c r="DU508" s="40">
        <v>4228189.74</v>
      </c>
      <c r="DV508" s="40">
        <v>4207758.84</v>
      </c>
      <c r="DW508" s="40">
        <v>4218744.6399999997</v>
      </c>
      <c r="DX508" s="40">
        <v>4229558.26</v>
      </c>
      <c r="DY508" s="40">
        <v>4194338.49</v>
      </c>
      <c r="DZ508" s="40">
        <v>4153623.17</v>
      </c>
      <c r="EA508" s="40">
        <v>4280095.22</v>
      </c>
      <c r="EB508" s="40">
        <v>3897316.23</v>
      </c>
      <c r="EC508" s="40">
        <v>3132016.12</v>
      </c>
      <c r="ED508" s="40">
        <v>49141511.579999998</v>
      </c>
      <c r="EF508" s="40" t="s">
        <v>1508</v>
      </c>
      <c r="EG508" s="40">
        <v>5613993.5899999999</v>
      </c>
      <c r="EH508" s="40">
        <v>4209007.54</v>
      </c>
      <c r="EI508" s="40">
        <v>9182458.9700000007</v>
      </c>
      <c r="EJ508" s="40">
        <v>5636916.4500000002</v>
      </c>
      <c r="EK508" s="40">
        <v>6110190.5</v>
      </c>
      <c r="EL508" s="40">
        <v>6163810.9699999997</v>
      </c>
      <c r="EM508" s="40">
        <v>5924757.7000000002</v>
      </c>
      <c r="EN508" s="40">
        <v>5913453.3300000001</v>
      </c>
      <c r="EO508" s="40">
        <v>5913453.3300000001</v>
      </c>
      <c r="EP508" s="40">
        <v>5913453.3300000001</v>
      </c>
      <c r="EQ508" s="40">
        <v>5793492.71</v>
      </c>
      <c r="ER508" s="40">
        <v>6030555.9900000002</v>
      </c>
      <c r="ES508" s="40">
        <v>72405544.409999996</v>
      </c>
      <c r="EU508" s="40" t="s">
        <v>1468</v>
      </c>
      <c r="EV508" s="40">
        <v>1261451230.7</v>
      </c>
      <c r="EW508" s="40">
        <v>1245871083.6099999</v>
      </c>
      <c r="EX508" s="40">
        <v>1349135395.9100001</v>
      </c>
      <c r="EY508" s="40">
        <v>1289238542.29</v>
      </c>
      <c r="EZ508" s="40">
        <v>1465089697.9200001</v>
      </c>
      <c r="FA508" s="40">
        <v>1371975241.0599999</v>
      </c>
      <c r="FB508" s="40">
        <v>1337443527.77</v>
      </c>
      <c r="FC508" s="40">
        <v>1484931020.02</v>
      </c>
      <c r="FD508" s="40">
        <v>1592234254.22</v>
      </c>
      <c r="FE508" s="40">
        <v>1380153429.4300001</v>
      </c>
      <c r="FF508" s="40">
        <v>1435029088.3</v>
      </c>
      <c r="FG508" s="40">
        <v>2146900520.27</v>
      </c>
      <c r="FH508" s="40">
        <v>17359453031.5</v>
      </c>
      <c r="FJ508" s="40" t="s">
        <v>1259</v>
      </c>
      <c r="FK508" s="40">
        <v>40650.449999999997</v>
      </c>
      <c r="FO508" s="40">
        <v>90779.8</v>
      </c>
      <c r="FU508" s="40">
        <v>4050.61</v>
      </c>
      <c r="FW508" s="40">
        <v>135480.85999999999</v>
      </c>
      <c r="FY508" s="40" t="s">
        <v>1595</v>
      </c>
      <c r="GA508" s="40">
        <v>23799000</v>
      </c>
      <c r="GC508" s="40">
        <v>47852550</v>
      </c>
      <c r="GE508" s="40">
        <v>8820800</v>
      </c>
      <c r="GF508" s="40">
        <v>26762400</v>
      </c>
      <c r="GG508" s="40">
        <v>2259100</v>
      </c>
      <c r="GH508" s="40">
        <v>28060800</v>
      </c>
      <c r="GI508" s="40">
        <v>33393440</v>
      </c>
      <c r="GK508" s="40">
        <v>11124120</v>
      </c>
      <c r="GL508" s="40">
        <v>182072210</v>
      </c>
      <c r="GN508" s="40" t="s">
        <v>1724</v>
      </c>
      <c r="GS508" s="40">
        <v>104978191.90000001</v>
      </c>
      <c r="GW508" s="40">
        <v>333151082</v>
      </c>
      <c r="HA508" s="40">
        <v>438129273.89999998</v>
      </c>
      <c r="HC508" s="40" t="s">
        <v>1595</v>
      </c>
      <c r="HD508" s="40">
        <v>24181800</v>
      </c>
      <c r="HH508" s="40">
        <v>21306000</v>
      </c>
      <c r="HM508" s="40">
        <v>-20151500</v>
      </c>
      <c r="HO508" s="40">
        <v>15982560</v>
      </c>
      <c r="HP508" s="40">
        <v>41318860</v>
      </c>
      <c r="HR508" s="40" t="s">
        <v>1621</v>
      </c>
      <c r="HV508" s="40">
        <v>83748600</v>
      </c>
      <c r="HW508" s="40">
        <v>11682389.859999999</v>
      </c>
      <c r="HX508" s="40">
        <v>63356379.909999996</v>
      </c>
      <c r="HY508" s="40">
        <v>119327600</v>
      </c>
      <c r="IB508" s="40">
        <v>189000000</v>
      </c>
      <c r="IE508" s="40">
        <v>467114969.76999998</v>
      </c>
      <c r="IG508" s="40" t="s">
        <v>1238</v>
      </c>
      <c r="IH508" s="42">
        <v>12.80923185</v>
      </c>
      <c r="II508" s="42">
        <v>14.197053909999999</v>
      </c>
      <c r="IJ508" s="42">
        <v>0</v>
      </c>
      <c r="IK508" s="42">
        <v>0</v>
      </c>
      <c r="IL508" s="42">
        <v>0</v>
      </c>
      <c r="IM508" s="42">
        <v>0</v>
      </c>
      <c r="IN508" s="42">
        <v>0</v>
      </c>
      <c r="IO508" s="42">
        <v>0</v>
      </c>
      <c r="IP508" s="42">
        <v>0</v>
      </c>
      <c r="IQ508" s="42">
        <v>0</v>
      </c>
      <c r="IR508" s="42">
        <v>0</v>
      </c>
      <c r="IS508" s="42">
        <v>0</v>
      </c>
      <c r="IT508" s="42">
        <v>27.006285760000001</v>
      </c>
    </row>
    <row r="509" spans="1:254" x14ac:dyDescent="0.25">
      <c r="A509" s="40" t="s">
        <v>247</v>
      </c>
      <c r="B509" s="40">
        <v>54810.559999999998</v>
      </c>
      <c r="C509" s="40">
        <v>4250.6000000000004</v>
      </c>
      <c r="D509" s="40">
        <v>4491.28</v>
      </c>
      <c r="E509" s="40">
        <v>4270.3</v>
      </c>
      <c r="F509" s="40">
        <v>3755.47</v>
      </c>
      <c r="G509" s="40">
        <v>3269.29</v>
      </c>
      <c r="H509" s="40">
        <v>3469.92</v>
      </c>
      <c r="I509" s="40">
        <v>3039.41</v>
      </c>
      <c r="J509" s="40">
        <v>2479.92</v>
      </c>
      <c r="K509" s="40">
        <v>2641.53</v>
      </c>
      <c r="L509" s="40">
        <v>2095.0300000000002</v>
      </c>
      <c r="M509" s="40">
        <v>2020.01</v>
      </c>
      <c r="N509" s="40">
        <v>90593.32</v>
      </c>
      <c r="DQ509" s="40" t="s">
        <v>1508</v>
      </c>
      <c r="DR509" s="40">
        <v>3791372.97</v>
      </c>
      <c r="DS509" s="40">
        <v>4092951.17</v>
      </c>
      <c r="DT509" s="40">
        <v>4715546.7300000004</v>
      </c>
      <c r="DU509" s="40">
        <v>4228189.74</v>
      </c>
      <c r="DV509" s="40">
        <v>4207758.84</v>
      </c>
      <c r="DW509" s="40">
        <v>4218744.6399999997</v>
      </c>
      <c r="DX509" s="40">
        <v>4229558.26</v>
      </c>
      <c r="DY509" s="40">
        <v>4194338.49</v>
      </c>
      <c r="DZ509" s="40">
        <v>4153623.17</v>
      </c>
      <c r="EA509" s="40">
        <v>4280095.22</v>
      </c>
      <c r="EB509" s="40">
        <v>3897316.23</v>
      </c>
      <c r="EC509" s="40">
        <v>3132016.12</v>
      </c>
      <c r="ED509" s="40">
        <v>49141511.579999998</v>
      </c>
      <c r="EF509" s="40" t="s">
        <v>1509</v>
      </c>
      <c r="EG509" s="40">
        <v>5613993.5899999999</v>
      </c>
      <c r="EH509" s="40">
        <v>4209007.54</v>
      </c>
      <c r="EI509" s="40">
        <v>9182458.9700000007</v>
      </c>
      <c r="EJ509" s="40">
        <v>5636916.4500000002</v>
      </c>
      <c r="EK509" s="40">
        <v>6110190.5</v>
      </c>
      <c r="EL509" s="40">
        <v>6163810.9699999997</v>
      </c>
      <c r="EM509" s="40">
        <v>5924757.7000000002</v>
      </c>
      <c r="EN509" s="40">
        <v>5913453.3300000001</v>
      </c>
      <c r="EO509" s="40">
        <v>5913453.3300000001</v>
      </c>
      <c r="EP509" s="40">
        <v>5913453.3300000001</v>
      </c>
      <c r="EQ509" s="40">
        <v>5793492.71</v>
      </c>
      <c r="ER509" s="40">
        <v>6030555.9900000002</v>
      </c>
      <c r="ES509" s="40">
        <v>72405544.409999996</v>
      </c>
      <c r="EU509" s="40" t="s">
        <v>1469</v>
      </c>
      <c r="EV509" s="40">
        <v>1261451230.7</v>
      </c>
      <c r="EW509" s="40">
        <v>1245871083.6099999</v>
      </c>
      <c r="EX509" s="40">
        <v>1349135395.9100001</v>
      </c>
      <c r="EY509" s="40">
        <v>1289238542.29</v>
      </c>
      <c r="EZ509" s="40">
        <v>1465089697.9200001</v>
      </c>
      <c r="FA509" s="40">
        <v>1371975241.0599999</v>
      </c>
      <c r="FB509" s="40">
        <v>1337443527.77</v>
      </c>
      <c r="FC509" s="40">
        <v>1484931020.02</v>
      </c>
      <c r="FD509" s="40">
        <v>1592234254.22</v>
      </c>
      <c r="FE509" s="40">
        <v>1380153429.4300001</v>
      </c>
      <c r="FF509" s="40">
        <v>1435029088.3</v>
      </c>
      <c r="FG509" s="40">
        <v>2146900520.27</v>
      </c>
      <c r="FH509" s="40">
        <v>17359453031.5</v>
      </c>
      <c r="FJ509" s="40" t="s">
        <v>1260</v>
      </c>
      <c r="FK509" s="40">
        <v>6236.85</v>
      </c>
      <c r="FU509" s="40">
        <v>4050.61</v>
      </c>
      <c r="FW509" s="40">
        <v>10287.459999999999</v>
      </c>
      <c r="FY509" s="40" t="s">
        <v>1596</v>
      </c>
      <c r="GA509" s="40">
        <v>11500931</v>
      </c>
      <c r="GD509" s="40">
        <v>1469.41</v>
      </c>
      <c r="GG509" s="40">
        <v>19174289.199999999</v>
      </c>
      <c r="GI509" s="40">
        <v>88138936.950000003</v>
      </c>
      <c r="GK509" s="40">
        <v>13623000</v>
      </c>
      <c r="GL509" s="40">
        <v>132438626.56</v>
      </c>
      <c r="GN509" s="40" t="s">
        <v>1699</v>
      </c>
      <c r="GZ509" s="40">
        <v>413070000</v>
      </c>
      <c r="HA509" s="40">
        <v>413070000</v>
      </c>
      <c r="HC509" s="40" t="s">
        <v>1622</v>
      </c>
      <c r="HH509" s="40">
        <v>72979024.010000005</v>
      </c>
      <c r="HK509" s="40">
        <v>96200933.420000002</v>
      </c>
      <c r="HL509" s="40">
        <v>358050000</v>
      </c>
      <c r="HO509" s="40">
        <v>71397629.829999998</v>
      </c>
      <c r="HP509" s="40">
        <v>598627587.25999999</v>
      </c>
      <c r="HR509" s="40" t="s">
        <v>1595</v>
      </c>
      <c r="HY509" s="40">
        <v>31400000</v>
      </c>
      <c r="IE509" s="40">
        <v>31400000</v>
      </c>
      <c r="IG509" s="40" t="s">
        <v>1562</v>
      </c>
      <c r="IH509" s="42">
        <v>0</v>
      </c>
      <c r="II509" s="42">
        <v>0</v>
      </c>
      <c r="IJ509" s="42">
        <v>0</v>
      </c>
      <c r="IK509" s="42">
        <v>0</v>
      </c>
      <c r="IL509" s="42">
        <v>0</v>
      </c>
      <c r="IM509" s="42">
        <v>0</v>
      </c>
      <c r="IN509" s="42">
        <v>0</v>
      </c>
      <c r="IO509" s="42">
        <v>0</v>
      </c>
      <c r="IP509" s="42">
        <v>0</v>
      </c>
      <c r="IQ509" s="42">
        <v>0</v>
      </c>
      <c r="IR509" s="42">
        <v>0</v>
      </c>
      <c r="IS509" s="42">
        <v>0.48585946000000002</v>
      </c>
      <c r="IT509" s="42">
        <v>0.48585946000000002</v>
      </c>
    </row>
    <row r="510" spans="1:254" x14ac:dyDescent="0.25">
      <c r="A510" s="40" t="s">
        <v>834</v>
      </c>
      <c r="B510" s="40">
        <v>6937.93</v>
      </c>
      <c r="C510" s="40">
        <v>28397.200000000001</v>
      </c>
      <c r="D510" s="40">
        <v>12278.77</v>
      </c>
      <c r="E510" s="40">
        <v>16479.07</v>
      </c>
      <c r="F510" s="40">
        <v>1131.3800000000001</v>
      </c>
      <c r="G510" s="40">
        <v>-26771.31</v>
      </c>
      <c r="H510" s="40">
        <v>15922.2</v>
      </c>
      <c r="I510" s="40">
        <v>5052.9399999999996</v>
      </c>
      <c r="J510" s="40">
        <v>18596.27</v>
      </c>
      <c r="K510" s="40">
        <v>2352.64</v>
      </c>
      <c r="L510" s="40">
        <v>1364.1</v>
      </c>
      <c r="M510" s="40">
        <v>6868.71</v>
      </c>
      <c r="N510" s="40">
        <v>88609.9</v>
      </c>
      <c r="DQ510" s="40" t="s">
        <v>1509</v>
      </c>
      <c r="DR510" s="40">
        <v>3791372.97</v>
      </c>
      <c r="DS510" s="40">
        <v>4092951.17</v>
      </c>
      <c r="DT510" s="40">
        <v>4715546.7300000004</v>
      </c>
      <c r="DU510" s="40">
        <v>4228189.74</v>
      </c>
      <c r="DV510" s="40">
        <v>4207758.84</v>
      </c>
      <c r="DW510" s="40">
        <v>4218744.6399999997</v>
      </c>
      <c r="DX510" s="40">
        <v>4229558.26</v>
      </c>
      <c r="DY510" s="40">
        <v>4194338.49</v>
      </c>
      <c r="DZ510" s="40">
        <v>4153623.17</v>
      </c>
      <c r="EA510" s="40">
        <v>4280095.22</v>
      </c>
      <c r="EB510" s="40">
        <v>3897316.23</v>
      </c>
      <c r="EC510" s="40">
        <v>3132016.12</v>
      </c>
      <c r="ED510" s="40">
        <v>49141511.579999998</v>
      </c>
      <c r="EF510" s="40" t="s">
        <v>1510</v>
      </c>
      <c r="EG510" s="40">
        <v>5613993.5899999999</v>
      </c>
      <c r="EH510" s="40">
        <v>4209007.54</v>
      </c>
      <c r="EI510" s="40">
        <v>9182458.9700000007</v>
      </c>
      <c r="EJ510" s="40">
        <v>5636916.4500000002</v>
      </c>
      <c r="EK510" s="40">
        <v>6110190.5</v>
      </c>
      <c r="EL510" s="40">
        <v>6163810.9699999997</v>
      </c>
      <c r="EM510" s="40">
        <v>5924757.7000000002</v>
      </c>
      <c r="EN510" s="40">
        <v>5913453.3300000001</v>
      </c>
      <c r="EO510" s="40">
        <v>5913453.3300000001</v>
      </c>
      <c r="EP510" s="40">
        <v>5913453.3300000001</v>
      </c>
      <c r="EQ510" s="40">
        <v>5793492.71</v>
      </c>
      <c r="ER510" s="40">
        <v>6030555.9900000002</v>
      </c>
      <c r="ES510" s="40">
        <v>72405544.409999996</v>
      </c>
      <c r="EU510" s="40" t="s">
        <v>1470</v>
      </c>
      <c r="EV510" s="40">
        <v>1261451230.7</v>
      </c>
      <c r="EW510" s="40">
        <v>1245871083.6099999</v>
      </c>
      <c r="EX510" s="40">
        <v>1349135395.9100001</v>
      </c>
      <c r="EY510" s="40">
        <v>1289238542.29</v>
      </c>
      <c r="EZ510" s="40">
        <v>1465089697.9200001</v>
      </c>
      <c r="FA510" s="40">
        <v>1371975241.0599999</v>
      </c>
      <c r="FB510" s="40">
        <v>1337443527.77</v>
      </c>
      <c r="FC510" s="40">
        <v>1484931020.02</v>
      </c>
      <c r="FD510" s="40">
        <v>1592234254.22</v>
      </c>
      <c r="FE510" s="40">
        <v>1380153429.4300001</v>
      </c>
      <c r="FF510" s="40">
        <v>1435029088.3</v>
      </c>
      <c r="FG510" s="40">
        <v>2146900520.27</v>
      </c>
      <c r="FH510" s="40">
        <v>17359453031.5</v>
      </c>
      <c r="FJ510" s="40" t="s">
        <v>1567</v>
      </c>
      <c r="FK510" s="40">
        <v>31290</v>
      </c>
      <c r="FW510" s="40">
        <v>31290</v>
      </c>
      <c r="FY510" s="40" t="s">
        <v>1622</v>
      </c>
      <c r="FZ510" s="40">
        <v>31848789.539999999</v>
      </c>
      <c r="GA510" s="40">
        <v>27815278.57</v>
      </c>
      <c r="GB510" s="40">
        <v>25076370.670000002</v>
      </c>
      <c r="GC510" s="40">
        <v>44974739.009999998</v>
      </c>
      <c r="GE510" s="40">
        <v>56055944.109999999</v>
      </c>
      <c r="GF510" s="40">
        <v>81181529.390000001</v>
      </c>
      <c r="GJ510" s="40">
        <v>421820235.75</v>
      </c>
      <c r="GK510" s="40">
        <v>98436805.760000005</v>
      </c>
      <c r="GL510" s="40">
        <v>787209692.79999995</v>
      </c>
      <c r="GN510" s="40" t="s">
        <v>1700</v>
      </c>
      <c r="GQ510" s="40">
        <v>20325716.390000001</v>
      </c>
      <c r="HA510" s="40">
        <v>20325716.390000001</v>
      </c>
      <c r="HC510" s="40" t="s">
        <v>1597</v>
      </c>
      <c r="HD510" s="40">
        <v>500000</v>
      </c>
      <c r="HE510" s="40">
        <v>3300000</v>
      </c>
      <c r="HF510" s="40">
        <v>4900000</v>
      </c>
      <c r="HG510" s="40">
        <v>9850000</v>
      </c>
      <c r="HJ510" s="40">
        <v>7000000</v>
      </c>
      <c r="HN510" s="40">
        <v>5100000</v>
      </c>
      <c r="HO510" s="40">
        <v>2200000</v>
      </c>
      <c r="HP510" s="40">
        <v>32850000</v>
      </c>
      <c r="HR510" s="40" t="s">
        <v>1596</v>
      </c>
      <c r="HS510" s="40">
        <v>45794518.850000001</v>
      </c>
      <c r="HV510" s="40">
        <v>33536301.280000001</v>
      </c>
      <c r="IB510" s="40">
        <v>2310542.35</v>
      </c>
      <c r="IE510" s="40">
        <v>81641362.480000004</v>
      </c>
      <c r="IG510" s="40" t="s">
        <v>1563</v>
      </c>
      <c r="IH510" s="42">
        <v>0</v>
      </c>
      <c r="II510" s="42">
        <v>0</v>
      </c>
      <c r="IJ510" s="42">
        <v>0</v>
      </c>
      <c r="IK510" s="42">
        <v>0</v>
      </c>
      <c r="IL510" s="42">
        <v>0</v>
      </c>
      <c r="IM510" s="42">
        <v>0</v>
      </c>
      <c r="IN510" s="42">
        <v>0</v>
      </c>
      <c r="IO510" s="42">
        <v>0</v>
      </c>
      <c r="IP510" s="42">
        <v>0</v>
      </c>
      <c r="IQ510" s="42">
        <v>0</v>
      </c>
      <c r="IR510" s="42">
        <v>0</v>
      </c>
      <c r="IS510" s="42">
        <v>6.0527943899999999</v>
      </c>
      <c r="IT510" s="42">
        <v>6.0527943899999999</v>
      </c>
    </row>
    <row r="511" spans="1:254" x14ac:dyDescent="0.25">
      <c r="A511" s="40" t="s">
        <v>835</v>
      </c>
      <c r="B511" s="40">
        <v>6937.93</v>
      </c>
      <c r="C511" s="40">
        <v>28397.200000000001</v>
      </c>
      <c r="D511" s="40">
        <v>12278.77</v>
      </c>
      <c r="E511" s="40">
        <v>16479.07</v>
      </c>
      <c r="F511" s="40">
        <v>1131.3800000000001</v>
      </c>
      <c r="G511" s="40">
        <v>-26771.31</v>
      </c>
      <c r="H511" s="40">
        <v>15922.2</v>
      </c>
      <c r="I511" s="40">
        <v>5052.9399999999996</v>
      </c>
      <c r="J511" s="40">
        <v>18596.27</v>
      </c>
      <c r="K511" s="40">
        <v>2352.64</v>
      </c>
      <c r="L511" s="40">
        <v>1364.1</v>
      </c>
      <c r="M511" s="40">
        <v>6868.71</v>
      </c>
      <c r="N511" s="40">
        <v>88609.9</v>
      </c>
      <c r="DQ511" s="40" t="s">
        <v>1510</v>
      </c>
      <c r="DR511" s="40">
        <v>3791372.97</v>
      </c>
      <c r="DS511" s="40">
        <v>4092951.17</v>
      </c>
      <c r="DT511" s="40">
        <v>4715546.7300000004</v>
      </c>
      <c r="DU511" s="40">
        <v>4228189.74</v>
      </c>
      <c r="DV511" s="40">
        <v>4207758.84</v>
      </c>
      <c r="DW511" s="40">
        <v>4218744.6399999997</v>
      </c>
      <c r="DX511" s="40">
        <v>4229558.26</v>
      </c>
      <c r="DY511" s="40">
        <v>4194338.49</v>
      </c>
      <c r="DZ511" s="40">
        <v>4153623.17</v>
      </c>
      <c r="EA511" s="40">
        <v>4280095.22</v>
      </c>
      <c r="EB511" s="40">
        <v>3897316.23</v>
      </c>
      <c r="EC511" s="40">
        <v>3132016.12</v>
      </c>
      <c r="ED511" s="40">
        <v>49141511.579999998</v>
      </c>
      <c r="EF511" s="40" t="s">
        <v>1544</v>
      </c>
      <c r="EG511" s="40">
        <v>297.47000000000003</v>
      </c>
      <c r="EH511" s="40">
        <v>297.47000000000003</v>
      </c>
      <c r="EI511" s="40">
        <v>297.47000000000003</v>
      </c>
      <c r="EJ511" s="40">
        <v>297.47000000000003</v>
      </c>
      <c r="EK511" s="40">
        <v>297.47000000000003</v>
      </c>
      <c r="EL511" s="40">
        <v>297.47000000000003</v>
      </c>
      <c r="EM511" s="40">
        <v>297.47000000000003</v>
      </c>
      <c r="EN511" s="40">
        <v>297.47000000000003</v>
      </c>
      <c r="EQ511" s="40">
        <v>451.26</v>
      </c>
      <c r="ER511" s="40">
        <v>2571031.59</v>
      </c>
      <c r="ES511" s="40">
        <v>2573862.61</v>
      </c>
      <c r="EU511" s="40" t="s">
        <v>1471</v>
      </c>
      <c r="EV511" s="40">
        <v>54107420.579999998</v>
      </c>
      <c r="EW511" s="40">
        <v>51819715.020000003</v>
      </c>
      <c r="EX511" s="40">
        <v>52870055.579999998</v>
      </c>
      <c r="EY511" s="40">
        <v>63165599.939999998</v>
      </c>
      <c r="EZ511" s="40">
        <v>52626589.789999999</v>
      </c>
      <c r="FA511" s="40">
        <v>52039566.600000001</v>
      </c>
      <c r="FB511" s="40">
        <v>58408175.530000001</v>
      </c>
      <c r="FC511" s="40">
        <v>75700401.420000002</v>
      </c>
      <c r="FD511" s="40">
        <v>56990578.479999997</v>
      </c>
      <c r="FE511" s="40">
        <v>53820955.700000003</v>
      </c>
      <c r="FF511" s="40">
        <v>53646575.460000001</v>
      </c>
      <c r="FG511" s="40">
        <v>100442850.73999999</v>
      </c>
      <c r="FH511" s="40">
        <v>725638484.84000003</v>
      </c>
      <c r="FJ511" s="40" t="s">
        <v>1598</v>
      </c>
      <c r="FO511" s="40">
        <v>90779.8</v>
      </c>
      <c r="FW511" s="40">
        <v>90779.8</v>
      </c>
      <c r="FY511" s="40" t="s">
        <v>1597</v>
      </c>
      <c r="GA511" s="40">
        <v>3500000</v>
      </c>
      <c r="GD511" s="40">
        <v>544810.97</v>
      </c>
      <c r="GF511" s="40">
        <v>6000000</v>
      </c>
      <c r="GG511" s="40">
        <v>4500000</v>
      </c>
      <c r="GI511" s="40">
        <v>2800000</v>
      </c>
      <c r="GK511" s="40">
        <v>3735000</v>
      </c>
      <c r="GL511" s="40">
        <v>21079810.969999999</v>
      </c>
      <c r="GN511" s="40" t="s">
        <v>1725</v>
      </c>
      <c r="GS511" s="40">
        <v>78032996.599999994</v>
      </c>
      <c r="GY511" s="40">
        <v>233264200</v>
      </c>
      <c r="HA511" s="40">
        <v>311297196.60000002</v>
      </c>
      <c r="HC511" s="40" t="s">
        <v>1565</v>
      </c>
      <c r="HM511" s="40">
        <v>67559000</v>
      </c>
      <c r="HO511" s="40">
        <v>51594000</v>
      </c>
      <c r="HP511" s="40">
        <v>119153000</v>
      </c>
      <c r="HR511" s="40" t="s">
        <v>1622</v>
      </c>
      <c r="HW511" s="40">
        <v>162150000</v>
      </c>
      <c r="IB511" s="40">
        <v>41643538.859999999</v>
      </c>
      <c r="IE511" s="40">
        <v>203793538.86000001</v>
      </c>
      <c r="IG511" s="40" t="s">
        <v>1621</v>
      </c>
      <c r="IH511" s="42">
        <v>96.260999999999996</v>
      </c>
      <c r="II511" s="42">
        <v>0</v>
      </c>
      <c r="IJ511" s="42">
        <v>0</v>
      </c>
      <c r="IK511" s="42">
        <v>0</v>
      </c>
      <c r="IL511" s="42">
        <v>93.625</v>
      </c>
      <c r="IM511" s="42">
        <v>0</v>
      </c>
      <c r="IN511" s="42">
        <v>0</v>
      </c>
      <c r="IO511" s="42">
        <v>0</v>
      </c>
      <c r="IP511" s="42">
        <v>210.49600000000001</v>
      </c>
      <c r="IQ511" s="42">
        <v>0</v>
      </c>
      <c r="IR511" s="42">
        <v>0</v>
      </c>
      <c r="IS511" s="42">
        <v>438.09286200000003</v>
      </c>
      <c r="IT511" s="42">
        <v>838.47486200000003</v>
      </c>
    </row>
    <row r="512" spans="1:254" x14ac:dyDescent="0.25">
      <c r="A512" s="40" t="s">
        <v>480</v>
      </c>
      <c r="B512" s="40">
        <v>79987.45</v>
      </c>
      <c r="C512" s="40">
        <v>65</v>
      </c>
      <c r="D512" s="40">
        <v>500</v>
      </c>
      <c r="E512" s="40">
        <v>190</v>
      </c>
      <c r="F512" s="40">
        <v>130</v>
      </c>
      <c r="H512" s="40">
        <v>606</v>
      </c>
      <c r="I512" s="40">
        <v>804.3</v>
      </c>
      <c r="J512" s="40">
        <v>873</v>
      </c>
      <c r="K512" s="40">
        <v>889.4</v>
      </c>
      <c r="L512" s="40">
        <v>351.9</v>
      </c>
      <c r="M512" s="40">
        <v>395</v>
      </c>
      <c r="N512" s="40">
        <v>84792.05</v>
      </c>
      <c r="DQ512" s="40" t="s">
        <v>1544</v>
      </c>
      <c r="DR512" s="40">
        <v>245.05</v>
      </c>
      <c r="DS512" s="40">
        <v>245.05</v>
      </c>
      <c r="DT512" s="40">
        <v>245.05</v>
      </c>
      <c r="DU512" s="40">
        <v>245.05</v>
      </c>
      <c r="DW512" s="40">
        <v>455.96</v>
      </c>
      <c r="DX512" s="40">
        <v>210.91</v>
      </c>
      <c r="DY512" s="40">
        <v>210.91</v>
      </c>
      <c r="DZ512" s="40">
        <v>245.05</v>
      </c>
      <c r="EA512" s="40">
        <v>245.05</v>
      </c>
      <c r="EB512" s="40">
        <v>245.05</v>
      </c>
      <c r="EC512" s="40">
        <v>490.1</v>
      </c>
      <c r="ED512" s="40">
        <v>3083.23</v>
      </c>
      <c r="EF512" s="40" t="s">
        <v>1545</v>
      </c>
      <c r="EG512" s="40">
        <v>297.47000000000003</v>
      </c>
      <c r="EH512" s="40">
        <v>297.47000000000003</v>
      </c>
      <c r="EI512" s="40">
        <v>297.47000000000003</v>
      </c>
      <c r="EJ512" s="40">
        <v>297.47000000000003</v>
      </c>
      <c r="EK512" s="40">
        <v>297.47000000000003</v>
      </c>
      <c r="EL512" s="40">
        <v>297.47000000000003</v>
      </c>
      <c r="EM512" s="40">
        <v>297.47000000000003</v>
      </c>
      <c r="EN512" s="40">
        <v>297.47000000000003</v>
      </c>
      <c r="EQ512" s="40">
        <v>451.26</v>
      </c>
      <c r="ER512" s="40">
        <v>2571031.59</v>
      </c>
      <c r="ES512" s="40">
        <v>2573862.61</v>
      </c>
      <c r="EU512" s="40" t="s">
        <v>1603</v>
      </c>
      <c r="EV512" s="40">
        <v>800346589.70000005</v>
      </c>
      <c r="EW512" s="40">
        <v>764614201.83000004</v>
      </c>
      <c r="EX512" s="40">
        <v>870881766.54999995</v>
      </c>
      <c r="EY512" s="40">
        <v>801442676.03999996</v>
      </c>
      <c r="EZ512" s="40">
        <v>984740022.82000005</v>
      </c>
      <c r="FA512" s="40">
        <v>884157995.75</v>
      </c>
      <c r="FB512" s="40">
        <v>836844061.76999998</v>
      </c>
      <c r="FC512" s="40">
        <v>953348812.20000005</v>
      </c>
      <c r="FD512" s="40">
        <v>1077097134.3800001</v>
      </c>
      <c r="FE512" s="40">
        <v>849298857.54999995</v>
      </c>
      <c r="FF512" s="40">
        <v>901196538.73000002</v>
      </c>
      <c r="FG512" s="40">
        <v>1344664068.78</v>
      </c>
      <c r="FH512" s="40">
        <v>11068632726.1</v>
      </c>
      <c r="FJ512" s="40" t="s">
        <v>1568</v>
      </c>
      <c r="FK512" s="40">
        <v>3123.6</v>
      </c>
      <c r="FW512" s="40">
        <v>3123.6</v>
      </c>
      <c r="FY512" s="40" t="s">
        <v>1565</v>
      </c>
      <c r="FZ512" s="40">
        <v>23601000</v>
      </c>
      <c r="GL512" s="40">
        <v>23601000</v>
      </c>
      <c r="GN512" s="40" t="s">
        <v>1242</v>
      </c>
      <c r="GO512" s="40">
        <v>952434.05</v>
      </c>
      <c r="GP512" s="40">
        <v>803836.51</v>
      </c>
      <c r="GQ512" s="40">
        <v>4477364.0999999996</v>
      </c>
      <c r="GR512" s="40">
        <v>569673.32999999996</v>
      </c>
      <c r="GS512" s="40">
        <v>1676087.75</v>
      </c>
      <c r="GT512" s="40">
        <v>5411447.79</v>
      </c>
      <c r="GU512" s="40">
        <v>750378526.53999996</v>
      </c>
      <c r="GV512" s="40">
        <v>557823.12</v>
      </c>
      <c r="GW512" s="40">
        <v>6403717.7699999996</v>
      </c>
      <c r="GX512" s="40">
        <v>467357.34</v>
      </c>
      <c r="GY512" s="40">
        <v>766835.32</v>
      </c>
      <c r="GZ512" s="40">
        <v>302284109.47000003</v>
      </c>
      <c r="HA512" s="40">
        <v>1074749213.0899999</v>
      </c>
      <c r="HC512" s="40" t="s">
        <v>1698</v>
      </c>
      <c r="HE512" s="40">
        <v>12842301.48</v>
      </c>
      <c r="HI512" s="40">
        <v>25773912.52</v>
      </c>
      <c r="HM512" s="40">
        <v>15404187.9</v>
      </c>
      <c r="HO512" s="40">
        <v>38340900</v>
      </c>
      <c r="HP512" s="40">
        <v>92361301.900000006</v>
      </c>
      <c r="HR512" s="40" t="s">
        <v>1597</v>
      </c>
      <c r="HS512" s="40">
        <v>14740154.73</v>
      </c>
      <c r="HT512" s="40">
        <v>1200000</v>
      </c>
      <c r="HU512" s="40">
        <v>52662696.439999998</v>
      </c>
      <c r="HW512" s="40">
        <v>23851388.719999999</v>
      </c>
      <c r="HY512" s="40">
        <v>20442367.82</v>
      </c>
      <c r="HZ512" s="40">
        <v>44195705.43</v>
      </c>
      <c r="IA512" s="40">
        <v>28603028.5</v>
      </c>
      <c r="IB512" s="40">
        <v>42521137.170000002</v>
      </c>
      <c r="IC512" s="40">
        <v>-140502160.81</v>
      </c>
      <c r="IE512" s="40">
        <v>87714318</v>
      </c>
      <c r="IG512" s="40" t="s">
        <v>1622</v>
      </c>
      <c r="IH512" s="42">
        <v>0</v>
      </c>
      <c r="II512" s="42">
        <v>0</v>
      </c>
      <c r="IJ512" s="42">
        <v>0</v>
      </c>
      <c r="IK512" s="42">
        <v>136.85385566999997</v>
      </c>
      <c r="IL512" s="42">
        <v>0</v>
      </c>
      <c r="IM512" s="42">
        <v>0</v>
      </c>
      <c r="IN512" s="42">
        <v>0</v>
      </c>
      <c r="IO512" s="42">
        <v>120.31038323999999</v>
      </c>
      <c r="IP512" s="42">
        <v>0</v>
      </c>
      <c r="IQ512" s="42">
        <v>0</v>
      </c>
      <c r="IR512" s="42">
        <v>0</v>
      </c>
      <c r="IS512" s="42">
        <v>0</v>
      </c>
      <c r="IT512" s="42">
        <v>257.16423890999999</v>
      </c>
    </row>
    <row r="513" spans="1:254" x14ac:dyDescent="0.25">
      <c r="A513" s="40" t="s">
        <v>628</v>
      </c>
      <c r="B513" s="40">
        <v>7921.87</v>
      </c>
      <c r="C513" s="40">
        <v>18000</v>
      </c>
      <c r="D513" s="40">
        <v>167.9</v>
      </c>
      <c r="E513" s="40">
        <v>167.9</v>
      </c>
      <c r="G513" s="40">
        <v>167.9</v>
      </c>
      <c r="I513" s="40">
        <v>371.8</v>
      </c>
      <c r="J513" s="40">
        <v>167.9</v>
      </c>
      <c r="K513" s="40">
        <v>167.9</v>
      </c>
      <c r="L513" s="40">
        <v>15412.9</v>
      </c>
      <c r="M513" s="40">
        <v>38997.43</v>
      </c>
      <c r="N513" s="40">
        <v>81543.5</v>
      </c>
      <c r="DQ513" s="40" t="s">
        <v>1545</v>
      </c>
      <c r="DR513" s="40">
        <v>245.05</v>
      </c>
      <c r="DS513" s="40">
        <v>245.05</v>
      </c>
      <c r="DT513" s="40">
        <v>245.05</v>
      </c>
      <c r="DU513" s="40">
        <v>245.05</v>
      </c>
      <c r="DW513" s="40">
        <v>455.96</v>
      </c>
      <c r="DX513" s="40">
        <v>210.91</v>
      </c>
      <c r="DY513" s="40">
        <v>210.91</v>
      </c>
      <c r="DZ513" s="40">
        <v>245.05</v>
      </c>
      <c r="EA513" s="40">
        <v>245.05</v>
      </c>
      <c r="EB513" s="40">
        <v>245.05</v>
      </c>
      <c r="EC513" s="40">
        <v>490.1</v>
      </c>
      <c r="ED513" s="40">
        <v>3083.23</v>
      </c>
      <c r="EF513" s="40" t="s">
        <v>1546</v>
      </c>
      <c r="EG513" s="40">
        <v>297.47000000000003</v>
      </c>
      <c r="EH513" s="40">
        <v>297.47000000000003</v>
      </c>
      <c r="EI513" s="40">
        <v>297.47000000000003</v>
      </c>
      <c r="EJ513" s="40">
        <v>297.47000000000003</v>
      </c>
      <c r="EK513" s="40">
        <v>297.47000000000003</v>
      </c>
      <c r="EL513" s="40">
        <v>297.47000000000003</v>
      </c>
      <c r="EM513" s="40">
        <v>297.47000000000003</v>
      </c>
      <c r="EN513" s="40">
        <v>297.47000000000003</v>
      </c>
      <c r="EQ513" s="40">
        <v>451.26</v>
      </c>
      <c r="ER513" s="40">
        <v>2571031.59</v>
      </c>
      <c r="ES513" s="40">
        <v>2573862.61</v>
      </c>
      <c r="EU513" s="40" t="s">
        <v>1473</v>
      </c>
      <c r="EV513" s="40">
        <v>6703916.1799999997</v>
      </c>
      <c r="EW513" s="40">
        <v>6433638.8399999999</v>
      </c>
      <c r="EX513" s="40">
        <v>6661121.5599999996</v>
      </c>
      <c r="EY513" s="40">
        <v>6875787.7199999997</v>
      </c>
      <c r="EZ513" s="40">
        <v>6576490</v>
      </c>
      <c r="FA513" s="40">
        <v>6689251.2199999997</v>
      </c>
      <c r="FB513" s="40">
        <v>7130694.9400000004</v>
      </c>
      <c r="FC513" s="40">
        <v>6801872.3600000003</v>
      </c>
      <c r="FD513" s="40">
        <v>6895804.0800000001</v>
      </c>
      <c r="FE513" s="40">
        <v>6879134.9199999999</v>
      </c>
      <c r="FF513" s="40">
        <v>6826646.7599999998</v>
      </c>
      <c r="FG513" s="40">
        <v>10225833.640000001</v>
      </c>
      <c r="FH513" s="40">
        <v>84700192.219999999</v>
      </c>
      <c r="FJ513" s="40" t="s">
        <v>911</v>
      </c>
      <c r="FK513" s="40">
        <v>3016702.86</v>
      </c>
      <c r="FL513" s="40">
        <v>18562899.02</v>
      </c>
      <c r="FM513" s="40">
        <v>7684822.5700000003</v>
      </c>
      <c r="FN513" s="40">
        <v>7333779.0700000003</v>
      </c>
      <c r="FO513" s="40">
        <v>19232954.949999999</v>
      </c>
      <c r="FP513" s="40">
        <v>921330322.36000001</v>
      </c>
      <c r="FQ513" s="40">
        <v>-4297210.21</v>
      </c>
      <c r="FR513" s="40">
        <v>9219437.4199999999</v>
      </c>
      <c r="FS513" s="40">
        <v>19699185.440000001</v>
      </c>
      <c r="FT513" s="40">
        <v>26773237.649999999</v>
      </c>
      <c r="FU513" s="40">
        <v>7840367.2599999998</v>
      </c>
      <c r="FV513" s="40">
        <v>15440996.07</v>
      </c>
      <c r="FW513" s="40">
        <v>1051837494.46</v>
      </c>
      <c r="FY513" s="40" t="s">
        <v>1698</v>
      </c>
      <c r="GG513" s="40">
        <v>8441052.4000000004</v>
      </c>
      <c r="GL513" s="40">
        <v>8441052.4000000004</v>
      </c>
      <c r="GN513" s="40" t="s">
        <v>890</v>
      </c>
      <c r="GO513" s="40">
        <v>74146.33</v>
      </c>
      <c r="GP513" s="40">
        <v>4883.07</v>
      </c>
      <c r="GQ513" s="40">
        <v>777623.41</v>
      </c>
      <c r="GR513" s="40">
        <v>3679.53</v>
      </c>
      <c r="GS513" s="40">
        <v>700000.2</v>
      </c>
      <c r="GU513" s="40">
        <v>750030139.20000005</v>
      </c>
      <c r="GV513" s="40">
        <v>78094.11</v>
      </c>
      <c r="GW513" s="40">
        <v>115382.38</v>
      </c>
      <c r="GX513" s="40">
        <v>100.87</v>
      </c>
      <c r="GY513" s="40">
        <v>350216.5</v>
      </c>
      <c r="GZ513" s="40">
        <v>305158378.69</v>
      </c>
      <c r="HA513" s="40">
        <v>1057292644.29</v>
      </c>
      <c r="HC513" s="40" t="s">
        <v>1724</v>
      </c>
      <c r="HG513" s="40">
        <v>267243114.90000001</v>
      </c>
      <c r="HM513" s="40">
        <v>204639610</v>
      </c>
      <c r="HP513" s="40">
        <v>471882724.89999998</v>
      </c>
      <c r="HR513" s="40" t="s">
        <v>1565</v>
      </c>
      <c r="HV513" s="40">
        <v>15625500</v>
      </c>
      <c r="HX513" s="40">
        <v>34049509.799999997</v>
      </c>
      <c r="HZ513" s="40">
        <v>211919345.40000001</v>
      </c>
      <c r="ID513" s="40">
        <v>26128000</v>
      </c>
      <c r="IE513" s="40">
        <v>287722355.19999999</v>
      </c>
      <c r="IG513" s="40" t="s">
        <v>1597</v>
      </c>
      <c r="IH513" s="42">
        <v>0</v>
      </c>
      <c r="II513" s="42">
        <v>8.6999999999999993</v>
      </c>
      <c r="IJ513" s="42">
        <v>17.600000000000001</v>
      </c>
      <c r="IK513" s="42">
        <v>0</v>
      </c>
      <c r="IL513" s="42">
        <v>0</v>
      </c>
      <c r="IM513" s="42">
        <v>0.27767399999999998</v>
      </c>
      <c r="IN513" s="42">
        <v>0</v>
      </c>
      <c r="IO513" s="42">
        <v>4.1379999999999999</v>
      </c>
      <c r="IP513" s="42">
        <v>15.83212627</v>
      </c>
      <c r="IQ513" s="42">
        <v>1.61503036</v>
      </c>
      <c r="IR513" s="42">
        <v>0</v>
      </c>
      <c r="IS513" s="42">
        <v>0</v>
      </c>
      <c r="IT513" s="42">
        <v>48.162830630000002</v>
      </c>
    </row>
    <row r="514" spans="1:254" x14ac:dyDescent="0.25">
      <c r="A514" s="40" t="s">
        <v>629</v>
      </c>
      <c r="B514" s="40">
        <v>7921.87</v>
      </c>
      <c r="C514" s="40">
        <v>18000</v>
      </c>
      <c r="D514" s="40">
        <v>167.9</v>
      </c>
      <c r="E514" s="40">
        <v>167.9</v>
      </c>
      <c r="G514" s="40">
        <v>167.9</v>
      </c>
      <c r="I514" s="40">
        <v>371.8</v>
      </c>
      <c r="J514" s="40">
        <v>167.9</v>
      </c>
      <c r="K514" s="40">
        <v>167.9</v>
      </c>
      <c r="L514" s="40">
        <v>15412.9</v>
      </c>
      <c r="M514" s="40">
        <v>38997.43</v>
      </c>
      <c r="N514" s="40">
        <v>81543.5</v>
      </c>
      <c r="DQ514" s="40" t="s">
        <v>1546</v>
      </c>
      <c r="DR514" s="40">
        <v>245.05</v>
      </c>
      <c r="DS514" s="40">
        <v>245.05</v>
      </c>
      <c r="DT514" s="40">
        <v>245.05</v>
      </c>
      <c r="DU514" s="40">
        <v>245.05</v>
      </c>
      <c r="DW514" s="40">
        <v>455.96</v>
      </c>
      <c r="DX514" s="40">
        <v>210.91</v>
      </c>
      <c r="DY514" s="40">
        <v>210.91</v>
      </c>
      <c r="DZ514" s="40">
        <v>245.05</v>
      </c>
      <c r="EA514" s="40">
        <v>245.05</v>
      </c>
      <c r="EB514" s="40">
        <v>245.05</v>
      </c>
      <c r="EC514" s="40">
        <v>490.1</v>
      </c>
      <c r="ED514" s="40">
        <v>3083.23</v>
      </c>
      <c r="EF514" s="40" t="s">
        <v>1547</v>
      </c>
      <c r="EG514" s="40">
        <v>297.47000000000003</v>
      </c>
      <c r="EH514" s="40">
        <v>297.47000000000003</v>
      </c>
      <c r="EI514" s="40">
        <v>297.47000000000003</v>
      </c>
      <c r="EJ514" s="40">
        <v>297.47000000000003</v>
      </c>
      <c r="EK514" s="40">
        <v>297.47000000000003</v>
      </c>
      <c r="EL514" s="40">
        <v>297.47000000000003</v>
      </c>
      <c r="EM514" s="40">
        <v>297.47000000000003</v>
      </c>
      <c r="EN514" s="40">
        <v>297.47000000000003</v>
      </c>
      <c r="EQ514" s="40">
        <v>451.26</v>
      </c>
      <c r="ER514" s="40">
        <v>2571031.59</v>
      </c>
      <c r="ES514" s="40">
        <v>2573862.61</v>
      </c>
      <c r="EU514" s="40" t="s">
        <v>1474</v>
      </c>
      <c r="EV514" s="40">
        <v>62443733.740000002</v>
      </c>
      <c r="EW514" s="40">
        <v>60312309.200000003</v>
      </c>
      <c r="EX514" s="40">
        <v>63011908.079999998</v>
      </c>
      <c r="EY514" s="40">
        <v>62817425.700000003</v>
      </c>
      <c r="EZ514" s="40">
        <v>63405241.659999996</v>
      </c>
      <c r="FA514" s="40">
        <v>62928198.299999997</v>
      </c>
      <c r="FB514" s="40">
        <v>63084955.939999998</v>
      </c>
      <c r="FC514" s="40">
        <v>63489887.659999996</v>
      </c>
      <c r="FD514" s="40">
        <v>64043450.68</v>
      </c>
      <c r="FE514" s="40">
        <v>64188337.920000002</v>
      </c>
      <c r="FF514" s="40">
        <v>68307284.239999995</v>
      </c>
      <c r="FG514" s="40">
        <v>96964280.560000002</v>
      </c>
      <c r="FH514" s="40">
        <v>794997013.67999995</v>
      </c>
      <c r="FJ514" s="40" t="s">
        <v>1261</v>
      </c>
      <c r="FK514" s="40">
        <v>3016702.86</v>
      </c>
      <c r="FL514" s="40">
        <v>18562899.02</v>
      </c>
      <c r="FM514" s="40">
        <v>7684822.5700000003</v>
      </c>
      <c r="FN514" s="40">
        <v>7333779.0700000003</v>
      </c>
      <c r="FO514" s="40">
        <v>19232954.949999999</v>
      </c>
      <c r="FP514" s="40">
        <v>921256080.28999996</v>
      </c>
      <c r="FQ514" s="40">
        <v>-4297308.8</v>
      </c>
      <c r="FR514" s="40">
        <v>9195723.9100000001</v>
      </c>
      <c r="FS514" s="40">
        <v>19680785.940000001</v>
      </c>
      <c r="FT514" s="40">
        <v>26773153.329999998</v>
      </c>
      <c r="FU514" s="40">
        <v>7498179.9100000001</v>
      </c>
      <c r="FV514" s="40">
        <v>15440360.109999999</v>
      </c>
      <c r="FW514" s="40">
        <v>1051378133.16</v>
      </c>
      <c r="FY514" s="40" t="s">
        <v>1699</v>
      </c>
      <c r="GH514" s="40">
        <v>305650000</v>
      </c>
      <c r="GL514" s="40">
        <v>305650000</v>
      </c>
      <c r="GN514" s="40" t="s">
        <v>1243</v>
      </c>
      <c r="GZ514" s="40">
        <v>306062331.19999999</v>
      </c>
      <c r="HA514" s="40">
        <v>306062331.19999999</v>
      </c>
      <c r="HC514" s="40" t="s">
        <v>1699</v>
      </c>
      <c r="HO514" s="40">
        <v>181000000</v>
      </c>
      <c r="HP514" s="40">
        <v>181000000</v>
      </c>
      <c r="HR514" s="40" t="s">
        <v>1745</v>
      </c>
      <c r="ID514" s="40">
        <v>135052435</v>
      </c>
      <c r="IE514" s="40">
        <v>135052435</v>
      </c>
      <c r="IG514" s="40" t="s">
        <v>1565</v>
      </c>
      <c r="IH514" s="42">
        <v>33.853318350000002</v>
      </c>
      <c r="II514" s="42">
        <v>0</v>
      </c>
      <c r="IJ514" s="42">
        <v>0</v>
      </c>
      <c r="IK514" s="42">
        <v>0</v>
      </c>
      <c r="IL514" s="42">
        <v>0</v>
      </c>
      <c r="IM514" s="42">
        <v>37.590000000000003</v>
      </c>
      <c r="IN514" s="42">
        <v>78.11</v>
      </c>
      <c r="IO514" s="42">
        <v>0</v>
      </c>
      <c r="IP514" s="42">
        <v>0</v>
      </c>
      <c r="IQ514" s="42">
        <v>62.866</v>
      </c>
      <c r="IR514" s="42">
        <v>0</v>
      </c>
      <c r="IS514" s="42">
        <v>0</v>
      </c>
      <c r="IT514" s="42">
        <v>212.41931835</v>
      </c>
    </row>
    <row r="515" spans="1:254" x14ac:dyDescent="0.25">
      <c r="A515" s="40" t="s">
        <v>88</v>
      </c>
      <c r="B515" s="40">
        <v>2792.1</v>
      </c>
      <c r="C515" s="40">
        <v>1893.6</v>
      </c>
      <c r="D515" s="40">
        <v>24267.19</v>
      </c>
      <c r="E515" s="40">
        <v>27946.38</v>
      </c>
      <c r="F515" s="40">
        <v>3229.64</v>
      </c>
      <c r="G515" s="40">
        <v>3950.26</v>
      </c>
      <c r="H515" s="40">
        <v>4160.66</v>
      </c>
      <c r="I515" s="40">
        <v>3734.16</v>
      </c>
      <c r="J515" s="40">
        <v>1893.6</v>
      </c>
      <c r="K515" s="40">
        <v>1333.19</v>
      </c>
      <c r="L515" s="40">
        <v>2505.38</v>
      </c>
      <c r="M515" s="40">
        <v>2667.88</v>
      </c>
      <c r="N515" s="40">
        <v>80374.039999999994</v>
      </c>
      <c r="DQ515" s="40" t="s">
        <v>1547</v>
      </c>
      <c r="DR515" s="40">
        <v>245.05</v>
      </c>
      <c r="DS515" s="40">
        <v>245.05</v>
      </c>
      <c r="DT515" s="40">
        <v>245.05</v>
      </c>
      <c r="DU515" s="40">
        <v>245.05</v>
      </c>
      <c r="DW515" s="40">
        <v>455.96</v>
      </c>
      <c r="DX515" s="40">
        <v>210.91</v>
      </c>
      <c r="DY515" s="40">
        <v>210.91</v>
      </c>
      <c r="DZ515" s="40">
        <v>245.05</v>
      </c>
      <c r="EA515" s="40">
        <v>245.05</v>
      </c>
      <c r="EB515" s="40">
        <v>245.05</v>
      </c>
      <c r="EC515" s="40">
        <v>490.1</v>
      </c>
      <c r="ED515" s="40">
        <v>3083.23</v>
      </c>
      <c r="EF515" s="40" t="s">
        <v>1548</v>
      </c>
      <c r="EG515" s="40">
        <v>297.47000000000003</v>
      </c>
      <c r="EH515" s="40">
        <v>297.47000000000003</v>
      </c>
      <c r="EI515" s="40">
        <v>297.47000000000003</v>
      </c>
      <c r="EJ515" s="40">
        <v>297.47000000000003</v>
      </c>
      <c r="EK515" s="40">
        <v>297.47000000000003</v>
      </c>
      <c r="EL515" s="40">
        <v>297.47000000000003</v>
      </c>
      <c r="EM515" s="40">
        <v>297.47000000000003</v>
      </c>
      <c r="EN515" s="40">
        <v>297.47000000000003</v>
      </c>
      <c r="EQ515" s="40">
        <v>451.26</v>
      </c>
      <c r="ER515" s="40">
        <v>150.41999999999999</v>
      </c>
      <c r="ES515" s="40">
        <v>2981.44</v>
      </c>
      <c r="EU515" s="40" t="s">
        <v>1475</v>
      </c>
      <c r="EV515" s="40">
        <v>14088799.960000001</v>
      </c>
      <c r="EW515" s="40">
        <v>13672725.98</v>
      </c>
      <c r="EX515" s="40">
        <v>13557767.460000001</v>
      </c>
      <c r="EY515" s="40">
        <v>13888996.34</v>
      </c>
      <c r="EZ515" s="40">
        <v>13706560.279999999</v>
      </c>
      <c r="FA515" s="40">
        <v>14284143.08</v>
      </c>
      <c r="FB515" s="40">
        <v>13916885.380000001</v>
      </c>
      <c r="FC515" s="40">
        <v>14277804.34</v>
      </c>
      <c r="FD515" s="40">
        <v>14619061.9</v>
      </c>
      <c r="FE515" s="40">
        <v>14250139.5</v>
      </c>
      <c r="FF515" s="40">
        <v>15285411</v>
      </c>
      <c r="FG515" s="40">
        <v>20912406.620000001</v>
      </c>
      <c r="FH515" s="40">
        <v>176460701.84</v>
      </c>
      <c r="FJ515" s="40" t="s">
        <v>1262</v>
      </c>
      <c r="FL515" s="40">
        <v>14660000</v>
      </c>
      <c r="FM515" s="40">
        <v>-5336000</v>
      </c>
      <c r="FO515" s="40">
        <v>5075225.05</v>
      </c>
      <c r="FP515" s="40">
        <v>4466192.7</v>
      </c>
      <c r="FQ515" s="40">
        <v>-12196232.49</v>
      </c>
      <c r="FS515" s="40">
        <v>-242256.23</v>
      </c>
      <c r="FT515" s="40">
        <v>6499118.2300000004</v>
      </c>
      <c r="FV515" s="40">
        <v>-6256862</v>
      </c>
      <c r="FW515" s="40">
        <v>6669185.2599999998</v>
      </c>
      <c r="FY515" s="40" t="s">
        <v>1700</v>
      </c>
      <c r="GJ515" s="40">
        <v>6400000</v>
      </c>
      <c r="GL515" s="40">
        <v>6400000</v>
      </c>
      <c r="GN515" s="40" t="s">
        <v>1244</v>
      </c>
      <c r="GZ515" s="40">
        <v>306062331.19999999</v>
      </c>
      <c r="HA515" s="40">
        <v>306062331.19999999</v>
      </c>
      <c r="HC515" s="40" t="s">
        <v>1725</v>
      </c>
      <c r="HK515" s="40">
        <v>160410943</v>
      </c>
      <c r="HO515" s="40">
        <v>66376450</v>
      </c>
      <c r="HP515" s="40">
        <v>226787393</v>
      </c>
      <c r="HR515" s="40" t="s">
        <v>1698</v>
      </c>
      <c r="HU515" s="40">
        <v>75288616</v>
      </c>
      <c r="HY515" s="40">
        <v>86099818.5</v>
      </c>
      <c r="IC515" s="40">
        <v>107671290</v>
      </c>
      <c r="IE515" s="40">
        <v>269059724.5</v>
      </c>
      <c r="IG515" s="40" t="s">
        <v>1745</v>
      </c>
      <c r="IH515" s="42">
        <v>0</v>
      </c>
      <c r="II515" s="42">
        <v>0</v>
      </c>
      <c r="IJ515" s="42">
        <v>0</v>
      </c>
      <c r="IK515" s="42">
        <v>0</v>
      </c>
      <c r="IL515" s="42">
        <v>0</v>
      </c>
      <c r="IM515" s="42">
        <v>0</v>
      </c>
      <c r="IN515" s="42">
        <v>0</v>
      </c>
      <c r="IO515" s="42">
        <v>0</v>
      </c>
      <c r="IP515" s="42">
        <v>0</v>
      </c>
      <c r="IQ515" s="42">
        <v>0</v>
      </c>
      <c r="IR515" s="42">
        <v>16.33103582</v>
      </c>
      <c r="IS515" s="42">
        <v>0</v>
      </c>
      <c r="IT515" s="42">
        <v>16.33103582</v>
      </c>
    </row>
    <row r="516" spans="1:254" x14ac:dyDescent="0.25">
      <c r="A516" s="40" t="s">
        <v>89</v>
      </c>
      <c r="B516" s="40">
        <v>2792.1</v>
      </c>
      <c r="C516" s="40">
        <v>1893.6</v>
      </c>
      <c r="D516" s="40">
        <v>24267.19</v>
      </c>
      <c r="E516" s="40">
        <v>27946.38</v>
      </c>
      <c r="F516" s="40">
        <v>3229.64</v>
      </c>
      <c r="G516" s="40">
        <v>3950.26</v>
      </c>
      <c r="H516" s="40">
        <v>4160.66</v>
      </c>
      <c r="I516" s="40">
        <v>3734.16</v>
      </c>
      <c r="J516" s="40">
        <v>1893.6</v>
      </c>
      <c r="K516" s="40">
        <v>1333.19</v>
      </c>
      <c r="L516" s="40">
        <v>2505.38</v>
      </c>
      <c r="M516" s="40">
        <v>2667.88</v>
      </c>
      <c r="N516" s="40">
        <v>80374.039999999994</v>
      </c>
      <c r="DQ516" s="40" t="s">
        <v>1548</v>
      </c>
      <c r="DR516" s="40">
        <v>245.05</v>
      </c>
      <c r="DS516" s="40">
        <v>245.05</v>
      </c>
      <c r="DT516" s="40">
        <v>245.05</v>
      </c>
      <c r="DU516" s="40">
        <v>245.05</v>
      </c>
      <c r="DW516" s="40">
        <v>455.96</v>
      </c>
      <c r="DX516" s="40">
        <v>210.91</v>
      </c>
      <c r="DY516" s="40">
        <v>210.91</v>
      </c>
      <c r="DZ516" s="40">
        <v>245.05</v>
      </c>
      <c r="EA516" s="40">
        <v>245.05</v>
      </c>
      <c r="EB516" s="40">
        <v>245.05</v>
      </c>
      <c r="EC516" s="40">
        <v>490.1</v>
      </c>
      <c r="ED516" s="40">
        <v>3083.23</v>
      </c>
      <c r="EF516" s="40" t="s">
        <v>1606</v>
      </c>
      <c r="ER516" s="40">
        <v>2570881.17</v>
      </c>
      <c r="ES516" s="40">
        <v>2570881.17</v>
      </c>
      <c r="EU516" s="40" t="s">
        <v>1604</v>
      </c>
      <c r="EV516" s="40">
        <v>234246977.41999999</v>
      </c>
      <c r="EW516" s="40">
        <v>236416123.36000001</v>
      </c>
      <c r="EX516" s="40">
        <v>240452370.28</v>
      </c>
      <c r="EY516" s="40">
        <v>239810211.69999999</v>
      </c>
      <c r="EZ516" s="40">
        <v>237081784.25999999</v>
      </c>
      <c r="FA516" s="40">
        <v>246647295.34</v>
      </c>
      <c r="FB516" s="40">
        <v>244814872.80000001</v>
      </c>
      <c r="FC516" s="40">
        <v>257525604.88</v>
      </c>
      <c r="FD516" s="40">
        <v>260373225.22</v>
      </c>
      <c r="FE516" s="40">
        <v>245963477.90000001</v>
      </c>
      <c r="FF516" s="40">
        <v>258205322.13999999</v>
      </c>
      <c r="FG516" s="40">
        <v>368209398.39999998</v>
      </c>
      <c r="FH516" s="40">
        <v>3069746663.6999998</v>
      </c>
      <c r="FJ516" s="40" t="s">
        <v>1263</v>
      </c>
      <c r="FL516" s="40">
        <v>14660000</v>
      </c>
      <c r="FM516" s="40">
        <v>-5336000</v>
      </c>
      <c r="FO516" s="40">
        <v>5075225.05</v>
      </c>
      <c r="FP516" s="40">
        <v>4466192.7</v>
      </c>
      <c r="FQ516" s="40">
        <v>-12196232.49</v>
      </c>
      <c r="FS516" s="40">
        <v>-242256.23</v>
      </c>
      <c r="FT516" s="40">
        <v>6499118.2300000004</v>
      </c>
      <c r="FV516" s="40">
        <v>-6256862</v>
      </c>
      <c r="FW516" s="40">
        <v>6669185.2599999998</v>
      </c>
      <c r="FY516" s="40" t="s">
        <v>1242</v>
      </c>
      <c r="FZ516" s="40">
        <v>2931707</v>
      </c>
      <c r="GA516" s="40">
        <v>2700095.57</v>
      </c>
      <c r="GB516" s="40">
        <v>5134559.88</v>
      </c>
      <c r="GC516" s="40">
        <v>10607098.289999999</v>
      </c>
      <c r="GD516" s="40">
        <v>4862475.5999999996</v>
      </c>
      <c r="GE516" s="40">
        <v>187382.56</v>
      </c>
      <c r="GF516" s="40">
        <v>3600534.93</v>
      </c>
      <c r="GG516" s="40">
        <v>974202.48</v>
      </c>
      <c r="GH516" s="40">
        <v>3301873.73</v>
      </c>
      <c r="GI516" s="40">
        <v>1149685.6200000001</v>
      </c>
      <c r="GJ516" s="40">
        <v>2151487.81</v>
      </c>
      <c r="GK516" s="40">
        <v>794488581.83000004</v>
      </c>
      <c r="GL516" s="40">
        <v>832089685.29999995</v>
      </c>
      <c r="GN516" s="40" t="s">
        <v>1245</v>
      </c>
      <c r="GZ516" s="40">
        <v>306062331.19999999</v>
      </c>
      <c r="HA516" s="40">
        <v>306062331.19999999</v>
      </c>
      <c r="HC516" s="40" t="s">
        <v>1242</v>
      </c>
      <c r="HD516" s="40">
        <v>2042640.75</v>
      </c>
      <c r="HE516" s="40">
        <v>137251.35</v>
      </c>
      <c r="HF516" s="40">
        <v>902448.49</v>
      </c>
      <c r="HG516" s="40">
        <v>684248.53</v>
      </c>
      <c r="HH516" s="40">
        <v>1480233.07</v>
      </c>
      <c r="HI516" s="40">
        <v>31405322.510000002</v>
      </c>
      <c r="HJ516" s="40">
        <v>49309243.259999998</v>
      </c>
      <c r="HK516" s="40">
        <v>42149444.759999998</v>
      </c>
      <c r="HL516" s="40">
        <v>21149074.079999998</v>
      </c>
      <c r="HM516" s="40">
        <v>292432.36</v>
      </c>
      <c r="HN516" s="40">
        <v>45481302.710000001</v>
      </c>
      <c r="HO516" s="40">
        <v>-10721635.16</v>
      </c>
      <c r="HP516" s="40">
        <v>184312006.71000001</v>
      </c>
      <c r="HR516" s="40" t="s">
        <v>1724</v>
      </c>
      <c r="HW516" s="40">
        <v>126807291.5</v>
      </c>
      <c r="IC516" s="40">
        <v>78606759.840000004</v>
      </c>
      <c r="IE516" s="40">
        <v>205414051.34</v>
      </c>
      <c r="IG516" s="40" t="s">
        <v>1698</v>
      </c>
      <c r="IH516" s="42">
        <v>0</v>
      </c>
      <c r="II516" s="42">
        <v>85.031975000000003</v>
      </c>
      <c r="IJ516" s="42">
        <v>0</v>
      </c>
      <c r="IK516" s="42">
        <v>0</v>
      </c>
      <c r="IL516" s="42">
        <v>0</v>
      </c>
      <c r="IM516" s="42">
        <v>0</v>
      </c>
      <c r="IN516" s="42">
        <v>0</v>
      </c>
      <c r="IO516" s="42">
        <v>95.901600000000002</v>
      </c>
      <c r="IP516" s="42">
        <v>0</v>
      </c>
      <c r="IQ516" s="42">
        <v>0</v>
      </c>
      <c r="IR516" s="42">
        <v>96.194879999999998</v>
      </c>
      <c r="IS516" s="42">
        <v>0</v>
      </c>
      <c r="IT516" s="42">
        <v>277.12845499999997</v>
      </c>
    </row>
    <row r="517" spans="1:254" x14ac:dyDescent="0.25">
      <c r="A517" s="40" t="s">
        <v>238</v>
      </c>
      <c r="B517" s="40">
        <v>6509.31</v>
      </c>
      <c r="C517" s="40">
        <v>4227.32</v>
      </c>
      <c r="D517" s="40">
        <v>3934.39</v>
      </c>
      <c r="E517" s="40">
        <v>3983.8</v>
      </c>
      <c r="F517" s="40">
        <v>4019.81</v>
      </c>
      <c r="G517" s="40">
        <v>3667.27</v>
      </c>
      <c r="H517" s="40">
        <v>6592.99</v>
      </c>
      <c r="I517" s="40">
        <v>10441.15</v>
      </c>
      <c r="J517" s="40">
        <v>9450.2000000000007</v>
      </c>
      <c r="K517" s="40">
        <v>10482.35</v>
      </c>
      <c r="L517" s="40">
        <v>8928.86</v>
      </c>
      <c r="M517" s="40">
        <v>6588.17</v>
      </c>
      <c r="N517" s="40">
        <v>78825.62</v>
      </c>
      <c r="DQ517" s="40" t="s">
        <v>1478</v>
      </c>
      <c r="DR517" s="40">
        <v>2570935.37</v>
      </c>
      <c r="DS517" s="40">
        <v>33420855.359999999</v>
      </c>
      <c r="DT517" s="40">
        <v>24348241.940000001</v>
      </c>
      <c r="DU517" s="40">
        <v>61240106.350000001</v>
      </c>
      <c r="DV517" s="40">
        <v>86110059.560000002</v>
      </c>
      <c r="DW517" s="40">
        <v>67183152.079999998</v>
      </c>
      <c r="DX517" s="40">
        <v>70081404.409999996</v>
      </c>
      <c r="DY517" s="40">
        <v>75366183.640000001</v>
      </c>
      <c r="DZ517" s="40">
        <v>61053680.979999997</v>
      </c>
      <c r="EA517" s="40">
        <v>57908395.759999998</v>
      </c>
      <c r="EB517" s="40">
        <v>113996254.38</v>
      </c>
      <c r="EC517" s="40">
        <v>540244840.16999996</v>
      </c>
      <c r="ED517" s="40">
        <v>1193524110</v>
      </c>
      <c r="EF517" s="40" t="s">
        <v>1478</v>
      </c>
      <c r="EH517" s="40">
        <v>39551415.799999997</v>
      </c>
      <c r="EI517" s="40">
        <v>34084613.600000001</v>
      </c>
      <c r="EJ517" s="40">
        <v>26378612.690000001</v>
      </c>
      <c r="EK517" s="40">
        <v>54550586.909999996</v>
      </c>
      <c r="EL517" s="40">
        <v>48671615.939999998</v>
      </c>
      <c r="EM517" s="40">
        <v>35151334.729999997</v>
      </c>
      <c r="EN517" s="40">
        <v>68422752.329999998</v>
      </c>
      <c r="EO517" s="40">
        <v>52125991.130000003</v>
      </c>
      <c r="EP517" s="40">
        <v>63868033.060000002</v>
      </c>
      <c r="EQ517" s="40">
        <v>52193815.380000003</v>
      </c>
      <c r="ER517" s="40">
        <v>545635696.22000003</v>
      </c>
      <c r="ES517" s="40">
        <v>1020634467.79</v>
      </c>
      <c r="EU517" s="40" t="s">
        <v>1605</v>
      </c>
      <c r="EV517" s="40">
        <v>28992627.859999999</v>
      </c>
      <c r="EW517" s="40">
        <v>48474752.460000001</v>
      </c>
      <c r="EX517" s="40">
        <v>38269529.759999998</v>
      </c>
      <c r="EY517" s="40">
        <v>38405556.32</v>
      </c>
      <c r="EZ517" s="40">
        <v>41314235.240000002</v>
      </c>
      <c r="FA517" s="40">
        <v>41123566.729999997</v>
      </c>
      <c r="FB517" s="40">
        <v>41128592.170000002</v>
      </c>
      <c r="FC517" s="40">
        <v>41229000.640000001</v>
      </c>
      <c r="FD517" s="40">
        <v>41049470.25</v>
      </c>
      <c r="FE517" s="40">
        <v>45422858.909999996</v>
      </c>
      <c r="FF517" s="40">
        <v>59988499.960000001</v>
      </c>
      <c r="FG517" s="40">
        <v>59081324.210000001</v>
      </c>
      <c r="FH517" s="40">
        <v>524480014.50999999</v>
      </c>
      <c r="FJ517" s="40" t="s">
        <v>1264</v>
      </c>
      <c r="FR517" s="40">
        <v>1000000</v>
      </c>
      <c r="FV517" s="40">
        <v>-364839.43</v>
      </c>
      <c r="FW517" s="40">
        <v>635160.56999999995</v>
      </c>
      <c r="FY517" s="40" t="s">
        <v>890</v>
      </c>
      <c r="FZ517" s="40">
        <v>2441029.5499999998</v>
      </c>
      <c r="GA517" s="40">
        <v>2033803.62</v>
      </c>
      <c r="GB517" s="40">
        <v>13139.25</v>
      </c>
      <c r="GC517" s="40">
        <v>1218894.6299999999</v>
      </c>
      <c r="GD517" s="40">
        <v>3726027.68</v>
      </c>
      <c r="GE517" s="40">
        <v>155662.51999999999</v>
      </c>
      <c r="GF517" s="40">
        <v>25191.58</v>
      </c>
      <c r="GG517" s="40">
        <v>54777.25</v>
      </c>
      <c r="GH517" s="40">
        <v>77243.009999999995</v>
      </c>
      <c r="GI517" s="40">
        <v>394441.5</v>
      </c>
      <c r="GJ517" s="40">
        <v>1866963.91</v>
      </c>
      <c r="GK517" s="40">
        <v>787472543.36000001</v>
      </c>
      <c r="GL517" s="40">
        <v>799479717.86000001</v>
      </c>
      <c r="GN517" s="40" t="s">
        <v>891</v>
      </c>
      <c r="GO517" s="40">
        <v>74146.33</v>
      </c>
      <c r="GP517" s="40">
        <v>4883.07</v>
      </c>
      <c r="GQ517" s="40">
        <v>777623.41</v>
      </c>
      <c r="GR517" s="40">
        <v>3679.53</v>
      </c>
      <c r="GS517" s="40">
        <v>700000.2</v>
      </c>
      <c r="GU517" s="40">
        <v>750030139.20000005</v>
      </c>
      <c r="GV517" s="40">
        <v>78094.11</v>
      </c>
      <c r="GW517" s="40">
        <v>115382.38</v>
      </c>
      <c r="GX517" s="40">
        <v>100.87</v>
      </c>
      <c r="GY517" s="40">
        <v>350216.5</v>
      </c>
      <c r="GZ517" s="40">
        <v>-903952.51</v>
      </c>
      <c r="HA517" s="40">
        <v>751230313.09000003</v>
      </c>
      <c r="HC517" s="40" t="s">
        <v>890</v>
      </c>
      <c r="HD517" s="40">
        <v>563877.06999999995</v>
      </c>
      <c r="HE517" s="40">
        <v>-485272.2</v>
      </c>
      <c r="HF517" s="40">
        <v>37004.32</v>
      </c>
      <c r="HG517" s="40">
        <v>2799.64</v>
      </c>
      <c r="HH517" s="40">
        <v>713885.77</v>
      </c>
      <c r="HI517" s="40">
        <v>198622.64</v>
      </c>
      <c r="HJ517" s="40">
        <v>49001473.399999999</v>
      </c>
      <c r="HK517" s="40">
        <v>41687036.270000003</v>
      </c>
      <c r="HL517" s="40">
        <v>20109747.829999998</v>
      </c>
      <c r="HM517" s="40">
        <v>31900</v>
      </c>
      <c r="HN517" s="40">
        <v>548242.64</v>
      </c>
      <c r="HO517" s="40">
        <v>-11579065.720000001</v>
      </c>
      <c r="HP517" s="40">
        <v>100830251.66</v>
      </c>
      <c r="HR517" s="40" t="s">
        <v>1699</v>
      </c>
      <c r="ID517" s="40">
        <v>116820000</v>
      </c>
      <c r="IE517" s="40">
        <v>116820000</v>
      </c>
      <c r="IG517" s="40" t="s">
        <v>1724</v>
      </c>
      <c r="IH517" s="42">
        <v>0</v>
      </c>
      <c r="II517" s="42">
        <v>0</v>
      </c>
      <c r="IJ517" s="42">
        <v>97.64232659999999</v>
      </c>
      <c r="IK517" s="42">
        <v>0</v>
      </c>
      <c r="IL517" s="42">
        <v>0</v>
      </c>
      <c r="IM517" s="42">
        <v>0</v>
      </c>
      <c r="IN517" s="42">
        <v>0</v>
      </c>
      <c r="IO517" s="42">
        <v>0</v>
      </c>
      <c r="IP517" s="42">
        <v>0</v>
      </c>
      <c r="IQ517" s="42">
        <v>0</v>
      </c>
      <c r="IR517" s="42">
        <v>52.640496259999999</v>
      </c>
      <c r="IS517" s="42">
        <v>0</v>
      </c>
      <c r="IT517" s="42">
        <v>150.28282286000001</v>
      </c>
    </row>
    <row r="518" spans="1:254" x14ac:dyDescent="0.25">
      <c r="A518" s="40" t="s">
        <v>401</v>
      </c>
      <c r="B518" s="40">
        <v>97414.23</v>
      </c>
      <c r="C518" s="40">
        <v>355</v>
      </c>
      <c r="D518" s="40">
        <v>1323</v>
      </c>
      <c r="E518" s="40">
        <v>122</v>
      </c>
      <c r="G518" s="40">
        <v>514</v>
      </c>
      <c r="H518" s="40">
        <v>603</v>
      </c>
      <c r="I518" s="40">
        <v>1042.5</v>
      </c>
      <c r="J518" s="40">
        <v>685</v>
      </c>
      <c r="K518" s="40">
        <v>1897.9</v>
      </c>
      <c r="L518" s="40">
        <v>706</v>
      </c>
      <c r="M518" s="40">
        <v>-25925.4</v>
      </c>
      <c r="N518" s="40">
        <v>78737.23</v>
      </c>
      <c r="DQ518" s="40" t="s">
        <v>1572</v>
      </c>
      <c r="DY518" s="40">
        <v>14300000</v>
      </c>
      <c r="EC518" s="40">
        <v>720000</v>
      </c>
      <c r="ED518" s="40">
        <v>15020000</v>
      </c>
      <c r="EF518" s="40" t="s">
        <v>1479</v>
      </c>
      <c r="EH518" s="40">
        <v>39551415.799999997</v>
      </c>
      <c r="EI518" s="40">
        <v>34084613.600000001</v>
      </c>
      <c r="EJ518" s="40">
        <v>26378612.690000001</v>
      </c>
      <c r="EK518" s="40">
        <v>54550586.909999996</v>
      </c>
      <c r="EL518" s="40">
        <v>48671615.939999998</v>
      </c>
      <c r="EM518" s="40">
        <v>35151334.729999997</v>
      </c>
      <c r="EN518" s="40">
        <v>68422752.329999998</v>
      </c>
      <c r="EO518" s="40">
        <v>52125991.130000003</v>
      </c>
      <c r="EP518" s="40">
        <v>63868033.060000002</v>
      </c>
      <c r="EQ518" s="40">
        <v>52193815.380000003</v>
      </c>
      <c r="ER518" s="40">
        <v>545635696.22000003</v>
      </c>
      <c r="ES518" s="40">
        <v>1020634467.79</v>
      </c>
      <c r="EU518" s="40" t="s">
        <v>1626</v>
      </c>
      <c r="EW518" s="40">
        <v>3315597.24</v>
      </c>
      <c r="EX518" s="40">
        <v>1671482.28</v>
      </c>
      <c r="EY518" s="40">
        <v>1679293.9</v>
      </c>
      <c r="EZ518" s="40">
        <v>1718365.48</v>
      </c>
      <c r="FA518" s="40">
        <v>1693577.02</v>
      </c>
      <c r="FB518" s="40">
        <v>1711727.52</v>
      </c>
      <c r="FC518" s="40">
        <v>1713609.62</v>
      </c>
      <c r="FD518" s="40">
        <v>1699157.1</v>
      </c>
      <c r="FE518" s="40">
        <v>1812594.42</v>
      </c>
      <c r="FF518" s="40">
        <v>1646722.86</v>
      </c>
      <c r="FG518" s="40">
        <v>2573149.12</v>
      </c>
      <c r="FH518" s="40">
        <v>21235276.559999999</v>
      </c>
      <c r="FJ518" s="40" t="s">
        <v>1645</v>
      </c>
      <c r="FR518" s="40">
        <v>1000000</v>
      </c>
      <c r="FV518" s="40">
        <v>-364839.43</v>
      </c>
      <c r="FW518" s="40">
        <v>635160.56999999995</v>
      </c>
      <c r="FY518" s="40" t="s">
        <v>891</v>
      </c>
      <c r="FZ518" s="40">
        <v>2441029.5499999998</v>
      </c>
      <c r="GA518" s="40">
        <v>2033803.62</v>
      </c>
      <c r="GB518" s="40">
        <v>13139.25</v>
      </c>
      <c r="GC518" s="40">
        <v>1218894.6299999999</v>
      </c>
      <c r="GD518" s="40">
        <v>3726027.68</v>
      </c>
      <c r="GE518" s="40">
        <v>155662.51999999999</v>
      </c>
      <c r="GF518" s="40">
        <v>25191.58</v>
      </c>
      <c r="GG518" s="40">
        <v>54777.25</v>
      </c>
      <c r="GH518" s="40">
        <v>77243.009999999995</v>
      </c>
      <c r="GI518" s="40">
        <v>394441.5</v>
      </c>
      <c r="GJ518" s="40">
        <v>1866963.91</v>
      </c>
      <c r="GK518" s="40">
        <v>787472543.36000001</v>
      </c>
      <c r="GL518" s="40">
        <v>799479717.86000001</v>
      </c>
      <c r="GN518" s="40" t="s">
        <v>1368</v>
      </c>
      <c r="GP518" s="40">
        <v>4500</v>
      </c>
      <c r="GQ518" s="40">
        <v>4200</v>
      </c>
      <c r="GW518" s="40">
        <v>112670</v>
      </c>
      <c r="GZ518" s="40">
        <v>-121370</v>
      </c>
      <c r="HA518" s="40">
        <v>0</v>
      </c>
      <c r="HC518" s="40" t="s">
        <v>1243</v>
      </c>
      <c r="HJ518" s="40">
        <v>48982867.5</v>
      </c>
      <c r="HK518" s="40">
        <v>40962088.539999999</v>
      </c>
      <c r="HO518" s="40">
        <v>-354854.48</v>
      </c>
      <c r="HP518" s="40">
        <v>89590101.560000002</v>
      </c>
      <c r="HR518" s="40" t="s">
        <v>1725</v>
      </c>
      <c r="HW518" s="40">
        <v>97827600</v>
      </c>
      <c r="IB518" s="40">
        <v>89680251.409999996</v>
      </c>
      <c r="IE518" s="40">
        <v>187507851.41</v>
      </c>
      <c r="IG518" s="40" t="s">
        <v>1699</v>
      </c>
      <c r="IH518" s="42">
        <v>0</v>
      </c>
      <c r="II518" s="42">
        <v>0</v>
      </c>
      <c r="IJ518" s="42">
        <v>0</v>
      </c>
      <c r="IK518" s="42">
        <v>0</v>
      </c>
      <c r="IL518" s="42">
        <v>0</v>
      </c>
      <c r="IM518" s="42">
        <v>0</v>
      </c>
      <c r="IN518" s="42">
        <v>89.38</v>
      </c>
      <c r="IO518" s="42">
        <v>0</v>
      </c>
      <c r="IP518" s="42">
        <v>0</v>
      </c>
      <c r="IQ518" s="42">
        <v>0</v>
      </c>
      <c r="IR518" s="42">
        <v>0</v>
      </c>
      <c r="IS518" s="42">
        <v>0</v>
      </c>
      <c r="IT518" s="42">
        <v>89.38</v>
      </c>
    </row>
    <row r="519" spans="1:254" x14ac:dyDescent="0.25">
      <c r="A519" s="40" t="s">
        <v>166</v>
      </c>
      <c r="B519" s="40">
        <v>842338.71</v>
      </c>
      <c r="C519" s="40">
        <v>21680.1</v>
      </c>
      <c r="D519" s="40">
        <v>21680.1</v>
      </c>
      <c r="E519" s="40">
        <v>21680.1</v>
      </c>
      <c r="F519" s="40">
        <v>21875.25</v>
      </c>
      <c r="G519" s="40">
        <v>21875.25</v>
      </c>
      <c r="H519" s="40">
        <v>21875.25</v>
      </c>
      <c r="I519" s="40">
        <v>21969.31</v>
      </c>
      <c r="K519" s="40">
        <v>43938.62</v>
      </c>
      <c r="L519" s="40">
        <v>22509.75</v>
      </c>
      <c r="M519" s="40">
        <v>-985248.7</v>
      </c>
      <c r="N519" s="40">
        <v>76173.740000000005</v>
      </c>
      <c r="DQ519" s="40" t="s">
        <v>1573</v>
      </c>
      <c r="DY519" s="40">
        <v>14300000</v>
      </c>
      <c r="EC519" s="40">
        <v>720000</v>
      </c>
      <c r="ED519" s="40">
        <v>15020000</v>
      </c>
      <c r="EF519" s="40" t="s">
        <v>1480</v>
      </c>
      <c r="EH519" s="40">
        <v>39551415.799999997</v>
      </c>
      <c r="EI519" s="40">
        <v>34084613.600000001</v>
      </c>
      <c r="EJ519" s="40">
        <v>26378612.690000001</v>
      </c>
      <c r="EK519" s="40">
        <v>54550586.909999996</v>
      </c>
      <c r="EL519" s="40">
        <v>48671615.939999998</v>
      </c>
      <c r="EM519" s="40">
        <v>35151334.729999997</v>
      </c>
      <c r="EN519" s="40">
        <v>68422752.329999998</v>
      </c>
      <c r="EO519" s="40">
        <v>52125991.130000003</v>
      </c>
      <c r="EP519" s="40">
        <v>63868033.060000002</v>
      </c>
      <c r="EQ519" s="40">
        <v>52193815.380000003</v>
      </c>
      <c r="ER519" s="40">
        <v>545635696.22000003</v>
      </c>
      <c r="ES519" s="40">
        <v>1020634467.79</v>
      </c>
      <c r="EU519" s="40" t="s">
        <v>1476</v>
      </c>
      <c r="EV519" s="40">
        <v>60521165.259999998</v>
      </c>
      <c r="EW519" s="40">
        <v>60812019.68</v>
      </c>
      <c r="EX519" s="40">
        <v>61759394.359999999</v>
      </c>
      <c r="EY519" s="40">
        <v>61152994.630000003</v>
      </c>
      <c r="EZ519" s="40">
        <v>63920408.390000001</v>
      </c>
      <c r="FA519" s="40">
        <v>62411647.020000003</v>
      </c>
      <c r="FB519" s="40">
        <v>70403561.719999999</v>
      </c>
      <c r="FC519" s="40">
        <v>70844026.900000006</v>
      </c>
      <c r="FD519" s="40">
        <v>69466372.129999995</v>
      </c>
      <c r="FE519" s="40">
        <v>98517072.609999999</v>
      </c>
      <c r="FF519" s="40">
        <v>69926087.150000006</v>
      </c>
      <c r="FG519" s="40">
        <v>143827208.19999999</v>
      </c>
      <c r="FH519" s="40">
        <v>893561958.04999995</v>
      </c>
      <c r="FJ519" s="40" t="s">
        <v>1646</v>
      </c>
      <c r="FP519" s="40">
        <v>895835932.72000003</v>
      </c>
      <c r="FQ519" s="40">
        <v>5200750.25</v>
      </c>
      <c r="FR519" s="40">
        <v>6030461.7699999996</v>
      </c>
      <c r="FT519" s="40">
        <v>11397187.99</v>
      </c>
      <c r="FV519" s="40">
        <v>10762110.82</v>
      </c>
      <c r="FW519" s="40">
        <v>929226443.54999995</v>
      </c>
      <c r="FY519" s="40" t="s">
        <v>1368</v>
      </c>
      <c r="GA519" s="40">
        <v>51500</v>
      </c>
      <c r="GC519" s="40">
        <v>146300</v>
      </c>
      <c r="GE519" s="40">
        <v>9500</v>
      </c>
      <c r="GG519" s="40">
        <v>5500</v>
      </c>
      <c r="GH519" s="40">
        <v>20800</v>
      </c>
      <c r="GI519" s="40">
        <v>19500</v>
      </c>
      <c r="GJ519" s="40">
        <v>79250</v>
      </c>
      <c r="GK519" s="40">
        <v>-332350</v>
      </c>
      <c r="GL519" s="40">
        <v>0</v>
      </c>
      <c r="GN519" s="40" t="s">
        <v>1369</v>
      </c>
      <c r="GW519" s="40">
        <v>112670</v>
      </c>
      <c r="GZ519" s="40">
        <v>-112670</v>
      </c>
      <c r="HA519" s="40">
        <v>0</v>
      </c>
      <c r="HC519" s="40" t="s">
        <v>1244</v>
      </c>
      <c r="HJ519" s="40">
        <v>48982867.5</v>
      </c>
      <c r="HK519" s="40">
        <v>40962088.539999999</v>
      </c>
      <c r="HO519" s="40">
        <v>-354854.48</v>
      </c>
      <c r="HP519" s="40">
        <v>89590101.560000002</v>
      </c>
      <c r="HR519" s="40" t="s">
        <v>1242</v>
      </c>
      <c r="HS519" s="40">
        <v>527945.93999999994</v>
      </c>
      <c r="HT519" s="40">
        <v>2081794.48</v>
      </c>
      <c r="HU519" s="40">
        <v>137508.74</v>
      </c>
      <c r="HV519" s="40">
        <v>35847697.390000001</v>
      </c>
      <c r="HW519" s="40">
        <v>2318556.9500000002</v>
      </c>
      <c r="HX519" s="40">
        <v>127821.37</v>
      </c>
      <c r="HY519" s="40">
        <v>1154396.1000000001</v>
      </c>
      <c r="HZ519" s="40">
        <v>1192010.55</v>
      </c>
      <c r="IA519" s="40">
        <v>103744.41</v>
      </c>
      <c r="IB519" s="40">
        <v>2113334.88</v>
      </c>
      <c r="IC519" s="40">
        <v>153330012.97</v>
      </c>
      <c r="ID519" s="40">
        <v>-16707052.609999999</v>
      </c>
      <c r="IE519" s="40">
        <v>182227771.16999999</v>
      </c>
      <c r="IG519" s="40" t="s">
        <v>1725</v>
      </c>
      <c r="IH519" s="42">
        <v>0</v>
      </c>
      <c r="II519" s="42">
        <v>0</v>
      </c>
      <c r="IJ519" s="42">
        <v>0</v>
      </c>
      <c r="IK519" s="42">
        <v>0</v>
      </c>
      <c r="IL519" s="42">
        <v>0</v>
      </c>
      <c r="IM519" s="42">
        <v>0</v>
      </c>
      <c r="IN519" s="42">
        <v>41.792845039999996</v>
      </c>
      <c r="IO519" s="42">
        <v>0</v>
      </c>
      <c r="IP519" s="42">
        <v>0</v>
      </c>
      <c r="IQ519" s="42">
        <v>0</v>
      </c>
      <c r="IR519" s="42">
        <v>0</v>
      </c>
      <c r="IS519" s="42">
        <v>53.750367090000005</v>
      </c>
      <c r="IT519" s="42">
        <v>95.543212130000001</v>
      </c>
    </row>
    <row r="520" spans="1:254" x14ac:dyDescent="0.25">
      <c r="A520" s="40" t="s">
        <v>624</v>
      </c>
      <c r="M520" s="40">
        <v>71861.149999999994</v>
      </c>
      <c r="N520" s="40">
        <v>71861.149999999994</v>
      </c>
      <c r="DQ520" s="40" t="s">
        <v>1574</v>
      </c>
      <c r="DY520" s="40">
        <v>14300000</v>
      </c>
      <c r="EC520" s="40">
        <v>720000</v>
      </c>
      <c r="ED520" s="40">
        <v>15020000</v>
      </c>
      <c r="EF520" s="40" t="s">
        <v>1481</v>
      </c>
      <c r="EH520" s="40">
        <v>39551415.799999997</v>
      </c>
      <c r="EI520" s="40">
        <v>34084613.600000001</v>
      </c>
      <c r="EJ520" s="40">
        <v>26378612.690000001</v>
      </c>
      <c r="EK520" s="40">
        <v>53509925.920000002</v>
      </c>
      <c r="EL520" s="40">
        <v>48194418.479999997</v>
      </c>
      <c r="EM520" s="40">
        <v>34985667.960000001</v>
      </c>
      <c r="EN520" s="40">
        <v>68290454.969999999</v>
      </c>
      <c r="EO520" s="40">
        <v>51893417.68</v>
      </c>
      <c r="EP520" s="40">
        <v>63742662.380000003</v>
      </c>
      <c r="EQ520" s="40">
        <v>52109299.25</v>
      </c>
      <c r="ER520" s="40">
        <v>538841113.36000001</v>
      </c>
      <c r="ES520" s="40">
        <v>1011581602.09</v>
      </c>
      <c r="EU520" s="40" t="s">
        <v>1506</v>
      </c>
      <c r="EV520" s="40">
        <v>5917055.5300000003</v>
      </c>
      <c r="EW520" s="40">
        <v>5913453.3300000001</v>
      </c>
      <c r="EX520" s="40">
        <v>7870519.1900000004</v>
      </c>
      <c r="EY520" s="40">
        <v>7076674.1100000003</v>
      </c>
      <c r="EZ520" s="40">
        <v>6688675.8099999996</v>
      </c>
      <c r="FA520" s="40">
        <v>6745022.4400000004</v>
      </c>
      <c r="FB520" s="40">
        <v>6694253.71</v>
      </c>
      <c r="FC520" s="40">
        <v>6693524.9900000002</v>
      </c>
      <c r="FD520" s="40">
        <v>6693524.9900000002</v>
      </c>
      <c r="FE520" s="40">
        <v>6693524.9900000002</v>
      </c>
      <c r="FF520" s="40">
        <v>6422591.9199999999</v>
      </c>
      <c r="FG520" s="40">
        <v>6964458.0599999996</v>
      </c>
      <c r="FH520" s="40">
        <v>80373279.069999993</v>
      </c>
      <c r="FJ520" s="40" t="s">
        <v>1647</v>
      </c>
      <c r="FP520" s="40">
        <v>895835932.72000003</v>
      </c>
      <c r="FQ520" s="40">
        <v>5200750.25</v>
      </c>
      <c r="FR520" s="40">
        <v>6030461.7699999996</v>
      </c>
      <c r="FT520" s="40">
        <v>11397187.99</v>
      </c>
      <c r="FV520" s="40">
        <v>10762110.82</v>
      </c>
      <c r="FW520" s="40">
        <v>929226443.54999995</v>
      </c>
      <c r="FY520" s="40" t="s">
        <v>1369</v>
      </c>
      <c r="GJ520" s="40">
        <v>79250</v>
      </c>
      <c r="GK520" s="40">
        <v>-79250</v>
      </c>
      <c r="GL520" s="40">
        <v>0</v>
      </c>
      <c r="GN520" s="40" t="s">
        <v>1503</v>
      </c>
      <c r="GP520" s="40">
        <v>4500</v>
      </c>
      <c r="GQ520" s="40">
        <v>4200</v>
      </c>
      <c r="GZ520" s="40">
        <v>-8700</v>
      </c>
      <c r="HA520" s="40">
        <v>0</v>
      </c>
      <c r="HC520" s="40" t="s">
        <v>1245</v>
      </c>
      <c r="HJ520" s="40">
        <v>48982867.5</v>
      </c>
      <c r="HK520" s="40">
        <v>40962088.539999999</v>
      </c>
      <c r="HO520" s="40">
        <v>-354854.48</v>
      </c>
      <c r="HP520" s="40">
        <v>89590101.560000002</v>
      </c>
      <c r="HR520" s="40" t="s">
        <v>890</v>
      </c>
      <c r="HS520" s="40">
        <v>169527.77</v>
      </c>
      <c r="HT520" s="40">
        <v>359978.48</v>
      </c>
      <c r="HU520" s="40">
        <v>1922.5</v>
      </c>
      <c r="HV520" s="40">
        <v>10802852.67</v>
      </c>
      <c r="HW520" s="40">
        <v>1351.11</v>
      </c>
      <c r="HX520" s="40">
        <v>27814.5</v>
      </c>
      <c r="HY520" s="40">
        <v>232676.36</v>
      </c>
      <c r="HZ520" s="40">
        <v>964447.87</v>
      </c>
      <c r="IB520" s="40">
        <v>-341196.35</v>
      </c>
      <c r="IC520" s="40">
        <v>152066880.44999999</v>
      </c>
      <c r="ID520" s="40">
        <v>-21507198.920000002</v>
      </c>
      <c r="IE520" s="40">
        <v>142779056.44</v>
      </c>
      <c r="IG520" s="40" t="s">
        <v>1242</v>
      </c>
      <c r="IH520" s="42">
        <v>2.8139409999999998</v>
      </c>
      <c r="II520" s="42">
        <v>0.52904640000000003</v>
      </c>
      <c r="IJ520" s="42">
        <v>22.12840477</v>
      </c>
      <c r="IK520" s="42">
        <v>1.5274123700000002</v>
      </c>
      <c r="IL520" s="42">
        <v>0.99073857999999992</v>
      </c>
      <c r="IM520" s="42">
        <v>11.252686539999999</v>
      </c>
      <c r="IN520" s="42">
        <v>3.3976226600000001</v>
      </c>
      <c r="IO520" s="42">
        <v>8.5153721099999995</v>
      </c>
      <c r="IP520" s="42">
        <v>3.6584102999999999</v>
      </c>
      <c r="IQ520" s="42">
        <v>131.03811199</v>
      </c>
      <c r="IR520" s="42">
        <v>0.61910661999999994</v>
      </c>
      <c r="IS520" s="42">
        <v>1510.3073403399999</v>
      </c>
      <c r="IT520" s="42">
        <v>1696.77819368</v>
      </c>
    </row>
    <row r="521" spans="1:254" x14ac:dyDescent="0.25">
      <c r="A521" s="40" t="s">
        <v>625</v>
      </c>
      <c r="M521" s="40">
        <v>71861.149999999994</v>
      </c>
      <c r="N521" s="40">
        <v>71861.149999999994</v>
      </c>
      <c r="DQ521" s="40" t="s">
        <v>1575</v>
      </c>
      <c r="DY521" s="40">
        <v>14300000</v>
      </c>
      <c r="EC521" s="40">
        <v>720000</v>
      </c>
      <c r="ED521" s="40">
        <v>15020000</v>
      </c>
      <c r="EF521" s="40" t="s">
        <v>1482</v>
      </c>
      <c r="EH521" s="40">
        <v>39551415.799999997</v>
      </c>
      <c r="EI521" s="40">
        <v>34084613.600000001</v>
      </c>
      <c r="EJ521" s="40">
        <v>26378612.690000001</v>
      </c>
      <c r="EK521" s="40">
        <v>53509925.920000002</v>
      </c>
      <c r="EL521" s="40">
        <v>48194418.479999997</v>
      </c>
      <c r="EM521" s="40">
        <v>34985667.960000001</v>
      </c>
      <c r="EN521" s="40">
        <v>68290454.969999999</v>
      </c>
      <c r="EO521" s="40">
        <v>51893417.68</v>
      </c>
      <c r="EP521" s="40">
        <v>63742662.380000003</v>
      </c>
      <c r="EQ521" s="40">
        <v>52109299.25</v>
      </c>
      <c r="ER521" s="40">
        <v>538841113.36000001</v>
      </c>
      <c r="ES521" s="40">
        <v>1011581602.09</v>
      </c>
      <c r="EU521" s="40" t="s">
        <v>1507</v>
      </c>
      <c r="EV521" s="40">
        <v>5917055.5300000003</v>
      </c>
      <c r="EW521" s="40">
        <v>5913453.3300000001</v>
      </c>
      <c r="EX521" s="40">
        <v>7870519.1900000004</v>
      </c>
      <c r="EY521" s="40">
        <v>7076674.1100000003</v>
      </c>
      <c r="EZ521" s="40">
        <v>6688675.8099999996</v>
      </c>
      <c r="FA521" s="40">
        <v>6745022.4400000004</v>
      </c>
      <c r="FB521" s="40">
        <v>6694253.71</v>
      </c>
      <c r="FC521" s="40">
        <v>6693524.9900000002</v>
      </c>
      <c r="FD521" s="40">
        <v>6693524.9900000002</v>
      </c>
      <c r="FE521" s="40">
        <v>6693524.9900000002</v>
      </c>
      <c r="FF521" s="40">
        <v>6422591.9199999999</v>
      </c>
      <c r="FG521" s="40">
        <v>6964458.0599999996</v>
      </c>
      <c r="FH521" s="40">
        <v>80373279.069999993</v>
      </c>
      <c r="FJ521" s="40" t="s">
        <v>1322</v>
      </c>
      <c r="FK521" s="40">
        <v>3016702.86</v>
      </c>
      <c r="FL521" s="40">
        <v>3902899.02</v>
      </c>
      <c r="FM521" s="40">
        <v>13020822.57</v>
      </c>
      <c r="FN521" s="40">
        <v>7333779.0700000003</v>
      </c>
      <c r="FO521" s="40">
        <v>14157729.9</v>
      </c>
      <c r="FP521" s="40">
        <v>20953954.870000001</v>
      </c>
      <c r="FQ521" s="40">
        <v>2698173.44</v>
      </c>
      <c r="FR521" s="40">
        <v>2165262.14</v>
      </c>
      <c r="FS521" s="40">
        <v>19923042.170000002</v>
      </c>
      <c r="FT521" s="40">
        <v>8876847.1099999994</v>
      </c>
      <c r="FU521" s="40">
        <v>7498179.9100000001</v>
      </c>
      <c r="FV521" s="40">
        <v>11299950.720000001</v>
      </c>
      <c r="FW521" s="40">
        <v>114847343.78</v>
      </c>
      <c r="FY521" s="40" t="s">
        <v>1503</v>
      </c>
      <c r="GA521" s="40">
        <v>51500</v>
      </c>
      <c r="GC521" s="40">
        <v>146300</v>
      </c>
      <c r="GE521" s="40">
        <v>9500</v>
      </c>
      <c r="GG521" s="40">
        <v>5500</v>
      </c>
      <c r="GH521" s="40">
        <v>20800</v>
      </c>
      <c r="GI521" s="40">
        <v>19500</v>
      </c>
      <c r="GK521" s="40">
        <v>-253100</v>
      </c>
      <c r="GL521" s="40">
        <v>0</v>
      </c>
      <c r="GN521" s="40" t="s">
        <v>892</v>
      </c>
      <c r="GO521" s="40">
        <v>74146.33</v>
      </c>
      <c r="GP521" s="40">
        <v>383.07</v>
      </c>
      <c r="GQ521" s="40">
        <v>773423.41</v>
      </c>
      <c r="GR521" s="40">
        <v>3679.53</v>
      </c>
      <c r="GS521" s="40">
        <v>700000.2</v>
      </c>
      <c r="GU521" s="40">
        <v>750030139.20000005</v>
      </c>
      <c r="GV521" s="40">
        <v>78094.11</v>
      </c>
      <c r="GW521" s="40">
        <v>2712.38</v>
      </c>
      <c r="GX521" s="40">
        <v>100.87</v>
      </c>
      <c r="GY521" s="40">
        <v>350216.5</v>
      </c>
      <c r="GZ521" s="40">
        <v>-782582.51</v>
      </c>
      <c r="HA521" s="40">
        <v>751230313.09000003</v>
      </c>
      <c r="HC521" s="40" t="s">
        <v>891</v>
      </c>
      <c r="HD521" s="40">
        <v>563877.06999999995</v>
      </c>
      <c r="HE521" s="40">
        <v>-485272.2</v>
      </c>
      <c r="HF521" s="40">
        <v>37004.32</v>
      </c>
      <c r="HG521" s="40">
        <v>2799.64</v>
      </c>
      <c r="HH521" s="40">
        <v>713885.77</v>
      </c>
      <c r="HI521" s="40">
        <v>198622.64</v>
      </c>
      <c r="HJ521" s="40">
        <v>18605.900000000001</v>
      </c>
      <c r="HK521" s="40">
        <v>724947.73</v>
      </c>
      <c r="HL521" s="40">
        <v>20109747.829999998</v>
      </c>
      <c r="HM521" s="40">
        <v>31900</v>
      </c>
      <c r="HN521" s="40">
        <v>548242.64</v>
      </c>
      <c r="HO521" s="40">
        <v>-11224211.24</v>
      </c>
      <c r="HP521" s="40">
        <v>11240150.1</v>
      </c>
      <c r="HR521" s="40" t="s">
        <v>1243</v>
      </c>
      <c r="HS521" s="40">
        <v>12281.12</v>
      </c>
      <c r="HT521" s="40">
        <v>354854.48</v>
      </c>
      <c r="IB521" s="40">
        <v>-354854.48</v>
      </c>
      <c r="IC521" s="40">
        <v>22099892.789999999</v>
      </c>
      <c r="ID521" s="40">
        <v>-19894030.34</v>
      </c>
      <c r="IE521" s="40">
        <v>2218143.5699999998</v>
      </c>
      <c r="IG521" s="40" t="s">
        <v>890</v>
      </c>
      <c r="IH521" s="42">
        <v>2.6430811000000003</v>
      </c>
      <c r="II521" s="42">
        <v>0.21277372</v>
      </c>
      <c r="IJ521" s="42">
        <v>21.673077969999998</v>
      </c>
      <c r="IK521" s="42">
        <v>0.93434386999999997</v>
      </c>
      <c r="IL521" s="42">
        <v>0.52735758999999993</v>
      </c>
      <c r="IM521" s="42">
        <v>0.72094819999999993</v>
      </c>
      <c r="IN521" s="42">
        <v>3.0406740999999999</v>
      </c>
      <c r="IO521" s="42">
        <v>8.2624618899999991</v>
      </c>
      <c r="IP521" s="42">
        <v>3.5369458300000001</v>
      </c>
      <c r="IQ521" s="42">
        <v>130.83931551999999</v>
      </c>
      <c r="IR521" s="42">
        <v>0.26855168000000001</v>
      </c>
      <c r="IS521" s="42">
        <v>1510.1960698900002</v>
      </c>
      <c r="IT521" s="42">
        <v>1682.8556013599998</v>
      </c>
    </row>
    <row r="522" spans="1:254" x14ac:dyDescent="0.25">
      <c r="A522" s="40" t="s">
        <v>756</v>
      </c>
      <c r="B522" s="40">
        <v>776.85</v>
      </c>
      <c r="C522" s="40">
        <v>873.79</v>
      </c>
      <c r="D522" s="40">
        <v>4416.32</v>
      </c>
      <c r="E522" s="40">
        <v>3380.93</v>
      </c>
      <c r="F522" s="40">
        <v>2096.44</v>
      </c>
      <c r="G522" s="40">
        <v>4611.6000000000004</v>
      </c>
      <c r="H522" s="40">
        <v>637.02</v>
      </c>
      <c r="I522" s="40">
        <v>21614.51</v>
      </c>
      <c r="J522" s="40">
        <v>5142.95</v>
      </c>
      <c r="K522" s="40">
        <v>7593.24</v>
      </c>
      <c r="L522" s="40">
        <v>5744.41</v>
      </c>
      <c r="M522" s="40">
        <v>14325.88</v>
      </c>
      <c r="N522" s="40">
        <v>71213.94</v>
      </c>
      <c r="DQ522" s="40" t="s">
        <v>1576</v>
      </c>
      <c r="DY522" s="40">
        <v>14300000</v>
      </c>
      <c r="EC522" s="40">
        <v>720000</v>
      </c>
      <c r="ED522" s="40">
        <v>15020000</v>
      </c>
      <c r="EF522" s="40" t="s">
        <v>1483</v>
      </c>
      <c r="EH522" s="40">
        <v>39551415.799999997</v>
      </c>
      <c r="EI522" s="40">
        <v>34084613.600000001</v>
      </c>
      <c r="EJ522" s="40">
        <v>26378612.690000001</v>
      </c>
      <c r="EK522" s="40">
        <v>53509925.920000002</v>
      </c>
      <c r="EL522" s="40">
        <v>48194418.479999997</v>
      </c>
      <c r="EM522" s="40">
        <v>34985667.960000001</v>
      </c>
      <c r="EN522" s="40">
        <v>68290454.969999999</v>
      </c>
      <c r="EO522" s="40">
        <v>51893417.68</v>
      </c>
      <c r="EP522" s="40">
        <v>63742662.380000003</v>
      </c>
      <c r="EQ522" s="40">
        <v>52109299.25</v>
      </c>
      <c r="ER522" s="40">
        <v>538841113.36000001</v>
      </c>
      <c r="ES522" s="40">
        <v>1011581602.09</v>
      </c>
      <c r="EU522" s="40" t="s">
        <v>1508</v>
      </c>
      <c r="EV522" s="40">
        <v>5917055.5300000003</v>
      </c>
      <c r="EW522" s="40">
        <v>5913453.3300000001</v>
      </c>
      <c r="EX522" s="40">
        <v>7870519.1900000004</v>
      </c>
      <c r="EY522" s="40">
        <v>7076674.1100000003</v>
      </c>
      <c r="EZ522" s="40">
        <v>6688675.8099999996</v>
      </c>
      <c r="FA522" s="40">
        <v>6745022.4400000004</v>
      </c>
      <c r="FB522" s="40">
        <v>6694253.71</v>
      </c>
      <c r="FC522" s="40">
        <v>6693524.9900000002</v>
      </c>
      <c r="FD522" s="40">
        <v>6693524.9900000002</v>
      </c>
      <c r="FE522" s="40">
        <v>6693524.9900000002</v>
      </c>
      <c r="FF522" s="40">
        <v>6422591.9199999999</v>
      </c>
      <c r="FG522" s="40">
        <v>6964458.0599999996</v>
      </c>
      <c r="FH522" s="40">
        <v>80373279.069999993</v>
      </c>
      <c r="FJ522" s="40" t="s">
        <v>1323</v>
      </c>
      <c r="FK522" s="40">
        <v>3016702.86</v>
      </c>
      <c r="FL522" s="40">
        <v>3902899.02</v>
      </c>
      <c r="FM522" s="40">
        <v>13020822.57</v>
      </c>
      <c r="FN522" s="40">
        <v>7333779.0700000003</v>
      </c>
      <c r="FO522" s="40">
        <v>14157729.9</v>
      </c>
      <c r="FP522" s="40">
        <v>20953954.870000001</v>
      </c>
      <c r="FQ522" s="40">
        <v>2698173.44</v>
      </c>
      <c r="FR522" s="40">
        <v>2165262.14</v>
      </c>
      <c r="FS522" s="40">
        <v>19923042.170000002</v>
      </c>
      <c r="FT522" s="40">
        <v>8876847.1099999994</v>
      </c>
      <c r="FU522" s="40">
        <v>7498179.9100000001</v>
      </c>
      <c r="FV522" s="40">
        <v>11299950.720000001</v>
      </c>
      <c r="FW522" s="40">
        <v>114847343.78</v>
      </c>
      <c r="FY522" s="40" t="s">
        <v>892</v>
      </c>
      <c r="FZ522" s="40">
        <v>2441029.5499999998</v>
      </c>
      <c r="GA522" s="40">
        <v>1982303.62</v>
      </c>
      <c r="GB522" s="40">
        <v>13139.25</v>
      </c>
      <c r="GC522" s="40">
        <v>1072594.6299999999</v>
      </c>
      <c r="GD522" s="40">
        <v>3726027.68</v>
      </c>
      <c r="GE522" s="40">
        <v>146162.51999999999</v>
      </c>
      <c r="GF522" s="40">
        <v>25191.58</v>
      </c>
      <c r="GG522" s="40">
        <v>49277.25</v>
      </c>
      <c r="GH522" s="40">
        <v>56443.01</v>
      </c>
      <c r="GI522" s="40">
        <v>374941.5</v>
      </c>
      <c r="GJ522" s="40">
        <v>1787713.91</v>
      </c>
      <c r="GK522" s="40">
        <v>787804893.36000001</v>
      </c>
      <c r="GL522" s="40">
        <v>799479717.86000001</v>
      </c>
      <c r="GN522" s="40" t="s">
        <v>1246</v>
      </c>
      <c r="GO522" s="40">
        <v>74146.33</v>
      </c>
      <c r="GP522" s="40">
        <v>383.07</v>
      </c>
      <c r="GQ522" s="40">
        <v>773423.41</v>
      </c>
      <c r="GR522" s="40">
        <v>3679.53</v>
      </c>
      <c r="GS522" s="40">
        <v>22065.07</v>
      </c>
      <c r="GU522" s="40">
        <v>1659.2</v>
      </c>
      <c r="GV522" s="40">
        <v>78094.11</v>
      </c>
      <c r="GW522" s="40">
        <v>2703.33</v>
      </c>
      <c r="GX522" s="40">
        <v>100.87</v>
      </c>
      <c r="GY522" s="40">
        <v>350216.5</v>
      </c>
      <c r="GZ522" s="40">
        <v>-76158.33</v>
      </c>
      <c r="HA522" s="40">
        <v>1230313.0900000001</v>
      </c>
      <c r="HC522" s="40" t="s">
        <v>1368</v>
      </c>
      <c r="HJ522" s="40">
        <v>17000</v>
      </c>
      <c r="HL522" s="40">
        <v>20</v>
      </c>
      <c r="HO522" s="40">
        <v>-17020</v>
      </c>
      <c r="HP522" s="40">
        <v>0</v>
      </c>
      <c r="HR522" s="40" t="s">
        <v>1244</v>
      </c>
      <c r="HS522" s="40">
        <v>12281.12</v>
      </c>
      <c r="HT522" s="40">
        <v>354854.48</v>
      </c>
      <c r="IB522" s="40">
        <v>-354854.48</v>
      </c>
      <c r="IC522" s="40">
        <v>22099892.789999999</v>
      </c>
      <c r="ID522" s="40">
        <v>-19894030.34</v>
      </c>
      <c r="IE522" s="40">
        <v>2218143.5699999998</v>
      </c>
      <c r="IG522" s="40" t="s">
        <v>1243</v>
      </c>
      <c r="IH522" s="42">
        <v>1.93372945</v>
      </c>
      <c r="II522" s="42">
        <v>0</v>
      </c>
      <c r="IJ522" s="42">
        <v>20.266454420000002</v>
      </c>
      <c r="IK522" s="42">
        <v>0.78891486</v>
      </c>
      <c r="IL522" s="42">
        <v>0</v>
      </c>
      <c r="IM522" s="42">
        <v>0</v>
      </c>
      <c r="IN522" s="42">
        <v>-19.055369280000001</v>
      </c>
      <c r="IO522" s="42">
        <v>2</v>
      </c>
      <c r="IP522" s="42">
        <v>3.4186485499999999</v>
      </c>
      <c r="IQ522" s="42">
        <v>0</v>
      </c>
      <c r="IR522" s="42">
        <v>0</v>
      </c>
      <c r="IS522" s="42">
        <v>7.9514005800000005</v>
      </c>
      <c r="IT522" s="42">
        <v>17.303778579999999</v>
      </c>
    </row>
    <row r="523" spans="1:254" x14ac:dyDescent="0.25">
      <c r="A523" s="40" t="s">
        <v>292</v>
      </c>
      <c r="C523" s="40">
        <v>35114.65</v>
      </c>
      <c r="D523" s="40">
        <v>18783.990000000002</v>
      </c>
      <c r="E523" s="40">
        <v>19966.240000000002</v>
      </c>
      <c r="F523" s="40">
        <v>-29962.82</v>
      </c>
      <c r="G523" s="40">
        <v>-15415.7</v>
      </c>
      <c r="H523" s="40">
        <v>853.05</v>
      </c>
      <c r="I523" s="40">
        <v>15605.58</v>
      </c>
      <c r="J523" s="40">
        <v>14293.64</v>
      </c>
      <c r="K523" s="40">
        <v>13805.3</v>
      </c>
      <c r="L523" s="40">
        <v>15598.68</v>
      </c>
      <c r="M523" s="40">
        <v>-19892.61</v>
      </c>
      <c r="N523" s="40">
        <v>68750</v>
      </c>
      <c r="DQ523" s="40" t="s">
        <v>1479</v>
      </c>
      <c r="DR523" s="40">
        <v>2570935.37</v>
      </c>
      <c r="DS523" s="40">
        <v>33420855.359999999</v>
      </c>
      <c r="DT523" s="40">
        <v>24348241.940000001</v>
      </c>
      <c r="DU523" s="40">
        <v>61240106.350000001</v>
      </c>
      <c r="DV523" s="40">
        <v>86110059.560000002</v>
      </c>
      <c r="DW523" s="40">
        <v>67183152.079999998</v>
      </c>
      <c r="DX523" s="40">
        <v>70081404.409999996</v>
      </c>
      <c r="DY523" s="40">
        <v>61066183.640000001</v>
      </c>
      <c r="DZ523" s="40">
        <v>61053680.979999997</v>
      </c>
      <c r="EA523" s="40">
        <v>57908395.759999998</v>
      </c>
      <c r="EB523" s="40">
        <v>113996254.38</v>
      </c>
      <c r="EC523" s="40">
        <v>539524840.16999996</v>
      </c>
      <c r="ED523" s="40">
        <v>1178504110</v>
      </c>
      <c r="EF523" s="40" t="s">
        <v>1577</v>
      </c>
      <c r="EK523" s="40">
        <v>1040660.99</v>
      </c>
      <c r="EL523" s="40">
        <v>477197.46</v>
      </c>
      <c r="EM523" s="40">
        <v>165666.76999999999</v>
      </c>
      <c r="EN523" s="40">
        <v>132297.35999999999</v>
      </c>
      <c r="EO523" s="40">
        <v>232573.45</v>
      </c>
      <c r="EP523" s="40">
        <v>125370.68</v>
      </c>
      <c r="EQ523" s="40">
        <v>84516.13</v>
      </c>
      <c r="ER523" s="40">
        <v>6794582.8600000003</v>
      </c>
      <c r="ES523" s="40">
        <v>9052865.6999999993</v>
      </c>
      <c r="EU523" s="40" t="s">
        <v>1509</v>
      </c>
      <c r="EV523" s="40">
        <v>5917055.5300000003</v>
      </c>
      <c r="EW523" s="40">
        <v>5913453.3300000001</v>
      </c>
      <c r="EX523" s="40">
        <v>7870519.1900000004</v>
      </c>
      <c r="EY523" s="40">
        <v>7076674.1100000003</v>
      </c>
      <c r="EZ523" s="40">
        <v>6688675.8099999996</v>
      </c>
      <c r="FA523" s="40">
        <v>6745022.4400000004</v>
      </c>
      <c r="FB523" s="40">
        <v>6694253.71</v>
      </c>
      <c r="FC523" s="40">
        <v>6693524.9900000002</v>
      </c>
      <c r="FD523" s="40">
        <v>6693524.9900000002</v>
      </c>
      <c r="FE523" s="40">
        <v>6693524.9900000002</v>
      </c>
      <c r="FF523" s="40">
        <v>6422591.9199999999</v>
      </c>
      <c r="FG523" s="40">
        <v>6964458.0599999996</v>
      </c>
      <c r="FH523" s="40">
        <v>80373279.069999993</v>
      </c>
      <c r="FJ523" s="40" t="s">
        <v>1569</v>
      </c>
      <c r="FP523" s="40">
        <v>74242.070000000007</v>
      </c>
      <c r="FQ523" s="40">
        <v>98.59</v>
      </c>
      <c r="FR523" s="40">
        <v>23713.51</v>
      </c>
      <c r="FS523" s="40">
        <v>18399.5</v>
      </c>
      <c r="FT523" s="40">
        <v>84.32</v>
      </c>
      <c r="FU523" s="40">
        <v>342187.35</v>
      </c>
      <c r="FV523" s="40">
        <v>635.96</v>
      </c>
      <c r="FW523" s="40">
        <v>459361.3</v>
      </c>
      <c r="FY523" s="40" t="s">
        <v>1246</v>
      </c>
      <c r="FZ523" s="40">
        <v>1487485.92</v>
      </c>
      <c r="GA523" s="40">
        <v>1980603.62</v>
      </c>
      <c r="GB523" s="40">
        <v>10394.25</v>
      </c>
      <c r="GC523" s="40">
        <v>1072594.6299999999</v>
      </c>
      <c r="GD523" s="40">
        <v>2884810.12</v>
      </c>
      <c r="GE523" s="40">
        <v>146162.51999999999</v>
      </c>
      <c r="GF523" s="40">
        <v>25191.58</v>
      </c>
      <c r="GG523" s="40">
        <v>49277.25</v>
      </c>
      <c r="GH523" s="40">
        <v>56443.01</v>
      </c>
      <c r="GI523" s="40">
        <v>45913.42</v>
      </c>
      <c r="GJ523" s="40">
        <v>131324.32999999999</v>
      </c>
      <c r="GK523" s="40">
        <v>-4341091.41</v>
      </c>
      <c r="GL523" s="40">
        <v>3549109.24</v>
      </c>
      <c r="GN523" s="40" t="s">
        <v>1504</v>
      </c>
      <c r="GS523" s="40">
        <v>677935.13</v>
      </c>
      <c r="GU523" s="40">
        <v>28480</v>
      </c>
      <c r="GW523" s="40">
        <v>9.0500000000000007</v>
      </c>
      <c r="GZ523" s="40">
        <v>-706424.18</v>
      </c>
      <c r="HA523" s="40">
        <v>0</v>
      </c>
      <c r="HC523" s="40" t="s">
        <v>1369</v>
      </c>
      <c r="HJ523" s="40">
        <v>17000</v>
      </c>
      <c r="HL523" s="40">
        <v>20</v>
      </c>
      <c r="HO523" s="40">
        <v>-17020</v>
      </c>
      <c r="HP523" s="40">
        <v>0</v>
      </c>
      <c r="HR523" s="40" t="s">
        <v>1245</v>
      </c>
      <c r="HS523" s="40">
        <v>12281.12</v>
      </c>
      <c r="HT523" s="40">
        <v>354854.48</v>
      </c>
      <c r="IB523" s="40">
        <v>-354854.48</v>
      </c>
      <c r="IC523" s="40">
        <v>22099892.789999999</v>
      </c>
      <c r="ID523" s="40">
        <v>-19894030.34</v>
      </c>
      <c r="IE523" s="40">
        <v>2218143.5699999998</v>
      </c>
      <c r="IG523" s="40" t="s">
        <v>1244</v>
      </c>
      <c r="IH523" s="42">
        <v>1.93372945</v>
      </c>
      <c r="II523" s="42">
        <v>0</v>
      </c>
      <c r="IJ523" s="42">
        <v>20.266454420000002</v>
      </c>
      <c r="IK523" s="42">
        <v>0.78891486</v>
      </c>
      <c r="IL523" s="42">
        <v>0</v>
      </c>
      <c r="IM523" s="42">
        <v>0</v>
      </c>
      <c r="IN523" s="42">
        <v>-19.055369280000001</v>
      </c>
      <c r="IO523" s="42">
        <v>2</v>
      </c>
      <c r="IP523" s="42">
        <v>3.4186485499999999</v>
      </c>
      <c r="IQ523" s="42">
        <v>0</v>
      </c>
      <c r="IR523" s="42">
        <v>0</v>
      </c>
      <c r="IS523" s="42">
        <v>7.9514005800000005</v>
      </c>
      <c r="IT523" s="42">
        <v>17.303778579999999</v>
      </c>
    </row>
    <row r="524" spans="1:254" x14ac:dyDescent="0.25">
      <c r="A524" s="40" t="s">
        <v>915</v>
      </c>
      <c r="B524" s="40">
        <v>3000</v>
      </c>
      <c r="E524" s="40">
        <v>18000</v>
      </c>
      <c r="J524" s="40">
        <v>50000</v>
      </c>
      <c r="M524" s="40">
        <v>-3000</v>
      </c>
      <c r="N524" s="40">
        <v>68000</v>
      </c>
      <c r="DQ524" s="40" t="s">
        <v>1480</v>
      </c>
      <c r="DR524" s="40">
        <v>2570935.37</v>
      </c>
      <c r="DS524" s="40">
        <v>33420855.359999999</v>
      </c>
      <c r="DT524" s="40">
        <v>24348241.940000001</v>
      </c>
      <c r="DU524" s="40">
        <v>61240106.350000001</v>
      </c>
      <c r="DV524" s="40">
        <v>86110059.560000002</v>
      </c>
      <c r="DW524" s="40">
        <v>67183152.079999998</v>
      </c>
      <c r="DX524" s="40">
        <v>70081404.409999996</v>
      </c>
      <c r="DY524" s="40">
        <v>61066183.640000001</v>
      </c>
      <c r="DZ524" s="40">
        <v>61053680.979999997</v>
      </c>
      <c r="EA524" s="40">
        <v>57908395.759999998</v>
      </c>
      <c r="EB524" s="40">
        <v>113996254.38</v>
      </c>
      <c r="EC524" s="40">
        <v>539524840.16999996</v>
      </c>
      <c r="ED524" s="40">
        <v>1178504110</v>
      </c>
      <c r="EF524" s="40" t="s">
        <v>1578</v>
      </c>
      <c r="EK524" s="40">
        <v>1040660.99</v>
      </c>
      <c r="EL524" s="40">
        <v>477197.46</v>
      </c>
      <c r="EM524" s="40">
        <v>165666.76999999999</v>
      </c>
      <c r="EN524" s="40">
        <v>132297.35999999999</v>
      </c>
      <c r="EO524" s="40">
        <v>232573.45</v>
      </c>
      <c r="EP524" s="40">
        <v>125370.68</v>
      </c>
      <c r="EQ524" s="40">
        <v>84516.13</v>
      </c>
      <c r="ER524" s="40">
        <v>6794582.8600000003</v>
      </c>
      <c r="ES524" s="40">
        <v>9052865.6999999993</v>
      </c>
      <c r="EU524" s="40" t="s">
        <v>1510</v>
      </c>
      <c r="EV524" s="40">
        <v>5917055.5300000003</v>
      </c>
      <c r="EW524" s="40">
        <v>5913453.3300000001</v>
      </c>
      <c r="EX524" s="40">
        <v>7870519.1900000004</v>
      </c>
      <c r="EY524" s="40">
        <v>7076674.1100000003</v>
      </c>
      <c r="EZ524" s="40">
        <v>6688675.8099999996</v>
      </c>
      <c r="FA524" s="40">
        <v>6745022.4400000004</v>
      </c>
      <c r="FB524" s="40">
        <v>6694253.71</v>
      </c>
      <c r="FC524" s="40">
        <v>6693524.9900000002</v>
      </c>
      <c r="FD524" s="40">
        <v>6693524.9900000002</v>
      </c>
      <c r="FE524" s="40">
        <v>6693524.9900000002</v>
      </c>
      <c r="FF524" s="40">
        <v>6422591.9199999999</v>
      </c>
      <c r="FG524" s="40">
        <v>6964458.0599999996</v>
      </c>
      <c r="FH524" s="40">
        <v>80373279.069999993</v>
      </c>
      <c r="FJ524" s="40" t="s">
        <v>1570</v>
      </c>
      <c r="FP524" s="40">
        <v>74242.070000000007</v>
      </c>
      <c r="FQ524" s="40">
        <v>98.59</v>
      </c>
      <c r="FR524" s="40">
        <v>23713.51</v>
      </c>
      <c r="FS524" s="40">
        <v>18399.5</v>
      </c>
      <c r="FT524" s="40">
        <v>84.32</v>
      </c>
      <c r="FU524" s="40">
        <v>342187.35</v>
      </c>
      <c r="FV524" s="40">
        <v>635.96</v>
      </c>
      <c r="FW524" s="40">
        <v>459361.3</v>
      </c>
      <c r="FY524" s="40" t="s">
        <v>1504</v>
      </c>
      <c r="FZ524" s="40">
        <v>953543.63</v>
      </c>
      <c r="GA524" s="40">
        <v>1700</v>
      </c>
      <c r="GB524" s="40">
        <v>2745</v>
      </c>
      <c r="GD524" s="40">
        <v>841217.56</v>
      </c>
      <c r="GI524" s="40">
        <v>329028.08</v>
      </c>
      <c r="GJ524" s="40">
        <v>1656389.58</v>
      </c>
      <c r="GK524" s="40">
        <v>-623.85</v>
      </c>
      <c r="GL524" s="40">
        <v>3784000</v>
      </c>
      <c r="GN524" s="40" t="s">
        <v>1623</v>
      </c>
      <c r="GU524" s="40">
        <v>750000000</v>
      </c>
      <c r="HA524" s="40">
        <v>750000000</v>
      </c>
      <c r="HC524" s="40" t="s">
        <v>892</v>
      </c>
      <c r="HD524" s="40">
        <v>563877.06999999995</v>
      </c>
      <c r="HE524" s="40">
        <v>-485272.2</v>
      </c>
      <c r="HF524" s="40">
        <v>37004.32</v>
      </c>
      <c r="HG524" s="40">
        <v>2799.64</v>
      </c>
      <c r="HH524" s="40">
        <v>713885.77</v>
      </c>
      <c r="HI524" s="40">
        <v>198622.64</v>
      </c>
      <c r="HJ524" s="40">
        <v>1605.9</v>
      </c>
      <c r="HK524" s="40">
        <v>724947.73</v>
      </c>
      <c r="HL524" s="40">
        <v>20109727.829999998</v>
      </c>
      <c r="HM524" s="40">
        <v>31900</v>
      </c>
      <c r="HN524" s="40">
        <v>548242.64</v>
      </c>
      <c r="HO524" s="40">
        <v>-11207191.24</v>
      </c>
      <c r="HP524" s="40">
        <v>11240150.1</v>
      </c>
      <c r="HR524" s="40" t="s">
        <v>891</v>
      </c>
      <c r="HS524" s="40">
        <v>157246.65</v>
      </c>
      <c r="HT524" s="40">
        <v>5124</v>
      </c>
      <c r="HU524" s="40">
        <v>1922.5</v>
      </c>
      <c r="HV524" s="40">
        <v>10802852.67</v>
      </c>
      <c r="HW524" s="40">
        <v>1351.11</v>
      </c>
      <c r="HX524" s="40">
        <v>27814.5</v>
      </c>
      <c r="HY524" s="40">
        <v>232676.36</v>
      </c>
      <c r="HZ524" s="40">
        <v>964447.87</v>
      </c>
      <c r="IB524" s="40">
        <v>13658.13</v>
      </c>
      <c r="IC524" s="40">
        <v>129966987.66</v>
      </c>
      <c r="ID524" s="40">
        <v>-1613168.58</v>
      </c>
      <c r="IE524" s="40">
        <v>140560912.87</v>
      </c>
      <c r="IG524" s="40" t="s">
        <v>1245</v>
      </c>
      <c r="IH524" s="42">
        <v>1.93372945</v>
      </c>
      <c r="II524" s="42">
        <v>0</v>
      </c>
      <c r="IJ524" s="42">
        <v>20.266454420000002</v>
      </c>
      <c r="IK524" s="42">
        <v>0.78891486</v>
      </c>
      <c r="IL524" s="42">
        <v>0</v>
      </c>
      <c r="IM524" s="42">
        <v>0</v>
      </c>
      <c r="IN524" s="42">
        <v>-19.055369280000001</v>
      </c>
      <c r="IO524" s="42">
        <v>2</v>
      </c>
      <c r="IP524" s="42">
        <v>3.4186485499999999</v>
      </c>
      <c r="IQ524" s="42">
        <v>0</v>
      </c>
      <c r="IR524" s="42">
        <v>0</v>
      </c>
      <c r="IS524" s="42">
        <v>7.9514005800000005</v>
      </c>
      <c r="IT524" s="42">
        <v>17.303778579999999</v>
      </c>
    </row>
    <row r="525" spans="1:254" x14ac:dyDescent="0.25">
      <c r="A525" s="40" t="s">
        <v>916</v>
      </c>
      <c r="B525" s="40">
        <v>3000</v>
      </c>
      <c r="E525" s="40">
        <v>18000</v>
      </c>
      <c r="J525" s="40">
        <v>50000</v>
      </c>
      <c r="M525" s="40">
        <v>-3000</v>
      </c>
      <c r="N525" s="40">
        <v>68000</v>
      </c>
      <c r="DQ525" s="40" t="s">
        <v>1481</v>
      </c>
      <c r="DR525" s="40">
        <v>2570935.37</v>
      </c>
      <c r="DS525" s="40">
        <v>33420855.359999999</v>
      </c>
      <c r="DT525" s="40">
        <v>24348241.940000001</v>
      </c>
      <c r="DU525" s="40">
        <v>61240106.350000001</v>
      </c>
      <c r="DV525" s="40">
        <v>86110059.560000002</v>
      </c>
      <c r="DW525" s="40">
        <v>67183152.079999998</v>
      </c>
      <c r="DX525" s="40">
        <v>70081404.409999996</v>
      </c>
      <c r="DY525" s="40">
        <v>58974343.640000001</v>
      </c>
      <c r="DZ525" s="40">
        <v>61053680.979999997</v>
      </c>
      <c r="EA525" s="40">
        <v>57908395.759999998</v>
      </c>
      <c r="EB525" s="40">
        <v>113996254.38</v>
      </c>
      <c r="EC525" s="40">
        <v>519616680.17000002</v>
      </c>
      <c r="ED525" s="40">
        <v>1156504110</v>
      </c>
      <c r="EF525" s="40" t="s">
        <v>1579</v>
      </c>
      <c r="EK525" s="40">
        <v>1040660.99</v>
      </c>
      <c r="EL525" s="40">
        <v>477197.46</v>
      </c>
      <c r="EM525" s="40">
        <v>165666.76999999999</v>
      </c>
      <c r="EN525" s="40">
        <v>132297.35999999999</v>
      </c>
      <c r="EO525" s="40">
        <v>232573.45</v>
      </c>
      <c r="EP525" s="40">
        <v>125370.68</v>
      </c>
      <c r="EQ525" s="40">
        <v>84516.13</v>
      </c>
      <c r="ER525" s="40">
        <v>6794582.8600000003</v>
      </c>
      <c r="ES525" s="40">
        <v>9052865.6999999993</v>
      </c>
      <c r="EU525" s="40" t="s">
        <v>1544</v>
      </c>
      <c r="EV525" s="40">
        <v>2501.2399999999998</v>
      </c>
      <c r="EW525" s="40">
        <v>159.66</v>
      </c>
      <c r="EX525" s="40">
        <v>406135.47</v>
      </c>
      <c r="EY525" s="40">
        <v>39154.949999999997</v>
      </c>
      <c r="EZ525" s="40">
        <v>159.66</v>
      </c>
      <c r="FA525" s="40">
        <v>159.66</v>
      </c>
      <c r="FB525" s="40">
        <v>159.66</v>
      </c>
      <c r="FC525" s="40">
        <v>159.66</v>
      </c>
      <c r="FD525" s="40">
        <v>43602.5</v>
      </c>
      <c r="FE525" s="40">
        <v>159.66</v>
      </c>
      <c r="FF525" s="40">
        <v>159.66</v>
      </c>
      <c r="FG525" s="40">
        <v>10138.33</v>
      </c>
      <c r="FH525" s="40">
        <v>502650.11</v>
      </c>
      <c r="FJ525" s="40" t="s">
        <v>1571</v>
      </c>
      <c r="FP525" s="40">
        <v>74242.070000000007</v>
      </c>
      <c r="FQ525" s="40">
        <v>98.59</v>
      </c>
      <c r="FR525" s="40">
        <v>23713.51</v>
      </c>
      <c r="FS525" s="40">
        <v>18399.5</v>
      </c>
      <c r="FT525" s="40">
        <v>84.32</v>
      </c>
      <c r="FU525" s="40">
        <v>342187.35</v>
      </c>
      <c r="FV525" s="40">
        <v>635.96</v>
      </c>
      <c r="FW525" s="40">
        <v>459361.3</v>
      </c>
      <c r="FY525" s="40" t="s">
        <v>1623</v>
      </c>
      <c r="GK525" s="40">
        <v>792146608.62</v>
      </c>
      <c r="GL525" s="40">
        <v>792146608.62</v>
      </c>
      <c r="GN525" s="40" t="s">
        <v>894</v>
      </c>
      <c r="GO525" s="40">
        <v>878287.72</v>
      </c>
      <c r="GP525" s="40">
        <v>798953.44</v>
      </c>
      <c r="GQ525" s="40">
        <v>3699740.69</v>
      </c>
      <c r="GR525" s="40">
        <v>565993.80000000005</v>
      </c>
      <c r="GS525" s="40">
        <v>976087.55</v>
      </c>
      <c r="GT525" s="40">
        <v>5411447.79</v>
      </c>
      <c r="GU525" s="40">
        <v>348387.34</v>
      </c>
      <c r="GV525" s="40">
        <v>479729.01</v>
      </c>
      <c r="GW525" s="40">
        <v>6288335.3899999997</v>
      </c>
      <c r="GX525" s="40">
        <v>467256.47</v>
      </c>
      <c r="GY525" s="40">
        <v>416618.82</v>
      </c>
      <c r="GZ525" s="40">
        <v>-2874269.22</v>
      </c>
      <c r="HA525" s="40">
        <v>17456568.800000001</v>
      </c>
      <c r="HC525" s="40" t="s">
        <v>1246</v>
      </c>
      <c r="HD525" s="40">
        <v>563877.06999999995</v>
      </c>
      <c r="HE525" s="40">
        <v>-485272.2</v>
      </c>
      <c r="HF525" s="40">
        <v>37004.32</v>
      </c>
      <c r="HG525" s="40">
        <v>2799.64</v>
      </c>
      <c r="HH525" s="40">
        <v>427984.81</v>
      </c>
      <c r="HI525" s="40">
        <v>75410</v>
      </c>
      <c r="HJ525" s="40">
        <v>1605.9</v>
      </c>
      <c r="HK525" s="40">
        <v>724947.73</v>
      </c>
      <c r="HL525" s="40">
        <v>20109727.829999998</v>
      </c>
      <c r="HM525" s="40">
        <v>31900</v>
      </c>
      <c r="HN525" s="40">
        <v>533229.64</v>
      </c>
      <c r="HO525" s="40">
        <v>-10783064.640000001</v>
      </c>
      <c r="HP525" s="40">
        <v>11240150.1</v>
      </c>
      <c r="HR525" s="40" t="s">
        <v>1368</v>
      </c>
      <c r="HV525" s="40">
        <v>22526</v>
      </c>
      <c r="ID525" s="40">
        <v>-22526</v>
      </c>
      <c r="IE525" s="40">
        <v>0</v>
      </c>
      <c r="IG525" s="40" t="s">
        <v>891</v>
      </c>
      <c r="IH525" s="42">
        <v>0.70935165</v>
      </c>
      <c r="II525" s="42">
        <v>0.21277372</v>
      </c>
      <c r="IJ525" s="42">
        <v>1.4066235499999999</v>
      </c>
      <c r="IK525" s="42">
        <v>0.14542901</v>
      </c>
      <c r="IL525" s="42">
        <v>0.52735758999999993</v>
      </c>
      <c r="IM525" s="42">
        <v>0.72094819999999993</v>
      </c>
      <c r="IN525" s="42">
        <v>22.096043379999998</v>
      </c>
      <c r="IO525" s="42">
        <v>6.26246189</v>
      </c>
      <c r="IP525" s="42">
        <v>0.11829728</v>
      </c>
      <c r="IQ525" s="42">
        <v>130.83931551999999</v>
      </c>
      <c r="IR525" s="42">
        <v>0.26855168000000001</v>
      </c>
      <c r="IS525" s="42">
        <v>1502.2446693099998</v>
      </c>
      <c r="IT525" s="42">
        <v>1665.5518227800001</v>
      </c>
    </row>
    <row r="526" spans="1:254" x14ac:dyDescent="0.25">
      <c r="A526" s="40" t="s">
        <v>332</v>
      </c>
      <c r="B526" s="40">
        <v>28944.02</v>
      </c>
      <c r="C526" s="40">
        <v>1048.08</v>
      </c>
      <c r="D526" s="40">
        <v>22.51</v>
      </c>
      <c r="E526" s="40">
        <v>262.42</v>
      </c>
      <c r="F526" s="40">
        <v>918.34</v>
      </c>
      <c r="G526" s="40">
        <v>8429.56</v>
      </c>
      <c r="H526" s="40">
        <v>26748.959999999999</v>
      </c>
      <c r="I526" s="40">
        <v>904.03</v>
      </c>
      <c r="J526" s="40">
        <v>2810.75</v>
      </c>
      <c r="K526" s="40">
        <v>952.2</v>
      </c>
      <c r="L526" s="40">
        <v>3525.4</v>
      </c>
      <c r="M526" s="40">
        <v>-6800.39</v>
      </c>
      <c r="N526" s="40">
        <v>67765.88</v>
      </c>
      <c r="DQ526" s="40" t="s">
        <v>1482</v>
      </c>
      <c r="DR526" s="40">
        <v>2570935.37</v>
      </c>
      <c r="DS526" s="40">
        <v>33420855.359999999</v>
      </c>
      <c r="DT526" s="40">
        <v>24348241.940000001</v>
      </c>
      <c r="DU526" s="40">
        <v>61240106.350000001</v>
      </c>
      <c r="DV526" s="40">
        <v>86110059.560000002</v>
      </c>
      <c r="DW526" s="40">
        <v>67183152.079999998</v>
      </c>
      <c r="DX526" s="40">
        <v>70081404.409999996</v>
      </c>
      <c r="DY526" s="40">
        <v>58974343.640000001</v>
      </c>
      <c r="DZ526" s="40">
        <v>61053680.979999997</v>
      </c>
      <c r="EA526" s="40">
        <v>57908395.759999998</v>
      </c>
      <c r="EB526" s="40">
        <v>113996254.38</v>
      </c>
      <c r="EC526" s="40">
        <v>519616680.17000002</v>
      </c>
      <c r="ED526" s="40">
        <v>1156504110</v>
      </c>
      <c r="EF526" s="40" t="s">
        <v>948</v>
      </c>
      <c r="EU526" s="40" t="s">
        <v>1545</v>
      </c>
      <c r="EV526" s="40">
        <v>2501.2399999999998</v>
      </c>
      <c r="EW526" s="40">
        <v>159.66</v>
      </c>
      <c r="EX526" s="40">
        <v>406135.47</v>
      </c>
      <c r="EY526" s="40">
        <v>39154.949999999997</v>
      </c>
      <c r="EZ526" s="40">
        <v>159.66</v>
      </c>
      <c r="FA526" s="40">
        <v>159.66</v>
      </c>
      <c r="FB526" s="40">
        <v>159.66</v>
      </c>
      <c r="FC526" s="40">
        <v>159.66</v>
      </c>
      <c r="FD526" s="40">
        <v>43602.5</v>
      </c>
      <c r="FE526" s="40">
        <v>159.66</v>
      </c>
      <c r="FF526" s="40">
        <v>159.66</v>
      </c>
      <c r="FG526" s="40">
        <v>10138.33</v>
      </c>
      <c r="FH526" s="40">
        <v>502650.11</v>
      </c>
      <c r="FJ526" s="40" t="s">
        <v>1270</v>
      </c>
      <c r="FK526" s="40">
        <v>126319.09</v>
      </c>
      <c r="FL526" s="40">
        <v>3450571.95</v>
      </c>
      <c r="FM526" s="40">
        <v>2014704.75</v>
      </c>
      <c r="FN526" s="40">
        <v>134159.99</v>
      </c>
      <c r="FO526" s="40">
        <v>8424061.9600000009</v>
      </c>
      <c r="FP526" s="40">
        <v>2952355.91</v>
      </c>
      <c r="FQ526" s="40">
        <v>3296980.07</v>
      </c>
      <c r="FR526" s="40">
        <v>3249224.63</v>
      </c>
      <c r="FS526" s="40">
        <v>115418.66</v>
      </c>
      <c r="FT526" s="40">
        <v>2178151.14</v>
      </c>
      <c r="FU526" s="40">
        <v>2638478.88</v>
      </c>
      <c r="FV526" s="40">
        <v>13097019.630000001</v>
      </c>
      <c r="FW526" s="40">
        <v>41677446.659999996</v>
      </c>
      <c r="FY526" s="40" t="s">
        <v>894</v>
      </c>
      <c r="FZ526" s="40">
        <v>490677.45</v>
      </c>
      <c r="GA526" s="40">
        <v>666291.94999999995</v>
      </c>
      <c r="GB526" s="40">
        <v>5121420.63</v>
      </c>
      <c r="GC526" s="40">
        <v>9388203.6600000001</v>
      </c>
      <c r="GD526" s="40">
        <v>1136447.92</v>
      </c>
      <c r="GE526" s="40">
        <v>31720.04</v>
      </c>
      <c r="GF526" s="40">
        <v>3575343.35</v>
      </c>
      <c r="GG526" s="40">
        <v>919425.23</v>
      </c>
      <c r="GH526" s="40">
        <v>3224630.72</v>
      </c>
      <c r="GI526" s="40">
        <v>755244.12</v>
      </c>
      <c r="GJ526" s="40">
        <v>284523.90000000002</v>
      </c>
      <c r="GK526" s="40">
        <v>7016038.4699999997</v>
      </c>
      <c r="GL526" s="40">
        <v>32609967.440000001</v>
      </c>
      <c r="GN526" s="40" t="s">
        <v>895</v>
      </c>
      <c r="GO526" s="40">
        <v>878287.72</v>
      </c>
      <c r="GP526" s="40">
        <v>798953.44</v>
      </c>
      <c r="GQ526" s="40">
        <v>3699740.69</v>
      </c>
      <c r="GR526" s="40">
        <v>565993.80000000005</v>
      </c>
      <c r="GS526" s="40">
        <v>976087.55</v>
      </c>
      <c r="GT526" s="40">
        <v>5411447.79</v>
      </c>
      <c r="GU526" s="40">
        <v>348387.34</v>
      </c>
      <c r="GV526" s="40">
        <v>479729.01</v>
      </c>
      <c r="GW526" s="40">
        <v>6288335.3899999997</v>
      </c>
      <c r="GX526" s="40">
        <v>467256.47</v>
      </c>
      <c r="GY526" s="40">
        <v>416618.82</v>
      </c>
      <c r="GZ526" s="40">
        <v>-2874269.22</v>
      </c>
      <c r="HA526" s="40">
        <v>17456568.800000001</v>
      </c>
      <c r="HC526" s="40" t="s">
        <v>1504</v>
      </c>
      <c r="HH526" s="40">
        <v>285900.96000000002</v>
      </c>
      <c r="HI526" s="40">
        <v>123212.64</v>
      </c>
      <c r="HN526" s="40">
        <v>15013</v>
      </c>
      <c r="HO526" s="40">
        <v>-424126.6</v>
      </c>
      <c r="HP526" s="40">
        <v>0</v>
      </c>
      <c r="HR526" s="40" t="s">
        <v>1369</v>
      </c>
      <c r="HV526" s="40">
        <v>22526</v>
      </c>
      <c r="ID526" s="40">
        <v>-22526</v>
      </c>
      <c r="IE526" s="40">
        <v>0</v>
      </c>
      <c r="IG526" s="40" t="s">
        <v>892</v>
      </c>
      <c r="IH526" s="42">
        <v>0.70935165</v>
      </c>
      <c r="II526" s="42">
        <v>0.21277372</v>
      </c>
      <c r="IJ526" s="42">
        <v>1.4066235499999999</v>
      </c>
      <c r="IK526" s="42">
        <v>0.14542901</v>
      </c>
      <c r="IL526" s="42">
        <v>0.52735758999999993</v>
      </c>
      <c r="IM526" s="42">
        <v>0.72094819999999993</v>
      </c>
      <c r="IN526" s="42">
        <v>22.096043379999998</v>
      </c>
      <c r="IO526" s="42">
        <v>6.26246189</v>
      </c>
      <c r="IP526" s="42">
        <v>0.11829728</v>
      </c>
      <c r="IQ526" s="42">
        <v>130.83931551999999</v>
      </c>
      <c r="IR526" s="42">
        <v>0.26855168000000001</v>
      </c>
      <c r="IS526" s="42">
        <v>1502.2446693099998</v>
      </c>
      <c r="IT526" s="42">
        <v>1665.5518227800001</v>
      </c>
    </row>
    <row r="527" spans="1:254" x14ac:dyDescent="0.25">
      <c r="A527" s="40" t="s">
        <v>422</v>
      </c>
      <c r="B527" s="40">
        <v>3528</v>
      </c>
      <c r="C527" s="40">
        <v>3898.7</v>
      </c>
      <c r="D527" s="40">
        <v>3229</v>
      </c>
      <c r="E527" s="40">
        <v>5402.91</v>
      </c>
      <c r="F527" s="40">
        <v>7748</v>
      </c>
      <c r="G527" s="40">
        <v>2635.7</v>
      </c>
      <c r="H527" s="40">
        <v>3012</v>
      </c>
      <c r="I527" s="40">
        <v>6970.6</v>
      </c>
      <c r="J527" s="40">
        <v>3729.2</v>
      </c>
      <c r="K527" s="40">
        <v>9789.2999999999993</v>
      </c>
      <c r="L527" s="40">
        <v>9489.9</v>
      </c>
      <c r="M527" s="40">
        <v>3373.9</v>
      </c>
      <c r="N527" s="40">
        <v>62807.21</v>
      </c>
      <c r="DQ527" s="40" t="s">
        <v>1483</v>
      </c>
      <c r="DR527" s="40">
        <v>2570935.37</v>
      </c>
      <c r="DS527" s="40">
        <v>33420855.359999999</v>
      </c>
      <c r="DT527" s="40">
        <v>24348241.940000001</v>
      </c>
      <c r="DU527" s="40">
        <v>61240106.350000001</v>
      </c>
      <c r="DV527" s="40">
        <v>86110059.560000002</v>
      </c>
      <c r="DW527" s="40">
        <v>67183152.079999998</v>
      </c>
      <c r="DX527" s="40">
        <v>70081404.409999996</v>
      </c>
      <c r="DY527" s="40">
        <v>58974343.640000001</v>
      </c>
      <c r="DZ527" s="40">
        <v>61053680.979999997</v>
      </c>
      <c r="EA527" s="40">
        <v>57908395.759999998</v>
      </c>
      <c r="EB527" s="40">
        <v>113996254.38</v>
      </c>
      <c r="EC527" s="40">
        <v>519616680.17000002</v>
      </c>
      <c r="ED527" s="40">
        <v>1156504110</v>
      </c>
      <c r="EU527" s="40" t="s">
        <v>1546</v>
      </c>
      <c r="EV527" s="40">
        <v>2501.2399999999998</v>
      </c>
      <c r="EW527" s="40">
        <v>159.66</v>
      </c>
      <c r="EX527" s="40">
        <v>406135.47</v>
      </c>
      <c r="EY527" s="40">
        <v>39154.949999999997</v>
      </c>
      <c r="EZ527" s="40">
        <v>159.66</v>
      </c>
      <c r="FA527" s="40">
        <v>159.66</v>
      </c>
      <c r="FB527" s="40">
        <v>159.66</v>
      </c>
      <c r="FC527" s="40">
        <v>159.66</v>
      </c>
      <c r="FD527" s="40">
        <v>43602.5</v>
      </c>
      <c r="FE527" s="40">
        <v>159.66</v>
      </c>
      <c r="FF527" s="40">
        <v>159.66</v>
      </c>
      <c r="FG527" s="40">
        <v>10138.33</v>
      </c>
      <c r="FH527" s="40">
        <v>502650.11</v>
      </c>
      <c r="FJ527" s="40" t="s">
        <v>944</v>
      </c>
      <c r="FK527" s="40">
        <v>126319.09</v>
      </c>
      <c r="FL527" s="40">
        <v>3450571.95</v>
      </c>
      <c r="FM527" s="40">
        <v>2014704.75</v>
      </c>
      <c r="FN527" s="40">
        <v>134159.99</v>
      </c>
      <c r="FO527" s="40">
        <v>8424061.9600000009</v>
      </c>
      <c r="FP527" s="40">
        <v>2952355.91</v>
      </c>
      <c r="FQ527" s="40">
        <v>3296980.07</v>
      </c>
      <c r="FR527" s="40">
        <v>3249224.63</v>
      </c>
      <c r="FS527" s="40">
        <v>115418.66</v>
      </c>
      <c r="FT527" s="40">
        <v>2178151.14</v>
      </c>
      <c r="FU527" s="40">
        <v>2638478.88</v>
      </c>
      <c r="FV527" s="40">
        <v>13097019.630000001</v>
      </c>
      <c r="FW527" s="40">
        <v>41677446.659999996</v>
      </c>
      <c r="FY527" s="40" t="s">
        <v>895</v>
      </c>
      <c r="FZ527" s="40">
        <v>490677.45</v>
      </c>
      <c r="GA527" s="40">
        <v>666291.94999999995</v>
      </c>
      <c r="GB527" s="40">
        <v>5121420.63</v>
      </c>
      <c r="GC527" s="40">
        <v>9388203.6600000001</v>
      </c>
      <c r="GD527" s="40">
        <v>1136447.92</v>
      </c>
      <c r="GE527" s="40">
        <v>31720.04</v>
      </c>
      <c r="GF527" s="40">
        <v>3575343.35</v>
      </c>
      <c r="GG527" s="40">
        <v>919425.23</v>
      </c>
      <c r="GH527" s="40">
        <v>3224630.72</v>
      </c>
      <c r="GI527" s="40">
        <v>755244.12</v>
      </c>
      <c r="GJ527" s="40">
        <v>284523.90000000002</v>
      </c>
      <c r="GK527" s="40">
        <v>7016038.4699999997</v>
      </c>
      <c r="GL527" s="40">
        <v>32609967.440000001</v>
      </c>
      <c r="GN527" s="40" t="s">
        <v>1247</v>
      </c>
      <c r="GO527" s="40">
        <v>878287.72</v>
      </c>
      <c r="GP527" s="40">
        <v>798953.44</v>
      </c>
      <c r="GQ527" s="40">
        <v>3699740.69</v>
      </c>
      <c r="GR527" s="40">
        <v>565993.80000000005</v>
      </c>
      <c r="GS527" s="40">
        <v>976087.55</v>
      </c>
      <c r="GT527" s="40">
        <v>5411447.79</v>
      </c>
      <c r="GU527" s="40">
        <v>348387.34</v>
      </c>
      <c r="GV527" s="40">
        <v>479729.01</v>
      </c>
      <c r="GW527" s="40">
        <v>6288335.3899999997</v>
      </c>
      <c r="GX527" s="40">
        <v>467256.47</v>
      </c>
      <c r="GY527" s="40">
        <v>416618.82</v>
      </c>
      <c r="GZ527" s="40">
        <v>-2874269.22</v>
      </c>
      <c r="HA527" s="40">
        <v>17456568.800000001</v>
      </c>
      <c r="HC527" s="40" t="s">
        <v>894</v>
      </c>
      <c r="HD527" s="40">
        <v>1478763.68</v>
      </c>
      <c r="HE527" s="40">
        <v>622523.55000000005</v>
      </c>
      <c r="HF527" s="40">
        <v>865444.17</v>
      </c>
      <c r="HG527" s="40">
        <v>681448.89</v>
      </c>
      <c r="HH527" s="40">
        <v>766347.3</v>
      </c>
      <c r="HI527" s="40">
        <v>31206699.870000001</v>
      </c>
      <c r="HJ527" s="40">
        <v>307769.86</v>
      </c>
      <c r="HK527" s="40">
        <v>462408.49</v>
      </c>
      <c r="HL527" s="40">
        <v>1039326.25</v>
      </c>
      <c r="HM527" s="40">
        <v>260532.36</v>
      </c>
      <c r="HN527" s="40">
        <v>44933060.07</v>
      </c>
      <c r="HO527" s="40">
        <v>857430.56</v>
      </c>
      <c r="HP527" s="40">
        <v>83481755.049999997</v>
      </c>
      <c r="HR527" s="40" t="s">
        <v>892</v>
      </c>
      <c r="HS527" s="40">
        <v>157246.65</v>
      </c>
      <c r="HT527" s="40">
        <v>5124</v>
      </c>
      <c r="HU527" s="40">
        <v>1922.5</v>
      </c>
      <c r="HV527" s="40">
        <v>10780326.67</v>
      </c>
      <c r="HW527" s="40">
        <v>1351.11</v>
      </c>
      <c r="HX527" s="40">
        <v>27814.5</v>
      </c>
      <c r="HY527" s="40">
        <v>232676.36</v>
      </c>
      <c r="HZ527" s="40">
        <v>964447.87</v>
      </c>
      <c r="IB527" s="40">
        <v>13658.13</v>
      </c>
      <c r="IC527" s="40">
        <v>129966987.66</v>
      </c>
      <c r="ID527" s="40">
        <v>-1590642.58</v>
      </c>
      <c r="IE527" s="40">
        <v>140560912.87</v>
      </c>
      <c r="IG527" s="40" t="s">
        <v>1246</v>
      </c>
      <c r="IH527" s="42">
        <v>0.17755165000000001</v>
      </c>
      <c r="II527" s="42">
        <v>0.21277372</v>
      </c>
      <c r="IJ527" s="42">
        <v>0.4508605</v>
      </c>
      <c r="IK527" s="42">
        <v>0.14542901</v>
      </c>
      <c r="IL527" s="42">
        <v>5.1776000000000003E-2</v>
      </c>
      <c r="IM527" s="42">
        <v>1.31345E-2</v>
      </c>
      <c r="IN527" s="42">
        <v>22.096043379999998</v>
      </c>
      <c r="IO527" s="42">
        <v>1.2530618899999999</v>
      </c>
      <c r="IP527" s="42">
        <v>-1.2969027200000001</v>
      </c>
      <c r="IQ527" s="42">
        <v>130.36146552</v>
      </c>
      <c r="IR527" s="42">
        <v>0.26855168000000001</v>
      </c>
      <c r="IS527" s="42">
        <v>1501.78586931</v>
      </c>
      <c r="IT527" s="42">
        <v>1655.5196144400002</v>
      </c>
    </row>
    <row r="528" spans="1:254" x14ac:dyDescent="0.25">
      <c r="A528" s="40" t="s">
        <v>574</v>
      </c>
      <c r="B528" s="40">
        <v>259.27999999999997</v>
      </c>
      <c r="C528" s="40">
        <v>19746.63</v>
      </c>
      <c r="E528" s="40">
        <v>70.069999999999993</v>
      </c>
      <c r="F528" s="40">
        <v>33.15</v>
      </c>
      <c r="I528" s="40">
        <v>13480.52</v>
      </c>
      <c r="L528" s="40">
        <v>40828.879999999997</v>
      </c>
      <c r="M528" s="40">
        <v>-14003.53</v>
      </c>
      <c r="N528" s="40">
        <v>60415</v>
      </c>
      <c r="DQ528" s="40" t="s">
        <v>1577</v>
      </c>
      <c r="DY528" s="40">
        <v>2091840</v>
      </c>
      <c r="EC528" s="40">
        <v>19908160</v>
      </c>
      <c r="ED528" s="40">
        <v>22000000</v>
      </c>
      <c r="EU528" s="40" t="s">
        <v>1547</v>
      </c>
      <c r="EV528" s="40">
        <v>2501.2399999999998</v>
      </c>
      <c r="EW528" s="40">
        <v>159.66</v>
      </c>
      <c r="EX528" s="40">
        <v>406135.47</v>
      </c>
      <c r="EY528" s="40">
        <v>39154.949999999997</v>
      </c>
      <c r="EZ528" s="40">
        <v>159.66</v>
      </c>
      <c r="FA528" s="40">
        <v>159.66</v>
      </c>
      <c r="FB528" s="40">
        <v>159.66</v>
      </c>
      <c r="FC528" s="40">
        <v>159.66</v>
      </c>
      <c r="FD528" s="40">
        <v>43602.5</v>
      </c>
      <c r="FE528" s="40">
        <v>159.66</v>
      </c>
      <c r="FF528" s="40">
        <v>159.66</v>
      </c>
      <c r="FG528" s="40">
        <v>10138.33</v>
      </c>
      <c r="FH528" s="40">
        <v>502650.11</v>
      </c>
      <c r="FJ528" s="40" t="s">
        <v>1271</v>
      </c>
      <c r="FK528" s="40">
        <v>126319.09</v>
      </c>
      <c r="FL528" s="40">
        <v>3450571.95</v>
      </c>
      <c r="FM528" s="40">
        <v>2014704.75</v>
      </c>
      <c r="FN528" s="40">
        <v>134159.99</v>
      </c>
      <c r="FO528" s="40">
        <v>8424061.9600000009</v>
      </c>
      <c r="FP528" s="40">
        <v>2952355.91</v>
      </c>
      <c r="FQ528" s="40">
        <v>3296980.07</v>
      </c>
      <c r="FR528" s="40">
        <v>3249224.63</v>
      </c>
      <c r="FS528" s="40">
        <v>115418.66</v>
      </c>
      <c r="FT528" s="40">
        <v>2178151.14</v>
      </c>
      <c r="FU528" s="40">
        <v>2638478.88</v>
      </c>
      <c r="FV528" s="40">
        <v>13097019.630000001</v>
      </c>
      <c r="FW528" s="40">
        <v>41677446.659999996</v>
      </c>
      <c r="FY528" s="40" t="s">
        <v>1247</v>
      </c>
      <c r="FZ528" s="40">
        <v>490677.45</v>
      </c>
      <c r="GA528" s="40">
        <v>666291.94999999995</v>
      </c>
      <c r="GB528" s="40">
        <v>5121420.63</v>
      </c>
      <c r="GC528" s="40">
        <v>9388203.6600000001</v>
      </c>
      <c r="GD528" s="40">
        <v>1136447.92</v>
      </c>
      <c r="GE528" s="40">
        <v>31720.04</v>
      </c>
      <c r="GF528" s="40">
        <v>3575343.35</v>
      </c>
      <c r="GG528" s="40">
        <v>919425.23</v>
      </c>
      <c r="GH528" s="40">
        <v>3224630.72</v>
      </c>
      <c r="GI528" s="40">
        <v>755244.12</v>
      </c>
      <c r="GJ528" s="40">
        <v>284523.90000000002</v>
      </c>
      <c r="GK528" s="40">
        <v>7016038.4699999997</v>
      </c>
      <c r="GL528" s="40">
        <v>32609967.440000001</v>
      </c>
      <c r="GN528" s="40" t="s">
        <v>1248</v>
      </c>
      <c r="GO528" s="40">
        <v>878287.72</v>
      </c>
      <c r="GP528" s="40">
        <v>798953.44</v>
      </c>
      <c r="GQ528" s="40">
        <v>3699740.69</v>
      </c>
      <c r="GR528" s="40">
        <v>565993.80000000005</v>
      </c>
      <c r="GS528" s="40">
        <v>976087.55</v>
      </c>
      <c r="GT528" s="40">
        <v>5411447.79</v>
      </c>
      <c r="GU528" s="40">
        <v>348387.34</v>
      </c>
      <c r="GV528" s="40">
        <v>479729.01</v>
      </c>
      <c r="GW528" s="40">
        <v>6288335.3899999997</v>
      </c>
      <c r="GX528" s="40">
        <v>467256.47</v>
      </c>
      <c r="GY528" s="40">
        <v>416618.82</v>
      </c>
      <c r="GZ528" s="40">
        <v>-2874269.22</v>
      </c>
      <c r="HA528" s="40">
        <v>17456568.800000001</v>
      </c>
      <c r="HC528" s="40" t="s">
        <v>895</v>
      </c>
      <c r="HD528" s="40">
        <v>1478763.68</v>
      </c>
      <c r="HE528" s="40">
        <v>622523.55000000005</v>
      </c>
      <c r="HF528" s="40">
        <v>865444.17</v>
      </c>
      <c r="HG528" s="40">
        <v>681448.89</v>
      </c>
      <c r="HH528" s="40">
        <v>766347.3</v>
      </c>
      <c r="HI528" s="40">
        <v>31206699.870000001</v>
      </c>
      <c r="HJ528" s="40">
        <v>307769.86</v>
      </c>
      <c r="HK528" s="40">
        <v>462408.49</v>
      </c>
      <c r="HL528" s="40">
        <v>1039326.25</v>
      </c>
      <c r="HM528" s="40">
        <v>260532.36</v>
      </c>
      <c r="HN528" s="40">
        <v>44933060.07</v>
      </c>
      <c r="HO528" s="40">
        <v>857430.56</v>
      </c>
      <c r="HP528" s="40">
        <v>83481755.049999997</v>
      </c>
      <c r="HR528" s="40" t="s">
        <v>1246</v>
      </c>
      <c r="HS528" s="40">
        <v>157246.65</v>
      </c>
      <c r="HT528" s="40">
        <v>5124</v>
      </c>
      <c r="HU528" s="40">
        <v>1922.5</v>
      </c>
      <c r="HV528" s="40">
        <v>10780326.67</v>
      </c>
      <c r="HW528" s="40">
        <v>1351.11</v>
      </c>
      <c r="HX528" s="40">
        <v>25124.5</v>
      </c>
      <c r="HY528" s="40">
        <v>6427</v>
      </c>
      <c r="HZ528" s="40">
        <v>963462.87</v>
      </c>
      <c r="IB528" s="40">
        <v>9658.1299999999992</v>
      </c>
      <c r="IC528" s="40">
        <v>129966987.66</v>
      </c>
      <c r="ID528" s="40">
        <v>-1356718.22</v>
      </c>
      <c r="IE528" s="40">
        <v>140560912.87</v>
      </c>
      <c r="IG528" s="40" t="s">
        <v>1504</v>
      </c>
      <c r="IH528" s="42">
        <v>0.53180000000000005</v>
      </c>
      <c r="II528" s="42">
        <v>0</v>
      </c>
      <c r="IJ528" s="42">
        <v>0.95576305000000006</v>
      </c>
      <c r="IK528" s="42">
        <v>0</v>
      </c>
      <c r="IL528" s="42">
        <v>0.47558159</v>
      </c>
      <c r="IM528" s="42">
        <v>0.70781369999999999</v>
      </c>
      <c r="IN528" s="42">
        <v>0</v>
      </c>
      <c r="IO528" s="42">
        <v>5.0094000000000003</v>
      </c>
      <c r="IP528" s="42">
        <v>1.4152</v>
      </c>
      <c r="IQ528" s="42">
        <v>0.47785</v>
      </c>
      <c r="IR528" s="42">
        <v>0</v>
      </c>
      <c r="IS528" s="42">
        <v>0.45879999999999999</v>
      </c>
      <c r="IT528" s="42">
        <v>10.03220834</v>
      </c>
    </row>
    <row r="529" spans="1:254" x14ac:dyDescent="0.25">
      <c r="A529" s="40" t="s">
        <v>264</v>
      </c>
      <c r="B529" s="40">
        <v>3769.67</v>
      </c>
      <c r="C529" s="40">
        <v>3016.2</v>
      </c>
      <c r="D529" s="40">
        <v>3057.53</v>
      </c>
      <c r="E529" s="40">
        <v>3476.69</v>
      </c>
      <c r="F529" s="40">
        <v>4593.3100000000004</v>
      </c>
      <c r="G529" s="40">
        <v>4329.1099999999997</v>
      </c>
      <c r="H529" s="40">
        <v>5834.13</v>
      </c>
      <c r="I529" s="40">
        <v>6241.52</v>
      </c>
      <c r="J529" s="40">
        <v>7002.88</v>
      </c>
      <c r="K529" s="40">
        <v>7346.2</v>
      </c>
      <c r="L529" s="40">
        <v>5126.59</v>
      </c>
      <c r="M529" s="40">
        <v>4577.6499999999996</v>
      </c>
      <c r="N529" s="40">
        <v>58371.48</v>
      </c>
      <c r="DQ529" s="40" t="s">
        <v>1578</v>
      </c>
      <c r="DY529" s="40">
        <v>2091840</v>
      </c>
      <c r="EC529" s="40">
        <v>19908160</v>
      </c>
      <c r="ED529" s="40">
        <v>22000000</v>
      </c>
      <c r="EU529" s="40" t="s">
        <v>1548</v>
      </c>
      <c r="EV529" s="40">
        <v>159.66</v>
      </c>
      <c r="EW529" s="40">
        <v>159.66</v>
      </c>
      <c r="EX529" s="40">
        <v>159.66</v>
      </c>
      <c r="EY529" s="40">
        <v>159.66</v>
      </c>
      <c r="EZ529" s="40">
        <v>159.66</v>
      </c>
      <c r="FA529" s="40">
        <v>159.66</v>
      </c>
      <c r="FB529" s="40">
        <v>159.66</v>
      </c>
      <c r="FC529" s="40">
        <v>159.66</v>
      </c>
      <c r="FD529" s="40">
        <v>159.66</v>
      </c>
      <c r="FE529" s="40">
        <v>159.66</v>
      </c>
      <c r="FF529" s="40">
        <v>159.66</v>
      </c>
      <c r="FG529" s="40">
        <v>159.66</v>
      </c>
      <c r="FH529" s="40">
        <v>1915.92</v>
      </c>
      <c r="FJ529" s="40" t="s">
        <v>946</v>
      </c>
      <c r="FK529" s="40">
        <v>126319.09</v>
      </c>
      <c r="FL529" s="40">
        <v>3450571.95</v>
      </c>
      <c r="FM529" s="40">
        <v>2014704.75</v>
      </c>
      <c r="FN529" s="40">
        <v>134159.99</v>
      </c>
      <c r="FO529" s="40">
        <v>8424061.9600000009</v>
      </c>
      <c r="FP529" s="40">
        <v>2952355.91</v>
      </c>
      <c r="FQ529" s="40">
        <v>3296980.07</v>
      </c>
      <c r="FR529" s="40">
        <v>3249224.63</v>
      </c>
      <c r="FS529" s="40">
        <v>115418.66</v>
      </c>
      <c r="FT529" s="40">
        <v>2178151.14</v>
      </c>
      <c r="FU529" s="40">
        <v>2638478.88</v>
      </c>
      <c r="FV529" s="40">
        <v>13097019.630000001</v>
      </c>
      <c r="FW529" s="40">
        <v>41677446.659999996</v>
      </c>
      <c r="FY529" s="40" t="s">
        <v>1248</v>
      </c>
      <c r="FZ529" s="40">
        <v>490677.45</v>
      </c>
      <c r="GA529" s="40">
        <v>666291.94999999995</v>
      </c>
      <c r="GB529" s="40">
        <v>5121420.63</v>
      </c>
      <c r="GC529" s="40">
        <v>9388203.6600000001</v>
      </c>
      <c r="GD529" s="40">
        <v>1136447.92</v>
      </c>
      <c r="GE529" s="40">
        <v>31720.04</v>
      </c>
      <c r="GF529" s="40">
        <v>3575343.35</v>
      </c>
      <c r="GG529" s="40">
        <v>919425.23</v>
      </c>
      <c r="GH529" s="40">
        <v>3224630.72</v>
      </c>
      <c r="GI529" s="40">
        <v>755244.12</v>
      </c>
      <c r="GJ529" s="40">
        <v>284523.90000000002</v>
      </c>
      <c r="GK529" s="40">
        <v>7016038.4699999997</v>
      </c>
      <c r="GL529" s="40">
        <v>32609967.440000001</v>
      </c>
      <c r="GN529" s="40" t="s">
        <v>1249</v>
      </c>
      <c r="GO529" s="40">
        <v>122457.99</v>
      </c>
      <c r="GP529" s="40">
        <v>122587.82</v>
      </c>
      <c r="GQ529" s="40">
        <v>122587.83</v>
      </c>
      <c r="GR529" s="40">
        <v>127477.28</v>
      </c>
      <c r="GS529" s="40">
        <v>122847.5</v>
      </c>
      <c r="GT529" s="40">
        <v>186793.34</v>
      </c>
      <c r="GU529" s="40">
        <v>123237.01</v>
      </c>
      <c r="GV529" s="40">
        <v>123470.09</v>
      </c>
      <c r="GW529" s="40">
        <v>124395.57</v>
      </c>
      <c r="GX529" s="40">
        <v>8525.59</v>
      </c>
      <c r="GY529" s="40">
        <v>165355.54999999999</v>
      </c>
      <c r="GZ529" s="40">
        <v>124275.7</v>
      </c>
      <c r="HA529" s="40">
        <v>1474011.27</v>
      </c>
      <c r="HC529" s="40" t="s">
        <v>1247</v>
      </c>
      <c r="HD529" s="40">
        <v>1478763.68</v>
      </c>
      <c r="HE529" s="40">
        <v>622523.55000000005</v>
      </c>
      <c r="HF529" s="40">
        <v>865444.17</v>
      </c>
      <c r="HG529" s="40">
        <v>681448.89</v>
      </c>
      <c r="HH529" s="40">
        <v>766347.3</v>
      </c>
      <c r="HI529" s="40">
        <v>31206699.870000001</v>
      </c>
      <c r="HJ529" s="40">
        <v>307769.86</v>
      </c>
      <c r="HK529" s="40">
        <v>462408.49</v>
      </c>
      <c r="HL529" s="40">
        <v>1039326.25</v>
      </c>
      <c r="HM529" s="40">
        <v>260532.36</v>
      </c>
      <c r="HN529" s="40">
        <v>44933060.07</v>
      </c>
      <c r="HO529" s="40">
        <v>857430.56</v>
      </c>
      <c r="HP529" s="40">
        <v>83481755.049999997</v>
      </c>
      <c r="HR529" s="40" t="s">
        <v>1504</v>
      </c>
      <c r="HX529" s="40">
        <v>2690</v>
      </c>
      <c r="HY529" s="40">
        <v>226249.36</v>
      </c>
      <c r="HZ529" s="40">
        <v>985</v>
      </c>
      <c r="IB529" s="40">
        <v>4000</v>
      </c>
      <c r="ID529" s="40">
        <v>-233924.36</v>
      </c>
      <c r="IE529" s="40">
        <v>0</v>
      </c>
      <c r="IG529" s="40" t="s">
        <v>894</v>
      </c>
      <c r="IH529" s="42">
        <v>0.17085989999999998</v>
      </c>
      <c r="II529" s="42">
        <v>0.31627267999999997</v>
      </c>
      <c r="IJ529" s="42">
        <v>0.45532679999999998</v>
      </c>
      <c r="IK529" s="42">
        <v>0.5930685</v>
      </c>
      <c r="IL529" s="42">
        <v>0.46338098999999999</v>
      </c>
      <c r="IM529" s="42">
        <v>10.53173834</v>
      </c>
      <c r="IN529" s="42">
        <v>0.35694855999999997</v>
      </c>
      <c r="IO529" s="42">
        <v>0.25291022000000002</v>
      </c>
      <c r="IP529" s="42">
        <v>0.12146447</v>
      </c>
      <c r="IQ529" s="42">
        <v>0.19879647</v>
      </c>
      <c r="IR529" s="42">
        <v>0.35055493999999998</v>
      </c>
      <c r="IS529" s="42">
        <v>0.11127044999999999</v>
      </c>
      <c r="IT529" s="42">
        <v>13.92259232</v>
      </c>
    </row>
    <row r="530" spans="1:254" x14ac:dyDescent="0.25">
      <c r="A530" s="40" t="s">
        <v>760</v>
      </c>
      <c r="C530" s="40">
        <v>64.650000000000006</v>
      </c>
      <c r="D530" s="40">
        <v>239.27</v>
      </c>
      <c r="E530" s="40">
        <v>25475.48</v>
      </c>
      <c r="F530" s="40">
        <v>1106.5</v>
      </c>
      <c r="G530" s="40">
        <v>2925.95</v>
      </c>
      <c r="H530" s="40">
        <v>74.61</v>
      </c>
      <c r="I530" s="40">
        <v>12824.97</v>
      </c>
      <c r="J530" s="40">
        <v>238.79</v>
      </c>
      <c r="K530" s="40">
        <v>1586.5</v>
      </c>
      <c r="L530" s="40">
        <v>2649.44</v>
      </c>
      <c r="M530" s="40">
        <v>9714.8799999999992</v>
      </c>
      <c r="N530" s="40">
        <v>56901.04</v>
      </c>
      <c r="DQ530" s="40" t="s">
        <v>1579</v>
      </c>
      <c r="DY530" s="40">
        <v>2091840</v>
      </c>
      <c r="EC530" s="40">
        <v>19908160</v>
      </c>
      <c r="ED530" s="40">
        <v>22000000</v>
      </c>
      <c r="EU530" s="40" t="s">
        <v>1606</v>
      </c>
      <c r="EV530" s="40">
        <v>2341.58</v>
      </c>
      <c r="EX530" s="40">
        <v>405975.81</v>
      </c>
      <c r="EY530" s="40">
        <v>38995.29</v>
      </c>
      <c r="FD530" s="40">
        <v>43442.84</v>
      </c>
      <c r="FG530" s="40">
        <v>9978.67</v>
      </c>
      <c r="FH530" s="40">
        <v>500734.19</v>
      </c>
      <c r="FJ530" s="40" t="s">
        <v>1272</v>
      </c>
      <c r="FK530" s="40">
        <v>126319.09</v>
      </c>
      <c r="FL530" s="40">
        <v>3450571.95</v>
      </c>
      <c r="FM530" s="40">
        <v>2014704.75</v>
      </c>
      <c r="FN530" s="40">
        <v>134159.99</v>
      </c>
      <c r="FO530" s="40">
        <v>8424061.9600000009</v>
      </c>
      <c r="FP530" s="40">
        <v>2952355.91</v>
      </c>
      <c r="FQ530" s="40">
        <v>3296980.07</v>
      </c>
      <c r="FR530" s="40">
        <v>3249224.63</v>
      </c>
      <c r="FS530" s="40">
        <v>115418.66</v>
      </c>
      <c r="FT530" s="40">
        <v>2178151.14</v>
      </c>
      <c r="FU530" s="40">
        <v>2638478.88</v>
      </c>
      <c r="FV530" s="40">
        <v>13097019.630000001</v>
      </c>
      <c r="FW530" s="40">
        <v>41677446.659999996</v>
      </c>
      <c r="FY530" s="40" t="s">
        <v>1249</v>
      </c>
      <c r="GA530" s="40">
        <v>140203.69</v>
      </c>
      <c r="GC530" s="40">
        <v>365144.59</v>
      </c>
      <c r="GD530" s="40">
        <v>786697.56</v>
      </c>
      <c r="GE530" s="40">
        <v>156329.76999999999</v>
      </c>
      <c r="GF530" s="40">
        <v>159415.91</v>
      </c>
      <c r="GG530" s="40">
        <v>151938.65</v>
      </c>
      <c r="GH530" s="40">
        <v>303426.55</v>
      </c>
      <c r="GI530" s="40">
        <v>196474.58</v>
      </c>
      <c r="GJ530" s="40">
        <v>127246.8</v>
      </c>
      <c r="GK530" s="40">
        <v>150660.82999999999</v>
      </c>
      <c r="GL530" s="40">
        <v>2537538.9300000002</v>
      </c>
      <c r="GN530" s="40" t="s">
        <v>1250</v>
      </c>
      <c r="GO530" s="40">
        <v>122457.99</v>
      </c>
      <c r="GP530" s="40">
        <v>122587.82</v>
      </c>
      <c r="GQ530" s="40">
        <v>122587.83</v>
      </c>
      <c r="GR530" s="40">
        <v>127477.28</v>
      </c>
      <c r="GS530" s="40">
        <v>122847.5</v>
      </c>
      <c r="GT530" s="40">
        <v>186793.34</v>
      </c>
      <c r="GU530" s="40">
        <v>123237.01</v>
      </c>
      <c r="GV530" s="40">
        <v>123470.09</v>
      </c>
      <c r="GW530" s="40">
        <v>124395.57</v>
      </c>
      <c r="GX530" s="40">
        <v>8525.59</v>
      </c>
      <c r="GY530" s="40">
        <v>165355.54999999999</v>
      </c>
      <c r="GZ530" s="40">
        <v>124275.7</v>
      </c>
      <c r="HA530" s="40">
        <v>1474011.27</v>
      </c>
      <c r="HC530" s="40" t="s">
        <v>1248</v>
      </c>
      <c r="HD530" s="40">
        <v>1478763.68</v>
      </c>
      <c r="HE530" s="40">
        <v>622523.55000000005</v>
      </c>
      <c r="HF530" s="40">
        <v>865444.17</v>
      </c>
      <c r="HG530" s="40">
        <v>681448.89</v>
      </c>
      <c r="HH530" s="40">
        <v>766347.3</v>
      </c>
      <c r="HI530" s="40">
        <v>31206699.870000001</v>
      </c>
      <c r="HJ530" s="40">
        <v>307769.86</v>
      </c>
      <c r="HK530" s="40">
        <v>462408.49</v>
      </c>
      <c r="HL530" s="40">
        <v>1039326.25</v>
      </c>
      <c r="HM530" s="40">
        <v>260532.36</v>
      </c>
      <c r="HN530" s="40">
        <v>44933060.07</v>
      </c>
      <c r="HO530" s="40">
        <v>857430.56</v>
      </c>
      <c r="HP530" s="40">
        <v>83481755.049999997</v>
      </c>
      <c r="HR530" s="40" t="s">
        <v>894</v>
      </c>
      <c r="HS530" s="40">
        <v>358418.17</v>
      </c>
      <c r="HT530" s="40">
        <v>1721816</v>
      </c>
      <c r="HU530" s="40">
        <v>135586.23999999999</v>
      </c>
      <c r="HV530" s="40">
        <v>25044844.719999999</v>
      </c>
      <c r="HW530" s="40">
        <v>2317205.84</v>
      </c>
      <c r="HX530" s="40">
        <v>100006.87</v>
      </c>
      <c r="HY530" s="40">
        <v>921719.74</v>
      </c>
      <c r="HZ530" s="40">
        <v>227562.68</v>
      </c>
      <c r="IA530" s="40">
        <v>103744.41</v>
      </c>
      <c r="IB530" s="40">
        <v>2454531.23</v>
      </c>
      <c r="IC530" s="40">
        <v>1263132.52</v>
      </c>
      <c r="ID530" s="40">
        <v>4800146.3099999996</v>
      </c>
      <c r="IE530" s="40">
        <v>39448714.729999997</v>
      </c>
      <c r="IG530" s="40" t="s">
        <v>895</v>
      </c>
      <c r="IH530" s="42">
        <v>0.17085989999999998</v>
      </c>
      <c r="II530" s="42">
        <v>0.31627267999999997</v>
      </c>
      <c r="IJ530" s="42">
        <v>0.45532679999999998</v>
      </c>
      <c r="IK530" s="42">
        <v>0.5930685</v>
      </c>
      <c r="IL530" s="42">
        <v>0.46338098999999999</v>
      </c>
      <c r="IM530" s="42">
        <v>10.53173834</v>
      </c>
      <c r="IN530" s="42">
        <v>0.35694855999999997</v>
      </c>
      <c r="IO530" s="42">
        <v>0.25291022000000002</v>
      </c>
      <c r="IP530" s="42">
        <v>0.12146447</v>
      </c>
      <c r="IQ530" s="42">
        <v>0.19879647</v>
      </c>
      <c r="IR530" s="42">
        <v>0.35055493999999998</v>
      </c>
      <c r="IS530" s="42">
        <v>0.11127044999999999</v>
      </c>
      <c r="IT530" s="42">
        <v>13.92259232</v>
      </c>
    </row>
    <row r="531" spans="1:254" x14ac:dyDescent="0.25">
      <c r="A531" s="40" t="s">
        <v>761</v>
      </c>
      <c r="C531" s="40">
        <v>64.650000000000006</v>
      </c>
      <c r="D531" s="40">
        <v>239.27</v>
      </c>
      <c r="E531" s="40">
        <v>25475.48</v>
      </c>
      <c r="F531" s="40">
        <v>1106.5</v>
      </c>
      <c r="G531" s="40">
        <v>2925.95</v>
      </c>
      <c r="H531" s="40">
        <v>74.61</v>
      </c>
      <c r="I531" s="40">
        <v>12824.97</v>
      </c>
      <c r="J531" s="40">
        <v>238.79</v>
      </c>
      <c r="K531" s="40">
        <v>1586.5</v>
      </c>
      <c r="L531" s="40">
        <v>2649.44</v>
      </c>
      <c r="M531" s="40">
        <v>9714.8799999999992</v>
      </c>
      <c r="N531" s="40">
        <v>56901.04</v>
      </c>
      <c r="DQ531" s="40" t="s">
        <v>948</v>
      </c>
      <c r="EU531" s="40" t="s">
        <v>1478</v>
      </c>
      <c r="EV531" s="40">
        <v>1640168.64</v>
      </c>
      <c r="EW531" s="40">
        <v>8052502.5300000003</v>
      </c>
      <c r="EX531" s="40">
        <v>20020391.699999999</v>
      </c>
      <c r="EY531" s="40">
        <v>23715593.940000001</v>
      </c>
      <c r="EZ531" s="40">
        <v>12063151.51</v>
      </c>
      <c r="FA531" s="40">
        <v>8568934.1400000006</v>
      </c>
      <c r="FB531" s="40">
        <v>45178147.149999999</v>
      </c>
      <c r="FC531" s="40">
        <v>59204842.850000001</v>
      </c>
      <c r="FD531" s="40">
        <v>40687462.950000003</v>
      </c>
      <c r="FE531" s="40">
        <v>58161621.549999997</v>
      </c>
      <c r="FF531" s="40">
        <v>42457227.229999997</v>
      </c>
      <c r="FG531" s="40">
        <v>543005854.82000005</v>
      </c>
      <c r="FH531" s="40">
        <v>862755899.00999999</v>
      </c>
      <c r="FJ531" s="40" t="s">
        <v>1466</v>
      </c>
      <c r="FK531" s="40">
        <v>1405011492.9100001</v>
      </c>
      <c r="FL531" s="40">
        <v>1396952683.26</v>
      </c>
      <c r="FM531" s="40">
        <v>1467580681.9200001</v>
      </c>
      <c r="FN531" s="40">
        <v>1485141050.6300001</v>
      </c>
      <c r="FO531" s="40">
        <v>1518222863.79</v>
      </c>
      <c r="FP531" s="40">
        <v>1690080423.22</v>
      </c>
      <c r="FQ531" s="40">
        <v>1648108521.4200001</v>
      </c>
      <c r="FR531" s="40">
        <v>1686606408.22</v>
      </c>
      <c r="FS531" s="40">
        <v>1739992856.48</v>
      </c>
      <c r="FT531" s="40">
        <v>1703317811.8599999</v>
      </c>
      <c r="FU531" s="40">
        <v>1825106690.9000001</v>
      </c>
      <c r="FV531" s="40">
        <v>2852938451.4099998</v>
      </c>
      <c r="FW531" s="40">
        <v>20419059936.02</v>
      </c>
      <c r="FY531" s="40" t="s">
        <v>1250</v>
      </c>
      <c r="GA531" s="40">
        <v>140203.69</v>
      </c>
      <c r="GC531" s="40">
        <v>365144.59</v>
      </c>
      <c r="GD531" s="40">
        <v>786697.56</v>
      </c>
      <c r="GE531" s="40">
        <v>156329.76999999999</v>
      </c>
      <c r="GF531" s="40">
        <v>159415.91</v>
      </c>
      <c r="GG531" s="40">
        <v>151938.65</v>
      </c>
      <c r="GH531" s="40">
        <v>303426.55</v>
      </c>
      <c r="GI531" s="40">
        <v>196474.58</v>
      </c>
      <c r="GJ531" s="40">
        <v>127246.8</v>
      </c>
      <c r="GK531" s="40">
        <v>150660.82999999999</v>
      </c>
      <c r="GL531" s="40">
        <v>2537538.9300000002</v>
      </c>
      <c r="GN531" s="40" t="s">
        <v>1251</v>
      </c>
      <c r="GO531" s="40">
        <v>122457.99</v>
      </c>
      <c r="GP531" s="40">
        <v>122587.82</v>
      </c>
      <c r="GQ531" s="40">
        <v>122587.83</v>
      </c>
      <c r="GR531" s="40">
        <v>127477.28</v>
      </c>
      <c r="GS531" s="40">
        <v>122847.5</v>
      </c>
      <c r="GT531" s="40">
        <v>186793.34</v>
      </c>
      <c r="GU531" s="40">
        <v>123237.01</v>
      </c>
      <c r="GV531" s="40">
        <v>123470.09</v>
      </c>
      <c r="GW531" s="40">
        <v>124395.57</v>
      </c>
      <c r="GX531" s="40">
        <v>8525.59</v>
      </c>
      <c r="GY531" s="40">
        <v>165355.54999999999</v>
      </c>
      <c r="GZ531" s="40">
        <v>124275.7</v>
      </c>
      <c r="HA531" s="40">
        <v>1474011.27</v>
      </c>
      <c r="HC531" s="40" t="s">
        <v>1249</v>
      </c>
      <c r="HD531" s="40">
        <v>221874.65</v>
      </c>
      <c r="HE531" s="40">
        <v>175738.14</v>
      </c>
      <c r="HF531" s="40">
        <v>249349.43</v>
      </c>
      <c r="HG531" s="40">
        <v>125184.56</v>
      </c>
      <c r="HH531" s="40">
        <v>125444.23</v>
      </c>
      <c r="HI531" s="40">
        <v>125574.07</v>
      </c>
      <c r="HJ531" s="40">
        <v>125833.74</v>
      </c>
      <c r="HK531" s="40">
        <v>150393.70000000001</v>
      </c>
      <c r="HL531" s="40">
        <v>400157.43</v>
      </c>
      <c r="HM531" s="40">
        <v>235168.76</v>
      </c>
      <c r="HN531" s="40">
        <v>133880.79999999999</v>
      </c>
      <c r="HO531" s="40">
        <v>292763.90999999997</v>
      </c>
      <c r="HP531" s="40">
        <v>2361363.42</v>
      </c>
      <c r="HR531" s="40" t="s">
        <v>895</v>
      </c>
      <c r="HS531" s="40">
        <v>358418.17</v>
      </c>
      <c r="HT531" s="40">
        <v>1721816</v>
      </c>
      <c r="HU531" s="40">
        <v>135586.23999999999</v>
      </c>
      <c r="HV531" s="40">
        <v>25044844.719999999</v>
      </c>
      <c r="HW531" s="40">
        <v>2317205.84</v>
      </c>
      <c r="HX531" s="40">
        <v>100006.87</v>
      </c>
      <c r="HY531" s="40">
        <v>921719.74</v>
      </c>
      <c r="HZ531" s="40">
        <v>227562.68</v>
      </c>
      <c r="IA531" s="40">
        <v>103744.41</v>
      </c>
      <c r="IB531" s="40">
        <v>2454531.23</v>
      </c>
      <c r="IC531" s="40">
        <v>1263132.52</v>
      </c>
      <c r="ID531" s="40">
        <v>4800146.3099999996</v>
      </c>
      <c r="IE531" s="40">
        <v>39448714.729999997</v>
      </c>
      <c r="IG531" s="40" t="s">
        <v>1247</v>
      </c>
      <c r="IH531" s="42">
        <v>0.17085989999999998</v>
      </c>
      <c r="II531" s="42">
        <v>0.31627267999999997</v>
      </c>
      <c r="IJ531" s="42">
        <v>0.45532679999999998</v>
      </c>
      <c r="IK531" s="42">
        <v>0.5930685</v>
      </c>
      <c r="IL531" s="42">
        <v>0.46338098999999999</v>
      </c>
      <c r="IM531" s="42">
        <v>10.53173834</v>
      </c>
      <c r="IN531" s="42">
        <v>0.35694855999999997</v>
      </c>
      <c r="IO531" s="42">
        <v>0.25291022000000002</v>
      </c>
      <c r="IP531" s="42">
        <v>0.12146447</v>
      </c>
      <c r="IQ531" s="42">
        <v>0.19879647</v>
      </c>
      <c r="IR531" s="42">
        <v>0.35055493999999998</v>
      </c>
      <c r="IS531" s="42">
        <v>0.11127044999999999</v>
      </c>
      <c r="IT531" s="42">
        <v>13.92259232</v>
      </c>
    </row>
    <row r="532" spans="1:254" x14ac:dyDescent="0.25">
      <c r="A532" s="40" t="s">
        <v>261</v>
      </c>
      <c r="B532" s="40">
        <v>7486.37</v>
      </c>
      <c r="C532" s="40">
        <v>4799.47</v>
      </c>
      <c r="D532" s="40">
        <v>4326.79</v>
      </c>
      <c r="E532" s="40">
        <v>4525.8900000000003</v>
      </c>
      <c r="F532" s="40">
        <v>4231.17</v>
      </c>
      <c r="G532" s="40">
        <v>3706.64</v>
      </c>
      <c r="H532" s="40">
        <v>3748.39</v>
      </c>
      <c r="I532" s="40">
        <v>3320.95</v>
      </c>
      <c r="J532" s="40">
        <v>2936.82</v>
      </c>
      <c r="K532" s="40">
        <v>3421.61</v>
      </c>
      <c r="L532" s="40">
        <v>5218.66</v>
      </c>
      <c r="M532" s="40">
        <v>7356.16</v>
      </c>
      <c r="N532" s="40">
        <v>55078.92</v>
      </c>
      <c r="EU532" s="40" t="s">
        <v>1479</v>
      </c>
      <c r="EV532" s="40">
        <v>1640168.64</v>
      </c>
      <c r="EW532" s="40">
        <v>8052502.5300000003</v>
      </c>
      <c r="EX532" s="40">
        <v>20020391.699999999</v>
      </c>
      <c r="EY532" s="40">
        <v>23715593.940000001</v>
      </c>
      <c r="EZ532" s="40">
        <v>12063151.51</v>
      </c>
      <c r="FA532" s="40">
        <v>8568934.1400000006</v>
      </c>
      <c r="FB532" s="40">
        <v>45178147.149999999</v>
      </c>
      <c r="FC532" s="40">
        <v>59204842.850000001</v>
      </c>
      <c r="FD532" s="40">
        <v>40687462.950000003</v>
      </c>
      <c r="FE532" s="40">
        <v>58161621.549999997</v>
      </c>
      <c r="FF532" s="40">
        <v>42457227.229999997</v>
      </c>
      <c r="FG532" s="40">
        <v>543005854.82000005</v>
      </c>
      <c r="FH532" s="40">
        <v>862755899.00999999</v>
      </c>
      <c r="FJ532" s="40" t="s">
        <v>1467</v>
      </c>
      <c r="FK532" s="40">
        <v>1398317798.3599999</v>
      </c>
      <c r="FL532" s="40">
        <v>1390286852.28</v>
      </c>
      <c r="FM532" s="40">
        <v>1460836772.7</v>
      </c>
      <c r="FN532" s="40">
        <v>1475979175.4400001</v>
      </c>
      <c r="FO532" s="40">
        <v>1505782819.1400001</v>
      </c>
      <c r="FP532" s="40">
        <v>1533573766.0799999</v>
      </c>
      <c r="FQ532" s="40">
        <v>1485471222.8199999</v>
      </c>
      <c r="FR532" s="40">
        <v>1531243165.9400001</v>
      </c>
      <c r="FS532" s="40">
        <v>1601027513.4000001</v>
      </c>
      <c r="FT532" s="40">
        <v>1598385038.71</v>
      </c>
      <c r="FU532" s="40">
        <v>1678640093.04</v>
      </c>
      <c r="FV532" s="40">
        <v>2485514296.0100002</v>
      </c>
      <c r="FW532" s="40">
        <v>19145058513.919998</v>
      </c>
      <c r="FY532" s="40" t="s">
        <v>1251</v>
      </c>
      <c r="GA532" s="40">
        <v>140203.69</v>
      </c>
      <c r="GC532" s="40">
        <v>365144.59</v>
      </c>
      <c r="GD532" s="40">
        <v>786697.56</v>
      </c>
      <c r="GE532" s="40">
        <v>156329.76999999999</v>
      </c>
      <c r="GF532" s="40">
        <v>159415.91</v>
      </c>
      <c r="GG532" s="40">
        <v>151938.65</v>
      </c>
      <c r="GH532" s="40">
        <v>303426.55</v>
      </c>
      <c r="GI532" s="40">
        <v>196474.58</v>
      </c>
      <c r="GJ532" s="40">
        <v>127246.8</v>
      </c>
      <c r="GK532" s="40">
        <v>150660.82999999999</v>
      </c>
      <c r="GL532" s="40">
        <v>2537538.9300000002</v>
      </c>
      <c r="GN532" s="40" t="s">
        <v>1624</v>
      </c>
      <c r="GO532" s="40">
        <v>122457.99</v>
      </c>
      <c r="GP532" s="40">
        <v>122587.82</v>
      </c>
      <c r="GQ532" s="40">
        <v>122587.83</v>
      </c>
      <c r="GR532" s="40">
        <v>122717.67</v>
      </c>
      <c r="GS532" s="40">
        <v>122847.5</v>
      </c>
      <c r="GT532" s="40">
        <v>123107.17</v>
      </c>
      <c r="GU532" s="40">
        <v>123237.01</v>
      </c>
      <c r="GV532" s="40">
        <v>123470.09</v>
      </c>
      <c r="GW532" s="40">
        <v>123756.36</v>
      </c>
      <c r="GX532" s="40">
        <v>19.670000000000002</v>
      </c>
      <c r="GY532" s="40">
        <v>124016.03</v>
      </c>
      <c r="GZ532" s="40">
        <v>124275.7</v>
      </c>
      <c r="HA532" s="40">
        <v>1355080.84</v>
      </c>
      <c r="HC532" s="40" t="s">
        <v>1250</v>
      </c>
      <c r="HD532" s="40">
        <v>221874.65</v>
      </c>
      <c r="HE532" s="40">
        <v>175738.14</v>
      </c>
      <c r="HF532" s="40">
        <v>249349.43</v>
      </c>
      <c r="HG532" s="40">
        <v>125184.56</v>
      </c>
      <c r="HH532" s="40">
        <v>125444.23</v>
      </c>
      <c r="HI532" s="40">
        <v>125574.07</v>
      </c>
      <c r="HJ532" s="40">
        <v>125833.74</v>
      </c>
      <c r="HK532" s="40">
        <v>150393.70000000001</v>
      </c>
      <c r="HL532" s="40">
        <v>400157.43</v>
      </c>
      <c r="HM532" s="40">
        <v>235168.76</v>
      </c>
      <c r="HN532" s="40">
        <v>133880.79999999999</v>
      </c>
      <c r="HO532" s="40">
        <v>292763.90999999997</v>
      </c>
      <c r="HP532" s="40">
        <v>2361363.42</v>
      </c>
      <c r="HR532" s="40" t="s">
        <v>1247</v>
      </c>
      <c r="HS532" s="40">
        <v>358418.17</v>
      </c>
      <c r="HT532" s="40">
        <v>1721816</v>
      </c>
      <c r="HU532" s="40">
        <v>135586.23999999999</v>
      </c>
      <c r="HV532" s="40">
        <v>25044844.719999999</v>
      </c>
      <c r="HW532" s="40">
        <v>2317205.84</v>
      </c>
      <c r="HX532" s="40">
        <v>100006.87</v>
      </c>
      <c r="HY532" s="40">
        <v>921719.74</v>
      </c>
      <c r="HZ532" s="40">
        <v>227562.68</v>
      </c>
      <c r="IA532" s="40">
        <v>103744.41</v>
      </c>
      <c r="IB532" s="40">
        <v>2454531.23</v>
      </c>
      <c r="IC532" s="40">
        <v>1263132.52</v>
      </c>
      <c r="ID532" s="40">
        <v>4800146.3099999996</v>
      </c>
      <c r="IE532" s="40">
        <v>39448714.729999997</v>
      </c>
      <c r="IG532" s="40" t="s">
        <v>1248</v>
      </c>
      <c r="IH532" s="42">
        <v>0.17085989999999998</v>
      </c>
      <c r="II532" s="42">
        <v>0.31627267999999997</v>
      </c>
      <c r="IJ532" s="42">
        <v>0.45532679999999998</v>
      </c>
      <c r="IK532" s="42">
        <v>0.5930685</v>
      </c>
      <c r="IL532" s="42">
        <v>0.46338098999999999</v>
      </c>
      <c r="IM532" s="42">
        <v>10.53173834</v>
      </c>
      <c r="IN532" s="42">
        <v>0.35694855999999997</v>
      </c>
      <c r="IO532" s="42">
        <v>0.25291022000000002</v>
      </c>
      <c r="IP532" s="42">
        <v>0.12146447</v>
      </c>
      <c r="IQ532" s="42">
        <v>0.19879647</v>
      </c>
      <c r="IR532" s="42">
        <v>0.35055493999999998</v>
      </c>
      <c r="IS532" s="42">
        <v>0.11127044999999999</v>
      </c>
      <c r="IT532" s="42">
        <v>13.92259232</v>
      </c>
    </row>
    <row r="533" spans="1:254" x14ac:dyDescent="0.25">
      <c r="A533" s="40" t="s">
        <v>158</v>
      </c>
      <c r="C533" s="40">
        <v>20000</v>
      </c>
      <c r="E533" s="40">
        <v>20000</v>
      </c>
      <c r="F533" s="40">
        <v>4760</v>
      </c>
      <c r="H533" s="40">
        <v>1800</v>
      </c>
      <c r="I533" s="40">
        <v>2400</v>
      </c>
      <c r="J533" s="40">
        <v>1500</v>
      </c>
      <c r="K533" s="40">
        <v>3600</v>
      </c>
      <c r="N533" s="40">
        <v>54060</v>
      </c>
      <c r="EU533" s="40" t="s">
        <v>1480</v>
      </c>
      <c r="EV533" s="40">
        <v>1640168.64</v>
      </c>
      <c r="EW533" s="40">
        <v>8052502.5300000003</v>
      </c>
      <c r="EX533" s="40">
        <v>20020391.699999999</v>
      </c>
      <c r="EY533" s="40">
        <v>23715593.940000001</v>
      </c>
      <c r="EZ533" s="40">
        <v>12063151.51</v>
      </c>
      <c r="FA533" s="40">
        <v>8568934.1400000006</v>
      </c>
      <c r="FB533" s="40">
        <v>45178147.149999999</v>
      </c>
      <c r="FC533" s="40">
        <v>59204842.850000001</v>
      </c>
      <c r="FD533" s="40">
        <v>40687462.950000003</v>
      </c>
      <c r="FE533" s="40">
        <v>58161621.549999997</v>
      </c>
      <c r="FF533" s="40">
        <v>42457227.229999997</v>
      </c>
      <c r="FG533" s="40">
        <v>543005854.82000005</v>
      </c>
      <c r="FH533" s="40">
        <v>862755899.00999999</v>
      </c>
      <c r="FJ533" s="40" t="s">
        <v>1468</v>
      </c>
      <c r="FK533" s="40">
        <v>1398317798.3599999</v>
      </c>
      <c r="FL533" s="40">
        <v>1390286852.28</v>
      </c>
      <c r="FM533" s="40">
        <v>1460836772.7</v>
      </c>
      <c r="FN533" s="40">
        <v>1475979175.4400001</v>
      </c>
      <c r="FO533" s="40">
        <v>1505782819.1400001</v>
      </c>
      <c r="FP533" s="40">
        <v>1533573766.0799999</v>
      </c>
      <c r="FQ533" s="40">
        <v>1485471222.8199999</v>
      </c>
      <c r="FR533" s="40">
        <v>1531243165.9400001</v>
      </c>
      <c r="FS533" s="40">
        <v>1601027513.4000001</v>
      </c>
      <c r="FT533" s="40">
        <v>1598385038.71</v>
      </c>
      <c r="FU533" s="40">
        <v>1678640093.04</v>
      </c>
      <c r="FV533" s="40">
        <v>2485514296.0100002</v>
      </c>
      <c r="FW533" s="40">
        <v>19145058513.919998</v>
      </c>
      <c r="FY533" s="40" t="s">
        <v>1624</v>
      </c>
      <c r="GA533" s="40">
        <v>121419.3</v>
      </c>
      <c r="GC533" s="40">
        <v>365144.59</v>
      </c>
      <c r="GD533" s="40">
        <v>121678.98</v>
      </c>
      <c r="GE533" s="40">
        <v>121808.81</v>
      </c>
      <c r="GF533" s="40">
        <v>121808.81</v>
      </c>
      <c r="GG533" s="40">
        <v>121938.65</v>
      </c>
      <c r="GH533" s="40">
        <v>122068.49</v>
      </c>
      <c r="GI533" s="40">
        <v>122198.32</v>
      </c>
      <c r="GJ533" s="40">
        <v>122328.16</v>
      </c>
      <c r="GK533" s="40">
        <v>122328.16</v>
      </c>
      <c r="GL533" s="40">
        <v>1462722.27</v>
      </c>
      <c r="GN533" s="40" t="s">
        <v>1625</v>
      </c>
      <c r="GO533" s="40">
        <v>122457.99</v>
      </c>
      <c r="GP533" s="40">
        <v>122587.82</v>
      </c>
      <c r="GQ533" s="40">
        <v>122587.83</v>
      </c>
      <c r="GR533" s="40">
        <v>122717.67</v>
      </c>
      <c r="GS533" s="40">
        <v>122847.5</v>
      </c>
      <c r="GT533" s="40">
        <v>123107.17</v>
      </c>
      <c r="GU533" s="40">
        <v>123237.01</v>
      </c>
      <c r="GV533" s="40">
        <v>123470.09</v>
      </c>
      <c r="GW533" s="40">
        <v>123756.36</v>
      </c>
      <c r="GX533" s="40">
        <v>19.670000000000002</v>
      </c>
      <c r="GY533" s="40">
        <v>124016.03</v>
      </c>
      <c r="GZ533" s="40">
        <v>124275.7</v>
      </c>
      <c r="HA533" s="40">
        <v>1355080.84</v>
      </c>
      <c r="HC533" s="40" t="s">
        <v>1251</v>
      </c>
      <c r="HD533" s="40">
        <v>221874.65</v>
      </c>
      <c r="HE533" s="40">
        <v>175738.14</v>
      </c>
      <c r="HF533" s="40">
        <v>249349.43</v>
      </c>
      <c r="HG533" s="40">
        <v>125184.56</v>
      </c>
      <c r="HH533" s="40">
        <v>125444.23</v>
      </c>
      <c r="HI533" s="40">
        <v>125574.07</v>
      </c>
      <c r="HJ533" s="40">
        <v>125833.74</v>
      </c>
      <c r="HK533" s="40">
        <v>150393.70000000001</v>
      </c>
      <c r="HL533" s="40">
        <v>400157.43</v>
      </c>
      <c r="HM533" s="40">
        <v>235168.76</v>
      </c>
      <c r="HN533" s="40">
        <v>133880.79999999999</v>
      </c>
      <c r="HO533" s="40">
        <v>292763.90999999997</v>
      </c>
      <c r="HP533" s="40">
        <v>2361363.42</v>
      </c>
      <c r="HR533" s="40" t="s">
        <v>1248</v>
      </c>
      <c r="HS533" s="40">
        <v>358418.17</v>
      </c>
      <c r="HT533" s="40">
        <v>1721816</v>
      </c>
      <c r="HU533" s="40">
        <v>135586.23999999999</v>
      </c>
      <c r="HV533" s="40">
        <v>25044844.719999999</v>
      </c>
      <c r="HW533" s="40">
        <v>2317205.84</v>
      </c>
      <c r="HX533" s="40">
        <v>100006.87</v>
      </c>
      <c r="HY533" s="40">
        <v>921719.74</v>
      </c>
      <c r="HZ533" s="40">
        <v>227562.68</v>
      </c>
      <c r="IA533" s="40">
        <v>103744.41</v>
      </c>
      <c r="IB533" s="40">
        <v>2454531.23</v>
      </c>
      <c r="IC533" s="40">
        <v>1263132.52</v>
      </c>
      <c r="ID533" s="40">
        <v>4800146.3099999996</v>
      </c>
      <c r="IE533" s="40">
        <v>39448714.729999997</v>
      </c>
      <c r="IG533" s="40" t="s">
        <v>1249</v>
      </c>
      <c r="IH533" s="42">
        <v>0.13670882999999998</v>
      </c>
      <c r="II533" s="42">
        <v>0.25257706000000002</v>
      </c>
      <c r="IJ533" s="42">
        <v>0.75006826999999998</v>
      </c>
      <c r="IK533" s="42">
        <v>0.30484734999999996</v>
      </c>
      <c r="IL533" s="42">
        <v>0.44904573999999997</v>
      </c>
      <c r="IM533" s="42">
        <v>0.15983198999999998</v>
      </c>
      <c r="IN533" s="42">
        <v>0.20437715000000001</v>
      </c>
      <c r="IO533" s="42">
        <v>0.15273079000000001</v>
      </c>
      <c r="IP533" s="42">
        <v>0.63403957999999994</v>
      </c>
      <c r="IQ533" s="42">
        <v>0.42968746000000002</v>
      </c>
      <c r="IR533" s="42">
        <v>0.26007088</v>
      </c>
      <c r="IS533" s="42">
        <v>1.5707149499999999</v>
      </c>
      <c r="IT533" s="42">
        <v>5.3047000500000001</v>
      </c>
    </row>
    <row r="534" spans="1:254" x14ac:dyDescent="0.25">
      <c r="A534" s="40" t="s">
        <v>440</v>
      </c>
      <c r="B534" s="40">
        <v>157799.92000000001</v>
      </c>
      <c r="D534" s="40">
        <v>3600.55</v>
      </c>
      <c r="F534" s="40">
        <v>4105.54</v>
      </c>
      <c r="G534" s="40">
        <v>273.75</v>
      </c>
      <c r="H534" s="40">
        <v>3777.64</v>
      </c>
      <c r="I534" s="40">
        <v>211.2</v>
      </c>
      <c r="J534" s="40">
        <v>529.85</v>
      </c>
      <c r="K534" s="40">
        <v>514.13</v>
      </c>
      <c r="L534" s="40">
        <v>3560.56</v>
      </c>
      <c r="M534" s="40">
        <v>-120641.07</v>
      </c>
      <c r="N534" s="40">
        <v>53732.07</v>
      </c>
      <c r="EU534" s="40" t="s">
        <v>1481</v>
      </c>
      <c r="EV534" s="40">
        <v>1640168.64</v>
      </c>
      <c r="EW534" s="40">
        <v>7947812.7199999997</v>
      </c>
      <c r="EX534" s="40">
        <v>19928383.52</v>
      </c>
      <c r="EY534" s="40">
        <v>23362162.800000001</v>
      </c>
      <c r="EZ534" s="40">
        <v>12054963.869999999</v>
      </c>
      <c r="FA534" s="40">
        <v>8240439.8499999996</v>
      </c>
      <c r="FB534" s="40">
        <v>45170453.039999999</v>
      </c>
      <c r="FC534" s="40">
        <v>58732592</v>
      </c>
      <c r="FD534" s="40">
        <v>39787889.539999999</v>
      </c>
      <c r="FE534" s="40">
        <v>55711512.600000001</v>
      </c>
      <c r="FF534" s="40">
        <v>41155023.229999997</v>
      </c>
      <c r="FG534" s="40">
        <v>533863628.44</v>
      </c>
      <c r="FH534" s="40">
        <v>847595030.25</v>
      </c>
      <c r="FJ534" s="40" t="s">
        <v>1469</v>
      </c>
      <c r="FK534" s="40">
        <v>1398317798.3599999</v>
      </c>
      <c r="FL534" s="40">
        <v>1390286852.28</v>
      </c>
      <c r="FM534" s="40">
        <v>1460836772.7</v>
      </c>
      <c r="FN534" s="40">
        <v>1475979175.4400001</v>
      </c>
      <c r="FO534" s="40">
        <v>1505782819.1400001</v>
      </c>
      <c r="FP534" s="40">
        <v>1533573766.0799999</v>
      </c>
      <c r="FQ534" s="40">
        <v>1485471222.8199999</v>
      </c>
      <c r="FR534" s="40">
        <v>1531243165.9400001</v>
      </c>
      <c r="FS534" s="40">
        <v>1601027513.4000001</v>
      </c>
      <c r="FT534" s="40">
        <v>1598385038.71</v>
      </c>
      <c r="FU534" s="40">
        <v>1678640093.04</v>
      </c>
      <c r="FV534" s="40">
        <v>2485514296.0100002</v>
      </c>
      <c r="FW534" s="40">
        <v>19145058513.919998</v>
      </c>
      <c r="FY534" s="40" t="s">
        <v>1625</v>
      </c>
      <c r="GA534" s="40">
        <v>121419.3</v>
      </c>
      <c r="GC534" s="40">
        <v>365144.59</v>
      </c>
      <c r="GD534" s="40">
        <v>121678.98</v>
      </c>
      <c r="GE534" s="40">
        <v>121808.81</v>
      </c>
      <c r="GF534" s="40">
        <v>121808.81</v>
      </c>
      <c r="GG534" s="40">
        <v>121938.65</v>
      </c>
      <c r="GH534" s="40">
        <v>122068.49</v>
      </c>
      <c r="GI534" s="40">
        <v>122198.32</v>
      </c>
      <c r="GJ534" s="40">
        <v>122328.16</v>
      </c>
      <c r="GK534" s="40">
        <v>122328.16</v>
      </c>
      <c r="GL534" s="40">
        <v>1462722.27</v>
      </c>
      <c r="GN534" s="40" t="s">
        <v>1252</v>
      </c>
      <c r="GR534" s="40">
        <v>4759.6099999999997</v>
      </c>
      <c r="GT534" s="40">
        <v>63686.17</v>
      </c>
      <c r="GW534" s="40">
        <v>639.21</v>
      </c>
      <c r="GX534" s="40">
        <v>8505.92</v>
      </c>
      <c r="GY534" s="40">
        <v>41339.519999999997</v>
      </c>
      <c r="HA534" s="40">
        <v>118930.43</v>
      </c>
      <c r="HC534" s="40" t="s">
        <v>1624</v>
      </c>
      <c r="HD534" s="40">
        <v>124646.21</v>
      </c>
      <c r="HE534" s="40">
        <v>124795.05</v>
      </c>
      <c r="HF534" s="40">
        <v>249349.43</v>
      </c>
      <c r="HG534" s="40">
        <v>125184.56</v>
      </c>
      <c r="HH534" s="40">
        <v>125444.23</v>
      </c>
      <c r="HI534" s="40">
        <v>125574.07</v>
      </c>
      <c r="HJ534" s="40">
        <v>125833.74</v>
      </c>
      <c r="HK534" s="40">
        <v>126093.41</v>
      </c>
      <c r="HL534" s="40">
        <v>126353.09</v>
      </c>
      <c r="HM534" s="40">
        <v>126612.76</v>
      </c>
      <c r="HN534" s="40">
        <v>126742.6</v>
      </c>
      <c r="HO534" s="40">
        <v>127002.27</v>
      </c>
      <c r="HP534" s="40">
        <v>1633631.42</v>
      </c>
      <c r="HR534" s="40" t="s">
        <v>1249</v>
      </c>
      <c r="HS534" s="40">
        <v>155067.34</v>
      </c>
      <c r="HT534" s="40">
        <v>127391.78</v>
      </c>
      <c r="HU534" s="40">
        <v>127495.97</v>
      </c>
      <c r="HV534" s="40">
        <v>127622.95</v>
      </c>
      <c r="HW534" s="40">
        <v>127622.95</v>
      </c>
      <c r="HX534" s="40">
        <v>284002.34999999998</v>
      </c>
      <c r="HY534" s="40">
        <v>1345702.16</v>
      </c>
      <c r="HZ534" s="40">
        <v>127882.63</v>
      </c>
      <c r="IA534" s="40">
        <v>149280.57</v>
      </c>
      <c r="IB534" s="40">
        <v>231442.56</v>
      </c>
      <c r="IC534" s="40">
        <v>165941.73000000001</v>
      </c>
      <c r="ID534" s="40">
        <v>389135.72</v>
      </c>
      <c r="IE534" s="40">
        <v>3358588.71</v>
      </c>
      <c r="IG534" s="40" t="s">
        <v>1250</v>
      </c>
      <c r="IH534" s="42">
        <v>0.13670882999999998</v>
      </c>
      <c r="II534" s="42">
        <v>0.25257706000000002</v>
      </c>
      <c r="IJ534" s="42">
        <v>0.75006826999999998</v>
      </c>
      <c r="IK534" s="42">
        <v>0.30484734999999996</v>
      </c>
      <c r="IL534" s="42">
        <v>0.44904573999999997</v>
      </c>
      <c r="IM534" s="42">
        <v>0.15983198999999998</v>
      </c>
      <c r="IN534" s="42">
        <v>0.20437715000000001</v>
      </c>
      <c r="IO534" s="42">
        <v>0.15273079000000001</v>
      </c>
      <c r="IP534" s="42">
        <v>0.63403957999999994</v>
      </c>
      <c r="IQ534" s="42">
        <v>0.42968746000000002</v>
      </c>
      <c r="IR534" s="42">
        <v>0.26007088</v>
      </c>
      <c r="IS534" s="42">
        <v>1.5707149499999999</v>
      </c>
      <c r="IT534" s="42">
        <v>5.3047000500000001</v>
      </c>
    </row>
    <row r="535" spans="1:254" x14ac:dyDescent="0.25">
      <c r="A535" s="40" t="s">
        <v>441</v>
      </c>
      <c r="B535" s="40">
        <v>157799.92000000001</v>
      </c>
      <c r="D535" s="40">
        <v>3600.55</v>
      </c>
      <c r="F535" s="40">
        <v>4105.54</v>
      </c>
      <c r="G535" s="40">
        <v>273.75</v>
      </c>
      <c r="H535" s="40">
        <v>3777.64</v>
      </c>
      <c r="I535" s="40">
        <v>211.2</v>
      </c>
      <c r="J535" s="40">
        <v>529.85</v>
      </c>
      <c r="K535" s="40">
        <v>514.13</v>
      </c>
      <c r="L535" s="40">
        <v>3560.56</v>
      </c>
      <c r="M535" s="40">
        <v>-120641.07</v>
      </c>
      <c r="N535" s="40">
        <v>53732.07</v>
      </c>
      <c r="EU535" s="40" t="s">
        <v>1482</v>
      </c>
      <c r="EV535" s="40">
        <v>1640168.64</v>
      </c>
      <c r="EW535" s="40">
        <v>7947812.7199999997</v>
      </c>
      <c r="EX535" s="40">
        <v>19928383.52</v>
      </c>
      <c r="EY535" s="40">
        <v>23362162.800000001</v>
      </c>
      <c r="EZ535" s="40">
        <v>12054963.869999999</v>
      </c>
      <c r="FA535" s="40">
        <v>8240439.8499999996</v>
      </c>
      <c r="FB535" s="40">
        <v>45170453.039999999</v>
      </c>
      <c r="FC535" s="40">
        <v>58732592</v>
      </c>
      <c r="FD535" s="40">
        <v>39787889.539999999</v>
      </c>
      <c r="FE535" s="40">
        <v>55711512.600000001</v>
      </c>
      <c r="FF535" s="40">
        <v>41155023.229999997</v>
      </c>
      <c r="FG535" s="40">
        <v>533863628.44</v>
      </c>
      <c r="FH535" s="40">
        <v>847595030.25</v>
      </c>
      <c r="FJ535" s="40" t="s">
        <v>1470</v>
      </c>
      <c r="FK535" s="40">
        <v>1398317798.3599999</v>
      </c>
      <c r="FL535" s="40">
        <v>1390286852.28</v>
      </c>
      <c r="FM535" s="40">
        <v>1460836772.7</v>
      </c>
      <c r="FN535" s="40">
        <v>1475979175.4400001</v>
      </c>
      <c r="FO535" s="40">
        <v>1505782819.1400001</v>
      </c>
      <c r="FP535" s="40">
        <v>1533573766.0799999</v>
      </c>
      <c r="FQ535" s="40">
        <v>1485471222.8199999</v>
      </c>
      <c r="FR535" s="40">
        <v>1531243165.9400001</v>
      </c>
      <c r="FS535" s="40">
        <v>1601027513.4000001</v>
      </c>
      <c r="FT535" s="40">
        <v>1598385038.71</v>
      </c>
      <c r="FU535" s="40">
        <v>1678640093.04</v>
      </c>
      <c r="FV535" s="40">
        <v>2485514296.0100002</v>
      </c>
      <c r="FW535" s="40">
        <v>19145058513.919998</v>
      </c>
      <c r="FY535" s="40" t="s">
        <v>1252</v>
      </c>
      <c r="GA535" s="40">
        <v>18784.39</v>
      </c>
      <c r="GD535" s="40">
        <v>665018.57999999996</v>
      </c>
      <c r="GE535" s="40">
        <v>34520.959999999999</v>
      </c>
      <c r="GF535" s="40">
        <v>37607.1</v>
      </c>
      <c r="GG535" s="40">
        <v>30000</v>
      </c>
      <c r="GH535" s="40">
        <v>181358.06</v>
      </c>
      <c r="GI535" s="40">
        <v>74276.259999999995</v>
      </c>
      <c r="GJ535" s="40">
        <v>4918.6400000000003</v>
      </c>
      <c r="GK535" s="40">
        <v>28332.67</v>
      </c>
      <c r="GL535" s="40">
        <v>1074816.6599999999</v>
      </c>
      <c r="GN535" s="40" t="s">
        <v>1253</v>
      </c>
      <c r="GR535" s="40">
        <v>4759.6099999999997</v>
      </c>
      <c r="GT535" s="40">
        <v>63686.17</v>
      </c>
      <c r="GW535" s="40">
        <v>639.21</v>
      </c>
      <c r="GX535" s="40">
        <v>8505.92</v>
      </c>
      <c r="GY535" s="40">
        <v>41339.519999999997</v>
      </c>
      <c r="HA535" s="40">
        <v>118930.43</v>
      </c>
      <c r="HC535" s="40" t="s">
        <v>1625</v>
      </c>
      <c r="HD535" s="40">
        <v>124646.21</v>
      </c>
      <c r="HE535" s="40">
        <v>124795.05</v>
      </c>
      <c r="HF535" s="40">
        <v>249349.43</v>
      </c>
      <c r="HG535" s="40">
        <v>125184.56</v>
      </c>
      <c r="HH535" s="40">
        <v>125444.23</v>
      </c>
      <c r="HI535" s="40">
        <v>125574.07</v>
      </c>
      <c r="HJ535" s="40">
        <v>125833.74</v>
      </c>
      <c r="HK535" s="40">
        <v>126093.41</v>
      </c>
      <c r="HL535" s="40">
        <v>126353.09</v>
      </c>
      <c r="HM535" s="40">
        <v>126612.76</v>
      </c>
      <c r="HN535" s="40">
        <v>126742.6</v>
      </c>
      <c r="HO535" s="40">
        <v>127002.27</v>
      </c>
      <c r="HP535" s="40">
        <v>1633631.42</v>
      </c>
      <c r="HR535" s="40" t="s">
        <v>1250</v>
      </c>
      <c r="HS535" s="40">
        <v>155067.34</v>
      </c>
      <c r="HT535" s="40">
        <v>127391.78</v>
      </c>
      <c r="HU535" s="40">
        <v>127495.97</v>
      </c>
      <c r="HV535" s="40">
        <v>127622.95</v>
      </c>
      <c r="HW535" s="40">
        <v>127622.95</v>
      </c>
      <c r="HX535" s="40">
        <v>284002.34999999998</v>
      </c>
      <c r="HY535" s="40">
        <v>1345702.16</v>
      </c>
      <c r="HZ535" s="40">
        <v>127882.63</v>
      </c>
      <c r="IA535" s="40">
        <v>149280.57</v>
      </c>
      <c r="IB535" s="40">
        <v>231442.56</v>
      </c>
      <c r="IC535" s="40">
        <v>165941.73000000001</v>
      </c>
      <c r="ID535" s="40">
        <v>389135.72</v>
      </c>
      <c r="IE535" s="40">
        <v>3358588.71</v>
      </c>
      <c r="IG535" s="40" t="s">
        <v>1251</v>
      </c>
      <c r="IH535" s="42">
        <v>0.13670882999999998</v>
      </c>
      <c r="II535" s="42">
        <v>0.25257706000000002</v>
      </c>
      <c r="IJ535" s="42">
        <v>0.75006826999999998</v>
      </c>
      <c r="IK535" s="42">
        <v>0.30484734999999996</v>
      </c>
      <c r="IL535" s="42">
        <v>0.44904573999999997</v>
      </c>
      <c r="IM535" s="42">
        <v>0.15983198999999998</v>
      </c>
      <c r="IN535" s="42">
        <v>0.20437715000000001</v>
      </c>
      <c r="IO535" s="42">
        <v>0.15273079000000001</v>
      </c>
      <c r="IP535" s="42">
        <v>0.63403957999999994</v>
      </c>
      <c r="IQ535" s="42">
        <v>0.42968746000000002</v>
      </c>
      <c r="IR535" s="42">
        <v>0.26007088</v>
      </c>
      <c r="IS535" s="42">
        <v>1.5707149499999999</v>
      </c>
      <c r="IT535" s="42">
        <v>5.3047000500000001</v>
      </c>
    </row>
    <row r="536" spans="1:254" x14ac:dyDescent="0.25">
      <c r="A536" s="40" t="s">
        <v>361</v>
      </c>
      <c r="B536" s="40">
        <v>12743.25</v>
      </c>
      <c r="C536" s="40">
        <v>8106.55</v>
      </c>
      <c r="D536" s="40">
        <v>6747.94</v>
      </c>
      <c r="E536" s="40">
        <v>11595.3</v>
      </c>
      <c r="F536" s="40">
        <v>8291.9500000000007</v>
      </c>
      <c r="G536" s="40">
        <v>11998.73</v>
      </c>
      <c r="H536" s="40">
        <v>10844.53</v>
      </c>
      <c r="I536" s="40">
        <v>11532.11</v>
      </c>
      <c r="J536" s="40">
        <v>10508.41</v>
      </c>
      <c r="K536" s="40">
        <v>9700.58</v>
      </c>
      <c r="L536" s="40">
        <v>8371.31</v>
      </c>
      <c r="M536" s="40">
        <v>-57324</v>
      </c>
      <c r="N536" s="40">
        <v>53116.66</v>
      </c>
      <c r="EU536" s="40" t="s">
        <v>1483</v>
      </c>
      <c r="EV536" s="40">
        <v>1640168.64</v>
      </c>
      <c r="EW536" s="40">
        <v>7947812.7199999997</v>
      </c>
      <c r="EX536" s="40">
        <v>19928383.52</v>
      </c>
      <c r="EY536" s="40">
        <v>23362162.800000001</v>
      </c>
      <c r="EZ536" s="40">
        <v>12054963.869999999</v>
      </c>
      <c r="FA536" s="40">
        <v>8240439.8499999996</v>
      </c>
      <c r="FB536" s="40">
        <v>45170453.039999999</v>
      </c>
      <c r="FC536" s="40">
        <v>58732592</v>
      </c>
      <c r="FD536" s="40">
        <v>39787889.539999999</v>
      </c>
      <c r="FE536" s="40">
        <v>55711512.600000001</v>
      </c>
      <c r="FF536" s="40">
        <v>41155023.229999997</v>
      </c>
      <c r="FG536" s="40">
        <v>533863628.44</v>
      </c>
      <c r="FH536" s="40">
        <v>847595030.25</v>
      </c>
      <c r="FJ536" s="40" t="s">
        <v>1471</v>
      </c>
      <c r="FK536" s="40">
        <v>55425334.359999999</v>
      </c>
      <c r="FL536" s="40">
        <v>53996021.219999999</v>
      </c>
      <c r="FM536" s="40">
        <v>77371392.900000006</v>
      </c>
      <c r="FN536" s="40">
        <v>77333470.280000001</v>
      </c>
      <c r="FO536" s="40">
        <v>77662306.420000002</v>
      </c>
      <c r="FP536" s="40">
        <v>77490491.640000001</v>
      </c>
      <c r="FQ536" s="40">
        <v>76913421.780000001</v>
      </c>
      <c r="FR536" s="40">
        <v>77036598.079999998</v>
      </c>
      <c r="FS536" s="40">
        <v>76736041.180000007</v>
      </c>
      <c r="FT536" s="40">
        <v>76971818.200000003</v>
      </c>
      <c r="FU536" s="40">
        <v>80695903.560000002</v>
      </c>
      <c r="FV536" s="40">
        <v>128049696.84</v>
      </c>
      <c r="FW536" s="40">
        <v>935682496.46000004</v>
      </c>
      <c r="FY536" s="40" t="s">
        <v>1253</v>
      </c>
      <c r="GA536" s="40">
        <v>18784.39</v>
      </c>
      <c r="GD536" s="40">
        <v>665018.57999999996</v>
      </c>
      <c r="GE536" s="40">
        <v>34520.959999999999</v>
      </c>
      <c r="GF536" s="40">
        <v>37607.1</v>
      </c>
      <c r="GG536" s="40">
        <v>30000</v>
      </c>
      <c r="GH536" s="40">
        <v>181358.06</v>
      </c>
      <c r="GI536" s="40">
        <v>74276.259999999995</v>
      </c>
      <c r="GJ536" s="40">
        <v>4918.6400000000003</v>
      </c>
      <c r="GK536" s="40">
        <v>28332.67</v>
      </c>
      <c r="GL536" s="40">
        <v>1074816.6599999999</v>
      </c>
      <c r="GN536" s="40" t="s">
        <v>1254</v>
      </c>
      <c r="GO536" s="40">
        <v>7496581.4800000004</v>
      </c>
      <c r="GP536" s="40">
        <v>56582462.689999998</v>
      </c>
      <c r="GQ536" s="40">
        <v>10892401.640000001</v>
      </c>
      <c r="GR536" s="40">
        <v>9248610.8000000007</v>
      </c>
      <c r="GS536" s="40">
        <v>24673705.289999999</v>
      </c>
      <c r="GT536" s="40">
        <v>31749512.969999999</v>
      </c>
      <c r="GU536" s="40">
        <v>33217158.620000001</v>
      </c>
      <c r="GV536" s="40">
        <v>5050563.0999999996</v>
      </c>
      <c r="GW536" s="40">
        <v>46890820.869999997</v>
      </c>
      <c r="GX536" s="40">
        <v>84133777.659999996</v>
      </c>
      <c r="GY536" s="40">
        <v>24852841.890000001</v>
      </c>
      <c r="GZ536" s="40">
        <v>-87191774.269999996</v>
      </c>
      <c r="HA536" s="40">
        <v>247596662.74000001</v>
      </c>
      <c r="HC536" s="40" t="s">
        <v>1252</v>
      </c>
      <c r="HD536" s="40">
        <v>97228.44</v>
      </c>
      <c r="HE536" s="40">
        <v>50943.09</v>
      </c>
      <c r="HK536" s="40">
        <v>24300.29</v>
      </c>
      <c r="HL536" s="40">
        <v>273804.34000000003</v>
      </c>
      <c r="HM536" s="40">
        <v>108556</v>
      </c>
      <c r="HN536" s="40">
        <v>7138.2</v>
      </c>
      <c r="HO536" s="40">
        <v>165761.64000000001</v>
      </c>
      <c r="HP536" s="40">
        <v>727732</v>
      </c>
      <c r="HR536" s="40" t="s">
        <v>1251</v>
      </c>
      <c r="HS536" s="40">
        <v>155067.34</v>
      </c>
      <c r="HT536" s="40">
        <v>127391.78</v>
      </c>
      <c r="HU536" s="40">
        <v>127495.97</v>
      </c>
      <c r="HV536" s="40">
        <v>127622.95</v>
      </c>
      <c r="HW536" s="40">
        <v>127622.95</v>
      </c>
      <c r="HX536" s="40">
        <v>284002.34999999998</v>
      </c>
      <c r="HY536" s="40">
        <v>1345702.16</v>
      </c>
      <c r="HZ536" s="40">
        <v>127882.63</v>
      </c>
      <c r="IA536" s="40">
        <v>149280.57</v>
      </c>
      <c r="IB536" s="40">
        <v>231442.56</v>
      </c>
      <c r="IC536" s="40">
        <v>165941.73000000001</v>
      </c>
      <c r="ID536" s="40">
        <v>389135.72</v>
      </c>
      <c r="IE536" s="40">
        <v>3358588.71</v>
      </c>
      <c r="IG536" s="40" t="s">
        <v>1624</v>
      </c>
      <c r="IH536" s="42">
        <v>0.12788263</v>
      </c>
      <c r="II536" s="42">
        <v>0.12788263</v>
      </c>
      <c r="IJ536" s="42">
        <v>0.12801245999999999</v>
      </c>
      <c r="IK536" s="42">
        <v>0.12801245999999999</v>
      </c>
      <c r="IL536" s="42">
        <v>0.12801245999999999</v>
      </c>
      <c r="IM536" s="42">
        <v>0.12801245999999999</v>
      </c>
      <c r="IN536" s="42">
        <v>0.12801245999999999</v>
      </c>
      <c r="IO536" s="42">
        <v>0.12801245999999999</v>
      </c>
      <c r="IP536" s="42">
        <v>0.12801245999999999</v>
      </c>
      <c r="IQ536" s="42">
        <v>0.12801245999999999</v>
      </c>
      <c r="IR536" s="42">
        <v>0.12801245999999999</v>
      </c>
      <c r="IS536" s="42">
        <v>0.12801245999999999</v>
      </c>
      <c r="IT536" s="42">
        <v>1.5358898600000002</v>
      </c>
    </row>
    <row r="537" spans="1:254" x14ac:dyDescent="0.25">
      <c r="A537" s="40" t="s">
        <v>511</v>
      </c>
      <c r="B537" s="40">
        <v>8192</v>
      </c>
      <c r="C537" s="40">
        <v>4499</v>
      </c>
      <c r="D537" s="40">
        <v>2067</v>
      </c>
      <c r="E537" s="40">
        <v>3116</v>
      </c>
      <c r="F537" s="40">
        <v>2839</v>
      </c>
      <c r="G537" s="40">
        <v>3118</v>
      </c>
      <c r="H537" s="40">
        <v>7429</v>
      </c>
      <c r="I537" s="40">
        <v>4748</v>
      </c>
      <c r="J537" s="40">
        <v>5588</v>
      </c>
      <c r="K537" s="40">
        <v>2568</v>
      </c>
      <c r="L537" s="40">
        <v>3501</v>
      </c>
      <c r="M537" s="40">
        <v>3595</v>
      </c>
      <c r="N537" s="40">
        <v>51260</v>
      </c>
      <c r="EU537" s="40" t="s">
        <v>1577</v>
      </c>
      <c r="EW537" s="40">
        <v>104689.81</v>
      </c>
      <c r="EX537" s="40">
        <v>92008.18</v>
      </c>
      <c r="EY537" s="40">
        <v>353431.14</v>
      </c>
      <c r="EZ537" s="40">
        <v>8187.64</v>
      </c>
      <c r="FA537" s="40">
        <v>328494.28999999998</v>
      </c>
      <c r="FB537" s="40">
        <v>7694.11</v>
      </c>
      <c r="FC537" s="40">
        <v>472250.85</v>
      </c>
      <c r="FD537" s="40">
        <v>899573.41</v>
      </c>
      <c r="FE537" s="40">
        <v>2450108.9500000002</v>
      </c>
      <c r="FF537" s="40">
        <v>1302204</v>
      </c>
      <c r="FG537" s="40">
        <v>9142226.3800000008</v>
      </c>
      <c r="FH537" s="40">
        <v>15160868.76</v>
      </c>
      <c r="FJ537" s="40" t="s">
        <v>1603</v>
      </c>
      <c r="FK537" s="40">
        <v>39274447.68</v>
      </c>
      <c r="FL537" s="40">
        <v>38629437.829999998</v>
      </c>
      <c r="FM537" s="40">
        <v>39738138.649999999</v>
      </c>
      <c r="FN537" s="40">
        <v>40864882.310000002</v>
      </c>
      <c r="FO537" s="40">
        <v>43122979.649999999</v>
      </c>
      <c r="FP537" s="40">
        <v>32991691.329999998</v>
      </c>
      <c r="FQ537" s="40">
        <v>24752978.300000001</v>
      </c>
      <c r="FR537" s="40">
        <v>24682633.629999999</v>
      </c>
      <c r="FS537" s="40">
        <v>24908875.800000001</v>
      </c>
      <c r="FT537" s="40">
        <v>25194605.59</v>
      </c>
      <c r="FU537" s="40">
        <v>48294664.640000001</v>
      </c>
      <c r="FV537" s="40">
        <v>24631299.460000001</v>
      </c>
      <c r="FW537" s="40">
        <v>407086634.87</v>
      </c>
      <c r="FY537" s="40" t="s">
        <v>1254</v>
      </c>
      <c r="FZ537" s="40">
        <v>80890031.549999997</v>
      </c>
      <c r="GA537" s="40">
        <v>36815856.189999998</v>
      </c>
      <c r="GB537" s="40">
        <v>36893995.549999997</v>
      </c>
      <c r="GC537" s="40">
        <v>24698106.109999999</v>
      </c>
      <c r="GD537" s="40">
        <v>30085535.329999998</v>
      </c>
      <c r="GE537" s="40">
        <v>17938873.989999998</v>
      </c>
      <c r="GF537" s="40">
        <v>2429894.0299999998</v>
      </c>
      <c r="GG537" s="40">
        <v>21195182.27</v>
      </c>
      <c r="GH537" s="40">
        <v>152347493.21000001</v>
      </c>
      <c r="GI537" s="40">
        <v>17656620.18</v>
      </c>
      <c r="GJ537" s="40">
        <v>8529543.3499999996</v>
      </c>
      <c r="GK537" s="40">
        <v>-98092519.760000005</v>
      </c>
      <c r="GL537" s="40">
        <v>331388612</v>
      </c>
      <c r="GN537" s="40" t="s">
        <v>905</v>
      </c>
      <c r="GO537" s="40">
        <v>1191159.3600000001</v>
      </c>
      <c r="GP537" s="40">
        <v>215650</v>
      </c>
      <c r="GQ537" s="40">
        <v>1213797</v>
      </c>
      <c r="GR537" s="40">
        <v>1991300</v>
      </c>
      <c r="GS537" s="40">
        <v>46500</v>
      </c>
      <c r="GT537" s="40">
        <v>882030.55</v>
      </c>
      <c r="GU537" s="40">
        <v>1626436.76</v>
      </c>
      <c r="GW537" s="40">
        <v>-1986189.91</v>
      </c>
      <c r="GY537" s="40">
        <v>667455.82999999996</v>
      </c>
      <c r="GZ537" s="40">
        <v>-665707.41</v>
      </c>
      <c r="HA537" s="40">
        <v>5182432.18</v>
      </c>
      <c r="HC537" s="40" t="s">
        <v>1253</v>
      </c>
      <c r="HD537" s="40">
        <v>97228.44</v>
      </c>
      <c r="HE537" s="40">
        <v>50943.09</v>
      </c>
      <c r="HK537" s="40">
        <v>24300.29</v>
      </c>
      <c r="HL537" s="40">
        <v>273804.34000000003</v>
      </c>
      <c r="HM537" s="40">
        <v>108556</v>
      </c>
      <c r="HN537" s="40">
        <v>7138.2</v>
      </c>
      <c r="HO537" s="40">
        <v>165761.64000000001</v>
      </c>
      <c r="HP537" s="40">
        <v>727732</v>
      </c>
      <c r="HR537" s="40" t="s">
        <v>1624</v>
      </c>
      <c r="HS537" s="40">
        <v>127261.94</v>
      </c>
      <c r="HT537" s="40">
        <v>127391.78</v>
      </c>
      <c r="HU537" s="40">
        <v>127495.97</v>
      </c>
      <c r="HV537" s="40">
        <v>127622.95</v>
      </c>
      <c r="HW537" s="40">
        <v>127622.95</v>
      </c>
      <c r="HX537" s="40">
        <v>127752.79</v>
      </c>
      <c r="HY537" s="40">
        <v>127752.79</v>
      </c>
      <c r="HZ537" s="40">
        <v>127882.63</v>
      </c>
      <c r="IA537" s="40">
        <v>127882.63</v>
      </c>
      <c r="IB537" s="40">
        <v>127882.63</v>
      </c>
      <c r="IC537" s="40">
        <v>127882.63</v>
      </c>
      <c r="ID537" s="40">
        <v>127882.63</v>
      </c>
      <c r="IE537" s="40">
        <v>1532314.32</v>
      </c>
      <c r="IG537" s="40" t="s">
        <v>1625</v>
      </c>
      <c r="IH537" s="42">
        <v>0.12788263</v>
      </c>
      <c r="II537" s="42">
        <v>0.12788263</v>
      </c>
      <c r="IJ537" s="42">
        <v>0.12801245999999999</v>
      </c>
      <c r="IK537" s="42">
        <v>0.12801245999999999</v>
      </c>
      <c r="IL537" s="42">
        <v>0.12801245999999999</v>
      </c>
      <c r="IM537" s="42">
        <v>0.12801245999999999</v>
      </c>
      <c r="IN537" s="42">
        <v>0.12801245999999999</v>
      </c>
      <c r="IO537" s="42">
        <v>0.12801245999999999</v>
      </c>
      <c r="IP537" s="42">
        <v>0.12801245999999999</v>
      </c>
      <c r="IQ537" s="42">
        <v>0.12801245999999999</v>
      </c>
      <c r="IR537" s="42">
        <v>0.12801245999999999</v>
      </c>
      <c r="IS537" s="42">
        <v>0.12801245999999999</v>
      </c>
      <c r="IT537" s="42">
        <v>1.5358898600000002</v>
      </c>
    </row>
    <row r="538" spans="1:254" x14ac:dyDescent="0.25">
      <c r="A538" s="40" t="s">
        <v>427</v>
      </c>
      <c r="B538" s="40">
        <v>12796.47</v>
      </c>
      <c r="C538" s="40">
        <v>3173.1</v>
      </c>
      <c r="D538" s="40">
        <v>3421.46</v>
      </c>
      <c r="E538" s="40">
        <v>5901.23</v>
      </c>
      <c r="F538" s="40">
        <v>7510.68</v>
      </c>
      <c r="G538" s="40">
        <v>6017.33</v>
      </c>
      <c r="H538" s="40">
        <v>5820.66</v>
      </c>
      <c r="I538" s="40">
        <v>5906.53</v>
      </c>
      <c r="J538" s="40">
        <v>965.77</v>
      </c>
      <c r="K538" s="40">
        <v>7328.76</v>
      </c>
      <c r="L538" s="40">
        <v>4000.27</v>
      </c>
      <c r="M538" s="40">
        <v>-15365.24</v>
      </c>
      <c r="N538" s="40">
        <v>47477.02</v>
      </c>
      <c r="EU538" s="40" t="s">
        <v>1578</v>
      </c>
      <c r="EW538" s="40">
        <v>104689.81</v>
      </c>
      <c r="EX538" s="40">
        <v>92008.18</v>
      </c>
      <c r="EY538" s="40">
        <v>353431.14</v>
      </c>
      <c r="EZ538" s="40">
        <v>8187.64</v>
      </c>
      <c r="FA538" s="40">
        <v>328494.28999999998</v>
      </c>
      <c r="FB538" s="40">
        <v>7694.11</v>
      </c>
      <c r="FC538" s="40">
        <v>472250.85</v>
      </c>
      <c r="FD538" s="40">
        <v>899573.41</v>
      </c>
      <c r="FE538" s="40">
        <v>2450108.9500000002</v>
      </c>
      <c r="FF538" s="40">
        <v>1302204</v>
      </c>
      <c r="FG538" s="40">
        <v>9142226.3800000008</v>
      </c>
      <c r="FH538" s="40">
        <v>15160868.76</v>
      </c>
      <c r="FJ538" s="40" t="s">
        <v>1473</v>
      </c>
      <c r="FK538" s="40">
        <v>7270870.2400000002</v>
      </c>
      <c r="FL538" s="40">
        <v>7078861.3600000003</v>
      </c>
      <c r="FM538" s="40">
        <v>7142661.7000000002</v>
      </c>
      <c r="FN538" s="40">
        <v>7276053.0199999996</v>
      </c>
      <c r="FO538" s="40">
        <v>7213774.3399999999</v>
      </c>
      <c r="FP538" s="40">
        <v>7291068.0599999996</v>
      </c>
      <c r="FQ538" s="40">
        <v>8003671.0199999996</v>
      </c>
      <c r="FR538" s="40">
        <v>7470409.2400000002</v>
      </c>
      <c r="FS538" s="40">
        <v>7514364.3799999999</v>
      </c>
      <c r="FT538" s="40">
        <v>7795299.2999999998</v>
      </c>
      <c r="FU538" s="40">
        <v>7787791.3399999999</v>
      </c>
      <c r="FV538" s="40">
        <v>11556284.74</v>
      </c>
      <c r="FW538" s="40">
        <v>93401108.739999995</v>
      </c>
      <c r="FY538" s="40" t="s">
        <v>905</v>
      </c>
      <c r="FZ538" s="40">
        <v>11666.63</v>
      </c>
      <c r="GA538" s="40">
        <v>14105099.060000001</v>
      </c>
      <c r="GB538" s="40">
        <v>7195523.1399999997</v>
      </c>
      <c r="GC538" s="40">
        <v>-2491106.21</v>
      </c>
      <c r="GD538" s="40">
        <v>346802.85</v>
      </c>
      <c r="GE538" s="40">
        <v>370381.05</v>
      </c>
      <c r="GF538" s="40">
        <v>86287.14</v>
      </c>
      <c r="GG538" s="40">
        <v>918295.46</v>
      </c>
      <c r="GH538" s="40">
        <v>3727360.65</v>
      </c>
      <c r="GI538" s="40">
        <v>-204395.5</v>
      </c>
      <c r="GJ538" s="40">
        <v>-432885.96</v>
      </c>
      <c r="GK538" s="40">
        <v>-9087799.2200000007</v>
      </c>
      <c r="GL538" s="40">
        <v>14545229.09</v>
      </c>
      <c r="GN538" s="40" t="s">
        <v>906</v>
      </c>
      <c r="GO538" s="40">
        <v>1191159.3600000001</v>
      </c>
      <c r="GP538" s="40">
        <v>215650</v>
      </c>
      <c r="GQ538" s="40">
        <v>1213797</v>
      </c>
      <c r="GR538" s="40">
        <v>1991300</v>
      </c>
      <c r="GS538" s="40">
        <v>46500</v>
      </c>
      <c r="GT538" s="40">
        <v>882030.55</v>
      </c>
      <c r="GU538" s="40">
        <v>1626436.76</v>
      </c>
      <c r="GW538" s="40">
        <v>-1986189.91</v>
      </c>
      <c r="GY538" s="40">
        <v>667455.82999999996</v>
      </c>
      <c r="GZ538" s="40">
        <v>-665707.41</v>
      </c>
      <c r="HA538" s="40">
        <v>5182432.18</v>
      </c>
      <c r="HC538" s="40" t="s">
        <v>1254</v>
      </c>
      <c r="HD538" s="40">
        <v>24476048.969999999</v>
      </c>
      <c r="HE538" s="40">
        <v>34385164.530000001</v>
      </c>
      <c r="HF538" s="40">
        <v>28591074.670000002</v>
      </c>
      <c r="HG538" s="40">
        <v>4702112.42</v>
      </c>
      <c r="HH538" s="40">
        <v>8524194.9800000004</v>
      </c>
      <c r="HI538" s="40">
        <v>10721938.699999999</v>
      </c>
      <c r="HJ538" s="40">
        <v>135148786.11000001</v>
      </c>
      <c r="HK538" s="40">
        <v>80189458.299999997</v>
      </c>
      <c r="HL538" s="40">
        <v>168510788.43000001</v>
      </c>
      <c r="HM538" s="40">
        <v>6833696.29</v>
      </c>
      <c r="HN538" s="40">
        <v>12415204.369999999</v>
      </c>
      <c r="HO538" s="40">
        <v>-93655252.519999996</v>
      </c>
      <c r="HP538" s="40">
        <v>420843215.25</v>
      </c>
      <c r="HR538" s="40" t="s">
        <v>1625</v>
      </c>
      <c r="HS538" s="40">
        <v>127261.94</v>
      </c>
      <c r="HT538" s="40">
        <v>127391.78</v>
      </c>
      <c r="HU538" s="40">
        <v>127495.97</v>
      </c>
      <c r="HV538" s="40">
        <v>127622.95</v>
      </c>
      <c r="HW538" s="40">
        <v>127622.95</v>
      </c>
      <c r="HX538" s="40">
        <v>127752.79</v>
      </c>
      <c r="HY538" s="40">
        <v>127752.79</v>
      </c>
      <c r="HZ538" s="40">
        <v>127882.63</v>
      </c>
      <c r="IA538" s="40">
        <v>127882.63</v>
      </c>
      <c r="IB538" s="40">
        <v>127882.63</v>
      </c>
      <c r="IC538" s="40">
        <v>127882.63</v>
      </c>
      <c r="ID538" s="40">
        <v>127882.63</v>
      </c>
      <c r="IE538" s="40">
        <v>1532314.32</v>
      </c>
      <c r="IG538" s="40" t="s">
        <v>1252</v>
      </c>
      <c r="IH538" s="42">
        <v>8.8262000000000011E-3</v>
      </c>
      <c r="II538" s="42">
        <v>0.12469442999999999</v>
      </c>
      <c r="IJ538" s="42">
        <v>0.6220558100000001</v>
      </c>
      <c r="IK538" s="42">
        <v>0.17683489000000002</v>
      </c>
      <c r="IL538" s="42">
        <v>0.32103328000000003</v>
      </c>
      <c r="IM538" s="42">
        <v>3.1819529999999999E-2</v>
      </c>
      <c r="IN538" s="42">
        <v>7.6364689999999999E-2</v>
      </c>
      <c r="IO538" s="42">
        <v>2.471833E-2</v>
      </c>
      <c r="IP538" s="42">
        <v>0.50602711999999994</v>
      </c>
      <c r="IQ538" s="42">
        <v>0.30167500000000003</v>
      </c>
      <c r="IR538" s="42">
        <v>0.13205842000000001</v>
      </c>
      <c r="IS538" s="42">
        <v>1.4427024900000001</v>
      </c>
      <c r="IT538" s="42">
        <v>3.7688101899999999</v>
      </c>
    </row>
    <row r="539" spans="1:254" x14ac:dyDescent="0.25">
      <c r="A539" s="40" t="s">
        <v>362</v>
      </c>
      <c r="B539" s="40">
        <v>2341.6</v>
      </c>
      <c r="C539" s="40">
        <v>2742.5</v>
      </c>
      <c r="D539" s="40">
        <v>2392.94</v>
      </c>
      <c r="E539" s="40">
        <v>3474.8</v>
      </c>
      <c r="F539" s="40">
        <v>3454.15</v>
      </c>
      <c r="G539" s="40">
        <v>5878.63</v>
      </c>
      <c r="H539" s="40">
        <v>4665.53</v>
      </c>
      <c r="I539" s="40">
        <v>5174.41</v>
      </c>
      <c r="J539" s="40">
        <v>4357.26</v>
      </c>
      <c r="K539" s="40">
        <v>3139.88</v>
      </c>
      <c r="L539" s="40">
        <v>3193.76</v>
      </c>
      <c r="M539" s="40">
        <v>3811.13</v>
      </c>
      <c r="N539" s="40">
        <v>44626.59</v>
      </c>
      <c r="EU539" s="40" t="s">
        <v>1579</v>
      </c>
      <c r="EW539" s="40">
        <v>104689.81</v>
      </c>
      <c r="EX539" s="40">
        <v>92008.18</v>
      </c>
      <c r="EY539" s="40">
        <v>353431.14</v>
      </c>
      <c r="EZ539" s="40">
        <v>8187.64</v>
      </c>
      <c r="FA539" s="40">
        <v>328494.28999999998</v>
      </c>
      <c r="FB539" s="40">
        <v>7694.11</v>
      </c>
      <c r="FC539" s="40">
        <v>472250.85</v>
      </c>
      <c r="FD539" s="40">
        <v>899573.41</v>
      </c>
      <c r="FE539" s="40">
        <v>2450108.9500000002</v>
      </c>
      <c r="FF539" s="40">
        <v>1302204</v>
      </c>
      <c r="FG539" s="40">
        <v>9142226.3800000008</v>
      </c>
      <c r="FH539" s="40">
        <v>15160868.76</v>
      </c>
      <c r="FJ539" s="40" t="s">
        <v>1474</v>
      </c>
      <c r="FK539" s="40">
        <v>67980182.840000004</v>
      </c>
      <c r="FL539" s="40">
        <v>65614183.299999997</v>
      </c>
      <c r="FM539" s="40">
        <v>68590764</v>
      </c>
      <c r="FN539" s="40">
        <v>68600384.640000001</v>
      </c>
      <c r="FO539" s="40">
        <v>68340685.200000003</v>
      </c>
      <c r="FP539" s="40">
        <v>68240527.900000006</v>
      </c>
      <c r="FQ539" s="40">
        <v>67973570.640000001</v>
      </c>
      <c r="FR539" s="40">
        <v>68666544.359999999</v>
      </c>
      <c r="FS539" s="40">
        <v>71340201.120000005</v>
      </c>
      <c r="FT539" s="40">
        <v>74058145.260000005</v>
      </c>
      <c r="FU539" s="40">
        <v>71094163.780000001</v>
      </c>
      <c r="FV539" s="40">
        <v>107039210.86</v>
      </c>
      <c r="FW539" s="40">
        <v>867538563.89999998</v>
      </c>
      <c r="FY539" s="40" t="s">
        <v>906</v>
      </c>
      <c r="FZ539" s="40">
        <v>11666.63</v>
      </c>
      <c r="GA539" s="40">
        <v>14105099.060000001</v>
      </c>
      <c r="GB539" s="40">
        <v>7195523.1399999997</v>
      </c>
      <c r="GC539" s="40">
        <v>-2491106.21</v>
      </c>
      <c r="GD539" s="40">
        <v>346802.85</v>
      </c>
      <c r="GE539" s="40">
        <v>370381.05</v>
      </c>
      <c r="GF539" s="40">
        <v>86287.14</v>
      </c>
      <c r="GG539" s="40">
        <v>918295.46</v>
      </c>
      <c r="GH539" s="40">
        <v>3727360.65</v>
      </c>
      <c r="GI539" s="40">
        <v>-204395.5</v>
      </c>
      <c r="GJ539" s="40">
        <v>-432885.96</v>
      </c>
      <c r="GK539" s="40">
        <v>-9087799.2200000007</v>
      </c>
      <c r="GL539" s="40">
        <v>14545229.09</v>
      </c>
      <c r="GN539" s="40" t="s">
        <v>1255</v>
      </c>
      <c r="GO539" s="40">
        <v>100000</v>
      </c>
      <c r="GP539" s="40">
        <v>215650</v>
      </c>
      <c r="GQ539" s="40">
        <v>1213797</v>
      </c>
      <c r="GR539" s="40">
        <v>1991300</v>
      </c>
      <c r="GS539" s="40">
        <v>46500</v>
      </c>
      <c r="GT539" s="40">
        <v>-13000</v>
      </c>
      <c r="GU539" s="40">
        <v>1626436.76</v>
      </c>
      <c r="GY539" s="40">
        <v>667455.82999999996</v>
      </c>
      <c r="GZ539" s="40">
        <v>-665707.41</v>
      </c>
      <c r="HA539" s="40">
        <v>5182432.18</v>
      </c>
      <c r="HC539" s="40" t="s">
        <v>905</v>
      </c>
      <c r="HD539" s="40">
        <v>850845.41</v>
      </c>
      <c r="HG539" s="40">
        <v>1239481</v>
      </c>
      <c r="HI539" s="40">
        <v>3517708.37</v>
      </c>
      <c r="HJ539" s="40">
        <v>-282754.24</v>
      </c>
      <c r="HK539" s="40">
        <v>230618.8</v>
      </c>
      <c r="HL539" s="40">
        <v>162212.6</v>
      </c>
      <c r="HM539" s="40">
        <v>167934.28</v>
      </c>
      <c r="HN539" s="40">
        <v>773885.37</v>
      </c>
      <c r="HO539" s="40">
        <v>-5234017.72</v>
      </c>
      <c r="HP539" s="40">
        <v>1425913.87</v>
      </c>
      <c r="HR539" s="40" t="s">
        <v>1252</v>
      </c>
      <c r="HS539" s="40">
        <v>27805.4</v>
      </c>
      <c r="HX539" s="40">
        <v>156249.56</v>
      </c>
      <c r="HY539" s="40">
        <v>1217949.3700000001</v>
      </c>
      <c r="IA539" s="40">
        <v>21397.94</v>
      </c>
      <c r="IB539" s="40">
        <v>103559.93</v>
      </c>
      <c r="IC539" s="40">
        <v>38059.1</v>
      </c>
      <c r="ID539" s="40">
        <v>261253.09</v>
      </c>
      <c r="IE539" s="40">
        <v>1826274.39</v>
      </c>
      <c r="IG539" s="40" t="s">
        <v>1253</v>
      </c>
      <c r="IH539" s="42">
        <v>8.8262000000000011E-3</v>
      </c>
      <c r="II539" s="42">
        <v>0.12469442999999999</v>
      </c>
      <c r="IJ539" s="42">
        <v>0.6220558100000001</v>
      </c>
      <c r="IK539" s="42">
        <v>0.17683489000000002</v>
      </c>
      <c r="IL539" s="42">
        <v>0.32103328000000003</v>
      </c>
      <c r="IM539" s="42">
        <v>3.1819529999999999E-2</v>
      </c>
      <c r="IN539" s="42">
        <v>7.6364689999999999E-2</v>
      </c>
      <c r="IO539" s="42">
        <v>2.471833E-2</v>
      </c>
      <c r="IP539" s="42">
        <v>0.50602711999999994</v>
      </c>
      <c r="IQ539" s="42">
        <v>0.30167500000000003</v>
      </c>
      <c r="IR539" s="42">
        <v>0.13205842000000001</v>
      </c>
      <c r="IS539" s="42">
        <v>1.4427024900000001</v>
      </c>
      <c r="IT539" s="42">
        <v>3.7688101899999999</v>
      </c>
    </row>
    <row r="540" spans="1:254" x14ac:dyDescent="0.25">
      <c r="A540" s="40" t="s">
        <v>634</v>
      </c>
      <c r="B540" s="40">
        <v>4100</v>
      </c>
      <c r="M540" s="40">
        <v>39519.5</v>
      </c>
      <c r="N540" s="40">
        <v>43619.5</v>
      </c>
      <c r="EU540" s="40" t="s">
        <v>948</v>
      </c>
      <c r="FJ540" s="40" t="s">
        <v>1475</v>
      </c>
      <c r="FK540" s="40">
        <v>15411355.32</v>
      </c>
      <c r="FL540" s="40">
        <v>14972981.82</v>
      </c>
      <c r="FM540" s="40">
        <v>14872594.48</v>
      </c>
      <c r="FN540" s="40">
        <v>14993803.439999999</v>
      </c>
      <c r="FO540" s="40">
        <v>14928909.24</v>
      </c>
      <c r="FP540" s="40">
        <v>14921234.199999999</v>
      </c>
      <c r="FQ540" s="40">
        <v>15356917.18</v>
      </c>
      <c r="FR540" s="40">
        <v>15174257.02</v>
      </c>
      <c r="FS540" s="40">
        <v>15245334.6</v>
      </c>
      <c r="FT540" s="40">
        <v>14502126.84</v>
      </c>
      <c r="FU540" s="40">
        <v>16133733.539999999</v>
      </c>
      <c r="FV540" s="40">
        <v>21649609.120000001</v>
      </c>
      <c r="FW540" s="40">
        <v>188162856.80000001</v>
      </c>
      <c r="FY540" s="40" t="s">
        <v>1255</v>
      </c>
      <c r="FZ540" s="40">
        <v>11666.63</v>
      </c>
      <c r="GA540" s="40">
        <v>13364335.4</v>
      </c>
      <c r="GB540" s="40">
        <v>4098456.7</v>
      </c>
      <c r="GC540" s="40">
        <v>-2491106.21</v>
      </c>
      <c r="GD540" s="40">
        <v>346802.85</v>
      </c>
      <c r="GE540" s="40">
        <v>370381.05</v>
      </c>
      <c r="GF540" s="40">
        <v>86287.14</v>
      </c>
      <c r="GG540" s="40">
        <v>521235.64</v>
      </c>
      <c r="GH540" s="40">
        <v>5604.5</v>
      </c>
      <c r="GI540" s="40">
        <v>-204395.5</v>
      </c>
      <c r="GJ540" s="40">
        <v>-507145.89</v>
      </c>
      <c r="GK540" s="40">
        <v>-8192768.6699999999</v>
      </c>
      <c r="GL540" s="40">
        <v>7409353.6399999997</v>
      </c>
      <c r="GN540" s="40" t="s">
        <v>1566</v>
      </c>
      <c r="GO540" s="40">
        <v>94950</v>
      </c>
      <c r="HA540" s="40">
        <v>94950</v>
      </c>
      <c r="HC540" s="40" t="s">
        <v>906</v>
      </c>
      <c r="HD540" s="40">
        <v>850845.41</v>
      </c>
      <c r="HG540" s="40">
        <v>1239481</v>
      </c>
      <c r="HI540" s="40">
        <v>3517708.37</v>
      </c>
      <c r="HJ540" s="40">
        <v>-282754.24</v>
      </c>
      <c r="HK540" s="40">
        <v>230618.8</v>
      </c>
      <c r="HL540" s="40">
        <v>162212.6</v>
      </c>
      <c r="HM540" s="40">
        <v>167934.28</v>
      </c>
      <c r="HN540" s="40">
        <v>773885.37</v>
      </c>
      <c r="HO540" s="40">
        <v>-5234017.72</v>
      </c>
      <c r="HP540" s="40">
        <v>1425913.87</v>
      </c>
      <c r="HR540" s="40" t="s">
        <v>1253</v>
      </c>
      <c r="HS540" s="40">
        <v>27805.4</v>
      </c>
      <c r="HX540" s="40">
        <v>156249.56</v>
      </c>
      <c r="HY540" s="40">
        <v>1217949.3700000001</v>
      </c>
      <c r="IA540" s="40">
        <v>21397.94</v>
      </c>
      <c r="IB540" s="40">
        <v>103559.93</v>
      </c>
      <c r="IC540" s="40">
        <v>38059.1</v>
      </c>
      <c r="ID540" s="40">
        <v>261253.09</v>
      </c>
      <c r="IE540" s="40">
        <v>1826274.39</v>
      </c>
      <c r="IG540" s="40" t="s">
        <v>1254</v>
      </c>
      <c r="IH540" s="42">
        <v>77.152260499999997</v>
      </c>
      <c r="II540" s="42">
        <v>51.355059930000003</v>
      </c>
      <c r="IJ540" s="42">
        <v>15.53976552</v>
      </c>
      <c r="IK540" s="42">
        <v>5.8038192199999994</v>
      </c>
      <c r="IL540" s="42">
        <v>9.7030424600000007</v>
      </c>
      <c r="IM540" s="42">
        <v>36.434179360000002</v>
      </c>
      <c r="IN540" s="42">
        <v>32.964304050000003</v>
      </c>
      <c r="IO540" s="42">
        <v>34.99906249</v>
      </c>
      <c r="IP540" s="42">
        <v>12.81498208</v>
      </c>
      <c r="IQ540" s="42">
        <v>10.71980943</v>
      </c>
      <c r="IR540" s="42">
        <v>20.563937210000002</v>
      </c>
      <c r="IS540" s="42">
        <v>122.72725320999999</v>
      </c>
      <c r="IT540" s="42">
        <v>430.77747546000001</v>
      </c>
    </row>
    <row r="541" spans="1:254" x14ac:dyDescent="0.25">
      <c r="A541" s="40" t="s">
        <v>635</v>
      </c>
      <c r="B541" s="40">
        <v>4100</v>
      </c>
      <c r="M541" s="40">
        <v>39519.5</v>
      </c>
      <c r="N541" s="40">
        <v>43619.5</v>
      </c>
      <c r="FJ541" s="40" t="s">
        <v>1604</v>
      </c>
      <c r="FK541" s="40">
        <v>250352099.52000001</v>
      </c>
      <c r="FL541" s="40">
        <v>252024125.12</v>
      </c>
      <c r="FM541" s="40">
        <v>261471382.31999999</v>
      </c>
      <c r="FN541" s="40">
        <v>261207812.02000001</v>
      </c>
      <c r="FO541" s="40">
        <v>258280055.5</v>
      </c>
      <c r="FP541" s="40">
        <v>259162466.5</v>
      </c>
      <c r="FQ541" s="40">
        <v>279126486.12</v>
      </c>
      <c r="FR541" s="40">
        <v>274828381.25999999</v>
      </c>
      <c r="FS541" s="40">
        <v>284389035.30000001</v>
      </c>
      <c r="FT541" s="40">
        <v>270833162.94</v>
      </c>
      <c r="FU541" s="40">
        <v>284662148.94</v>
      </c>
      <c r="FV541" s="40">
        <v>416108549.55000001</v>
      </c>
      <c r="FW541" s="40">
        <v>3352445705.0900002</v>
      </c>
      <c r="FY541" s="40" t="s">
        <v>1566</v>
      </c>
      <c r="GB541" s="40">
        <v>4522256.9800000004</v>
      </c>
      <c r="GC541" s="40">
        <v>52000</v>
      </c>
      <c r="GD541" s="40">
        <v>-160724.46</v>
      </c>
      <c r="GG541" s="40">
        <v>464531.14</v>
      </c>
      <c r="GJ541" s="40">
        <v>-23789.75</v>
      </c>
      <c r="GL541" s="40">
        <v>4854273.91</v>
      </c>
      <c r="GN541" s="40" t="s">
        <v>1644</v>
      </c>
      <c r="GO541" s="40">
        <v>5050</v>
      </c>
      <c r="GP541" s="40">
        <v>215650</v>
      </c>
      <c r="GQ541" s="40">
        <v>1213797</v>
      </c>
      <c r="GR541" s="40">
        <v>1991300</v>
      </c>
      <c r="GS541" s="40">
        <v>46500</v>
      </c>
      <c r="GT541" s="40">
        <v>-13000</v>
      </c>
      <c r="GU541" s="40">
        <v>1626436.76</v>
      </c>
      <c r="GY541" s="40">
        <v>667455.82999999996</v>
      </c>
      <c r="GZ541" s="40">
        <v>-665707.41</v>
      </c>
      <c r="HA541" s="40">
        <v>5087482.18</v>
      </c>
      <c r="HC541" s="40" t="s">
        <v>1255</v>
      </c>
      <c r="HD541" s="40">
        <v>850845.41</v>
      </c>
      <c r="HG541" s="40">
        <v>1239481</v>
      </c>
      <c r="HI541" s="40">
        <v>3517708.37</v>
      </c>
      <c r="HJ541" s="40">
        <v>-282754.24</v>
      </c>
      <c r="HK541" s="40">
        <v>230618.8</v>
      </c>
      <c r="HL541" s="40">
        <v>162212.6</v>
      </c>
      <c r="HM541" s="40">
        <v>167934.28</v>
      </c>
      <c r="HN541" s="40">
        <v>773885.37</v>
      </c>
      <c r="HO541" s="40">
        <v>-5234017.72</v>
      </c>
      <c r="HP541" s="40">
        <v>1425913.87</v>
      </c>
      <c r="HR541" s="40" t="s">
        <v>1254</v>
      </c>
      <c r="HS541" s="40">
        <v>18151039.809999999</v>
      </c>
      <c r="HT541" s="40">
        <v>13903160.08</v>
      </c>
      <c r="HU541" s="40">
        <v>13431421.15</v>
      </c>
      <c r="HV541" s="40">
        <v>4170497.1</v>
      </c>
      <c r="HW541" s="40">
        <v>66044730.950000003</v>
      </c>
      <c r="HX541" s="40">
        <v>5389349.7699999996</v>
      </c>
      <c r="HY541" s="40">
        <v>51738433.43</v>
      </c>
      <c r="HZ541" s="40">
        <v>153864678.44</v>
      </c>
      <c r="IA541" s="40">
        <v>18551012.390000001</v>
      </c>
      <c r="IB541" s="40">
        <v>9219197.1600000001</v>
      </c>
      <c r="IC541" s="40">
        <v>3508919.65</v>
      </c>
      <c r="ID541" s="40">
        <v>-105190544.59999999</v>
      </c>
      <c r="IE541" s="40">
        <v>252781895.33000001</v>
      </c>
      <c r="IG541" s="40" t="s">
        <v>905</v>
      </c>
      <c r="IH541" s="42">
        <v>0</v>
      </c>
      <c r="II541" s="42">
        <v>1</v>
      </c>
      <c r="IJ541" s="42">
        <v>4.7955719999999999</v>
      </c>
      <c r="IK541" s="42">
        <v>0</v>
      </c>
      <c r="IL541" s="42">
        <v>0.36</v>
      </c>
      <c r="IM541" s="42">
        <v>0.2</v>
      </c>
      <c r="IN541" s="42">
        <v>0</v>
      </c>
      <c r="IO541" s="42">
        <v>0</v>
      </c>
      <c r="IP541" s="42">
        <v>12.41458759</v>
      </c>
      <c r="IQ541" s="42">
        <v>-0.56155049999999995</v>
      </c>
      <c r="IR541" s="42">
        <v>0</v>
      </c>
      <c r="IS541" s="42">
        <v>56.484166710000004</v>
      </c>
      <c r="IT541" s="42">
        <v>74.692775799999993</v>
      </c>
    </row>
    <row r="542" spans="1:254" x14ac:dyDescent="0.25">
      <c r="A542" s="40" t="s">
        <v>69</v>
      </c>
      <c r="B542" s="40">
        <v>11995.07</v>
      </c>
      <c r="C542" s="40">
        <v>1365.51</v>
      </c>
      <c r="D542" s="40">
        <v>1198.98</v>
      </c>
      <c r="E542" s="40">
        <v>661.64</v>
      </c>
      <c r="F542" s="40">
        <v>6395.96</v>
      </c>
      <c r="G542" s="40">
        <v>4548.13</v>
      </c>
      <c r="H542" s="40">
        <v>-3620.97</v>
      </c>
      <c r="I542" s="40">
        <v>11845.1</v>
      </c>
      <c r="J542" s="40">
        <v>745.31</v>
      </c>
      <c r="K542" s="40">
        <v>4614.6899999999996</v>
      </c>
      <c r="L542" s="40">
        <v>1457.97</v>
      </c>
      <c r="M542" s="40">
        <v>974.15</v>
      </c>
      <c r="N542" s="40">
        <v>42181.54</v>
      </c>
      <c r="FJ542" s="40" t="s">
        <v>1605</v>
      </c>
      <c r="FK542" s="40">
        <v>41597958.579999998</v>
      </c>
      <c r="FL542" s="40">
        <v>41909965.840000004</v>
      </c>
      <c r="FM542" s="40">
        <v>42429589.810000002</v>
      </c>
      <c r="FN542" s="40">
        <v>41971818.969999999</v>
      </c>
      <c r="FO542" s="40">
        <v>43843018.229999997</v>
      </c>
      <c r="FP542" s="40">
        <v>43506663.950000003</v>
      </c>
      <c r="FQ542" s="40">
        <v>44152309.380000003</v>
      </c>
      <c r="FR542" s="40">
        <v>44191409.030000001</v>
      </c>
      <c r="FS542" s="40">
        <v>44555040.850000001</v>
      </c>
      <c r="FT542" s="40">
        <v>52025617.460000001</v>
      </c>
      <c r="FU542" s="40">
        <v>66109885.539999999</v>
      </c>
      <c r="FV542" s="40">
        <v>64739379.439999998</v>
      </c>
      <c r="FW542" s="40">
        <v>571032657.08000004</v>
      </c>
      <c r="FY542" s="40" t="s">
        <v>1701</v>
      </c>
      <c r="GE542" s="40">
        <v>6600</v>
      </c>
      <c r="GF542" s="40">
        <v>124538.62</v>
      </c>
      <c r="GG542" s="40">
        <v>35500</v>
      </c>
      <c r="GL542" s="40">
        <v>166638.62</v>
      </c>
      <c r="GN542" s="40" t="s">
        <v>1319</v>
      </c>
      <c r="GO542" s="40">
        <v>1091159.3600000001</v>
      </c>
      <c r="GT542" s="40">
        <v>895030.55</v>
      </c>
      <c r="GW542" s="40">
        <v>-1986189.91</v>
      </c>
      <c r="HA542" s="40">
        <v>0</v>
      </c>
      <c r="HC542" s="40" t="s">
        <v>1566</v>
      </c>
      <c r="HJ542" s="40">
        <v>931.74</v>
      </c>
      <c r="HK542" s="40">
        <v>-931.74</v>
      </c>
      <c r="HP542" s="40">
        <v>0</v>
      </c>
      <c r="HR542" s="40" t="s">
        <v>905</v>
      </c>
      <c r="HU542" s="40">
        <v>2929327</v>
      </c>
      <c r="IB542" s="40">
        <v>990000</v>
      </c>
      <c r="IC542" s="40">
        <v>94500</v>
      </c>
      <c r="ID542" s="40">
        <v>-3339769.01</v>
      </c>
      <c r="IE542" s="40">
        <v>674057.99</v>
      </c>
      <c r="IG542" s="40" t="s">
        <v>906</v>
      </c>
      <c r="IH542" s="42">
        <v>0</v>
      </c>
      <c r="II542" s="42">
        <v>1</v>
      </c>
      <c r="IJ542" s="42">
        <v>4.7955719999999999</v>
      </c>
      <c r="IK542" s="42">
        <v>0</v>
      </c>
      <c r="IL542" s="42">
        <v>0.36</v>
      </c>
      <c r="IM542" s="42">
        <v>0.2</v>
      </c>
      <c r="IN542" s="42">
        <v>0</v>
      </c>
      <c r="IO542" s="42">
        <v>0</v>
      </c>
      <c r="IP542" s="42">
        <v>12.41458759</v>
      </c>
      <c r="IQ542" s="42">
        <v>-0.56155049999999995</v>
      </c>
      <c r="IR542" s="42">
        <v>0</v>
      </c>
      <c r="IS542" s="42">
        <v>56.484166710000004</v>
      </c>
      <c r="IT542" s="42">
        <v>74.692775799999993</v>
      </c>
    </row>
    <row r="543" spans="1:254" x14ac:dyDescent="0.25">
      <c r="A543" s="40" t="s">
        <v>70</v>
      </c>
      <c r="B543" s="40">
        <v>11995.07</v>
      </c>
      <c r="C543" s="40">
        <v>1365.51</v>
      </c>
      <c r="D543" s="40">
        <v>1198.98</v>
      </c>
      <c r="E543" s="40">
        <v>661.64</v>
      </c>
      <c r="F543" s="40">
        <v>6395.96</v>
      </c>
      <c r="G543" s="40">
        <v>4548.13</v>
      </c>
      <c r="H543" s="40">
        <v>-3620.97</v>
      </c>
      <c r="I543" s="40">
        <v>11845.1</v>
      </c>
      <c r="J543" s="40">
        <v>745.31</v>
      </c>
      <c r="K543" s="40">
        <v>4614.6899999999996</v>
      </c>
      <c r="L543" s="40">
        <v>1457.97</v>
      </c>
      <c r="M543" s="40">
        <v>974.15</v>
      </c>
      <c r="N543" s="40">
        <v>42181.54</v>
      </c>
      <c r="FJ543" s="40" t="s">
        <v>1626</v>
      </c>
      <c r="FK543" s="40">
        <v>1709481.72</v>
      </c>
      <c r="FL543" s="40">
        <v>1828432.94</v>
      </c>
      <c r="FM543" s="40">
        <v>1901876.62</v>
      </c>
      <c r="FN543" s="40">
        <v>1927835.02</v>
      </c>
      <c r="FO543" s="40">
        <v>1967376.72</v>
      </c>
      <c r="FP543" s="40">
        <v>1932973.44</v>
      </c>
      <c r="FQ543" s="40">
        <v>1954513.94</v>
      </c>
      <c r="FR543" s="40">
        <v>1942198.38</v>
      </c>
      <c r="FS543" s="40">
        <v>2000277.96</v>
      </c>
      <c r="FT543" s="40">
        <v>2018162.02</v>
      </c>
      <c r="FU543" s="40">
        <v>1874672.72</v>
      </c>
      <c r="FV543" s="40">
        <v>4540179.5</v>
      </c>
      <c r="FW543" s="40">
        <v>25597980.98</v>
      </c>
      <c r="FY543" s="40" t="s">
        <v>1644</v>
      </c>
      <c r="FZ543" s="40">
        <v>11666.63</v>
      </c>
      <c r="GA543" s="40">
        <v>13364335.4</v>
      </c>
      <c r="GB543" s="40">
        <v>-423800.28</v>
      </c>
      <c r="GC543" s="40">
        <v>-2543106.21</v>
      </c>
      <c r="GD543" s="40">
        <v>507527.31</v>
      </c>
      <c r="GE543" s="40">
        <v>363781.05</v>
      </c>
      <c r="GF543" s="40">
        <v>-38251.480000000003</v>
      </c>
      <c r="GG543" s="40">
        <v>21204.5</v>
      </c>
      <c r="GH543" s="40">
        <v>5604.5</v>
      </c>
      <c r="GI543" s="40">
        <v>-204395.5</v>
      </c>
      <c r="GJ543" s="40">
        <v>-483356.14</v>
      </c>
      <c r="GK543" s="40">
        <v>-8192768.6699999999</v>
      </c>
      <c r="GL543" s="40">
        <v>2388441.11</v>
      </c>
      <c r="GN543" s="40" t="s">
        <v>1320</v>
      </c>
      <c r="GO543" s="40">
        <v>1091159.3600000001</v>
      </c>
      <c r="GT543" s="40">
        <v>895030.55</v>
      </c>
      <c r="GW543" s="40">
        <v>-1986189.91</v>
      </c>
      <c r="HA543" s="40">
        <v>0</v>
      </c>
      <c r="HC543" s="40" t="s">
        <v>1739</v>
      </c>
      <c r="HK543" s="40">
        <v>157651.54</v>
      </c>
      <c r="HL543" s="40">
        <v>162212.6</v>
      </c>
      <c r="HM543" s="40">
        <v>167934.28</v>
      </c>
      <c r="HN543" s="40">
        <v>155736.10999999999</v>
      </c>
      <c r="HO543" s="40">
        <v>158757.48000000001</v>
      </c>
      <c r="HP543" s="40">
        <v>802292.01</v>
      </c>
      <c r="HR543" s="40" t="s">
        <v>906</v>
      </c>
      <c r="HU543" s="40">
        <v>2929327</v>
      </c>
      <c r="IB543" s="40">
        <v>990000</v>
      </c>
      <c r="IC543" s="40">
        <v>94500</v>
      </c>
      <c r="ID543" s="40">
        <v>-3339769.01</v>
      </c>
      <c r="IE543" s="40">
        <v>674057.99</v>
      </c>
      <c r="IG543" s="40" t="s">
        <v>1255</v>
      </c>
      <c r="IH543" s="42">
        <v>0</v>
      </c>
      <c r="II543" s="42">
        <v>0</v>
      </c>
      <c r="IJ543" s="42">
        <v>4.7955719999999999</v>
      </c>
      <c r="IK543" s="42">
        <v>0</v>
      </c>
      <c r="IL543" s="42">
        <v>0</v>
      </c>
      <c r="IM543" s="42">
        <v>0.2</v>
      </c>
      <c r="IN543" s="42">
        <v>0</v>
      </c>
      <c r="IO543" s="42">
        <v>0</v>
      </c>
      <c r="IP543" s="42">
        <v>12.41458759</v>
      </c>
      <c r="IQ543" s="42">
        <v>-0.56155049999999995</v>
      </c>
      <c r="IR543" s="42">
        <v>0</v>
      </c>
      <c r="IS543" s="42">
        <v>56.484166710000004</v>
      </c>
      <c r="IT543" s="42">
        <v>73.332775799999993</v>
      </c>
    </row>
    <row r="544" spans="1:254" x14ac:dyDescent="0.25">
      <c r="A544" s="40" t="s">
        <v>867</v>
      </c>
      <c r="B544" s="40">
        <v>1868.18</v>
      </c>
      <c r="C544" s="40">
        <v>3322.13</v>
      </c>
      <c r="D544" s="40">
        <v>4320.1000000000004</v>
      </c>
      <c r="E544" s="40">
        <v>3494.38</v>
      </c>
      <c r="F544" s="40">
        <v>3598.22</v>
      </c>
      <c r="G544" s="40">
        <v>2842.31</v>
      </c>
      <c r="H544" s="40">
        <v>3481.15</v>
      </c>
      <c r="I544" s="40">
        <v>3645.25</v>
      </c>
      <c r="J544" s="40">
        <v>2909.47</v>
      </c>
      <c r="K544" s="40">
        <v>16961.669999999998</v>
      </c>
      <c r="L544" s="40">
        <v>2966.97</v>
      </c>
      <c r="M544" s="40">
        <v>-7744.59</v>
      </c>
      <c r="N544" s="40">
        <v>41665.24</v>
      </c>
      <c r="FJ544" s="40" t="s">
        <v>1476</v>
      </c>
      <c r="FK544" s="40">
        <v>919296068.10000002</v>
      </c>
      <c r="FL544" s="40">
        <v>295177265.31</v>
      </c>
      <c r="FM544" s="40">
        <v>751001941.99000001</v>
      </c>
      <c r="FN544" s="40">
        <v>486791884.07999998</v>
      </c>
      <c r="FO544" s="40">
        <v>648424052.84000003</v>
      </c>
      <c r="FP544" s="40">
        <v>685203520.57000005</v>
      </c>
      <c r="FQ544" s="40">
        <v>624253805.13999999</v>
      </c>
      <c r="FR544" s="40">
        <v>669796276.63999999</v>
      </c>
      <c r="FS544" s="40">
        <v>724474895.52999997</v>
      </c>
      <c r="FT544" s="40">
        <v>721630229.87</v>
      </c>
      <c r="FU544" s="40">
        <v>727403699.23000002</v>
      </c>
      <c r="FV544" s="40">
        <v>1152789732.3599999</v>
      </c>
      <c r="FW544" s="40">
        <v>8406243371.6599998</v>
      </c>
      <c r="FY544" s="40" t="s">
        <v>1319</v>
      </c>
      <c r="GA544" s="40">
        <v>740763.66</v>
      </c>
      <c r="GB544" s="40">
        <v>3097066.44</v>
      </c>
      <c r="GG544" s="40">
        <v>397059.82</v>
      </c>
      <c r="GH544" s="40">
        <v>3721756.15</v>
      </c>
      <c r="GJ544" s="40">
        <v>74259.929999999993</v>
      </c>
      <c r="GK544" s="40">
        <v>-895030.55</v>
      </c>
      <c r="GL544" s="40">
        <v>7135875.4500000002</v>
      </c>
      <c r="GN544" s="40" t="s">
        <v>911</v>
      </c>
      <c r="GO544" s="40">
        <v>6305422.1200000001</v>
      </c>
      <c r="GP544" s="40">
        <v>56366812.689999998</v>
      </c>
      <c r="GQ544" s="40">
        <v>9678604.6400000006</v>
      </c>
      <c r="GR544" s="40">
        <v>7257310.7999999998</v>
      </c>
      <c r="GS544" s="40">
        <v>24627205.289999999</v>
      </c>
      <c r="GT544" s="40">
        <v>30867482.420000002</v>
      </c>
      <c r="GU544" s="40">
        <v>31590721.859999999</v>
      </c>
      <c r="GV544" s="40">
        <v>5050563.0999999996</v>
      </c>
      <c r="GW544" s="40">
        <v>48877010.780000001</v>
      </c>
      <c r="GX544" s="40">
        <v>84133777.659999996</v>
      </c>
      <c r="GY544" s="40">
        <v>24185386.059999999</v>
      </c>
      <c r="GZ544" s="40">
        <v>-86526066.859999999</v>
      </c>
      <c r="HA544" s="40">
        <v>242414230.56</v>
      </c>
      <c r="HC544" s="40" t="s">
        <v>1644</v>
      </c>
      <c r="HD544" s="40">
        <v>850845.41</v>
      </c>
      <c r="HG544" s="40">
        <v>1239481</v>
      </c>
      <c r="HI544" s="40">
        <v>3517708.37</v>
      </c>
      <c r="HJ544" s="40">
        <v>-283685.98</v>
      </c>
      <c r="HK544" s="40">
        <v>73899</v>
      </c>
      <c r="HN544" s="40">
        <v>618149.26</v>
      </c>
      <c r="HO544" s="40">
        <v>-5392775.2000000002</v>
      </c>
      <c r="HP544" s="40">
        <v>623621.86</v>
      </c>
      <c r="HR544" s="40" t="s">
        <v>1255</v>
      </c>
      <c r="HU544" s="40">
        <v>2929327</v>
      </c>
      <c r="IC544" s="40">
        <v>94500</v>
      </c>
      <c r="ID544" s="40">
        <v>-2349769.0099999998</v>
      </c>
      <c r="IE544" s="40">
        <v>674057.99</v>
      </c>
      <c r="IG544" s="40" t="s">
        <v>1566</v>
      </c>
      <c r="IH544" s="42">
        <v>0</v>
      </c>
      <c r="II544" s="42">
        <v>0</v>
      </c>
      <c r="IJ544" s="42">
        <v>0</v>
      </c>
      <c r="IK544" s="42">
        <v>0</v>
      </c>
      <c r="IL544" s="42">
        <v>0</v>
      </c>
      <c r="IM544" s="42">
        <v>0</v>
      </c>
      <c r="IN544" s="42">
        <v>0</v>
      </c>
      <c r="IO544" s="42">
        <v>0</v>
      </c>
      <c r="IP544" s="42">
        <v>0</v>
      </c>
      <c r="IQ544" s="42">
        <v>8.1199999999999994E-2</v>
      </c>
      <c r="IR544" s="42">
        <v>0</v>
      </c>
      <c r="IS544" s="42">
        <v>0</v>
      </c>
      <c r="IT544" s="42">
        <v>8.1199999999999994E-2</v>
      </c>
    </row>
    <row r="545" spans="1:254" x14ac:dyDescent="0.25">
      <c r="A545" s="40" t="s">
        <v>626</v>
      </c>
      <c r="J545" s="40">
        <v>76873.08</v>
      </c>
      <c r="M545" s="40">
        <v>-35792.620000000003</v>
      </c>
      <c r="N545" s="40">
        <v>41080.46</v>
      </c>
      <c r="FJ545" s="40" t="s">
        <v>1477</v>
      </c>
      <c r="FL545" s="40">
        <v>619055577.53999996</v>
      </c>
      <c r="FM545" s="40">
        <v>196316430.22999999</v>
      </c>
      <c r="FN545" s="40">
        <v>475011231.66000003</v>
      </c>
      <c r="FO545" s="40">
        <v>341999661</v>
      </c>
      <c r="FP545" s="40">
        <v>342833128.49000001</v>
      </c>
      <c r="FQ545" s="40">
        <v>342983549.31999999</v>
      </c>
      <c r="FR545" s="40">
        <v>347454458.30000001</v>
      </c>
      <c r="FS545" s="40">
        <v>349863446.68000001</v>
      </c>
      <c r="FT545" s="40">
        <v>353355871.23000002</v>
      </c>
      <c r="FU545" s="40">
        <v>374583429.75</v>
      </c>
      <c r="FV545" s="40">
        <v>554410354.13999999</v>
      </c>
      <c r="FW545" s="40">
        <v>4297867138.3400002</v>
      </c>
      <c r="FY545" s="40" t="s">
        <v>1320</v>
      </c>
      <c r="GA545" s="40">
        <v>740763.66</v>
      </c>
      <c r="GB545" s="40">
        <v>3097066.44</v>
      </c>
      <c r="GG545" s="40">
        <v>397059.82</v>
      </c>
      <c r="GH545" s="40">
        <v>3721756.15</v>
      </c>
      <c r="GJ545" s="40">
        <v>74259.929999999993</v>
      </c>
      <c r="GK545" s="40">
        <v>-895030.55</v>
      </c>
      <c r="GL545" s="40">
        <v>7135875.4500000002</v>
      </c>
      <c r="GN545" s="40" t="s">
        <v>1261</v>
      </c>
      <c r="GO545" s="40">
        <v>5806845.7800000003</v>
      </c>
      <c r="GP545" s="40">
        <v>56366246.039999999</v>
      </c>
      <c r="GQ545" s="40">
        <v>9678099.8200000003</v>
      </c>
      <c r="GR545" s="40">
        <v>7256908.9900000002</v>
      </c>
      <c r="GS545" s="40">
        <v>24626867.91</v>
      </c>
      <c r="GT545" s="40">
        <v>30867128.699999999</v>
      </c>
      <c r="GU545" s="40">
        <v>31590335.489999998</v>
      </c>
      <c r="GV545" s="40">
        <v>5050131.8499999996</v>
      </c>
      <c r="GW545" s="40">
        <v>48876598.600000001</v>
      </c>
      <c r="GX545" s="40">
        <v>84133361.239999995</v>
      </c>
      <c r="GY545" s="40">
        <v>24184964.329999998</v>
      </c>
      <c r="GZ545" s="40">
        <v>-86028482.849999994</v>
      </c>
      <c r="HA545" s="40">
        <v>242409005.90000001</v>
      </c>
      <c r="HC545" s="40" t="s">
        <v>1257</v>
      </c>
      <c r="HO545" s="40">
        <v>387190.06</v>
      </c>
      <c r="HP545" s="40">
        <v>387190.06</v>
      </c>
      <c r="HR545" s="40" t="s">
        <v>1644</v>
      </c>
      <c r="HU545" s="40">
        <v>2929327</v>
      </c>
      <c r="IC545" s="40">
        <v>94500</v>
      </c>
      <c r="ID545" s="40">
        <v>-2349769.0099999998</v>
      </c>
      <c r="IE545" s="40">
        <v>674057.99</v>
      </c>
      <c r="IG545" s="40" t="s">
        <v>1644</v>
      </c>
      <c r="IH545" s="42">
        <v>0</v>
      </c>
      <c r="II545" s="42">
        <v>0</v>
      </c>
      <c r="IJ545" s="42">
        <v>4.7955719999999999</v>
      </c>
      <c r="IK545" s="42">
        <v>0</v>
      </c>
      <c r="IL545" s="42">
        <v>0</v>
      </c>
      <c r="IM545" s="42">
        <v>0.2</v>
      </c>
      <c r="IN545" s="42">
        <v>0</v>
      </c>
      <c r="IO545" s="42">
        <v>0</v>
      </c>
      <c r="IP545" s="42">
        <v>12.41458759</v>
      </c>
      <c r="IQ545" s="42">
        <v>-0.6427505</v>
      </c>
      <c r="IR545" s="42">
        <v>0</v>
      </c>
      <c r="IS545" s="42">
        <v>56.484166710000004</v>
      </c>
      <c r="IT545" s="42">
        <v>73.251575799999998</v>
      </c>
    </row>
    <row r="546" spans="1:254" x14ac:dyDescent="0.25">
      <c r="A546" s="40" t="s">
        <v>627</v>
      </c>
      <c r="J546" s="40">
        <v>76873.08</v>
      </c>
      <c r="M546" s="40">
        <v>-35792.620000000003</v>
      </c>
      <c r="N546" s="40">
        <v>41080.46</v>
      </c>
      <c r="FJ546" s="40" t="s">
        <v>1506</v>
      </c>
      <c r="FK546" s="40">
        <v>6693524.9900000002</v>
      </c>
      <c r="FL546" s="40">
        <v>6644424.5800000001</v>
      </c>
      <c r="FM546" s="40">
        <v>6742678.4000000004</v>
      </c>
      <c r="FN546" s="40">
        <v>9161705.6300000008</v>
      </c>
      <c r="FO546" s="40">
        <v>12439875.09</v>
      </c>
      <c r="FP546" s="40">
        <v>156505462.13999999</v>
      </c>
      <c r="FQ546" s="40">
        <v>162632951.69999999</v>
      </c>
      <c r="FR546" s="40">
        <v>155363072.72</v>
      </c>
      <c r="FS546" s="40">
        <v>138965173.52000001</v>
      </c>
      <c r="FT546" s="40">
        <v>104932603.59</v>
      </c>
      <c r="FU546" s="40">
        <v>146465239</v>
      </c>
      <c r="FV546" s="40">
        <v>367423985.83999997</v>
      </c>
      <c r="FW546" s="40">
        <v>1273970697.2</v>
      </c>
      <c r="FY546" s="40" t="s">
        <v>1257</v>
      </c>
      <c r="FZ546" s="40">
        <v>1195.03</v>
      </c>
      <c r="GA546" s="40">
        <v>44000</v>
      </c>
      <c r="GD546" s="40">
        <v>491.8</v>
      </c>
      <c r="GF546" s="40">
        <v>-1686.83</v>
      </c>
      <c r="GL546" s="40">
        <v>44000</v>
      </c>
      <c r="GN546" s="40" t="s">
        <v>1262</v>
      </c>
      <c r="GO546" s="40">
        <v>110898.38</v>
      </c>
      <c r="GP546" s="40">
        <v>800000</v>
      </c>
      <c r="GQ546" s="40">
        <v>500000</v>
      </c>
      <c r="GR546" s="40">
        <v>6717477.71</v>
      </c>
      <c r="GU546" s="40">
        <v>3869942.44</v>
      </c>
      <c r="GV546" s="40">
        <v>10922.53</v>
      </c>
      <c r="GY546" s="40">
        <v>10456449.77</v>
      </c>
      <c r="GZ546" s="40">
        <v>-1697121.12</v>
      </c>
      <c r="HA546" s="40">
        <v>20768569.710000001</v>
      </c>
      <c r="HC546" s="40" t="s">
        <v>1258</v>
      </c>
      <c r="HO546" s="40">
        <v>387190.06</v>
      </c>
      <c r="HP546" s="40">
        <v>387190.06</v>
      </c>
      <c r="HR546" s="40" t="s">
        <v>1746</v>
      </c>
      <c r="IB546" s="40">
        <v>990000</v>
      </c>
      <c r="ID546" s="40">
        <v>-990000</v>
      </c>
      <c r="IE546" s="40">
        <v>0</v>
      </c>
      <c r="IG546" s="40" t="s">
        <v>1746</v>
      </c>
      <c r="IH546" s="42">
        <v>0</v>
      </c>
      <c r="II546" s="42">
        <v>1</v>
      </c>
      <c r="IJ546" s="42">
        <v>0</v>
      </c>
      <c r="IK546" s="42">
        <v>0</v>
      </c>
      <c r="IL546" s="42">
        <v>0.36</v>
      </c>
      <c r="IM546" s="42">
        <v>0</v>
      </c>
      <c r="IN546" s="42">
        <v>0</v>
      </c>
      <c r="IO546" s="42">
        <v>0</v>
      </c>
      <c r="IP546" s="42">
        <v>0</v>
      </c>
      <c r="IQ546" s="42">
        <v>0</v>
      </c>
      <c r="IR546" s="42">
        <v>0</v>
      </c>
      <c r="IS546" s="42">
        <v>0</v>
      </c>
      <c r="IT546" s="42">
        <v>1.36</v>
      </c>
    </row>
    <row r="547" spans="1:254" x14ac:dyDescent="0.25">
      <c r="A547" s="40" t="s">
        <v>258</v>
      </c>
      <c r="B547" s="40">
        <v>2489.0700000000002</v>
      </c>
      <c r="C547" s="40">
        <v>2189.85</v>
      </c>
      <c r="D547" s="40">
        <v>2651.91</v>
      </c>
      <c r="E547" s="40">
        <v>2878.77</v>
      </c>
      <c r="F547" s="40">
        <v>2904.53</v>
      </c>
      <c r="G547" s="40">
        <v>3674.55</v>
      </c>
      <c r="H547" s="40">
        <v>4382.8100000000004</v>
      </c>
      <c r="I547" s="40">
        <v>3921.06</v>
      </c>
      <c r="J547" s="40">
        <v>3645.26</v>
      </c>
      <c r="K547" s="40">
        <v>3902.11</v>
      </c>
      <c r="L547" s="40">
        <v>3470.85</v>
      </c>
      <c r="M547" s="40">
        <v>3558.21</v>
      </c>
      <c r="N547" s="40">
        <v>39668.980000000003</v>
      </c>
      <c r="FJ547" s="40" t="s">
        <v>1507</v>
      </c>
      <c r="FK547" s="40">
        <v>6693524.9900000002</v>
      </c>
      <c r="FL547" s="40">
        <v>6644424.5800000001</v>
      </c>
      <c r="FM547" s="40">
        <v>6742678.4000000004</v>
      </c>
      <c r="FN547" s="40">
        <v>9161705.6300000008</v>
      </c>
      <c r="FO547" s="40">
        <v>12439875.09</v>
      </c>
      <c r="FP547" s="40">
        <v>156505462.13999999</v>
      </c>
      <c r="FQ547" s="40">
        <v>162632951.69999999</v>
      </c>
      <c r="FR547" s="40">
        <v>155363072.72</v>
      </c>
      <c r="FS547" s="40">
        <v>138965173.52000001</v>
      </c>
      <c r="FT547" s="40">
        <v>104932603.59</v>
      </c>
      <c r="FU547" s="40">
        <v>146465239</v>
      </c>
      <c r="FV547" s="40">
        <v>367423985.83999997</v>
      </c>
      <c r="FW547" s="40">
        <v>1273970697.2</v>
      </c>
      <c r="FY547" s="40" t="s">
        <v>1258</v>
      </c>
      <c r="FZ547" s="40">
        <v>1195.03</v>
      </c>
      <c r="GA547" s="40">
        <v>44000</v>
      </c>
      <c r="GD547" s="40">
        <v>491.8</v>
      </c>
      <c r="GF547" s="40">
        <v>-1686.83</v>
      </c>
      <c r="GL547" s="40">
        <v>44000</v>
      </c>
      <c r="GN547" s="40" t="s">
        <v>1263</v>
      </c>
      <c r="GO547" s="40">
        <v>110898.38</v>
      </c>
      <c r="GP547" s="40">
        <v>800000</v>
      </c>
      <c r="GQ547" s="40">
        <v>500000</v>
      </c>
      <c r="GR547" s="40">
        <v>6717477.71</v>
      </c>
      <c r="GU547" s="40">
        <v>3869942.44</v>
      </c>
      <c r="GV547" s="40">
        <v>10922.53</v>
      </c>
      <c r="GY547" s="40">
        <v>10456449.77</v>
      </c>
      <c r="GZ547" s="40">
        <v>-1697121.12</v>
      </c>
      <c r="HA547" s="40">
        <v>20768569.710000001</v>
      </c>
      <c r="HC547" s="40" t="s">
        <v>1259</v>
      </c>
      <c r="HO547" s="40">
        <v>387190.06</v>
      </c>
      <c r="HP547" s="40">
        <v>387190.06</v>
      </c>
      <c r="HR547" s="40" t="s">
        <v>1747</v>
      </c>
      <c r="IB547" s="40">
        <v>990000</v>
      </c>
      <c r="ID547" s="40">
        <v>-990000</v>
      </c>
      <c r="IE547" s="40">
        <v>0</v>
      </c>
      <c r="IG547" s="40" t="s">
        <v>1747</v>
      </c>
      <c r="IH547" s="42">
        <v>0</v>
      </c>
      <c r="II547" s="42">
        <v>1</v>
      </c>
      <c r="IJ547" s="42">
        <v>0</v>
      </c>
      <c r="IK547" s="42">
        <v>0</v>
      </c>
      <c r="IL547" s="42">
        <v>0.36</v>
      </c>
      <c r="IM547" s="42">
        <v>0</v>
      </c>
      <c r="IN547" s="42">
        <v>0</v>
      </c>
      <c r="IO547" s="42">
        <v>0</v>
      </c>
      <c r="IP547" s="42">
        <v>0</v>
      </c>
      <c r="IQ547" s="42">
        <v>0</v>
      </c>
      <c r="IR547" s="42">
        <v>0</v>
      </c>
      <c r="IS547" s="42">
        <v>0</v>
      </c>
      <c r="IT547" s="42">
        <v>1.36</v>
      </c>
    </row>
    <row r="548" spans="1:254" x14ac:dyDescent="0.25">
      <c r="A548" s="40" t="s">
        <v>167</v>
      </c>
      <c r="B548" s="40">
        <v>3406796.7</v>
      </c>
      <c r="C548" s="40">
        <v>-3170783.83</v>
      </c>
      <c r="D548" s="40">
        <v>3323091.99</v>
      </c>
      <c r="E548" s="40">
        <v>89473.59</v>
      </c>
      <c r="F548" s="40">
        <v>148529.74</v>
      </c>
      <c r="G548" s="40">
        <v>-1132719.77</v>
      </c>
      <c r="H548" s="40">
        <v>105648.4</v>
      </c>
      <c r="I548" s="40">
        <v>-686908.61</v>
      </c>
      <c r="J548" s="40">
        <v>96278.32</v>
      </c>
      <c r="K548" s="40">
        <v>122222.64</v>
      </c>
      <c r="L548" s="40">
        <v>76328.08</v>
      </c>
      <c r="M548" s="40">
        <v>-2338424.81</v>
      </c>
      <c r="N548" s="40">
        <v>39532.44</v>
      </c>
      <c r="FJ548" s="40" t="s">
        <v>1508</v>
      </c>
      <c r="FK548" s="40">
        <v>6693524.9900000002</v>
      </c>
      <c r="FL548" s="40">
        <v>6644424.5800000001</v>
      </c>
      <c r="FM548" s="40">
        <v>6742678.4000000004</v>
      </c>
      <c r="FN548" s="40">
        <v>9161705.6300000008</v>
      </c>
      <c r="FO548" s="40">
        <v>12439875.09</v>
      </c>
      <c r="FP548" s="40">
        <v>156505462.13999999</v>
      </c>
      <c r="FQ548" s="40">
        <v>162632951.69999999</v>
      </c>
      <c r="FR548" s="40">
        <v>155363072.72</v>
      </c>
      <c r="FS548" s="40">
        <v>138965173.52000001</v>
      </c>
      <c r="FT548" s="40">
        <v>104932603.59</v>
      </c>
      <c r="FU548" s="40">
        <v>146465239</v>
      </c>
      <c r="FV548" s="40">
        <v>367423985.83999997</v>
      </c>
      <c r="FW548" s="40">
        <v>1273970697.2</v>
      </c>
      <c r="FY548" s="40" t="s">
        <v>1259</v>
      </c>
      <c r="FZ548" s="40">
        <v>1195.03</v>
      </c>
      <c r="GA548" s="40">
        <v>44000</v>
      </c>
      <c r="GD548" s="40">
        <v>491.8</v>
      </c>
      <c r="GF548" s="40">
        <v>-1686.83</v>
      </c>
      <c r="GL548" s="40">
        <v>44000</v>
      </c>
      <c r="GN548" s="40" t="s">
        <v>1264</v>
      </c>
      <c r="GO548" s="40">
        <v>375294.87</v>
      </c>
      <c r="GY548" s="40">
        <v>1020000</v>
      </c>
      <c r="GZ548" s="40">
        <v>-1395294.87</v>
      </c>
      <c r="HA548" s="40">
        <v>0</v>
      </c>
      <c r="HC548" s="40" t="s">
        <v>1740</v>
      </c>
      <c r="HO548" s="40">
        <v>387190.06</v>
      </c>
      <c r="HP548" s="40">
        <v>387190.06</v>
      </c>
      <c r="HR548" s="40" t="s">
        <v>911</v>
      </c>
      <c r="HS548" s="40">
        <v>18151039.809999999</v>
      </c>
      <c r="HT548" s="40">
        <v>13903160.08</v>
      </c>
      <c r="HU548" s="40">
        <v>10502094.15</v>
      </c>
      <c r="HV548" s="40">
        <v>4170497.1</v>
      </c>
      <c r="HW548" s="40">
        <v>66044730.950000003</v>
      </c>
      <c r="HX548" s="40">
        <v>5389349.7699999996</v>
      </c>
      <c r="HY548" s="40">
        <v>51738433.43</v>
      </c>
      <c r="HZ548" s="40">
        <v>153864678.44</v>
      </c>
      <c r="IA548" s="40">
        <v>18551012.390000001</v>
      </c>
      <c r="IB548" s="40">
        <v>8229197.1600000001</v>
      </c>
      <c r="IC548" s="40">
        <v>3414419.65</v>
      </c>
      <c r="ID548" s="40">
        <v>-101850775.59</v>
      </c>
      <c r="IE548" s="40">
        <v>252107837.34</v>
      </c>
      <c r="IG548" s="40" t="s">
        <v>911</v>
      </c>
      <c r="IH548" s="42">
        <v>77.152260499999997</v>
      </c>
      <c r="II548" s="42">
        <v>50.355059930000003</v>
      </c>
      <c r="IJ548" s="42">
        <v>10.74419352</v>
      </c>
      <c r="IK548" s="42">
        <v>5.8038192199999994</v>
      </c>
      <c r="IL548" s="42">
        <v>9.3430424600000013</v>
      </c>
      <c r="IM548" s="42">
        <v>36.234179359999999</v>
      </c>
      <c r="IN548" s="42">
        <v>32.964304050000003</v>
      </c>
      <c r="IO548" s="42">
        <v>34.99906249</v>
      </c>
      <c r="IP548" s="42">
        <v>0.40039448999999999</v>
      </c>
      <c r="IQ548" s="42">
        <v>11.281359929999999</v>
      </c>
      <c r="IR548" s="42">
        <v>20.563937210000002</v>
      </c>
      <c r="IS548" s="42">
        <v>66.243086500000004</v>
      </c>
      <c r="IT548" s="42">
        <v>356.08469966000001</v>
      </c>
    </row>
    <row r="549" spans="1:254" x14ac:dyDescent="0.25">
      <c r="A549" s="40" t="s">
        <v>843</v>
      </c>
      <c r="B549" s="40">
        <v>2391.39</v>
      </c>
      <c r="C549" s="40">
        <v>2260.35</v>
      </c>
      <c r="D549" s="40">
        <v>1971.5</v>
      </c>
      <c r="E549" s="40">
        <v>5824.35</v>
      </c>
      <c r="F549" s="40">
        <v>8317.5400000000009</v>
      </c>
      <c r="G549" s="40">
        <v>3309.18</v>
      </c>
      <c r="H549" s="40">
        <v>1952.3</v>
      </c>
      <c r="I549" s="40">
        <v>1902.02</v>
      </c>
      <c r="J549" s="40">
        <v>235.26</v>
      </c>
      <c r="K549" s="40">
        <v>3700.04</v>
      </c>
      <c r="L549" s="40">
        <v>1759.26</v>
      </c>
      <c r="M549" s="40">
        <v>2643.81</v>
      </c>
      <c r="N549" s="40">
        <v>36267</v>
      </c>
      <c r="FJ549" s="40" t="s">
        <v>1648</v>
      </c>
      <c r="FO549" s="40">
        <v>3608142.14</v>
      </c>
      <c r="FP549" s="40">
        <v>67507958</v>
      </c>
      <c r="FQ549" s="40">
        <v>68220746.769999996</v>
      </c>
      <c r="FR549" s="40">
        <v>67346851.340000004</v>
      </c>
      <c r="FS549" s="40">
        <v>85441017.120000005</v>
      </c>
      <c r="FT549" s="40">
        <v>92083176.269999996</v>
      </c>
      <c r="FU549" s="40">
        <v>92599088.599999994</v>
      </c>
      <c r="FV549" s="40">
        <v>347425417.75</v>
      </c>
      <c r="FW549" s="40">
        <v>824232397.99000001</v>
      </c>
      <c r="FY549" s="40" t="s">
        <v>1260</v>
      </c>
      <c r="FZ549" s="40">
        <v>1195.03</v>
      </c>
      <c r="GA549" s="40">
        <v>44000</v>
      </c>
      <c r="GD549" s="40">
        <v>491.8</v>
      </c>
      <c r="GF549" s="40">
        <v>-1686.83</v>
      </c>
      <c r="GL549" s="40">
        <v>44000</v>
      </c>
      <c r="GN549" s="40" t="s">
        <v>1645</v>
      </c>
      <c r="GO549" s="40">
        <v>375294.87</v>
      </c>
      <c r="GY549" s="40">
        <v>1020000</v>
      </c>
      <c r="GZ549" s="40">
        <v>-1395294.87</v>
      </c>
      <c r="HA549" s="40">
        <v>0</v>
      </c>
      <c r="HC549" s="40" t="s">
        <v>911</v>
      </c>
      <c r="HD549" s="40">
        <v>23625203.559999999</v>
      </c>
      <c r="HE549" s="40">
        <v>34385164.530000001</v>
      </c>
      <c r="HF549" s="40">
        <v>28591074.670000002</v>
      </c>
      <c r="HG549" s="40">
        <v>3462631.42</v>
      </c>
      <c r="HH549" s="40">
        <v>8524194.9800000004</v>
      </c>
      <c r="HI549" s="40">
        <v>7204230.3300000001</v>
      </c>
      <c r="HJ549" s="40">
        <v>135431540.34999999</v>
      </c>
      <c r="HK549" s="40">
        <v>79958839.5</v>
      </c>
      <c r="HL549" s="40">
        <v>168348575.83000001</v>
      </c>
      <c r="HM549" s="40">
        <v>6665762.0099999998</v>
      </c>
      <c r="HN549" s="40">
        <v>11641319</v>
      </c>
      <c r="HO549" s="40">
        <v>-88808424.859999999</v>
      </c>
      <c r="HP549" s="40">
        <v>419030111.31999999</v>
      </c>
      <c r="HR549" s="40" t="s">
        <v>1261</v>
      </c>
      <c r="HS549" s="40">
        <v>18143795.690000001</v>
      </c>
      <c r="HT549" s="40">
        <v>13903016.91</v>
      </c>
      <c r="HU549" s="40">
        <v>10501922.810000001</v>
      </c>
      <c r="HV549" s="40">
        <v>4170371.41</v>
      </c>
      <c r="HW549" s="40">
        <v>66044586.159999996</v>
      </c>
      <c r="HX549" s="40">
        <v>5389241.6500000004</v>
      </c>
      <c r="HY549" s="40">
        <v>50968817.259999998</v>
      </c>
      <c r="HZ549" s="40">
        <v>153864195.30000001</v>
      </c>
      <c r="IA549" s="40">
        <v>18551012.390000001</v>
      </c>
      <c r="IB549" s="40">
        <v>8229197.1600000001</v>
      </c>
      <c r="IC549" s="40">
        <v>3414419.65</v>
      </c>
      <c r="ID549" s="40">
        <v>-101535220.87</v>
      </c>
      <c r="IE549" s="40">
        <v>251645355.52000001</v>
      </c>
      <c r="IG549" s="40" t="s">
        <v>1261</v>
      </c>
      <c r="IH549" s="42">
        <v>76.654260500000007</v>
      </c>
      <c r="II549" s="42">
        <v>50.346059930000003</v>
      </c>
      <c r="IJ549" s="42">
        <v>10.74419352</v>
      </c>
      <c r="IK549" s="42">
        <v>5.8038192199999994</v>
      </c>
      <c r="IL549" s="42">
        <v>9.3427279600000013</v>
      </c>
      <c r="IM549" s="42">
        <v>36.234179359999999</v>
      </c>
      <c r="IN549" s="42">
        <v>32.964304050000003</v>
      </c>
      <c r="IO549" s="42">
        <v>34.99906249</v>
      </c>
      <c r="IP549" s="42">
        <v>0.40039448999999999</v>
      </c>
      <c r="IQ549" s="42">
        <v>11.281359929999999</v>
      </c>
      <c r="IR549" s="42">
        <v>20.563937210000002</v>
      </c>
      <c r="IS549" s="42">
        <v>66.243086500000004</v>
      </c>
      <c r="IT549" s="42">
        <v>355.57738516000001</v>
      </c>
    </row>
    <row r="550" spans="1:254" x14ac:dyDescent="0.25">
      <c r="A550" s="40" t="s">
        <v>630</v>
      </c>
      <c r="C550" s="40">
        <v>18000</v>
      </c>
      <c r="L550" s="40">
        <v>15245</v>
      </c>
      <c r="M550" s="40">
        <v>3000</v>
      </c>
      <c r="N550" s="40">
        <v>36245</v>
      </c>
      <c r="FJ550" s="40" t="s">
        <v>1649</v>
      </c>
      <c r="FO550" s="40">
        <v>3608142.14</v>
      </c>
      <c r="FP550" s="40">
        <v>67507958</v>
      </c>
      <c r="FQ550" s="40">
        <v>68220746.769999996</v>
      </c>
      <c r="FR550" s="40">
        <v>67346851.340000004</v>
      </c>
      <c r="FS550" s="40">
        <v>85441017.120000005</v>
      </c>
      <c r="FT550" s="40">
        <v>92083176.269999996</v>
      </c>
      <c r="FU550" s="40">
        <v>92599088.599999994</v>
      </c>
      <c r="FV550" s="40">
        <v>347425417.75</v>
      </c>
      <c r="FW550" s="40">
        <v>824232397.99000001</v>
      </c>
      <c r="FY550" s="40" t="s">
        <v>911</v>
      </c>
      <c r="FZ550" s="40">
        <v>80877169.890000001</v>
      </c>
      <c r="GA550" s="40">
        <v>22666757.129999999</v>
      </c>
      <c r="GB550" s="40">
        <v>29698472.41</v>
      </c>
      <c r="GC550" s="40">
        <v>27189212.32</v>
      </c>
      <c r="GD550" s="40">
        <v>29738240.68</v>
      </c>
      <c r="GE550" s="40">
        <v>17568492.940000001</v>
      </c>
      <c r="GF550" s="40">
        <v>2345293.7200000002</v>
      </c>
      <c r="GG550" s="40">
        <v>20276886.809999999</v>
      </c>
      <c r="GH550" s="40">
        <v>148620132.56</v>
      </c>
      <c r="GI550" s="40">
        <v>17861015.68</v>
      </c>
      <c r="GJ550" s="40">
        <v>8962429.3100000005</v>
      </c>
      <c r="GK550" s="40">
        <v>-89004720.540000007</v>
      </c>
      <c r="GL550" s="40">
        <v>316799382.91000003</v>
      </c>
      <c r="GN550" s="40" t="s">
        <v>1646</v>
      </c>
      <c r="GW550" s="40">
        <v>21542741.940000001</v>
      </c>
      <c r="GX550" s="40">
        <v>13375717.050000001</v>
      </c>
      <c r="GZ550" s="40">
        <v>-8587.36</v>
      </c>
      <c r="HA550" s="40">
        <v>34909871.630000003</v>
      </c>
      <c r="HC550" s="40" t="s">
        <v>1261</v>
      </c>
      <c r="HD550" s="40">
        <v>23624744.120000001</v>
      </c>
      <c r="HE550" s="40">
        <v>34376242.890000001</v>
      </c>
      <c r="HF550" s="40">
        <v>28590680.550000001</v>
      </c>
      <c r="HG550" s="40">
        <v>3462174.86</v>
      </c>
      <c r="HH550" s="40">
        <v>8523793.9800000004</v>
      </c>
      <c r="HI550" s="40">
        <v>7163756.8899999997</v>
      </c>
      <c r="HJ550" s="40">
        <v>135431006.09</v>
      </c>
      <c r="HK550" s="40">
        <v>79188827.810000002</v>
      </c>
      <c r="HL550" s="40">
        <v>164848767.52000001</v>
      </c>
      <c r="HM550" s="40">
        <v>6665586.3899999997</v>
      </c>
      <c r="HN550" s="40">
        <v>10871605.529999999</v>
      </c>
      <c r="HO550" s="40">
        <v>-88782259.349999994</v>
      </c>
      <c r="HP550" s="40">
        <v>413964927.27999997</v>
      </c>
      <c r="HR550" s="40" t="s">
        <v>1262</v>
      </c>
      <c r="HZ550" s="40">
        <v>13667751.699999999</v>
      </c>
      <c r="ID550" s="40">
        <v>-13667751.699999999</v>
      </c>
      <c r="IE550" s="40">
        <v>0</v>
      </c>
      <c r="IG550" s="40" t="s">
        <v>1262</v>
      </c>
      <c r="IH550" s="42">
        <v>0</v>
      </c>
      <c r="II550" s="42">
        <v>0</v>
      </c>
      <c r="IJ550" s="42">
        <v>0</v>
      </c>
      <c r="IK550" s="42">
        <v>0</v>
      </c>
      <c r="IL550" s="42">
        <v>0</v>
      </c>
      <c r="IM550" s="42">
        <v>0</v>
      </c>
      <c r="IN550" s="42">
        <v>0</v>
      </c>
      <c r="IO550" s="42">
        <v>0</v>
      </c>
      <c r="IP550" s="42">
        <v>0</v>
      </c>
      <c r="IQ550" s="42">
        <v>0.11089838</v>
      </c>
      <c r="IR550" s="42">
        <v>0</v>
      </c>
      <c r="IS550" s="42">
        <v>0</v>
      </c>
      <c r="IT550" s="42">
        <v>0.11089838</v>
      </c>
    </row>
    <row r="551" spans="1:254" x14ac:dyDescent="0.25">
      <c r="A551" s="40" t="s">
        <v>631</v>
      </c>
      <c r="C551" s="40">
        <v>18000</v>
      </c>
      <c r="L551" s="40">
        <v>15245</v>
      </c>
      <c r="M551" s="40">
        <v>3000</v>
      </c>
      <c r="N551" s="40">
        <v>36245</v>
      </c>
      <c r="FJ551" s="40" t="s">
        <v>1509</v>
      </c>
      <c r="FK551" s="40">
        <v>6693524.9900000002</v>
      </c>
      <c r="FL551" s="40">
        <v>6644424.5800000001</v>
      </c>
      <c r="FM551" s="40">
        <v>6742678.4000000004</v>
      </c>
      <c r="FN551" s="40">
        <v>9161705.6300000008</v>
      </c>
      <c r="FO551" s="40">
        <v>8831732.9499999993</v>
      </c>
      <c r="FP551" s="40">
        <v>7654300.8399999999</v>
      </c>
      <c r="FQ551" s="40">
        <v>7614172.21</v>
      </c>
      <c r="FR551" s="40">
        <v>7606522.4000000004</v>
      </c>
      <c r="FS551" s="40">
        <v>7606522.4000000004</v>
      </c>
      <c r="FT551" s="40">
        <v>7625916.3200000003</v>
      </c>
      <c r="FU551" s="40">
        <v>7370863.7800000003</v>
      </c>
      <c r="FV551" s="40">
        <v>7855110.2999999998</v>
      </c>
      <c r="FW551" s="40">
        <v>91407474.799999997</v>
      </c>
      <c r="FY551" s="40" t="s">
        <v>1261</v>
      </c>
      <c r="FZ551" s="40">
        <v>80877169.890000001</v>
      </c>
      <c r="GA551" s="40">
        <v>22536692.940000001</v>
      </c>
      <c r="GB551" s="40">
        <v>29697861.420000002</v>
      </c>
      <c r="GC551" s="40">
        <v>27179929.760000002</v>
      </c>
      <c r="GD551" s="40">
        <v>29732731.73</v>
      </c>
      <c r="GE551" s="40">
        <v>17553653.609999999</v>
      </c>
      <c r="GF551" s="40">
        <v>2344833.59</v>
      </c>
      <c r="GG551" s="40">
        <v>20276886.809999999</v>
      </c>
      <c r="GH551" s="40">
        <v>148121092.44</v>
      </c>
      <c r="GI551" s="40">
        <v>17860489.91</v>
      </c>
      <c r="GJ551" s="40">
        <v>8943635.4700000007</v>
      </c>
      <c r="GK551" s="40">
        <v>-88505405.260000005</v>
      </c>
      <c r="GL551" s="40">
        <v>316619572.31</v>
      </c>
      <c r="GN551" s="40" t="s">
        <v>1647</v>
      </c>
      <c r="GW551" s="40">
        <v>21542741.940000001</v>
      </c>
      <c r="GX551" s="40">
        <v>13375717.050000001</v>
      </c>
      <c r="GZ551" s="40">
        <v>-8587.36</v>
      </c>
      <c r="HA551" s="40">
        <v>34909871.630000003</v>
      </c>
      <c r="HC551" s="40" t="s">
        <v>1262</v>
      </c>
      <c r="HD551" s="40">
        <v>1586222.74</v>
      </c>
      <c r="HJ551" s="40">
        <v>-1324723.0900000001</v>
      </c>
      <c r="HK551" s="40">
        <v>-50555.46</v>
      </c>
      <c r="HO551" s="40">
        <v>-210944.19</v>
      </c>
      <c r="HP551" s="40">
        <v>0</v>
      </c>
      <c r="HR551" s="40" t="s">
        <v>1263</v>
      </c>
      <c r="HZ551" s="40">
        <v>13667751.699999999</v>
      </c>
      <c r="ID551" s="40">
        <v>-13667751.699999999</v>
      </c>
      <c r="IE551" s="40">
        <v>0</v>
      </c>
      <c r="IG551" s="40" t="s">
        <v>1263</v>
      </c>
      <c r="IH551" s="42">
        <v>0</v>
      </c>
      <c r="II551" s="42">
        <v>0</v>
      </c>
      <c r="IJ551" s="42">
        <v>0</v>
      </c>
      <c r="IK551" s="42">
        <v>0</v>
      </c>
      <c r="IL551" s="42">
        <v>0</v>
      </c>
      <c r="IM551" s="42">
        <v>0</v>
      </c>
      <c r="IN551" s="42">
        <v>0</v>
      </c>
      <c r="IO551" s="42">
        <v>0</v>
      </c>
      <c r="IP551" s="42">
        <v>0</v>
      </c>
      <c r="IQ551" s="42">
        <v>0.11089838</v>
      </c>
      <c r="IR551" s="42">
        <v>0</v>
      </c>
      <c r="IS551" s="42">
        <v>0</v>
      </c>
      <c r="IT551" s="42">
        <v>0.11089838</v>
      </c>
    </row>
    <row r="552" spans="1:254" x14ac:dyDescent="0.25">
      <c r="A552" s="40" t="s">
        <v>374</v>
      </c>
      <c r="B552" s="40">
        <v>113570.5</v>
      </c>
      <c r="C552" s="40">
        <v>5860.01</v>
      </c>
      <c r="D552" s="40">
        <v>5135.9799999999996</v>
      </c>
      <c r="E552" s="40">
        <v>2652.75</v>
      </c>
      <c r="F552" s="40">
        <v>10929.09</v>
      </c>
      <c r="G552" s="40">
        <v>3418.72</v>
      </c>
      <c r="H552" s="40">
        <v>10850.4</v>
      </c>
      <c r="I552" s="40">
        <v>7834.86</v>
      </c>
      <c r="J552" s="40">
        <v>3274.03</v>
      </c>
      <c r="K552" s="40">
        <v>13115.27</v>
      </c>
      <c r="L552" s="40">
        <v>3043.71</v>
      </c>
      <c r="M552" s="40">
        <v>-146366.01999999999</v>
      </c>
      <c r="N552" s="40">
        <v>33319.300000000003</v>
      </c>
      <c r="FJ552" s="40" t="s">
        <v>1510</v>
      </c>
      <c r="FK552" s="40">
        <v>6693524.9900000002</v>
      </c>
      <c r="FL552" s="40">
        <v>6644424.5800000001</v>
      </c>
      <c r="FM552" s="40">
        <v>6742678.4000000004</v>
      </c>
      <c r="FN552" s="40">
        <v>9161705.6300000008</v>
      </c>
      <c r="FO552" s="40">
        <v>8831732.9499999993</v>
      </c>
      <c r="FP552" s="40">
        <v>7654300.8399999999</v>
      </c>
      <c r="FQ552" s="40">
        <v>7614172.21</v>
      </c>
      <c r="FR552" s="40">
        <v>7606522.4000000004</v>
      </c>
      <c r="FS552" s="40">
        <v>7606522.4000000004</v>
      </c>
      <c r="FT552" s="40">
        <v>7625916.3200000003</v>
      </c>
      <c r="FU552" s="40">
        <v>7370863.7800000003</v>
      </c>
      <c r="FV552" s="40">
        <v>7855110.2999999998</v>
      </c>
      <c r="FW552" s="40">
        <v>91407474.799999997</v>
      </c>
      <c r="FY552" s="40" t="s">
        <v>1262</v>
      </c>
      <c r="FZ552" s="40">
        <v>9241.5499999999993</v>
      </c>
      <c r="GA552" s="40">
        <v>9277515.4299999997</v>
      </c>
      <c r="GB552" s="40">
        <v>9241.5300000000007</v>
      </c>
      <c r="GC552" s="40">
        <v>439778.82</v>
      </c>
      <c r="GD552" s="40">
        <v>9241.5300000000007</v>
      </c>
      <c r="GE552" s="40">
        <v>9241.5300000000007</v>
      </c>
      <c r="GF552" s="40">
        <v>9241.5300000000007</v>
      </c>
      <c r="GG552" s="40">
        <v>9241.5300000000007</v>
      </c>
      <c r="GH552" s="40">
        <v>1328539.45</v>
      </c>
      <c r="GI552" s="40">
        <v>759229.29</v>
      </c>
      <c r="GJ552" s="40">
        <v>9241.5300000000007</v>
      </c>
      <c r="GK552" s="40">
        <v>-11423815.82</v>
      </c>
      <c r="GL552" s="40">
        <v>445937.9</v>
      </c>
      <c r="GN552" s="40" t="s">
        <v>1322</v>
      </c>
      <c r="GO552" s="40">
        <v>5320652.53</v>
      </c>
      <c r="GP552" s="40">
        <v>55566246.039999999</v>
      </c>
      <c r="GQ552" s="40">
        <v>9178099.8200000003</v>
      </c>
      <c r="GR552" s="40">
        <v>539431.28</v>
      </c>
      <c r="GS552" s="40">
        <v>24626867.91</v>
      </c>
      <c r="GT552" s="40">
        <v>30867128.699999999</v>
      </c>
      <c r="GU552" s="40">
        <v>27720393.050000001</v>
      </c>
      <c r="GV552" s="40">
        <v>5039209.32</v>
      </c>
      <c r="GW552" s="40">
        <v>27333856.66</v>
      </c>
      <c r="GX552" s="40">
        <v>70757644.189999998</v>
      </c>
      <c r="GY552" s="40">
        <v>12708514.560000001</v>
      </c>
      <c r="GZ552" s="40">
        <v>-82927479.5</v>
      </c>
      <c r="HA552" s="40">
        <v>186730564.56</v>
      </c>
      <c r="HC552" s="40" t="s">
        <v>1263</v>
      </c>
      <c r="HD552" s="40">
        <v>1586222.74</v>
      </c>
      <c r="HJ552" s="40">
        <v>-1324723.0900000001</v>
      </c>
      <c r="HK552" s="40">
        <v>-50555.46</v>
      </c>
      <c r="HO552" s="40">
        <v>-210944.19</v>
      </c>
      <c r="HP552" s="40">
        <v>0</v>
      </c>
      <c r="HR552" s="40" t="s">
        <v>1264</v>
      </c>
      <c r="HT552" s="40">
        <v>1395294.87</v>
      </c>
      <c r="ID552" s="40">
        <v>-1395294.87</v>
      </c>
      <c r="IE552" s="40">
        <v>0</v>
      </c>
      <c r="IG552" s="40" t="s">
        <v>1264</v>
      </c>
      <c r="IH552" s="42">
        <v>1.3952948700000001</v>
      </c>
      <c r="II552" s="42">
        <v>0</v>
      </c>
      <c r="IJ552" s="42">
        <v>0</v>
      </c>
      <c r="IK552" s="42">
        <v>0</v>
      </c>
      <c r="IL552" s="42">
        <v>0</v>
      </c>
      <c r="IM552" s="42">
        <v>0</v>
      </c>
      <c r="IN552" s="42">
        <v>0</v>
      </c>
      <c r="IO552" s="42">
        <v>0</v>
      </c>
      <c r="IP552" s="42">
        <v>0</v>
      </c>
      <c r="IQ552" s="42">
        <v>0</v>
      </c>
      <c r="IR552" s="42">
        <v>0</v>
      </c>
      <c r="IS552" s="42">
        <v>0</v>
      </c>
      <c r="IT552" s="42">
        <v>1.3952948700000001</v>
      </c>
    </row>
    <row r="553" spans="1:254" x14ac:dyDescent="0.25">
      <c r="A553" s="40" t="s">
        <v>146</v>
      </c>
      <c r="B553" s="40">
        <v>2253.94</v>
      </c>
      <c r="C553" s="40">
        <v>2546.41</v>
      </c>
      <c r="D553" s="40">
        <v>2656.03</v>
      </c>
      <c r="E553" s="40">
        <v>1994.74</v>
      </c>
      <c r="F553" s="40">
        <v>2976.64</v>
      </c>
      <c r="G553" s="40">
        <v>2367.12</v>
      </c>
      <c r="H553" s="40">
        <v>2693.66</v>
      </c>
      <c r="I553" s="40">
        <v>2559.75</v>
      </c>
      <c r="J553" s="40">
        <v>2895.62</v>
      </c>
      <c r="K553" s="40">
        <v>2727</v>
      </c>
      <c r="L553" s="40">
        <v>4652.66</v>
      </c>
      <c r="M553" s="40">
        <v>2892.9</v>
      </c>
      <c r="N553" s="40">
        <v>33216.47</v>
      </c>
      <c r="FJ553" s="40" t="s">
        <v>1650</v>
      </c>
      <c r="FP553" s="40">
        <v>81343203.299999997</v>
      </c>
      <c r="FQ553" s="40">
        <v>86798032.719999999</v>
      </c>
      <c r="FR553" s="40">
        <v>80409698.980000004</v>
      </c>
      <c r="FS553" s="40">
        <v>45917634</v>
      </c>
      <c r="FT553" s="40">
        <v>5223511</v>
      </c>
      <c r="FU553" s="40">
        <v>46495286.619999997</v>
      </c>
      <c r="FV553" s="40">
        <v>12143457.789999999</v>
      </c>
      <c r="FW553" s="40">
        <v>358330824.41000003</v>
      </c>
      <c r="FY553" s="40" t="s">
        <v>1263</v>
      </c>
      <c r="FZ553" s="40">
        <v>9241.5499999999993</v>
      </c>
      <c r="GA553" s="40">
        <v>9277515.4299999997</v>
      </c>
      <c r="GB553" s="40">
        <v>9241.5300000000007</v>
      </c>
      <c r="GC553" s="40">
        <v>439778.82</v>
      </c>
      <c r="GD553" s="40">
        <v>9241.5300000000007</v>
      </c>
      <c r="GE553" s="40">
        <v>9241.5300000000007</v>
      </c>
      <c r="GF553" s="40">
        <v>9241.5300000000007</v>
      </c>
      <c r="GG553" s="40">
        <v>9241.5300000000007</v>
      </c>
      <c r="GH553" s="40">
        <v>1328539.45</v>
      </c>
      <c r="GI553" s="40">
        <v>759229.29</v>
      </c>
      <c r="GJ553" s="40">
        <v>9241.5300000000007</v>
      </c>
      <c r="GK553" s="40">
        <v>-11423815.82</v>
      </c>
      <c r="GL553" s="40">
        <v>445937.9</v>
      </c>
      <c r="GN553" s="40" t="s">
        <v>1323</v>
      </c>
      <c r="GO553" s="40">
        <v>5320652.53</v>
      </c>
      <c r="GP553" s="40">
        <v>55566246.039999999</v>
      </c>
      <c r="GQ553" s="40">
        <v>9178099.8200000003</v>
      </c>
      <c r="GR553" s="40">
        <v>539431.28</v>
      </c>
      <c r="GS553" s="40">
        <v>24626867.91</v>
      </c>
      <c r="GT553" s="40">
        <v>30867128.699999999</v>
      </c>
      <c r="GU553" s="40">
        <v>27720393.050000001</v>
      </c>
      <c r="GV553" s="40">
        <v>5039209.32</v>
      </c>
      <c r="GW553" s="40">
        <v>27333856.66</v>
      </c>
      <c r="GX553" s="40">
        <v>70757644.189999998</v>
      </c>
      <c r="GY553" s="40">
        <v>12708514.560000001</v>
      </c>
      <c r="GZ553" s="40">
        <v>-82927479.5</v>
      </c>
      <c r="HA553" s="40">
        <v>186730564.56</v>
      </c>
      <c r="HC553" s="40" t="s">
        <v>1264</v>
      </c>
      <c r="HD553" s="40">
        <v>1395294.87</v>
      </c>
      <c r="HO553" s="40">
        <v>-1395294.87</v>
      </c>
      <c r="HP553" s="40">
        <v>0</v>
      </c>
      <c r="HR553" s="40" t="s">
        <v>1645</v>
      </c>
      <c r="HT553" s="40">
        <v>1395294.87</v>
      </c>
      <c r="ID553" s="40">
        <v>-1395294.87</v>
      </c>
      <c r="IE553" s="40">
        <v>0</v>
      </c>
      <c r="IG553" s="40" t="s">
        <v>1645</v>
      </c>
      <c r="IH553" s="42">
        <v>1.3952948700000001</v>
      </c>
      <c r="II553" s="42">
        <v>0</v>
      </c>
      <c r="IJ553" s="42">
        <v>0</v>
      </c>
      <c r="IK553" s="42">
        <v>0</v>
      </c>
      <c r="IL553" s="42">
        <v>0</v>
      </c>
      <c r="IM553" s="42">
        <v>0</v>
      </c>
      <c r="IN553" s="42">
        <v>0</v>
      </c>
      <c r="IO553" s="42">
        <v>0</v>
      </c>
      <c r="IP553" s="42">
        <v>0</v>
      </c>
      <c r="IQ553" s="42">
        <v>0</v>
      </c>
      <c r="IR553" s="42">
        <v>0</v>
      </c>
      <c r="IS553" s="42">
        <v>0</v>
      </c>
      <c r="IT553" s="42">
        <v>1.3952948700000001</v>
      </c>
    </row>
    <row r="554" spans="1:254" x14ac:dyDescent="0.25">
      <c r="A554" s="40" t="s">
        <v>479</v>
      </c>
      <c r="B554" s="40">
        <v>2719.05</v>
      </c>
      <c r="C554" s="40">
        <v>13975.75</v>
      </c>
      <c r="D554" s="40">
        <v>1108</v>
      </c>
      <c r="E554" s="40">
        <v>2264.4499999999998</v>
      </c>
      <c r="F554" s="40">
        <v>669.3</v>
      </c>
      <c r="G554" s="40">
        <v>7113.55</v>
      </c>
      <c r="H554" s="40">
        <v>1063.1400000000001</v>
      </c>
      <c r="I554" s="40">
        <v>935.52</v>
      </c>
      <c r="J554" s="40">
        <v>500</v>
      </c>
      <c r="K554" s="40">
        <v>888</v>
      </c>
      <c r="L554" s="40">
        <v>805</v>
      </c>
      <c r="M554" s="40">
        <v>850.44</v>
      </c>
      <c r="N554" s="40">
        <v>32892.199999999997</v>
      </c>
      <c r="FJ554" s="40" t="s">
        <v>1651</v>
      </c>
      <c r="FP554" s="40">
        <v>81343203.299999997</v>
      </c>
      <c r="FQ554" s="40">
        <v>86798032.719999999</v>
      </c>
      <c r="FR554" s="40">
        <v>80409698.980000004</v>
      </c>
      <c r="FS554" s="40">
        <v>45917634</v>
      </c>
      <c r="FT554" s="40">
        <v>5223511</v>
      </c>
      <c r="FU554" s="40">
        <v>46495286.619999997</v>
      </c>
      <c r="FV554" s="40">
        <v>12143457.789999999</v>
      </c>
      <c r="FW554" s="40">
        <v>358330824.41000003</v>
      </c>
      <c r="FY554" s="40" t="s">
        <v>1264</v>
      </c>
      <c r="FZ554" s="40">
        <v>30403.24</v>
      </c>
      <c r="GA554" s="40">
        <v>30403.29</v>
      </c>
      <c r="GB554" s="40">
        <v>30403.29</v>
      </c>
      <c r="GC554" s="40">
        <v>30403.29</v>
      </c>
      <c r="GD554" s="40">
        <v>30403.29</v>
      </c>
      <c r="GE554" s="40">
        <v>30403.29</v>
      </c>
      <c r="GF554" s="40">
        <v>40858.730000000003</v>
      </c>
      <c r="GG554" s="40">
        <v>30403.29</v>
      </c>
      <c r="GH554" s="40">
        <v>30403.29</v>
      </c>
      <c r="GI554" s="40">
        <v>30403.29</v>
      </c>
      <c r="GJ554" s="40">
        <v>30403.29</v>
      </c>
      <c r="GK554" s="40">
        <v>-344891.58</v>
      </c>
      <c r="GL554" s="40">
        <v>0</v>
      </c>
      <c r="GN554" s="40" t="s">
        <v>1569</v>
      </c>
      <c r="GO554" s="40">
        <v>498576.34</v>
      </c>
      <c r="GP554" s="40">
        <v>566.65</v>
      </c>
      <c r="GQ554" s="40">
        <v>504.82</v>
      </c>
      <c r="GR554" s="40">
        <v>401.81</v>
      </c>
      <c r="GS554" s="40">
        <v>337.38</v>
      </c>
      <c r="GT554" s="40">
        <v>353.72</v>
      </c>
      <c r="GU554" s="40">
        <v>386.37</v>
      </c>
      <c r="GV554" s="40">
        <v>431.25</v>
      </c>
      <c r="GW554" s="40">
        <v>412.18</v>
      </c>
      <c r="GX554" s="40">
        <v>416.42</v>
      </c>
      <c r="GY554" s="40">
        <v>421.73</v>
      </c>
      <c r="GZ554" s="40">
        <v>-497584.01</v>
      </c>
      <c r="HA554" s="40">
        <v>5224.66</v>
      </c>
      <c r="HC554" s="40" t="s">
        <v>1645</v>
      </c>
      <c r="HD554" s="40">
        <v>1395294.87</v>
      </c>
      <c r="HO554" s="40">
        <v>-1395294.87</v>
      </c>
      <c r="HP554" s="40">
        <v>0</v>
      </c>
      <c r="HR554" s="40" t="s">
        <v>1646</v>
      </c>
      <c r="HS554" s="40">
        <v>1312807.75</v>
      </c>
      <c r="HT554" s="40">
        <v>62434.03</v>
      </c>
      <c r="HZ554" s="40">
        <v>87333333</v>
      </c>
      <c r="IE554" s="40">
        <v>88708574.780000001</v>
      </c>
      <c r="IG554" s="40" t="s">
        <v>1646</v>
      </c>
      <c r="IH554" s="42">
        <v>67.347159000000005</v>
      </c>
      <c r="II554" s="42">
        <v>0</v>
      </c>
      <c r="IJ554" s="42">
        <v>0</v>
      </c>
      <c r="IK554" s="42">
        <v>0</v>
      </c>
      <c r="IL554" s="42">
        <v>0</v>
      </c>
      <c r="IM554" s="42">
        <v>0</v>
      </c>
      <c r="IN554" s="42">
        <v>0</v>
      </c>
      <c r="IO554" s="42">
        <v>0</v>
      </c>
      <c r="IP554" s="42">
        <v>0</v>
      </c>
      <c r="IQ554" s="42">
        <v>0</v>
      </c>
      <c r="IR554" s="42">
        <v>0</v>
      </c>
      <c r="IS554" s="42">
        <v>0</v>
      </c>
      <c r="IT554" s="42">
        <v>67.347159000000005</v>
      </c>
    </row>
    <row r="555" spans="1:254" x14ac:dyDescent="0.25">
      <c r="A555" s="40" t="s">
        <v>656</v>
      </c>
      <c r="K555" s="40">
        <v>300032.90999999997</v>
      </c>
      <c r="M555" s="40">
        <v>-267857.40999999997</v>
      </c>
      <c r="N555" s="40">
        <v>32175.5</v>
      </c>
      <c r="FJ555" s="40" t="s">
        <v>1544</v>
      </c>
      <c r="FK555" s="40">
        <v>169.56</v>
      </c>
      <c r="FL555" s="40">
        <v>21406.400000000001</v>
      </c>
      <c r="FM555" s="40">
        <v>1230.82</v>
      </c>
      <c r="FN555" s="40">
        <v>169.56</v>
      </c>
      <c r="FO555" s="40">
        <v>169.56</v>
      </c>
      <c r="FP555" s="40">
        <v>1195</v>
      </c>
      <c r="FQ555" s="40">
        <v>4346.8999999999996</v>
      </c>
      <c r="FR555" s="40">
        <v>169.56</v>
      </c>
      <c r="FS555" s="40">
        <v>169.56</v>
      </c>
      <c r="FT555" s="40">
        <v>169.56</v>
      </c>
      <c r="FU555" s="40">
        <v>1358.86</v>
      </c>
      <c r="FV555" s="40">
        <v>169.56</v>
      </c>
      <c r="FW555" s="40">
        <v>30724.9</v>
      </c>
      <c r="FY555" s="40" t="s">
        <v>1645</v>
      </c>
      <c r="FZ555" s="40">
        <v>30403.24</v>
      </c>
      <c r="GA555" s="40">
        <v>30403.29</v>
      </c>
      <c r="GB555" s="40">
        <v>30403.29</v>
      </c>
      <c r="GC555" s="40">
        <v>30403.29</v>
      </c>
      <c r="GD555" s="40">
        <v>30403.29</v>
      </c>
      <c r="GE555" s="40">
        <v>30403.29</v>
      </c>
      <c r="GF555" s="40">
        <v>40858.730000000003</v>
      </c>
      <c r="GG555" s="40">
        <v>30403.29</v>
      </c>
      <c r="GH555" s="40">
        <v>30403.29</v>
      </c>
      <c r="GI555" s="40">
        <v>30403.29</v>
      </c>
      <c r="GJ555" s="40">
        <v>30403.29</v>
      </c>
      <c r="GK555" s="40">
        <v>-344891.58</v>
      </c>
      <c r="GL555" s="40">
        <v>0</v>
      </c>
      <c r="GN555" s="40" t="s">
        <v>1570</v>
      </c>
      <c r="GO555" s="40">
        <v>576.34</v>
      </c>
      <c r="GP555" s="40">
        <v>566.65</v>
      </c>
      <c r="GQ555" s="40">
        <v>504.82</v>
      </c>
      <c r="GR555" s="40">
        <v>401.81</v>
      </c>
      <c r="GS555" s="40">
        <v>337.38</v>
      </c>
      <c r="GT555" s="40">
        <v>353.72</v>
      </c>
      <c r="GU555" s="40">
        <v>386.37</v>
      </c>
      <c r="GV555" s="40">
        <v>431.25</v>
      </c>
      <c r="GW555" s="40">
        <v>412.18</v>
      </c>
      <c r="GX555" s="40">
        <v>416.42</v>
      </c>
      <c r="GY555" s="40">
        <v>421.73</v>
      </c>
      <c r="GZ555" s="40">
        <v>415.99</v>
      </c>
      <c r="HA555" s="40">
        <v>5224.66</v>
      </c>
      <c r="HC555" s="40" t="s">
        <v>1646</v>
      </c>
      <c r="HE555" s="40">
        <v>1430216.56</v>
      </c>
      <c r="HF555" s="40">
        <v>19506.93</v>
      </c>
      <c r="HG555" s="40">
        <v>4542.62</v>
      </c>
      <c r="HH555" s="40">
        <v>3677.47</v>
      </c>
      <c r="HI555" s="40">
        <v>3365.69</v>
      </c>
      <c r="HJ555" s="40">
        <v>3066.88</v>
      </c>
      <c r="HK555" s="40">
        <v>1743.49</v>
      </c>
      <c r="HL555" s="40">
        <v>128533880.36</v>
      </c>
      <c r="HM555" s="40">
        <v>-1468038.65</v>
      </c>
      <c r="HO555" s="40">
        <v>30974274.77</v>
      </c>
      <c r="HP555" s="40">
        <v>159506236.12</v>
      </c>
      <c r="HR555" s="40" t="s">
        <v>1647</v>
      </c>
      <c r="HS555" s="40">
        <v>1312807.75</v>
      </c>
      <c r="HT555" s="40">
        <v>62434.03</v>
      </c>
      <c r="HZ555" s="40">
        <v>87333333</v>
      </c>
      <c r="IE555" s="40">
        <v>88708574.780000001</v>
      </c>
      <c r="IG555" s="40" t="s">
        <v>1647</v>
      </c>
      <c r="IH555" s="42">
        <v>67.347159000000005</v>
      </c>
      <c r="II555" s="42">
        <v>0</v>
      </c>
      <c r="IJ555" s="42">
        <v>0</v>
      </c>
      <c r="IK555" s="42">
        <v>0</v>
      </c>
      <c r="IL555" s="42">
        <v>0</v>
      </c>
      <c r="IM555" s="42">
        <v>0</v>
      </c>
      <c r="IN555" s="42">
        <v>0</v>
      </c>
      <c r="IO555" s="42">
        <v>0</v>
      </c>
      <c r="IP555" s="42">
        <v>0</v>
      </c>
      <c r="IQ555" s="42">
        <v>0</v>
      </c>
      <c r="IR555" s="42">
        <v>0</v>
      </c>
      <c r="IS555" s="42">
        <v>0</v>
      </c>
      <c r="IT555" s="42">
        <v>67.347159000000005</v>
      </c>
    </row>
    <row r="556" spans="1:254" x14ac:dyDescent="0.25">
      <c r="A556" s="40" t="s">
        <v>768</v>
      </c>
      <c r="B556" s="40">
        <v>38.380000000000003</v>
      </c>
      <c r="C556" s="40">
        <v>-27.3</v>
      </c>
      <c r="D556" s="40">
        <v>1882.18</v>
      </c>
      <c r="E556" s="40">
        <v>1184.3</v>
      </c>
      <c r="F556" s="40">
        <v>623.41</v>
      </c>
      <c r="G556" s="40">
        <v>10576.88</v>
      </c>
      <c r="H556" s="40">
        <v>252.88</v>
      </c>
      <c r="I556" s="40">
        <v>1392.77</v>
      </c>
      <c r="J556" s="40">
        <v>1753.66</v>
      </c>
      <c r="K556" s="40">
        <v>641.71</v>
      </c>
      <c r="L556" s="40">
        <v>761.28</v>
      </c>
      <c r="M556" s="40">
        <v>12919.61</v>
      </c>
      <c r="N556" s="40">
        <v>31999.759999999998</v>
      </c>
      <c r="FJ556" s="40" t="s">
        <v>1545</v>
      </c>
      <c r="FK556" s="40">
        <v>169.56</v>
      </c>
      <c r="FL556" s="40">
        <v>21406.400000000001</v>
      </c>
      <c r="FM556" s="40">
        <v>1230.82</v>
      </c>
      <c r="FN556" s="40">
        <v>169.56</v>
      </c>
      <c r="FO556" s="40">
        <v>169.56</v>
      </c>
      <c r="FP556" s="40">
        <v>1195</v>
      </c>
      <c r="FQ556" s="40">
        <v>4346.8999999999996</v>
      </c>
      <c r="FR556" s="40">
        <v>169.56</v>
      </c>
      <c r="FS556" s="40">
        <v>169.56</v>
      </c>
      <c r="FT556" s="40">
        <v>169.56</v>
      </c>
      <c r="FU556" s="40">
        <v>1358.86</v>
      </c>
      <c r="FV556" s="40">
        <v>169.56</v>
      </c>
      <c r="FW556" s="40">
        <v>30724.9</v>
      </c>
      <c r="FY556" s="40" t="s">
        <v>1646</v>
      </c>
      <c r="GA556" s="40">
        <v>9527483.6199999992</v>
      </c>
      <c r="GD556" s="40">
        <v>7771508.1900000004</v>
      </c>
      <c r="GG556" s="40">
        <v>8267670.5099999998</v>
      </c>
      <c r="GH556" s="40">
        <v>131705129</v>
      </c>
      <c r="GL556" s="40">
        <v>157271791.31999999</v>
      </c>
      <c r="GN556" s="40" t="s">
        <v>1571</v>
      </c>
      <c r="GO556" s="40">
        <v>576.34</v>
      </c>
      <c r="GP556" s="40">
        <v>566.65</v>
      </c>
      <c r="GQ556" s="40">
        <v>504.82</v>
      </c>
      <c r="GR556" s="40">
        <v>401.81</v>
      </c>
      <c r="GS556" s="40">
        <v>337.38</v>
      </c>
      <c r="GT556" s="40">
        <v>353.72</v>
      </c>
      <c r="GU556" s="40">
        <v>386.37</v>
      </c>
      <c r="GV556" s="40">
        <v>431.25</v>
      </c>
      <c r="GW556" s="40">
        <v>412.18</v>
      </c>
      <c r="GX556" s="40">
        <v>416.42</v>
      </c>
      <c r="GY556" s="40">
        <v>421.73</v>
      </c>
      <c r="GZ556" s="40">
        <v>415.99</v>
      </c>
      <c r="HA556" s="40">
        <v>5224.66</v>
      </c>
      <c r="HC556" s="40" t="s">
        <v>1647</v>
      </c>
      <c r="HE556" s="40">
        <v>1430216.56</v>
      </c>
      <c r="HF556" s="40">
        <v>19506.93</v>
      </c>
      <c r="HG556" s="40">
        <v>4542.62</v>
      </c>
      <c r="HH556" s="40">
        <v>3677.47</v>
      </c>
      <c r="HI556" s="40">
        <v>3365.69</v>
      </c>
      <c r="HJ556" s="40">
        <v>3066.88</v>
      </c>
      <c r="HK556" s="40">
        <v>1743.49</v>
      </c>
      <c r="HL556" s="40">
        <v>128533880.36</v>
      </c>
      <c r="HM556" s="40">
        <v>-1468038.65</v>
      </c>
      <c r="HO556" s="40">
        <v>30974274.77</v>
      </c>
      <c r="HP556" s="40">
        <v>159506236.12</v>
      </c>
      <c r="HR556" s="40" t="s">
        <v>1322</v>
      </c>
      <c r="HS556" s="40">
        <v>16830987.940000001</v>
      </c>
      <c r="HT556" s="40">
        <v>12445288.01</v>
      </c>
      <c r="HU556" s="40">
        <v>10501922.810000001</v>
      </c>
      <c r="HV556" s="40">
        <v>4170371.41</v>
      </c>
      <c r="HW556" s="40">
        <v>66044586.159999996</v>
      </c>
      <c r="HX556" s="40">
        <v>5389241.6500000004</v>
      </c>
      <c r="HY556" s="40">
        <v>50968817.259999998</v>
      </c>
      <c r="HZ556" s="40">
        <v>52863110.600000001</v>
      </c>
      <c r="IA556" s="40">
        <v>18551012.390000001</v>
      </c>
      <c r="IB556" s="40">
        <v>8229197.1600000001</v>
      </c>
      <c r="IC556" s="40">
        <v>3414419.65</v>
      </c>
      <c r="ID556" s="40">
        <v>-86472174.299999997</v>
      </c>
      <c r="IE556" s="40">
        <v>162936780.74000001</v>
      </c>
      <c r="IG556" s="40" t="s">
        <v>1322</v>
      </c>
      <c r="IH556" s="42">
        <v>7.9118066300000001</v>
      </c>
      <c r="II556" s="42">
        <v>50.346059930000003</v>
      </c>
      <c r="IJ556" s="42">
        <v>10.74419352</v>
      </c>
      <c r="IK556" s="42">
        <v>5.8038192199999994</v>
      </c>
      <c r="IL556" s="42">
        <v>9.3427279600000013</v>
      </c>
      <c r="IM556" s="42">
        <v>36.234179359999999</v>
      </c>
      <c r="IN556" s="42">
        <v>32.964304050000003</v>
      </c>
      <c r="IO556" s="42">
        <v>34.99906249</v>
      </c>
      <c r="IP556" s="42">
        <v>0.40039448999999999</v>
      </c>
      <c r="IQ556" s="42">
        <v>11.170461550000001</v>
      </c>
      <c r="IR556" s="42">
        <v>20.563937210000002</v>
      </c>
      <c r="IS556" s="42">
        <v>66.243086500000004</v>
      </c>
      <c r="IT556" s="42">
        <v>286.72403291000001</v>
      </c>
    </row>
    <row r="557" spans="1:254" x14ac:dyDescent="0.25">
      <c r="A557" s="40" t="s">
        <v>769</v>
      </c>
      <c r="B557" s="40">
        <v>38.380000000000003</v>
      </c>
      <c r="C557" s="40">
        <v>-27.3</v>
      </c>
      <c r="D557" s="40">
        <v>1882.18</v>
      </c>
      <c r="E557" s="40">
        <v>1184.3</v>
      </c>
      <c r="F557" s="40">
        <v>623.41</v>
      </c>
      <c r="G557" s="40">
        <v>10576.88</v>
      </c>
      <c r="H557" s="40">
        <v>252.88</v>
      </c>
      <c r="I557" s="40">
        <v>1392.77</v>
      </c>
      <c r="J557" s="40">
        <v>1753.66</v>
      </c>
      <c r="K557" s="40">
        <v>641.71</v>
      </c>
      <c r="L557" s="40">
        <v>761.28</v>
      </c>
      <c r="M557" s="40">
        <v>12919.61</v>
      </c>
      <c r="N557" s="40">
        <v>31999.759999999998</v>
      </c>
      <c r="FJ557" s="40" t="s">
        <v>1546</v>
      </c>
      <c r="FK557" s="40">
        <v>169.56</v>
      </c>
      <c r="FL557" s="40">
        <v>21406.400000000001</v>
      </c>
      <c r="FM557" s="40">
        <v>1230.82</v>
      </c>
      <c r="FN557" s="40">
        <v>169.56</v>
      </c>
      <c r="FO557" s="40">
        <v>169.56</v>
      </c>
      <c r="FP557" s="40">
        <v>1195</v>
      </c>
      <c r="FQ557" s="40">
        <v>4346.8999999999996</v>
      </c>
      <c r="FR557" s="40">
        <v>169.56</v>
      </c>
      <c r="FS557" s="40">
        <v>169.56</v>
      </c>
      <c r="FT557" s="40">
        <v>169.56</v>
      </c>
      <c r="FU557" s="40">
        <v>1358.86</v>
      </c>
      <c r="FV557" s="40">
        <v>169.56</v>
      </c>
      <c r="FW557" s="40">
        <v>30724.9</v>
      </c>
      <c r="FY557" s="40" t="s">
        <v>1647</v>
      </c>
      <c r="GA557" s="40">
        <v>9527483.6199999992</v>
      </c>
      <c r="GD557" s="40">
        <v>7771508.1900000004</v>
      </c>
      <c r="GG557" s="40">
        <v>8267670.5099999998</v>
      </c>
      <c r="GH557" s="40">
        <v>131705129</v>
      </c>
      <c r="GL557" s="40">
        <v>157271791.31999999</v>
      </c>
      <c r="GN557" s="40" t="s">
        <v>1702</v>
      </c>
      <c r="GO557" s="40">
        <v>498000</v>
      </c>
      <c r="GZ557" s="40">
        <v>-498000</v>
      </c>
      <c r="HA557" s="40">
        <v>0</v>
      </c>
      <c r="HC557" s="40" t="s">
        <v>1322</v>
      </c>
      <c r="HD557" s="40">
        <v>20643226.510000002</v>
      </c>
      <c r="HE557" s="40">
        <v>32946026.329999998</v>
      </c>
      <c r="HF557" s="40">
        <v>28571173.620000001</v>
      </c>
      <c r="HG557" s="40">
        <v>3457632.24</v>
      </c>
      <c r="HH557" s="40">
        <v>8520116.5099999998</v>
      </c>
      <c r="HI557" s="40">
        <v>7160391.2000000002</v>
      </c>
      <c r="HJ557" s="40">
        <v>136752662.30000001</v>
      </c>
      <c r="HK557" s="40">
        <v>79237639.780000001</v>
      </c>
      <c r="HL557" s="40">
        <v>36314887.159999996</v>
      </c>
      <c r="HM557" s="40">
        <v>8133625.04</v>
      </c>
      <c r="HN557" s="40">
        <v>10871605.529999999</v>
      </c>
      <c r="HO557" s="40">
        <v>-118150295.06</v>
      </c>
      <c r="HP557" s="40">
        <v>254458691.16</v>
      </c>
      <c r="HR557" s="40" t="s">
        <v>1323</v>
      </c>
      <c r="HS557" s="40">
        <v>16830987.940000001</v>
      </c>
      <c r="HT557" s="40">
        <v>12445288.01</v>
      </c>
      <c r="HU557" s="40">
        <v>10501922.810000001</v>
      </c>
      <c r="HV557" s="40">
        <v>4170371.41</v>
      </c>
      <c r="HW557" s="40">
        <v>66044586.159999996</v>
      </c>
      <c r="HX557" s="40">
        <v>5389241.6500000004</v>
      </c>
      <c r="HY557" s="40">
        <v>50968817.259999998</v>
      </c>
      <c r="HZ557" s="40">
        <v>52863110.600000001</v>
      </c>
      <c r="IA557" s="40">
        <v>18551012.390000001</v>
      </c>
      <c r="IB557" s="40">
        <v>8229197.1600000001</v>
      </c>
      <c r="IC557" s="40">
        <v>3414419.65</v>
      </c>
      <c r="ID557" s="40">
        <v>-86472174.299999997</v>
      </c>
      <c r="IE557" s="40">
        <v>162936780.74000001</v>
      </c>
      <c r="IG557" s="40" t="s">
        <v>1323</v>
      </c>
      <c r="IH557" s="42">
        <v>7.9118066300000001</v>
      </c>
      <c r="II557" s="42">
        <v>50.346059930000003</v>
      </c>
      <c r="IJ557" s="42">
        <v>10.74419352</v>
      </c>
      <c r="IK557" s="42">
        <v>5.8038192199999994</v>
      </c>
      <c r="IL557" s="42">
        <v>9.3427279600000013</v>
      </c>
      <c r="IM557" s="42">
        <v>36.234179359999999</v>
      </c>
      <c r="IN557" s="42">
        <v>32.964304050000003</v>
      </c>
      <c r="IO557" s="42">
        <v>34.99906249</v>
      </c>
      <c r="IP557" s="42">
        <v>0.40039448999999999</v>
      </c>
      <c r="IQ557" s="42">
        <v>11.170461550000001</v>
      </c>
      <c r="IR557" s="42">
        <v>20.563937210000002</v>
      </c>
      <c r="IS557" s="42">
        <v>66.243086500000004</v>
      </c>
      <c r="IT557" s="42">
        <v>286.72403291000001</v>
      </c>
    </row>
    <row r="558" spans="1:254" x14ac:dyDescent="0.25">
      <c r="A558" s="40" t="s">
        <v>234</v>
      </c>
      <c r="B558" s="40">
        <v>5567.68</v>
      </c>
      <c r="C558" s="40">
        <v>4134.0200000000004</v>
      </c>
      <c r="D558" s="40">
        <v>4305.32</v>
      </c>
      <c r="E558" s="40">
        <v>4621.9799999999996</v>
      </c>
      <c r="F558" s="40">
        <v>-12490.74</v>
      </c>
      <c r="G558" s="40">
        <v>2566.86</v>
      </c>
      <c r="H558" s="40">
        <v>3856.41</v>
      </c>
      <c r="I558" s="40">
        <v>2724.08</v>
      </c>
      <c r="J558" s="40">
        <v>3495.8</v>
      </c>
      <c r="K558" s="40">
        <v>3967.92</v>
      </c>
      <c r="L558" s="40">
        <v>3991.65</v>
      </c>
      <c r="M558" s="40">
        <v>3719.23</v>
      </c>
      <c r="N558" s="40">
        <v>30460.21</v>
      </c>
      <c r="FJ558" s="40" t="s">
        <v>1547</v>
      </c>
      <c r="FK558" s="40">
        <v>169.56</v>
      </c>
      <c r="FL558" s="40">
        <v>21406.400000000001</v>
      </c>
      <c r="FM558" s="40">
        <v>1230.82</v>
      </c>
      <c r="FN558" s="40">
        <v>169.56</v>
      </c>
      <c r="FO558" s="40">
        <v>169.56</v>
      </c>
      <c r="FP558" s="40">
        <v>1195</v>
      </c>
      <c r="FQ558" s="40">
        <v>4346.8999999999996</v>
      </c>
      <c r="FR558" s="40">
        <v>169.56</v>
      </c>
      <c r="FS558" s="40">
        <v>169.56</v>
      </c>
      <c r="FT558" s="40">
        <v>169.56</v>
      </c>
      <c r="FU558" s="40">
        <v>1358.86</v>
      </c>
      <c r="FV558" s="40">
        <v>169.56</v>
      </c>
      <c r="FW558" s="40">
        <v>30724.9</v>
      </c>
      <c r="FY558" s="40" t="s">
        <v>1322</v>
      </c>
      <c r="FZ558" s="40">
        <v>80837525.099999994</v>
      </c>
      <c r="GA558" s="40">
        <v>3701290.6</v>
      </c>
      <c r="GB558" s="40">
        <v>29658216.600000001</v>
      </c>
      <c r="GC558" s="40">
        <v>26709747.649999999</v>
      </c>
      <c r="GD558" s="40">
        <v>21921578.719999999</v>
      </c>
      <c r="GE558" s="40">
        <v>17514008.789999999</v>
      </c>
      <c r="GF558" s="40">
        <v>2294733.33</v>
      </c>
      <c r="GG558" s="40">
        <v>11969571.48</v>
      </c>
      <c r="GH558" s="40">
        <v>15057020.699999999</v>
      </c>
      <c r="GI558" s="40">
        <v>17070857.329999998</v>
      </c>
      <c r="GJ558" s="40">
        <v>8903990.6500000004</v>
      </c>
      <c r="GK558" s="40">
        <v>-76736697.859999999</v>
      </c>
      <c r="GL558" s="40">
        <v>158901843.09</v>
      </c>
      <c r="GN558" s="40" t="s">
        <v>1703</v>
      </c>
      <c r="GO558" s="40">
        <v>498000</v>
      </c>
      <c r="GZ558" s="40">
        <v>-498000</v>
      </c>
      <c r="HA558" s="40">
        <v>0</v>
      </c>
      <c r="HC558" s="40" t="s">
        <v>1323</v>
      </c>
      <c r="HD558" s="40">
        <v>20643226.510000002</v>
      </c>
      <c r="HE558" s="40">
        <v>32946026.329999998</v>
      </c>
      <c r="HF558" s="40">
        <v>28571173.620000001</v>
      </c>
      <c r="HG558" s="40">
        <v>3457632.24</v>
      </c>
      <c r="HH558" s="40">
        <v>8520116.5099999998</v>
      </c>
      <c r="HI558" s="40">
        <v>7160391.2000000002</v>
      </c>
      <c r="HJ558" s="40">
        <v>136752662.30000001</v>
      </c>
      <c r="HK558" s="40">
        <v>79237639.780000001</v>
      </c>
      <c r="HL558" s="40">
        <v>36314887.159999996</v>
      </c>
      <c r="HM558" s="40">
        <v>8133625.04</v>
      </c>
      <c r="HN558" s="40">
        <v>10871605.529999999</v>
      </c>
      <c r="HO558" s="40">
        <v>-118150295.06</v>
      </c>
      <c r="HP558" s="40">
        <v>254458691.16</v>
      </c>
      <c r="HR558" s="40" t="s">
        <v>1569</v>
      </c>
      <c r="HS558" s="40">
        <v>7244.12</v>
      </c>
      <c r="HT558" s="40">
        <v>143.16999999999999</v>
      </c>
      <c r="HU558" s="40">
        <v>171.34</v>
      </c>
      <c r="HV558" s="40">
        <v>125.69</v>
      </c>
      <c r="HW558" s="40">
        <v>144.79</v>
      </c>
      <c r="HX558" s="40">
        <v>108.12</v>
      </c>
      <c r="HY558" s="40">
        <v>769616.17</v>
      </c>
      <c r="HZ558" s="40">
        <v>483.14</v>
      </c>
      <c r="ID558" s="40">
        <v>-315554.71999999997</v>
      </c>
      <c r="IE558" s="40">
        <v>462481.82</v>
      </c>
      <c r="IG558" s="40" t="s">
        <v>1569</v>
      </c>
      <c r="IH558" s="42">
        <v>0.498</v>
      </c>
      <c r="II558" s="42">
        <v>8.9999999999999993E-3</v>
      </c>
      <c r="IJ558" s="42">
        <v>0</v>
      </c>
      <c r="IK558" s="42">
        <v>0</v>
      </c>
      <c r="IL558" s="42">
        <v>3.145E-4</v>
      </c>
      <c r="IM558" s="42">
        <v>0</v>
      </c>
      <c r="IN558" s="42">
        <v>0</v>
      </c>
      <c r="IO558" s="42">
        <v>0</v>
      </c>
      <c r="IP558" s="42">
        <v>0</v>
      </c>
      <c r="IQ558" s="42">
        <v>0</v>
      </c>
      <c r="IR558" s="42">
        <v>0</v>
      </c>
      <c r="IS558" s="42">
        <v>0</v>
      </c>
      <c r="IT558" s="42">
        <v>0.5073145</v>
      </c>
    </row>
    <row r="559" spans="1:254" x14ac:dyDescent="0.25">
      <c r="A559" s="40" t="s">
        <v>522</v>
      </c>
      <c r="B559" s="40">
        <v>1531</v>
      </c>
      <c r="C559" s="40">
        <v>1970</v>
      </c>
      <c r="D559" s="40">
        <v>4410</v>
      </c>
      <c r="E559" s="40">
        <v>1900</v>
      </c>
      <c r="F559" s="40">
        <v>2388</v>
      </c>
      <c r="G559" s="40">
        <v>1208</v>
      </c>
      <c r="H559" s="40">
        <v>899</v>
      </c>
      <c r="I559" s="40">
        <v>5393</v>
      </c>
      <c r="J559" s="40">
        <v>1315</v>
      </c>
      <c r="K559" s="40">
        <v>3837</v>
      </c>
      <c r="L559" s="40">
        <v>1300</v>
      </c>
      <c r="M559" s="40">
        <v>4214</v>
      </c>
      <c r="N559" s="40">
        <v>30365</v>
      </c>
      <c r="FJ559" s="40" t="s">
        <v>1548</v>
      </c>
      <c r="FK559" s="40">
        <v>169.56</v>
      </c>
      <c r="FL559" s="40">
        <v>169.56</v>
      </c>
      <c r="FM559" s="40">
        <v>169.56</v>
      </c>
      <c r="FN559" s="40">
        <v>169.56</v>
      </c>
      <c r="FO559" s="40">
        <v>169.56</v>
      </c>
      <c r="FP559" s="40">
        <v>169.56</v>
      </c>
      <c r="FQ559" s="40">
        <v>169.56</v>
      </c>
      <c r="FR559" s="40">
        <v>169.56</v>
      </c>
      <c r="FS559" s="40">
        <v>169.56</v>
      </c>
      <c r="FT559" s="40">
        <v>169.56</v>
      </c>
      <c r="FU559" s="40">
        <v>169.56</v>
      </c>
      <c r="FV559" s="40">
        <v>169.56</v>
      </c>
      <c r="FW559" s="40">
        <v>2034.72</v>
      </c>
      <c r="FY559" s="40" t="s">
        <v>1323</v>
      </c>
      <c r="FZ559" s="40">
        <v>80837525.099999994</v>
      </c>
      <c r="GA559" s="40">
        <v>3701290.6</v>
      </c>
      <c r="GB559" s="40">
        <v>29658216.600000001</v>
      </c>
      <c r="GC559" s="40">
        <v>26709747.649999999</v>
      </c>
      <c r="GD559" s="40">
        <v>21921578.719999999</v>
      </c>
      <c r="GE559" s="40">
        <v>17514008.789999999</v>
      </c>
      <c r="GF559" s="40">
        <v>2294733.33</v>
      </c>
      <c r="GG559" s="40">
        <v>11969571.48</v>
      </c>
      <c r="GH559" s="40">
        <v>15057020.699999999</v>
      </c>
      <c r="GI559" s="40">
        <v>17070857.329999998</v>
      </c>
      <c r="GJ559" s="40">
        <v>8903990.6500000004</v>
      </c>
      <c r="GK559" s="40">
        <v>-76736697.859999999</v>
      </c>
      <c r="GL559" s="40">
        <v>158901843.09</v>
      </c>
      <c r="GN559" s="40" t="s">
        <v>1270</v>
      </c>
      <c r="GO559" s="40">
        <v>282058.96000000002</v>
      </c>
      <c r="GP559" s="40">
        <v>2548567.56</v>
      </c>
      <c r="GQ559" s="40">
        <v>8087689.9500000002</v>
      </c>
      <c r="GR559" s="40">
        <v>7205592.8099999996</v>
      </c>
      <c r="GS559" s="40">
        <v>114162.19</v>
      </c>
      <c r="GT559" s="40">
        <v>6129687.3399999999</v>
      </c>
      <c r="GU559" s="40">
        <v>4049202.55</v>
      </c>
      <c r="GV559" s="40">
        <v>2152159.8199999998</v>
      </c>
      <c r="GW559" s="40">
        <v>193656.16</v>
      </c>
      <c r="GX559" s="40">
        <v>1327255545.8900001</v>
      </c>
      <c r="GY559" s="40">
        <v>25151813.190000001</v>
      </c>
      <c r="GZ559" s="40">
        <v>37067082.549999997</v>
      </c>
      <c r="HA559" s="40">
        <v>1420237218.97</v>
      </c>
      <c r="HC559" s="40" t="s">
        <v>1569</v>
      </c>
      <c r="HD559" s="40">
        <v>459.44</v>
      </c>
      <c r="HE559" s="40">
        <v>8921.64</v>
      </c>
      <c r="HF559" s="40">
        <v>394.12</v>
      </c>
      <c r="HG559" s="40">
        <v>456.56</v>
      </c>
      <c r="HH559" s="40">
        <v>401</v>
      </c>
      <c r="HI559" s="40">
        <v>40473.440000000002</v>
      </c>
      <c r="HJ559" s="40">
        <v>534.26</v>
      </c>
      <c r="HK559" s="40">
        <v>770011.69</v>
      </c>
      <c r="HL559" s="40">
        <v>3499808.31</v>
      </c>
      <c r="HM559" s="40">
        <v>175.62</v>
      </c>
      <c r="HN559" s="40">
        <v>769713.47</v>
      </c>
      <c r="HO559" s="40">
        <v>-26165.51</v>
      </c>
      <c r="HP559" s="40">
        <v>5065184.04</v>
      </c>
      <c r="HR559" s="40" t="s">
        <v>1570</v>
      </c>
      <c r="HS559" s="40">
        <v>7244.12</v>
      </c>
      <c r="HT559" s="40">
        <v>143.16999999999999</v>
      </c>
      <c r="HU559" s="40">
        <v>171.34</v>
      </c>
      <c r="HV559" s="40">
        <v>125.69</v>
      </c>
      <c r="HW559" s="40">
        <v>144.79</v>
      </c>
      <c r="HX559" s="40">
        <v>108.12</v>
      </c>
      <c r="HY559" s="40">
        <v>77.17</v>
      </c>
      <c r="HZ559" s="40">
        <v>483.14</v>
      </c>
      <c r="IE559" s="40">
        <v>8497.5400000000009</v>
      </c>
      <c r="IG559" s="40" t="s">
        <v>1570</v>
      </c>
      <c r="IH559" s="42">
        <v>0</v>
      </c>
      <c r="II559" s="42">
        <v>8.9999999999999993E-3</v>
      </c>
      <c r="IJ559" s="42">
        <v>0</v>
      </c>
      <c r="IK559" s="42">
        <v>0</v>
      </c>
      <c r="IL559" s="42">
        <v>3.145E-4</v>
      </c>
      <c r="IM559" s="42">
        <v>0</v>
      </c>
      <c r="IN559" s="42">
        <v>0</v>
      </c>
      <c r="IO559" s="42">
        <v>0</v>
      </c>
      <c r="IP559" s="42">
        <v>0</v>
      </c>
      <c r="IQ559" s="42">
        <v>0</v>
      </c>
      <c r="IR559" s="42">
        <v>0</v>
      </c>
      <c r="IS559" s="42">
        <v>0</v>
      </c>
      <c r="IT559" s="42">
        <v>9.3144999999999999E-3</v>
      </c>
    </row>
    <row r="560" spans="1:254" x14ac:dyDescent="0.25">
      <c r="A560" s="40" t="s">
        <v>246</v>
      </c>
      <c r="B560" s="40">
        <v>1498.64</v>
      </c>
      <c r="C560" s="40">
        <v>953.36</v>
      </c>
      <c r="D560" s="40">
        <v>1937.69</v>
      </c>
      <c r="E560" s="40">
        <v>3487.11</v>
      </c>
      <c r="F560" s="40">
        <v>2883.48</v>
      </c>
      <c r="G560" s="40">
        <v>2676.57</v>
      </c>
      <c r="H560" s="40">
        <v>2897.43</v>
      </c>
      <c r="I560" s="40">
        <v>2376.4299999999998</v>
      </c>
      <c r="J560" s="40">
        <v>2089.7800000000002</v>
      </c>
      <c r="K560" s="40">
        <v>1910.91</v>
      </c>
      <c r="L560" s="40">
        <v>3711.32</v>
      </c>
      <c r="M560" s="40">
        <v>3779.54</v>
      </c>
      <c r="N560" s="40">
        <v>30202.26</v>
      </c>
      <c r="FJ560" s="40" t="s">
        <v>1606</v>
      </c>
      <c r="FL560" s="40">
        <v>21236.84</v>
      </c>
      <c r="FM560" s="40">
        <v>1061.26</v>
      </c>
      <c r="FP560" s="40">
        <v>1025.44</v>
      </c>
      <c r="FQ560" s="40">
        <v>4177.34</v>
      </c>
      <c r="FU560" s="40">
        <v>1189.3</v>
      </c>
      <c r="FW560" s="40">
        <v>28690.18</v>
      </c>
      <c r="FY560" s="40" t="s">
        <v>1569</v>
      </c>
      <c r="GA560" s="40">
        <v>130064.19</v>
      </c>
      <c r="GB560" s="40">
        <v>610.99</v>
      </c>
      <c r="GC560" s="40">
        <v>9282.56</v>
      </c>
      <c r="GD560" s="40">
        <v>5508.95</v>
      </c>
      <c r="GE560" s="40">
        <v>14839.33</v>
      </c>
      <c r="GF560" s="40">
        <v>460.13</v>
      </c>
      <c r="GH560" s="40">
        <v>499040.12</v>
      </c>
      <c r="GI560" s="40">
        <v>525.77</v>
      </c>
      <c r="GJ560" s="40">
        <v>18793.84</v>
      </c>
      <c r="GK560" s="40">
        <v>-499315.28</v>
      </c>
      <c r="GL560" s="40">
        <v>179810.6</v>
      </c>
      <c r="GN560" s="40" t="s">
        <v>944</v>
      </c>
      <c r="GO560" s="40">
        <v>282058.96000000002</v>
      </c>
      <c r="GP560" s="40">
        <v>2548567.56</v>
      </c>
      <c r="GQ560" s="40">
        <v>8087689.9500000002</v>
      </c>
      <c r="GR560" s="40">
        <v>7205592.8099999996</v>
      </c>
      <c r="GS560" s="40">
        <v>114162.19</v>
      </c>
      <c r="GT560" s="40">
        <v>6129687.3399999999</v>
      </c>
      <c r="GU560" s="40">
        <v>4049202.55</v>
      </c>
      <c r="GV560" s="40">
        <v>2152159.8199999998</v>
      </c>
      <c r="GW560" s="40">
        <v>193656.16</v>
      </c>
      <c r="GX560" s="40">
        <v>1327255545.8900001</v>
      </c>
      <c r="GY560" s="40">
        <v>25151813.190000001</v>
      </c>
      <c r="GZ560" s="40">
        <v>37067082.549999997</v>
      </c>
      <c r="HA560" s="40">
        <v>1420237218.97</v>
      </c>
      <c r="HC560" s="40" t="s">
        <v>1570</v>
      </c>
      <c r="HD560" s="40">
        <v>459.44</v>
      </c>
      <c r="HE560" s="40">
        <v>8921.64</v>
      </c>
      <c r="HF560" s="40">
        <v>394.12</v>
      </c>
      <c r="HG560" s="40">
        <v>456.56</v>
      </c>
      <c r="HH560" s="40">
        <v>401</v>
      </c>
      <c r="HI560" s="40">
        <v>40473.440000000002</v>
      </c>
      <c r="HJ560" s="40">
        <v>534.26</v>
      </c>
      <c r="HK560" s="40">
        <v>472.69</v>
      </c>
      <c r="HL560" s="40">
        <v>3499808.31</v>
      </c>
      <c r="HM560" s="40">
        <v>175.62</v>
      </c>
      <c r="HN560" s="40">
        <v>174.47</v>
      </c>
      <c r="HP560" s="40">
        <v>3552271.55</v>
      </c>
      <c r="HR560" s="40" t="s">
        <v>1571</v>
      </c>
      <c r="HS560" s="40">
        <v>7244.12</v>
      </c>
      <c r="HT560" s="40">
        <v>143.16999999999999</v>
      </c>
      <c r="HU560" s="40">
        <v>171.34</v>
      </c>
      <c r="HV560" s="40">
        <v>125.69</v>
      </c>
      <c r="HW560" s="40">
        <v>144.79</v>
      </c>
      <c r="HX560" s="40">
        <v>108.12</v>
      </c>
      <c r="HY560" s="40">
        <v>77.17</v>
      </c>
      <c r="HZ560" s="40">
        <v>483.14</v>
      </c>
      <c r="IE560" s="40">
        <v>8497.5400000000009</v>
      </c>
      <c r="IG560" s="40" t="s">
        <v>1571</v>
      </c>
      <c r="IH560" s="42">
        <v>0</v>
      </c>
      <c r="II560" s="42">
        <v>8.9999999999999993E-3</v>
      </c>
      <c r="IJ560" s="42">
        <v>0</v>
      </c>
      <c r="IK560" s="42">
        <v>0</v>
      </c>
      <c r="IL560" s="42">
        <v>3.145E-4</v>
      </c>
      <c r="IM560" s="42">
        <v>0</v>
      </c>
      <c r="IN560" s="42">
        <v>0</v>
      </c>
      <c r="IO560" s="42">
        <v>0</v>
      </c>
      <c r="IP560" s="42">
        <v>0</v>
      </c>
      <c r="IQ560" s="42">
        <v>0</v>
      </c>
      <c r="IR560" s="42">
        <v>0</v>
      </c>
      <c r="IS560" s="42">
        <v>0</v>
      </c>
      <c r="IT560" s="42">
        <v>9.3144999999999999E-3</v>
      </c>
    </row>
    <row r="561" spans="1:254" x14ac:dyDescent="0.25">
      <c r="A561" s="40" t="s">
        <v>928</v>
      </c>
      <c r="I561" s="40">
        <v>30000</v>
      </c>
      <c r="M561" s="40">
        <v>-1000</v>
      </c>
      <c r="N561" s="40">
        <v>29000</v>
      </c>
      <c r="FJ561" s="40" t="s">
        <v>1478</v>
      </c>
      <c r="FK561" s="40">
        <v>2729771.52</v>
      </c>
      <c r="FL561" s="40">
        <v>10560061.1</v>
      </c>
      <c r="FM561" s="40">
        <v>12747994.050000001</v>
      </c>
      <c r="FN561" s="40">
        <v>15454891.880000001</v>
      </c>
      <c r="FO561" s="40">
        <v>18688962.02</v>
      </c>
      <c r="FP561" s="40">
        <v>19308904.850000001</v>
      </c>
      <c r="FQ561" s="40">
        <v>40479226.979999997</v>
      </c>
      <c r="FR561" s="40">
        <v>25641879.050000001</v>
      </c>
      <c r="FS561" s="40">
        <v>29472226.289999999</v>
      </c>
      <c r="FT561" s="40">
        <v>40219367.100000001</v>
      </c>
      <c r="FU561" s="40">
        <v>31429462.07</v>
      </c>
      <c r="FV561" s="40">
        <v>423783267.75</v>
      </c>
      <c r="FW561" s="40">
        <v>670516014.65999997</v>
      </c>
      <c r="FY561" s="40" t="s">
        <v>1570</v>
      </c>
      <c r="GA561" s="40">
        <v>130064.19</v>
      </c>
      <c r="GB561" s="40">
        <v>610.99</v>
      </c>
      <c r="GC561" s="40">
        <v>9282.56</v>
      </c>
      <c r="GD561" s="40">
        <v>5508.95</v>
      </c>
      <c r="GE561" s="40">
        <v>14839.33</v>
      </c>
      <c r="GF561" s="40">
        <v>460.13</v>
      </c>
      <c r="GH561" s="40">
        <v>1040.1199999999999</v>
      </c>
      <c r="GI561" s="40">
        <v>525.77</v>
      </c>
      <c r="GJ561" s="40">
        <v>18793.84</v>
      </c>
      <c r="GK561" s="40">
        <v>-1315.28</v>
      </c>
      <c r="GL561" s="40">
        <v>179810.6</v>
      </c>
      <c r="GN561" s="40" t="s">
        <v>1271</v>
      </c>
      <c r="GO561" s="40">
        <v>282058.96000000002</v>
      </c>
      <c r="GP561" s="40">
        <v>2548567.56</v>
      </c>
      <c r="GQ561" s="40">
        <v>8087689.9500000002</v>
      </c>
      <c r="GR561" s="40">
        <v>7205592.8099999996</v>
      </c>
      <c r="GS561" s="40">
        <v>114162.19</v>
      </c>
      <c r="GT561" s="40">
        <v>6129687.3399999999</v>
      </c>
      <c r="GU561" s="40">
        <v>4049202.55</v>
      </c>
      <c r="GV561" s="40">
        <v>2152159.8199999998</v>
      </c>
      <c r="GW561" s="40">
        <v>193656.16</v>
      </c>
      <c r="GX561" s="40">
        <v>1327255545.8900001</v>
      </c>
      <c r="GY561" s="40">
        <v>25151813.190000001</v>
      </c>
      <c r="GZ561" s="40">
        <v>37067082.549999997</v>
      </c>
      <c r="HA561" s="40">
        <v>1420237218.97</v>
      </c>
      <c r="HC561" s="40" t="s">
        <v>1571</v>
      </c>
      <c r="HD561" s="40">
        <v>459.44</v>
      </c>
      <c r="HE561" s="40">
        <v>8921.64</v>
      </c>
      <c r="HF561" s="40">
        <v>394.12</v>
      </c>
      <c r="HG561" s="40">
        <v>456.56</v>
      </c>
      <c r="HH561" s="40">
        <v>401</v>
      </c>
      <c r="HI561" s="40">
        <v>40473.440000000002</v>
      </c>
      <c r="HJ561" s="40">
        <v>534.26</v>
      </c>
      <c r="HK561" s="40">
        <v>472.69</v>
      </c>
      <c r="HL561" s="40">
        <v>3499808.31</v>
      </c>
      <c r="HM561" s="40">
        <v>175.62</v>
      </c>
      <c r="HN561" s="40">
        <v>174.47</v>
      </c>
      <c r="HP561" s="40">
        <v>3552271.55</v>
      </c>
      <c r="HR561" s="40" t="s">
        <v>1702</v>
      </c>
      <c r="HY561" s="40">
        <v>769539</v>
      </c>
      <c r="ID561" s="40">
        <v>-315554.71999999997</v>
      </c>
      <c r="IE561" s="40">
        <v>453984.28</v>
      </c>
      <c r="IG561" s="40" t="s">
        <v>1702</v>
      </c>
      <c r="IH561" s="42">
        <v>0.498</v>
      </c>
      <c r="II561" s="42">
        <v>0</v>
      </c>
      <c r="IJ561" s="42">
        <v>0</v>
      </c>
      <c r="IK561" s="42">
        <v>0</v>
      </c>
      <c r="IL561" s="42">
        <v>0</v>
      </c>
      <c r="IM561" s="42">
        <v>0</v>
      </c>
      <c r="IN561" s="42">
        <v>0</v>
      </c>
      <c r="IO561" s="42">
        <v>0</v>
      </c>
      <c r="IP561" s="42">
        <v>0</v>
      </c>
      <c r="IQ561" s="42">
        <v>0</v>
      </c>
      <c r="IR561" s="42">
        <v>0</v>
      </c>
      <c r="IS561" s="42">
        <v>0</v>
      </c>
      <c r="IT561" s="42">
        <v>0.498</v>
      </c>
    </row>
    <row r="562" spans="1:254" x14ac:dyDescent="0.25">
      <c r="A562" s="40" t="s">
        <v>259</v>
      </c>
      <c r="B562" s="40">
        <v>2428.71</v>
      </c>
      <c r="C562" s="40">
        <v>1918.82</v>
      </c>
      <c r="D562" s="40">
        <v>2131.58</v>
      </c>
      <c r="E562" s="40">
        <v>2334.94</v>
      </c>
      <c r="F562" s="40">
        <v>2254.66</v>
      </c>
      <c r="G562" s="40">
        <v>2143.62</v>
      </c>
      <c r="H562" s="40">
        <v>2510.79</v>
      </c>
      <c r="I562" s="40">
        <v>2390.37</v>
      </c>
      <c r="J562" s="40">
        <v>2316.79</v>
      </c>
      <c r="K562" s="40">
        <v>2762.72</v>
      </c>
      <c r="L562" s="40">
        <v>2653.51</v>
      </c>
      <c r="M562" s="40">
        <v>2776.61</v>
      </c>
      <c r="N562" s="40">
        <v>28623.119999999999</v>
      </c>
      <c r="FJ562" s="40" t="s">
        <v>1479</v>
      </c>
      <c r="FK562" s="40">
        <v>2729771.52</v>
      </c>
      <c r="FL562" s="40">
        <v>10560061.1</v>
      </c>
      <c r="FM562" s="40">
        <v>12747994.050000001</v>
      </c>
      <c r="FN562" s="40">
        <v>15454891.880000001</v>
      </c>
      <c r="FO562" s="40">
        <v>18688962.02</v>
      </c>
      <c r="FP562" s="40">
        <v>19308904.850000001</v>
      </c>
      <c r="FQ562" s="40">
        <v>40479226.979999997</v>
      </c>
      <c r="FR562" s="40">
        <v>25641879.050000001</v>
      </c>
      <c r="FS562" s="40">
        <v>29472226.289999999</v>
      </c>
      <c r="FT562" s="40">
        <v>40219367.100000001</v>
      </c>
      <c r="FU562" s="40">
        <v>31429462.07</v>
      </c>
      <c r="FV562" s="40">
        <v>423783267.75</v>
      </c>
      <c r="FW562" s="40">
        <v>670516014.65999997</v>
      </c>
      <c r="FY562" s="40" t="s">
        <v>1571</v>
      </c>
      <c r="GA562" s="40">
        <v>130064.19</v>
      </c>
      <c r="GB562" s="40">
        <v>610.99</v>
      </c>
      <c r="GC562" s="40">
        <v>9282.56</v>
      </c>
      <c r="GD562" s="40">
        <v>5508.95</v>
      </c>
      <c r="GE562" s="40">
        <v>14839.33</v>
      </c>
      <c r="GF562" s="40">
        <v>460.13</v>
      </c>
      <c r="GH562" s="40">
        <v>1040.1199999999999</v>
      </c>
      <c r="GI562" s="40">
        <v>525.77</v>
      </c>
      <c r="GJ562" s="40">
        <v>18793.84</v>
      </c>
      <c r="GK562" s="40">
        <v>-1315.28</v>
      </c>
      <c r="GL562" s="40">
        <v>179810.6</v>
      </c>
      <c r="GN562" s="40" t="s">
        <v>946</v>
      </c>
      <c r="GO562" s="40">
        <v>282058.96000000002</v>
      </c>
      <c r="GP562" s="40">
        <v>2548567.56</v>
      </c>
      <c r="GQ562" s="40">
        <v>8087689.9500000002</v>
      </c>
      <c r="GR562" s="40">
        <v>7205592.8099999996</v>
      </c>
      <c r="GS562" s="40">
        <v>114162.19</v>
      </c>
      <c r="GT562" s="40">
        <v>6129687.3399999999</v>
      </c>
      <c r="GU562" s="40">
        <v>4049202.55</v>
      </c>
      <c r="GV562" s="40">
        <v>2152159.8199999998</v>
      </c>
      <c r="GW562" s="40">
        <v>193656.16</v>
      </c>
      <c r="GX562" s="40">
        <v>1327255545.8900001</v>
      </c>
      <c r="GY562" s="40">
        <v>25151813.190000001</v>
      </c>
      <c r="GZ562" s="40">
        <v>37067082.549999997</v>
      </c>
      <c r="HA562" s="40">
        <v>1420237218.97</v>
      </c>
      <c r="HC562" s="40" t="s">
        <v>1702</v>
      </c>
      <c r="HK562" s="40">
        <v>769539</v>
      </c>
      <c r="HN562" s="40">
        <v>769539</v>
      </c>
      <c r="HO562" s="40">
        <v>-26165.51</v>
      </c>
      <c r="HP562" s="40">
        <v>1512912.49</v>
      </c>
      <c r="HR562" s="40" t="s">
        <v>1703</v>
      </c>
      <c r="HY562" s="40">
        <v>769539</v>
      </c>
      <c r="ID562" s="40">
        <v>-315554.71999999997</v>
      </c>
      <c r="IE562" s="40">
        <v>453984.28</v>
      </c>
      <c r="IG562" s="40" t="s">
        <v>1703</v>
      </c>
      <c r="IH562" s="42">
        <v>0.498</v>
      </c>
      <c r="II562" s="42">
        <v>0</v>
      </c>
      <c r="IJ562" s="42">
        <v>0</v>
      </c>
      <c r="IK562" s="42">
        <v>0</v>
      </c>
      <c r="IL562" s="42">
        <v>0</v>
      </c>
      <c r="IM562" s="42">
        <v>0</v>
      </c>
      <c r="IN562" s="42">
        <v>0</v>
      </c>
      <c r="IO562" s="42">
        <v>0</v>
      </c>
      <c r="IP562" s="42">
        <v>0</v>
      </c>
      <c r="IQ562" s="42">
        <v>0</v>
      </c>
      <c r="IR562" s="42">
        <v>0</v>
      </c>
      <c r="IS562" s="42">
        <v>0</v>
      </c>
      <c r="IT562" s="42">
        <v>0.498</v>
      </c>
    </row>
    <row r="563" spans="1:254" x14ac:dyDescent="0.25">
      <c r="A563" s="40" t="s">
        <v>333</v>
      </c>
      <c r="B563" s="40">
        <v>28944.02</v>
      </c>
      <c r="F563" s="40">
        <v>702</v>
      </c>
      <c r="G563" s="40">
        <v>919.56</v>
      </c>
      <c r="H563" s="40">
        <v>3493.73</v>
      </c>
      <c r="I563" s="40">
        <v>-1938.89</v>
      </c>
      <c r="J563" s="40">
        <v>2438</v>
      </c>
      <c r="K563" s="40">
        <v>797.4</v>
      </c>
      <c r="L563" s="40">
        <v>515.4</v>
      </c>
      <c r="M563" s="40">
        <v>-7263.94</v>
      </c>
      <c r="N563" s="40">
        <v>28607.279999999999</v>
      </c>
      <c r="FJ563" s="40" t="s">
        <v>1480</v>
      </c>
      <c r="FK563" s="40">
        <v>2729771.52</v>
      </c>
      <c r="FL563" s="40">
        <v>10560061.1</v>
      </c>
      <c r="FM563" s="40">
        <v>12747994.050000001</v>
      </c>
      <c r="FN563" s="40">
        <v>15454891.880000001</v>
      </c>
      <c r="FO563" s="40">
        <v>18688962.02</v>
      </c>
      <c r="FP563" s="40">
        <v>14963345.15</v>
      </c>
      <c r="FQ563" s="40">
        <v>37464416.189999998</v>
      </c>
      <c r="FR563" s="40">
        <v>22202704.050000001</v>
      </c>
      <c r="FS563" s="40">
        <v>25310194.289999999</v>
      </c>
      <c r="FT563" s="40">
        <v>35619367.100000001</v>
      </c>
      <c r="FU563" s="40">
        <v>26626462.07</v>
      </c>
      <c r="FV563" s="40">
        <v>408216528.56999999</v>
      </c>
      <c r="FW563" s="40">
        <v>630584697.99000001</v>
      </c>
      <c r="FY563" s="40" t="s">
        <v>1702</v>
      </c>
      <c r="GH563" s="40">
        <v>498000</v>
      </c>
      <c r="GK563" s="40">
        <v>-498000</v>
      </c>
      <c r="GL563" s="40">
        <v>0</v>
      </c>
      <c r="GN563" s="40" t="s">
        <v>1272</v>
      </c>
      <c r="GO563" s="40">
        <v>282058.96000000002</v>
      </c>
      <c r="GP563" s="40">
        <v>2548567.56</v>
      </c>
      <c r="GQ563" s="40">
        <v>8087689.9500000002</v>
      </c>
      <c r="GR563" s="40">
        <v>7205592.8099999996</v>
      </c>
      <c r="GS563" s="40">
        <v>114162.19</v>
      </c>
      <c r="GT563" s="40">
        <v>6129687.3399999999</v>
      </c>
      <c r="GU563" s="40">
        <v>4049202.55</v>
      </c>
      <c r="GV563" s="40">
        <v>2152159.8199999998</v>
      </c>
      <c r="GW563" s="40">
        <v>193656.16</v>
      </c>
      <c r="GX563" s="40">
        <v>667921.51</v>
      </c>
      <c r="GY563" s="40">
        <v>5676327.3600000003</v>
      </c>
      <c r="GZ563" s="40">
        <v>8811980.4900000002</v>
      </c>
      <c r="HA563" s="40">
        <v>45919006.700000003</v>
      </c>
      <c r="HC563" s="40" t="s">
        <v>1703</v>
      </c>
      <c r="HK563" s="40">
        <v>769539</v>
      </c>
      <c r="HN563" s="40">
        <v>769539</v>
      </c>
      <c r="HO563" s="40">
        <v>-26165.51</v>
      </c>
      <c r="HP563" s="40">
        <v>1512912.49</v>
      </c>
      <c r="HR563" s="40" t="s">
        <v>1270</v>
      </c>
      <c r="HS563" s="40">
        <v>9273412.8399999999</v>
      </c>
      <c r="HT563" s="40">
        <v>14327479.539999999</v>
      </c>
      <c r="HU563" s="40">
        <v>289408202.37</v>
      </c>
      <c r="HV563" s="40">
        <v>342614513.14999998</v>
      </c>
      <c r="HW563" s="40">
        <v>18563515.239999998</v>
      </c>
      <c r="HX563" s="40">
        <v>4960650.1500000004</v>
      </c>
      <c r="HY563" s="40">
        <v>94369.7</v>
      </c>
      <c r="HZ563" s="40">
        <v>1094898.26</v>
      </c>
      <c r="IA563" s="40">
        <v>1699067893.7</v>
      </c>
      <c r="IB563" s="40">
        <v>6432886.5</v>
      </c>
      <c r="IC563" s="40">
        <v>12234543.57</v>
      </c>
      <c r="ID563" s="40">
        <v>22780576.350000001</v>
      </c>
      <c r="IE563" s="40">
        <v>2420852941.3699999</v>
      </c>
      <c r="IG563" s="40" t="s">
        <v>1270</v>
      </c>
      <c r="IH563" s="42">
        <v>5.4582346500000005</v>
      </c>
      <c r="II563" s="42">
        <v>5.8895142500000004</v>
      </c>
      <c r="IJ563" s="42">
        <v>7.4615374299999999</v>
      </c>
      <c r="IK563" s="42">
        <v>5.4484757500000001</v>
      </c>
      <c r="IL563" s="42">
        <v>3.2158366900000002</v>
      </c>
      <c r="IM563" s="42">
        <v>2.9080335699999997</v>
      </c>
      <c r="IN563" s="42">
        <v>3.9671181899999999</v>
      </c>
      <c r="IO563" s="42">
        <v>95.421091349999998</v>
      </c>
      <c r="IP563" s="42">
        <v>29.168359170000002</v>
      </c>
      <c r="IQ563" s="42">
        <v>3.5026676800000001</v>
      </c>
      <c r="IR563" s="42">
        <v>63.687843049999998</v>
      </c>
      <c r="IS563" s="42">
        <v>494.48216037999998</v>
      </c>
      <c r="IT563" s="42">
        <v>720.61087215999999</v>
      </c>
    </row>
    <row r="564" spans="1:254" x14ac:dyDescent="0.25">
      <c r="A564" s="40" t="s">
        <v>552</v>
      </c>
      <c r="B564" s="40">
        <v>8639.2199999999993</v>
      </c>
      <c r="C564" s="40">
        <v>2218.5</v>
      </c>
      <c r="D564" s="40">
        <v>3562.5</v>
      </c>
      <c r="E564" s="40">
        <v>3066</v>
      </c>
      <c r="F564" s="40">
        <v>2489</v>
      </c>
      <c r="G564" s="40">
        <v>4460</v>
      </c>
      <c r="H564" s="40">
        <v>3258.5</v>
      </c>
      <c r="I564" s="40">
        <v>3096</v>
      </c>
      <c r="J564" s="40">
        <v>2505.5</v>
      </c>
      <c r="K564" s="40">
        <v>2837.5</v>
      </c>
      <c r="L564" s="40">
        <v>2680</v>
      </c>
      <c r="M564" s="40">
        <v>-10228.91</v>
      </c>
      <c r="N564" s="40">
        <v>28583.81</v>
      </c>
      <c r="FJ564" s="40" t="s">
        <v>1481</v>
      </c>
      <c r="FK564" s="40">
        <v>2729771.52</v>
      </c>
      <c r="FL564" s="40">
        <v>10547987.859999999</v>
      </c>
      <c r="FM564" s="40">
        <v>12660920.869999999</v>
      </c>
      <c r="FN564" s="40">
        <v>15386915.689999999</v>
      </c>
      <c r="FO564" s="40">
        <v>18688962.02</v>
      </c>
      <c r="FP564" s="40">
        <v>14963345.15</v>
      </c>
      <c r="FQ564" s="40">
        <v>37464416.189999998</v>
      </c>
      <c r="FR564" s="40">
        <v>22202704.050000001</v>
      </c>
      <c r="FS564" s="40">
        <v>25306774.75</v>
      </c>
      <c r="FT564" s="40">
        <v>34995023.439999998</v>
      </c>
      <c r="FU564" s="40">
        <v>26604626</v>
      </c>
      <c r="FV564" s="40">
        <v>391410250.44999999</v>
      </c>
      <c r="FW564" s="40">
        <v>612961697.99000001</v>
      </c>
      <c r="FY564" s="40" t="s">
        <v>1703</v>
      </c>
      <c r="GH564" s="40">
        <v>498000</v>
      </c>
      <c r="GK564" s="40">
        <v>-498000</v>
      </c>
      <c r="GL564" s="40">
        <v>0</v>
      </c>
      <c r="GN564" s="40" t="s">
        <v>1726</v>
      </c>
      <c r="GX564" s="40">
        <v>1326587624.3800001</v>
      </c>
      <c r="GY564" s="40">
        <v>19475485.829999998</v>
      </c>
      <c r="GZ564" s="40">
        <v>28255102.059999999</v>
      </c>
      <c r="HA564" s="40">
        <v>1374318212.27</v>
      </c>
      <c r="HC564" s="40" t="s">
        <v>1270</v>
      </c>
      <c r="HD564" s="40">
        <v>4138737.12</v>
      </c>
      <c r="HE564" s="40">
        <v>37031097.170000002</v>
      </c>
      <c r="HF564" s="40">
        <v>1560744617.27</v>
      </c>
      <c r="HG564" s="40">
        <v>166231000.30000001</v>
      </c>
      <c r="HH564" s="40">
        <v>41742330.979999997</v>
      </c>
      <c r="HI564" s="40">
        <v>100017195.34</v>
      </c>
      <c r="HJ564" s="40">
        <v>54924154.630000003</v>
      </c>
      <c r="HK564" s="40">
        <v>41913817</v>
      </c>
      <c r="HL564" s="40">
        <v>29808656.129999999</v>
      </c>
      <c r="HM564" s="40">
        <v>32701584.940000001</v>
      </c>
      <c r="HN564" s="40">
        <v>20128473.440000001</v>
      </c>
      <c r="HO564" s="40">
        <v>-247964807.65000001</v>
      </c>
      <c r="HP564" s="40">
        <v>1841416856.6700001</v>
      </c>
      <c r="HR564" s="40" t="s">
        <v>944</v>
      </c>
      <c r="HS564" s="40">
        <v>9273412.8399999999</v>
      </c>
      <c r="HT564" s="40">
        <v>14327479.539999999</v>
      </c>
      <c r="HU564" s="40">
        <v>289408202.37</v>
      </c>
      <c r="HV564" s="40">
        <v>342614513.14999998</v>
      </c>
      <c r="HW564" s="40">
        <v>18563515.239999998</v>
      </c>
      <c r="HX564" s="40">
        <v>4960650.1500000004</v>
      </c>
      <c r="HY564" s="40">
        <v>94369.7</v>
      </c>
      <c r="HZ564" s="40">
        <v>1094898.26</v>
      </c>
      <c r="IA564" s="40">
        <v>1699067893.7</v>
      </c>
      <c r="IB564" s="40">
        <v>6432886.5</v>
      </c>
      <c r="IC564" s="40">
        <v>12234543.57</v>
      </c>
      <c r="ID564" s="40">
        <v>22780576.350000001</v>
      </c>
      <c r="IE564" s="40">
        <v>2420852941.3699999</v>
      </c>
      <c r="IG564" s="40" t="s">
        <v>944</v>
      </c>
      <c r="IH564" s="42">
        <v>5.4582346500000005</v>
      </c>
      <c r="II564" s="42">
        <v>5.8895142500000004</v>
      </c>
      <c r="IJ564" s="42">
        <v>7.4615374299999999</v>
      </c>
      <c r="IK564" s="42">
        <v>5.4484757500000001</v>
      </c>
      <c r="IL564" s="42">
        <v>3.2158366900000002</v>
      </c>
      <c r="IM564" s="42">
        <v>2.9080335699999997</v>
      </c>
      <c r="IN564" s="42">
        <v>3.9671181899999999</v>
      </c>
      <c r="IO564" s="42">
        <v>95.421091349999998</v>
      </c>
      <c r="IP564" s="42">
        <v>29.168359170000002</v>
      </c>
      <c r="IQ564" s="42">
        <v>3.5026676800000001</v>
      </c>
      <c r="IR564" s="42">
        <v>63.687843049999998</v>
      </c>
      <c r="IS564" s="42">
        <v>494.48216037999998</v>
      </c>
      <c r="IT564" s="42">
        <v>720.61087215999999</v>
      </c>
    </row>
    <row r="565" spans="1:254" x14ac:dyDescent="0.25">
      <c r="A565" s="40" t="s">
        <v>553</v>
      </c>
      <c r="B565" s="40">
        <v>8639.2199999999993</v>
      </c>
      <c r="C565" s="40">
        <v>2218.5</v>
      </c>
      <c r="D565" s="40">
        <v>3562.5</v>
      </c>
      <c r="E565" s="40">
        <v>3066</v>
      </c>
      <c r="F565" s="40">
        <v>2489</v>
      </c>
      <c r="G565" s="40">
        <v>4460</v>
      </c>
      <c r="H565" s="40">
        <v>3258.5</v>
      </c>
      <c r="I565" s="40">
        <v>3096</v>
      </c>
      <c r="J565" s="40">
        <v>2505.5</v>
      </c>
      <c r="K565" s="40">
        <v>2837.5</v>
      </c>
      <c r="L565" s="40">
        <v>2680</v>
      </c>
      <c r="M565" s="40">
        <v>-10228.91</v>
      </c>
      <c r="N565" s="40">
        <v>28583.81</v>
      </c>
      <c r="FJ565" s="40" t="s">
        <v>1482</v>
      </c>
      <c r="FK565" s="40">
        <v>2729771.52</v>
      </c>
      <c r="FL565" s="40">
        <v>10547987.859999999</v>
      </c>
      <c r="FM565" s="40">
        <v>12660920.869999999</v>
      </c>
      <c r="FN565" s="40">
        <v>15386915.689999999</v>
      </c>
      <c r="FO565" s="40">
        <v>18688962.02</v>
      </c>
      <c r="FP565" s="40">
        <v>14963345.15</v>
      </c>
      <c r="FQ565" s="40">
        <v>37464416.189999998</v>
      </c>
      <c r="FR565" s="40">
        <v>22202704.050000001</v>
      </c>
      <c r="FS565" s="40">
        <v>25306774.75</v>
      </c>
      <c r="FT565" s="40">
        <v>34995023.439999998</v>
      </c>
      <c r="FU565" s="40">
        <v>26604626</v>
      </c>
      <c r="FV565" s="40">
        <v>391410250.44999999</v>
      </c>
      <c r="FW565" s="40">
        <v>612961697.99000001</v>
      </c>
      <c r="FY565" s="40" t="s">
        <v>1270</v>
      </c>
      <c r="GG565" s="40">
        <v>17184259.59</v>
      </c>
      <c r="GH565" s="40">
        <v>2471470.71</v>
      </c>
      <c r="GI565" s="40">
        <v>1364167.21</v>
      </c>
      <c r="GJ565" s="40">
        <v>18631998.890000001</v>
      </c>
      <c r="GK565" s="40">
        <v>26996355.260000002</v>
      </c>
      <c r="GL565" s="40">
        <v>66648251.659999996</v>
      </c>
      <c r="GN565" s="40" t="s">
        <v>1466</v>
      </c>
      <c r="GO565" s="40">
        <v>1756513118.98</v>
      </c>
      <c r="GP565" s="40">
        <v>2016918967.27</v>
      </c>
      <c r="GQ565" s="40">
        <v>1944392312.4100001</v>
      </c>
      <c r="GR565" s="40">
        <v>2127805094.5599999</v>
      </c>
      <c r="GS565" s="40">
        <v>2084034022.3399999</v>
      </c>
      <c r="GT565" s="40">
        <v>2027893728.1700001</v>
      </c>
      <c r="GU565" s="40">
        <v>1997782910.3499999</v>
      </c>
      <c r="GV565" s="40">
        <v>1914739584.1500001</v>
      </c>
      <c r="GW565" s="40">
        <v>1945664081.3099999</v>
      </c>
      <c r="GX565" s="40">
        <v>2041682414.27</v>
      </c>
      <c r="GY565" s="40">
        <v>1957916947.3299999</v>
      </c>
      <c r="GZ565" s="40">
        <v>3475511810.0100002</v>
      </c>
      <c r="HA565" s="40">
        <v>25290854991.150002</v>
      </c>
      <c r="HC565" s="40" t="s">
        <v>944</v>
      </c>
      <c r="HD565" s="40">
        <v>4138737.12</v>
      </c>
      <c r="HE565" s="40">
        <v>37031097.170000002</v>
      </c>
      <c r="HF565" s="40">
        <v>1560744617.27</v>
      </c>
      <c r="HG565" s="40">
        <v>166231000.30000001</v>
      </c>
      <c r="HH565" s="40">
        <v>41742330.979999997</v>
      </c>
      <c r="HI565" s="40">
        <v>100017195.34</v>
      </c>
      <c r="HJ565" s="40">
        <v>54924154.630000003</v>
      </c>
      <c r="HK565" s="40">
        <v>41913817</v>
      </c>
      <c r="HL565" s="40">
        <v>29808656.129999999</v>
      </c>
      <c r="HM565" s="40">
        <v>32701584.940000001</v>
      </c>
      <c r="HN565" s="40">
        <v>20128473.440000001</v>
      </c>
      <c r="HO565" s="40">
        <v>-247964807.65000001</v>
      </c>
      <c r="HP565" s="40">
        <v>1841416856.6700001</v>
      </c>
      <c r="HR565" s="40" t="s">
        <v>1271</v>
      </c>
      <c r="HS565" s="40">
        <v>9273412.8399999999</v>
      </c>
      <c r="HT565" s="40">
        <v>14327479.539999999</v>
      </c>
      <c r="HU565" s="40">
        <v>289408202.37</v>
      </c>
      <c r="HV565" s="40">
        <v>342614513.14999998</v>
      </c>
      <c r="HW565" s="40">
        <v>18563515.239999998</v>
      </c>
      <c r="HX565" s="40">
        <v>4960650.1500000004</v>
      </c>
      <c r="HY565" s="40">
        <v>94369.7</v>
      </c>
      <c r="HZ565" s="40">
        <v>1094898.26</v>
      </c>
      <c r="IA565" s="40">
        <v>1699067893.7</v>
      </c>
      <c r="IB565" s="40">
        <v>6432886.5</v>
      </c>
      <c r="IC565" s="40">
        <v>12234543.57</v>
      </c>
      <c r="ID565" s="40">
        <v>22780576.350000001</v>
      </c>
      <c r="IE565" s="40">
        <v>2420852941.3699999</v>
      </c>
      <c r="IG565" s="40" t="s">
        <v>1271</v>
      </c>
      <c r="IH565" s="42">
        <v>5.4582346500000005</v>
      </c>
      <c r="II565" s="42">
        <v>5.8895142500000004</v>
      </c>
      <c r="IJ565" s="42">
        <v>7.4615374299999999</v>
      </c>
      <c r="IK565" s="42">
        <v>5.4484757500000001</v>
      </c>
      <c r="IL565" s="42">
        <v>3.2158366900000002</v>
      </c>
      <c r="IM565" s="42">
        <v>2.9080335699999997</v>
      </c>
      <c r="IN565" s="42">
        <v>3.9671181899999999</v>
      </c>
      <c r="IO565" s="42">
        <v>95.421091349999998</v>
      </c>
      <c r="IP565" s="42">
        <v>29.168359170000002</v>
      </c>
      <c r="IQ565" s="42">
        <v>3.5026676800000001</v>
      </c>
      <c r="IR565" s="42">
        <v>63.687843049999998</v>
      </c>
      <c r="IS565" s="42">
        <v>494.48216037999998</v>
      </c>
      <c r="IT565" s="42">
        <v>720.61087215999999</v>
      </c>
    </row>
    <row r="566" spans="1:254" x14ac:dyDescent="0.25">
      <c r="A566" s="40" t="s">
        <v>168</v>
      </c>
      <c r="B566" s="40">
        <v>48034.23</v>
      </c>
      <c r="C566" s="40">
        <v>2185.0100000000002</v>
      </c>
      <c r="D566" s="40">
        <v>1467</v>
      </c>
      <c r="E566" s="40">
        <v>9441.2800000000007</v>
      </c>
      <c r="F566" s="40">
        <v>13623.24</v>
      </c>
      <c r="G566" s="40">
        <v>5033.68</v>
      </c>
      <c r="H566" s="40">
        <v>2850.23</v>
      </c>
      <c r="I566" s="40">
        <v>4329.04</v>
      </c>
      <c r="J566" s="40">
        <v>1404</v>
      </c>
      <c r="K566" s="40">
        <v>5145.7</v>
      </c>
      <c r="L566" s="40">
        <v>3958</v>
      </c>
      <c r="M566" s="40">
        <v>-69623.5</v>
      </c>
      <c r="N566" s="40">
        <v>27847.91</v>
      </c>
      <c r="FJ566" s="40" t="s">
        <v>1483</v>
      </c>
      <c r="FK566" s="40">
        <v>2729771.52</v>
      </c>
      <c r="FL566" s="40">
        <v>10547987.859999999</v>
      </c>
      <c r="FM566" s="40">
        <v>12660920.869999999</v>
      </c>
      <c r="FN566" s="40">
        <v>15386915.689999999</v>
      </c>
      <c r="FO566" s="40">
        <v>18688962.02</v>
      </c>
      <c r="FP566" s="40">
        <v>14963345.15</v>
      </c>
      <c r="FQ566" s="40">
        <v>37464416.189999998</v>
      </c>
      <c r="FR566" s="40">
        <v>22202704.050000001</v>
      </c>
      <c r="FS566" s="40">
        <v>25306774.75</v>
      </c>
      <c r="FT566" s="40">
        <v>34995023.439999998</v>
      </c>
      <c r="FU566" s="40">
        <v>26604626</v>
      </c>
      <c r="FV566" s="40">
        <v>391410250.44999999</v>
      </c>
      <c r="FW566" s="40">
        <v>612961697.99000001</v>
      </c>
      <c r="FY566" s="40" t="s">
        <v>944</v>
      </c>
      <c r="GG566" s="40">
        <v>17184259.59</v>
      </c>
      <c r="GH566" s="40">
        <v>2471470.71</v>
      </c>
      <c r="GI566" s="40">
        <v>1364167.21</v>
      </c>
      <c r="GJ566" s="40">
        <v>18631998.890000001</v>
      </c>
      <c r="GK566" s="40">
        <v>26996355.260000002</v>
      </c>
      <c r="GL566" s="40">
        <v>66648251.659999996</v>
      </c>
      <c r="GN566" s="40" t="s">
        <v>1467</v>
      </c>
      <c r="GO566" s="40">
        <v>1716046147.3</v>
      </c>
      <c r="GP566" s="40">
        <v>1846184406.5699999</v>
      </c>
      <c r="GQ566" s="40">
        <v>1794818976.74</v>
      </c>
      <c r="GR566" s="40">
        <v>1960117385.1199999</v>
      </c>
      <c r="GS566" s="40">
        <v>1815962366.3199999</v>
      </c>
      <c r="GT566" s="40">
        <v>1856413169.3800001</v>
      </c>
      <c r="GU566" s="40">
        <v>1829929130.9300001</v>
      </c>
      <c r="GV566" s="40">
        <v>1806631701.96</v>
      </c>
      <c r="GW566" s="40">
        <v>1883649472.6500001</v>
      </c>
      <c r="GX566" s="40">
        <v>1926303662</v>
      </c>
      <c r="GY566" s="40">
        <v>1875399428.1900001</v>
      </c>
      <c r="GZ566" s="40">
        <v>2800763189.3899999</v>
      </c>
      <c r="HA566" s="40">
        <v>23112219036.549999</v>
      </c>
      <c r="HC566" s="40" t="s">
        <v>1271</v>
      </c>
      <c r="HD566" s="40">
        <v>4138737.12</v>
      </c>
      <c r="HE566" s="40">
        <v>37031097.170000002</v>
      </c>
      <c r="HF566" s="40">
        <v>1560744617.27</v>
      </c>
      <c r="HG566" s="40">
        <v>166231000.30000001</v>
      </c>
      <c r="HH566" s="40">
        <v>41742330.979999997</v>
      </c>
      <c r="HI566" s="40">
        <v>100017195.34</v>
      </c>
      <c r="HJ566" s="40">
        <v>54924154.630000003</v>
      </c>
      <c r="HK566" s="40">
        <v>41913817</v>
      </c>
      <c r="HL566" s="40">
        <v>29808656.129999999</v>
      </c>
      <c r="HM566" s="40">
        <v>32701584.940000001</v>
      </c>
      <c r="HN566" s="40">
        <v>20128473.440000001</v>
      </c>
      <c r="HO566" s="40">
        <v>-247964807.65000001</v>
      </c>
      <c r="HP566" s="40">
        <v>1841416856.6700001</v>
      </c>
      <c r="HR566" s="40" t="s">
        <v>946</v>
      </c>
      <c r="HS566" s="40">
        <v>9273412.8399999999</v>
      </c>
      <c r="HT566" s="40">
        <v>14327479.539999999</v>
      </c>
      <c r="HU566" s="40">
        <v>289408202.37</v>
      </c>
      <c r="HV566" s="40">
        <v>342614513.14999998</v>
      </c>
      <c r="HW566" s="40">
        <v>18563515.239999998</v>
      </c>
      <c r="HX566" s="40">
        <v>4960650.1500000004</v>
      </c>
      <c r="HY566" s="40">
        <v>94369.7</v>
      </c>
      <c r="HZ566" s="40">
        <v>1094898.26</v>
      </c>
      <c r="IA566" s="40">
        <v>1699067893.7</v>
      </c>
      <c r="IB566" s="40">
        <v>6432886.5</v>
      </c>
      <c r="IC566" s="40">
        <v>12234543.57</v>
      </c>
      <c r="ID566" s="40">
        <v>22780576.350000001</v>
      </c>
      <c r="IE566" s="40">
        <v>2420852941.3699999</v>
      </c>
      <c r="IG566" s="40" t="s">
        <v>946</v>
      </c>
      <c r="IH566" s="42">
        <v>5.4582346500000005</v>
      </c>
      <c r="II566" s="42">
        <v>5.8895142500000004</v>
      </c>
      <c r="IJ566" s="42">
        <v>7.4615374299999999</v>
      </c>
      <c r="IK566" s="42">
        <v>5.4484757500000001</v>
      </c>
      <c r="IL566" s="42">
        <v>3.2158366900000002</v>
      </c>
      <c r="IM566" s="42">
        <v>2.9080335699999997</v>
      </c>
      <c r="IN566" s="42">
        <v>3.9671181899999999</v>
      </c>
      <c r="IO566" s="42">
        <v>95.421091349999998</v>
      </c>
      <c r="IP566" s="42">
        <v>29.168359170000002</v>
      </c>
      <c r="IQ566" s="42">
        <v>3.5026676800000001</v>
      </c>
      <c r="IR566" s="42">
        <v>63.687843049999998</v>
      </c>
      <c r="IS566" s="42">
        <v>494.48216037999998</v>
      </c>
      <c r="IT566" s="42">
        <v>720.61087215999999</v>
      </c>
    </row>
    <row r="567" spans="1:254" x14ac:dyDescent="0.25">
      <c r="A567" s="40" t="s">
        <v>431</v>
      </c>
      <c r="B567" s="40">
        <v>10005.129999999999</v>
      </c>
      <c r="C567" s="40">
        <v>1594.02</v>
      </c>
      <c r="D567" s="40">
        <v>1926.16</v>
      </c>
      <c r="E567" s="40">
        <v>4614.99</v>
      </c>
      <c r="F567" s="40">
        <v>5023.75</v>
      </c>
      <c r="G567" s="40">
        <v>4402.28</v>
      </c>
      <c r="H567" s="40">
        <v>4102.6499999999996</v>
      </c>
      <c r="I567" s="40">
        <v>2788.04</v>
      </c>
      <c r="K567" s="40">
        <v>4854.92</v>
      </c>
      <c r="L567" s="40">
        <v>2612.5</v>
      </c>
      <c r="M567" s="40">
        <v>-14516.55</v>
      </c>
      <c r="N567" s="40">
        <v>27407.89</v>
      </c>
      <c r="FJ567" s="40" t="s">
        <v>1577</v>
      </c>
      <c r="FL567" s="40">
        <v>12073.24</v>
      </c>
      <c r="FM567" s="40">
        <v>87073.18</v>
      </c>
      <c r="FN567" s="40">
        <v>67976.19</v>
      </c>
      <c r="FS567" s="40">
        <v>3419.54</v>
      </c>
      <c r="FT567" s="40">
        <v>624343.66</v>
      </c>
      <c r="FU567" s="40">
        <v>21836.07</v>
      </c>
      <c r="FV567" s="40">
        <v>16806278.120000001</v>
      </c>
      <c r="FW567" s="40">
        <v>17623000</v>
      </c>
      <c r="FY567" s="40" t="s">
        <v>1271</v>
      </c>
      <c r="GG567" s="40">
        <v>17184259.59</v>
      </c>
      <c r="GH567" s="40">
        <v>2471470.71</v>
      </c>
      <c r="GI567" s="40">
        <v>1364167.21</v>
      </c>
      <c r="GJ567" s="40">
        <v>18631998.890000001</v>
      </c>
      <c r="GK567" s="40">
        <v>26996355.260000002</v>
      </c>
      <c r="GL567" s="40">
        <v>66648251.659999996</v>
      </c>
      <c r="GN567" s="40" t="s">
        <v>1468</v>
      </c>
      <c r="GO567" s="40">
        <v>1716046147.3</v>
      </c>
      <c r="GP567" s="40">
        <v>1846184406.5699999</v>
      </c>
      <c r="GQ567" s="40">
        <v>1794818976.74</v>
      </c>
      <c r="GR567" s="40">
        <v>1960117385.1199999</v>
      </c>
      <c r="GS567" s="40">
        <v>1815962366.3199999</v>
      </c>
      <c r="GT567" s="40">
        <v>1856413169.3800001</v>
      </c>
      <c r="GU567" s="40">
        <v>1829929130.9300001</v>
      </c>
      <c r="GV567" s="40">
        <v>1806631701.96</v>
      </c>
      <c r="GW567" s="40">
        <v>1883649472.6500001</v>
      </c>
      <c r="GX567" s="40">
        <v>1926303662</v>
      </c>
      <c r="GY567" s="40">
        <v>1875399428.1900001</v>
      </c>
      <c r="GZ567" s="40">
        <v>2800763189.3899999</v>
      </c>
      <c r="HA567" s="40">
        <v>23112219036.549999</v>
      </c>
      <c r="HC567" s="40" t="s">
        <v>946</v>
      </c>
      <c r="HD567" s="40">
        <v>4138737.12</v>
      </c>
      <c r="HE567" s="40">
        <v>37031097.170000002</v>
      </c>
      <c r="HF567" s="40">
        <v>1560744617.27</v>
      </c>
      <c r="HG567" s="40">
        <v>166231000.30000001</v>
      </c>
      <c r="HH567" s="40">
        <v>41742330.979999997</v>
      </c>
      <c r="HI567" s="40">
        <v>100017195.34</v>
      </c>
      <c r="HJ567" s="40">
        <v>54924154.630000003</v>
      </c>
      <c r="HK567" s="40">
        <v>41913817</v>
      </c>
      <c r="HL567" s="40">
        <v>29808656.129999999</v>
      </c>
      <c r="HM567" s="40">
        <v>32701584.940000001</v>
      </c>
      <c r="HN567" s="40">
        <v>20128473.440000001</v>
      </c>
      <c r="HO567" s="40">
        <v>-247964807.65000001</v>
      </c>
      <c r="HP567" s="40">
        <v>1841416856.6700001</v>
      </c>
      <c r="HR567" s="40" t="s">
        <v>1272</v>
      </c>
      <c r="HS567" s="40">
        <v>88613.39</v>
      </c>
      <c r="HT567" s="40">
        <v>945201.87</v>
      </c>
      <c r="HU567" s="40">
        <v>-756820</v>
      </c>
      <c r="HV567" s="40">
        <v>104302.84</v>
      </c>
      <c r="HW567" s="40">
        <v>13030886.869999999</v>
      </c>
      <c r="HX567" s="40">
        <v>3096853.82</v>
      </c>
      <c r="HY567" s="40">
        <v>94369.7</v>
      </c>
      <c r="HZ567" s="40">
        <v>1094898.26</v>
      </c>
      <c r="IA567" s="40">
        <v>93356.7</v>
      </c>
      <c r="IB567" s="40">
        <v>6432886.5</v>
      </c>
      <c r="IC567" s="40">
        <v>12234543.57</v>
      </c>
      <c r="ID567" s="40">
        <v>-696858.35</v>
      </c>
      <c r="IE567" s="40">
        <v>35762235.170000002</v>
      </c>
      <c r="IG567" s="40" t="s">
        <v>1272</v>
      </c>
      <c r="IH567" s="42">
        <v>5.4582346500000005</v>
      </c>
      <c r="II567" s="42">
        <v>5.8895142500000004</v>
      </c>
      <c r="IJ567" s="42">
        <v>7.4615374299999999</v>
      </c>
      <c r="IK567" s="42">
        <v>5.4484757500000001</v>
      </c>
      <c r="IL567" s="42">
        <v>3.2158366900000002</v>
      </c>
      <c r="IM567" s="42">
        <v>2.9080335699999997</v>
      </c>
      <c r="IN567" s="42">
        <v>3.9671181899999999</v>
      </c>
      <c r="IO567" s="42">
        <v>4.1242841600000002</v>
      </c>
      <c r="IP567" s="42">
        <v>3.5324799200000001</v>
      </c>
      <c r="IQ567" s="42">
        <v>3.5026676800000001</v>
      </c>
      <c r="IR567" s="42">
        <v>3.2046668299999999</v>
      </c>
      <c r="IS567" s="42">
        <v>5.6272767899999998</v>
      </c>
      <c r="IT567" s="42">
        <v>54.340125909999998</v>
      </c>
    </row>
    <row r="568" spans="1:254" x14ac:dyDescent="0.25">
      <c r="A568" s="40" t="s">
        <v>413</v>
      </c>
      <c r="B568" s="40">
        <v>618.79999999999995</v>
      </c>
      <c r="D568" s="40">
        <v>6336.3</v>
      </c>
      <c r="E568" s="40">
        <v>8247.0499999999993</v>
      </c>
      <c r="F568" s="40">
        <v>8039.45</v>
      </c>
      <c r="G568" s="40">
        <v>7918.55</v>
      </c>
      <c r="H568" s="40">
        <v>22410.2</v>
      </c>
      <c r="I568" s="40">
        <v>20345.310000000001</v>
      </c>
      <c r="J568" s="40">
        <v>8993.2000000000007</v>
      </c>
      <c r="K568" s="40">
        <v>11453.73</v>
      </c>
      <c r="L568" s="40">
        <v>13372.19</v>
      </c>
      <c r="M568" s="40">
        <v>-80363.98</v>
      </c>
      <c r="N568" s="40">
        <v>27370.799999999999</v>
      </c>
      <c r="FJ568" s="40" t="s">
        <v>1578</v>
      </c>
      <c r="FL568" s="40">
        <v>12073.24</v>
      </c>
      <c r="FM568" s="40">
        <v>87073.18</v>
      </c>
      <c r="FN568" s="40">
        <v>67976.19</v>
      </c>
      <c r="FS568" s="40">
        <v>3419.54</v>
      </c>
      <c r="FT568" s="40">
        <v>624343.66</v>
      </c>
      <c r="FU568" s="40">
        <v>21836.07</v>
      </c>
      <c r="FV568" s="40">
        <v>16806278.120000001</v>
      </c>
      <c r="FW568" s="40">
        <v>17623000</v>
      </c>
      <c r="FY568" s="40" t="s">
        <v>946</v>
      </c>
      <c r="GG568" s="40">
        <v>17184259.59</v>
      </c>
      <c r="GH568" s="40">
        <v>2471470.71</v>
      </c>
      <c r="GI568" s="40">
        <v>1364167.21</v>
      </c>
      <c r="GJ568" s="40">
        <v>18631998.890000001</v>
      </c>
      <c r="GK568" s="40">
        <v>26996355.260000002</v>
      </c>
      <c r="GL568" s="40">
        <v>66648251.659999996</v>
      </c>
      <c r="GN568" s="40" t="s">
        <v>1469</v>
      </c>
      <c r="GO568" s="40">
        <v>1716046147.3</v>
      </c>
      <c r="GP568" s="40">
        <v>1846184406.5699999</v>
      </c>
      <c r="GQ568" s="40">
        <v>1794818976.74</v>
      </c>
      <c r="GR568" s="40">
        <v>1960117385.1199999</v>
      </c>
      <c r="GS568" s="40">
        <v>1815962366.3199999</v>
      </c>
      <c r="GT568" s="40">
        <v>1856413169.3800001</v>
      </c>
      <c r="GU568" s="40">
        <v>1829929130.9300001</v>
      </c>
      <c r="GV568" s="40">
        <v>1806631701.96</v>
      </c>
      <c r="GW568" s="40">
        <v>1883649472.6500001</v>
      </c>
      <c r="GX568" s="40">
        <v>1926303662</v>
      </c>
      <c r="GY568" s="40">
        <v>1875399428.1900001</v>
      </c>
      <c r="GZ568" s="40">
        <v>2800763189.3899999</v>
      </c>
      <c r="HA568" s="40">
        <v>23112219036.549999</v>
      </c>
      <c r="HC568" s="40" t="s">
        <v>1272</v>
      </c>
      <c r="HD568" s="40">
        <v>65270.57</v>
      </c>
      <c r="HE568" s="40">
        <v>1877636.43</v>
      </c>
      <c r="HF568" s="40">
        <v>7607289.8099999996</v>
      </c>
      <c r="HG568" s="40">
        <v>14064517.890000001</v>
      </c>
      <c r="HH568" s="40">
        <v>6802355.25</v>
      </c>
      <c r="HI568" s="40">
        <v>3293328.55</v>
      </c>
      <c r="HJ568" s="40">
        <v>91850.61</v>
      </c>
      <c r="HK568" s="40">
        <v>2981399.22</v>
      </c>
      <c r="HL568" s="40">
        <v>1567857.95</v>
      </c>
      <c r="HM568" s="40">
        <v>2265081.4300000002</v>
      </c>
      <c r="HN568" s="40">
        <v>85667.22</v>
      </c>
      <c r="HO568" s="40">
        <v>-4841751.7</v>
      </c>
      <c r="HP568" s="40">
        <v>35860503.229999997</v>
      </c>
      <c r="HR568" s="40" t="s">
        <v>1726</v>
      </c>
      <c r="HS568" s="40">
        <v>9184799.4499999993</v>
      </c>
      <c r="HT568" s="40">
        <v>13382277.67</v>
      </c>
      <c r="HU568" s="40">
        <v>290165022.37</v>
      </c>
      <c r="HV568" s="40">
        <v>342510210.31</v>
      </c>
      <c r="HW568" s="40">
        <v>5532628.3700000001</v>
      </c>
      <c r="HX568" s="40">
        <v>1863796.33</v>
      </c>
      <c r="IA568" s="40">
        <v>1698974537</v>
      </c>
      <c r="ID568" s="40">
        <v>23477434.699999999</v>
      </c>
      <c r="IE568" s="40">
        <v>2385090706.1999998</v>
      </c>
      <c r="IG568" s="40" t="s">
        <v>1726</v>
      </c>
      <c r="IH568" s="42">
        <v>0</v>
      </c>
      <c r="II568" s="42">
        <v>0</v>
      </c>
      <c r="IJ568" s="42">
        <v>0</v>
      </c>
      <c r="IK568" s="42">
        <v>0</v>
      </c>
      <c r="IL568" s="42">
        <v>0</v>
      </c>
      <c r="IM568" s="42">
        <v>0</v>
      </c>
      <c r="IN568" s="42">
        <v>0</v>
      </c>
      <c r="IO568" s="42">
        <v>91.296807189999996</v>
      </c>
      <c r="IP568" s="42">
        <v>25.635879249999999</v>
      </c>
      <c r="IQ568" s="42">
        <v>0</v>
      </c>
      <c r="IR568" s="42">
        <v>60.483176219999997</v>
      </c>
      <c r="IS568" s="42">
        <v>488.85488358999999</v>
      </c>
      <c r="IT568" s="42">
        <v>666.27074625</v>
      </c>
    </row>
    <row r="569" spans="1:254" x14ac:dyDescent="0.25">
      <c r="A569" s="40" t="s">
        <v>731</v>
      </c>
      <c r="B569" s="40">
        <v>587.87</v>
      </c>
      <c r="C569" s="40">
        <v>5230.79</v>
      </c>
      <c r="D569" s="40">
        <v>359.66</v>
      </c>
      <c r="E569" s="40">
        <v>7289.29</v>
      </c>
      <c r="F569" s="40">
        <v>5040.3999999999996</v>
      </c>
      <c r="G569" s="40">
        <v>5068.49</v>
      </c>
      <c r="H569" s="40">
        <v>52.6</v>
      </c>
      <c r="I569" s="40">
        <v>965.81</v>
      </c>
      <c r="J569" s="40">
        <v>585.35</v>
      </c>
      <c r="K569" s="40">
        <v>539.07000000000005</v>
      </c>
      <c r="L569" s="40">
        <v>562.21</v>
      </c>
      <c r="M569" s="40">
        <v>539.07000000000005</v>
      </c>
      <c r="N569" s="40">
        <v>26820.61</v>
      </c>
      <c r="FJ569" s="40" t="s">
        <v>1579</v>
      </c>
      <c r="FL569" s="40">
        <v>12073.24</v>
      </c>
      <c r="FM569" s="40">
        <v>87073.18</v>
      </c>
      <c r="FN569" s="40">
        <v>67976.19</v>
      </c>
      <c r="FS569" s="40">
        <v>3419.54</v>
      </c>
      <c r="FT569" s="40">
        <v>624343.66</v>
      </c>
      <c r="FU569" s="40">
        <v>21836.07</v>
      </c>
      <c r="FV569" s="40">
        <v>16806278.120000001</v>
      </c>
      <c r="FW569" s="40">
        <v>17623000</v>
      </c>
      <c r="FY569" s="40" t="s">
        <v>1272</v>
      </c>
      <c r="GG569" s="40">
        <v>17184259.59</v>
      </c>
      <c r="GH569" s="40">
        <v>2471470.71</v>
      </c>
      <c r="GI569" s="40">
        <v>1364167.21</v>
      </c>
      <c r="GJ569" s="40">
        <v>18631998.890000001</v>
      </c>
      <c r="GK569" s="40">
        <v>26996355.260000002</v>
      </c>
      <c r="GL569" s="40">
        <v>66648251.659999996</v>
      </c>
      <c r="GN569" s="40" t="s">
        <v>1470</v>
      </c>
      <c r="GO569" s="40">
        <v>1716046147.3</v>
      </c>
      <c r="GP569" s="40">
        <v>1846184406.5699999</v>
      </c>
      <c r="GQ569" s="40">
        <v>1794818976.74</v>
      </c>
      <c r="GR569" s="40">
        <v>1960117385.1199999</v>
      </c>
      <c r="GS569" s="40">
        <v>1815962366.3199999</v>
      </c>
      <c r="GT569" s="40">
        <v>1856413169.3800001</v>
      </c>
      <c r="GU569" s="40">
        <v>1829929130.9300001</v>
      </c>
      <c r="GV569" s="40">
        <v>1806631701.96</v>
      </c>
      <c r="GW569" s="40">
        <v>1883649472.6500001</v>
      </c>
      <c r="GX569" s="40">
        <v>1926303662</v>
      </c>
      <c r="GY569" s="40">
        <v>1875399428.1900001</v>
      </c>
      <c r="GZ569" s="40">
        <v>2800763189.3899999</v>
      </c>
      <c r="HA569" s="40">
        <v>23112219036.549999</v>
      </c>
      <c r="HC569" s="40" t="s">
        <v>1726</v>
      </c>
      <c r="HD569" s="40">
        <v>4073466.55</v>
      </c>
      <c r="HE569" s="40">
        <v>35153460.740000002</v>
      </c>
      <c r="HF569" s="40">
        <v>1553137327.46</v>
      </c>
      <c r="HG569" s="40">
        <v>152166482.41</v>
      </c>
      <c r="HH569" s="40">
        <v>34939975.729999997</v>
      </c>
      <c r="HI569" s="40">
        <v>96723866.790000007</v>
      </c>
      <c r="HJ569" s="40">
        <v>54832304.020000003</v>
      </c>
      <c r="HK569" s="40">
        <v>38932417.780000001</v>
      </c>
      <c r="HL569" s="40">
        <v>28240798.18</v>
      </c>
      <c r="HM569" s="40">
        <v>30436503.510000002</v>
      </c>
      <c r="HN569" s="40">
        <v>20042806.219999999</v>
      </c>
      <c r="HO569" s="40">
        <v>-243123055.94999999</v>
      </c>
      <c r="HP569" s="40">
        <v>1805556353.4400001</v>
      </c>
      <c r="HR569" s="40" t="s">
        <v>1466</v>
      </c>
      <c r="HS569" s="40">
        <v>2110851318.3900001</v>
      </c>
      <c r="HT569" s="40">
        <v>1929731290.1700001</v>
      </c>
      <c r="HU569" s="40">
        <v>2122672248.1400001</v>
      </c>
      <c r="HV569" s="40">
        <v>2151862178.7399998</v>
      </c>
      <c r="HW569" s="40">
        <v>1918853458.24</v>
      </c>
      <c r="HX569" s="40">
        <v>2213360899.77</v>
      </c>
      <c r="HY569" s="40">
        <v>2204157961.02</v>
      </c>
      <c r="HZ569" s="40">
        <v>1996508270.72</v>
      </c>
      <c r="IA569" s="40">
        <v>2204674040.0900002</v>
      </c>
      <c r="IB569" s="40">
        <v>2484782549.9699998</v>
      </c>
      <c r="IC569" s="40">
        <v>2107989405.76</v>
      </c>
      <c r="ID569" s="40">
        <v>3379977362.8600001</v>
      </c>
      <c r="IE569" s="40">
        <v>26825420983.869999</v>
      </c>
      <c r="IG569" s="40" t="s">
        <v>1466</v>
      </c>
      <c r="IH569" s="42">
        <v>2188.5379690599998</v>
      </c>
      <c r="II569" s="42">
        <v>2020.8234824200001</v>
      </c>
      <c r="IJ569" s="42">
        <v>2378.5856780999998</v>
      </c>
      <c r="IK569" s="42">
        <v>2443.52924773</v>
      </c>
      <c r="IL569" s="42">
        <v>2035.8212255000001</v>
      </c>
      <c r="IM569" s="42">
        <v>2361.1679007399998</v>
      </c>
      <c r="IN569" s="42">
        <v>2478.9182483600002</v>
      </c>
      <c r="IO569" s="42">
        <v>2044.72916721</v>
      </c>
      <c r="IP569" s="42">
        <v>2516.3561058600003</v>
      </c>
      <c r="IQ569" s="42">
        <v>2474.7785220599999</v>
      </c>
      <c r="IR569" s="42">
        <v>2070.09034483</v>
      </c>
      <c r="IS569" s="42">
        <v>3871.4498866599997</v>
      </c>
      <c r="IT569" s="42">
        <v>28884.787778529997</v>
      </c>
    </row>
    <row r="570" spans="1:254" x14ac:dyDescent="0.25">
      <c r="A570" s="40" t="s">
        <v>732</v>
      </c>
      <c r="B570" s="40">
        <v>587.87</v>
      </c>
      <c r="C570" s="40">
        <v>5230.79</v>
      </c>
      <c r="D570" s="40">
        <v>359.66</v>
      </c>
      <c r="E570" s="40">
        <v>7289.29</v>
      </c>
      <c r="F570" s="40">
        <v>5040.3999999999996</v>
      </c>
      <c r="G570" s="40">
        <v>5068.49</v>
      </c>
      <c r="H570" s="40">
        <v>52.6</v>
      </c>
      <c r="I570" s="40">
        <v>965.81</v>
      </c>
      <c r="J570" s="40">
        <v>585.35</v>
      </c>
      <c r="K570" s="40">
        <v>539.07000000000005</v>
      </c>
      <c r="L570" s="40">
        <v>562.21</v>
      </c>
      <c r="M570" s="40">
        <v>539.07000000000005</v>
      </c>
      <c r="N570" s="40">
        <v>26820.61</v>
      </c>
      <c r="FJ570" s="40" t="s">
        <v>1652</v>
      </c>
      <c r="FP570" s="40">
        <v>4345559.7</v>
      </c>
      <c r="FQ570" s="40">
        <v>3014810.79</v>
      </c>
      <c r="FR570" s="40">
        <v>3439175</v>
      </c>
      <c r="FS570" s="40">
        <v>4162032</v>
      </c>
      <c r="FT570" s="40">
        <v>4600000</v>
      </c>
      <c r="FU570" s="40">
        <v>4803000</v>
      </c>
      <c r="FV570" s="40">
        <v>15566739.18</v>
      </c>
      <c r="FW570" s="40">
        <v>39931316.670000002</v>
      </c>
      <c r="FY570" s="40" t="s">
        <v>1466</v>
      </c>
      <c r="FZ570" s="40">
        <v>1573231337.52</v>
      </c>
      <c r="GA570" s="40">
        <v>1692222188.8800001</v>
      </c>
      <c r="GB570" s="40">
        <v>1694144138.47</v>
      </c>
      <c r="GC570" s="40">
        <v>1759818469.45</v>
      </c>
      <c r="GD570" s="40">
        <v>1691980957.6800001</v>
      </c>
      <c r="GE570" s="40">
        <v>1996348762.79</v>
      </c>
      <c r="GF570" s="40">
        <v>1823140331.3599999</v>
      </c>
      <c r="GG570" s="40">
        <v>1959166917.0599999</v>
      </c>
      <c r="GH570" s="40">
        <v>1892040612.5</v>
      </c>
      <c r="GI570" s="40">
        <v>2059610370.75</v>
      </c>
      <c r="GJ570" s="40">
        <v>1871495148.54</v>
      </c>
      <c r="GK570" s="40">
        <v>3066109449.6599998</v>
      </c>
      <c r="GL570" s="40">
        <v>23079308684.66</v>
      </c>
      <c r="GN570" s="40" t="s">
        <v>1471</v>
      </c>
      <c r="GO570" s="40">
        <v>94643096.799999997</v>
      </c>
      <c r="GP570" s="40">
        <v>90283685.340000004</v>
      </c>
      <c r="GQ570" s="40">
        <v>88236812.319999993</v>
      </c>
      <c r="GR570" s="40">
        <v>88579813.400000006</v>
      </c>
      <c r="GS570" s="40">
        <v>89501308.980000004</v>
      </c>
      <c r="GT570" s="40">
        <v>90376525.299999997</v>
      </c>
      <c r="GU570" s="40">
        <v>91883137</v>
      </c>
      <c r="GV570" s="40">
        <v>89927599.260000005</v>
      </c>
      <c r="GW570" s="40">
        <v>90008445.239999995</v>
      </c>
      <c r="GX570" s="40">
        <v>93272243.659999996</v>
      </c>
      <c r="GY570" s="40">
        <v>89612238.120000005</v>
      </c>
      <c r="GZ570" s="40">
        <v>135689497.86000001</v>
      </c>
      <c r="HA570" s="40">
        <v>1132014403.28</v>
      </c>
      <c r="HC570" s="40" t="s">
        <v>1466</v>
      </c>
      <c r="HD570" s="40">
        <v>1827922100.96</v>
      </c>
      <c r="HE570" s="40">
        <v>1983106848.74</v>
      </c>
      <c r="HF570" s="40">
        <v>2106525874.5899999</v>
      </c>
      <c r="HG570" s="40">
        <v>2120898028.45</v>
      </c>
      <c r="HH570" s="40">
        <v>2038540493.3399999</v>
      </c>
      <c r="HI570" s="40">
        <v>1996050094.03</v>
      </c>
      <c r="HJ570" s="40">
        <v>2070328339.3499999</v>
      </c>
      <c r="HK570" s="40">
        <v>2010412500.02</v>
      </c>
      <c r="HL570" s="40">
        <v>2079363980.3800001</v>
      </c>
      <c r="HM570" s="40">
        <v>2102999632.9100001</v>
      </c>
      <c r="HN570" s="40">
        <v>2180951899.7800002</v>
      </c>
      <c r="HO570" s="40">
        <v>3487528524.8299999</v>
      </c>
      <c r="HP570" s="40">
        <v>26004628317.380001</v>
      </c>
      <c r="HR570" s="40" t="s">
        <v>1467</v>
      </c>
      <c r="HS570" s="40">
        <v>2051514820.3900001</v>
      </c>
      <c r="HT570" s="40">
        <v>1862493128.25</v>
      </c>
      <c r="HU570" s="40">
        <v>2023805140.77</v>
      </c>
      <c r="HV570" s="40">
        <v>2052135851.8499999</v>
      </c>
      <c r="HW570" s="40">
        <v>1795445713.51</v>
      </c>
      <c r="HX570" s="40">
        <v>2111294475.8699999</v>
      </c>
      <c r="HY570" s="40">
        <v>2077678245.95</v>
      </c>
      <c r="HZ570" s="40">
        <v>1883944893.4400001</v>
      </c>
      <c r="IA570" s="40">
        <v>2105009986.3699999</v>
      </c>
      <c r="IB570" s="40">
        <v>2214170652.21</v>
      </c>
      <c r="IC570" s="40">
        <v>1920233524.4400001</v>
      </c>
      <c r="ID570" s="40">
        <v>3065926638.1300001</v>
      </c>
      <c r="IE570" s="40">
        <v>25163653071.18</v>
      </c>
      <c r="IG570" s="40" t="s">
        <v>1467</v>
      </c>
      <c r="IH570" s="42">
        <v>2142.3725996900002</v>
      </c>
      <c r="II570" s="42">
        <v>1925.05806355</v>
      </c>
      <c r="IJ570" s="42">
        <v>2262.8478583299998</v>
      </c>
      <c r="IK570" s="42">
        <v>2254.74302528</v>
      </c>
      <c r="IL570" s="42">
        <v>1875.57938773</v>
      </c>
      <c r="IM570" s="42">
        <v>2230.1808270500001</v>
      </c>
      <c r="IN570" s="42">
        <v>2351.1218745599999</v>
      </c>
      <c r="IO570" s="42">
        <v>1936.9143165999999</v>
      </c>
      <c r="IP570" s="42">
        <v>2388.1916054200001</v>
      </c>
      <c r="IQ570" s="42">
        <v>2324.2164323800002</v>
      </c>
      <c r="IR570" s="42">
        <v>1951.0362151700001</v>
      </c>
      <c r="IS570" s="42">
        <v>3370.9518427600001</v>
      </c>
      <c r="IT570" s="42">
        <v>27013.21404852</v>
      </c>
    </row>
    <row r="571" spans="1:254" x14ac:dyDescent="0.25">
      <c r="A571" s="40" t="s">
        <v>678</v>
      </c>
      <c r="B571" s="40">
        <v>13172.27</v>
      </c>
      <c r="C571" s="40">
        <v>11041.22</v>
      </c>
      <c r="D571" s="40">
        <v>11681.15</v>
      </c>
      <c r="E571" s="40">
        <v>16794.759999999998</v>
      </c>
      <c r="F571" s="40">
        <v>13580.78</v>
      </c>
      <c r="G571" s="40">
        <v>6365.42</v>
      </c>
      <c r="H571" s="40">
        <v>7580.64</v>
      </c>
      <c r="I571" s="40">
        <v>9054.5499999999993</v>
      </c>
      <c r="J571" s="40">
        <v>12217.04</v>
      </c>
      <c r="K571" s="40">
        <v>9885.7000000000007</v>
      </c>
      <c r="L571" s="40">
        <v>10151.629999999999</v>
      </c>
      <c r="M571" s="40">
        <v>-95404.17</v>
      </c>
      <c r="N571" s="40">
        <v>26120.99</v>
      </c>
      <c r="FJ571" s="40" t="s">
        <v>1653</v>
      </c>
      <c r="FP571" s="40">
        <v>4345559.7</v>
      </c>
      <c r="FQ571" s="40">
        <v>3014810.79</v>
      </c>
      <c r="FR571" s="40">
        <v>3439175</v>
      </c>
      <c r="FS571" s="40">
        <v>4162032</v>
      </c>
      <c r="FT571" s="40">
        <v>4600000</v>
      </c>
      <c r="FU571" s="40">
        <v>4803000</v>
      </c>
      <c r="FV571" s="40">
        <v>15566739.18</v>
      </c>
      <c r="FW571" s="40">
        <v>39931316.670000002</v>
      </c>
      <c r="FY571" s="40" t="s">
        <v>1467</v>
      </c>
      <c r="FZ571" s="40">
        <v>1546258828.02</v>
      </c>
      <c r="GA571" s="40">
        <v>1560889466.1400001</v>
      </c>
      <c r="GB571" s="40">
        <v>1570138900.5799999</v>
      </c>
      <c r="GC571" s="40">
        <v>1604102689.46</v>
      </c>
      <c r="GD571" s="40">
        <v>1530710504.46</v>
      </c>
      <c r="GE571" s="40">
        <v>1753949627.46</v>
      </c>
      <c r="GF571" s="40">
        <v>1654417749.98</v>
      </c>
      <c r="GG571" s="40">
        <v>1741687441.9000001</v>
      </c>
      <c r="GH571" s="40">
        <v>1700288305.5699999</v>
      </c>
      <c r="GI571" s="40">
        <v>1794036426.21</v>
      </c>
      <c r="GJ571" s="40">
        <v>1816733743.78</v>
      </c>
      <c r="GK571" s="40">
        <v>2611330540.6900001</v>
      </c>
      <c r="GL571" s="40">
        <v>20884544224.25</v>
      </c>
      <c r="GN571" s="40" t="s">
        <v>1473</v>
      </c>
      <c r="GO571" s="40">
        <v>9023820.4600000009</v>
      </c>
      <c r="GP571" s="40">
        <v>8705946.3000000007</v>
      </c>
      <c r="GQ571" s="40">
        <v>8653728.4399999995</v>
      </c>
      <c r="GR571" s="40">
        <v>8633245.8800000008</v>
      </c>
      <c r="GS571" s="40">
        <v>8616300.2200000007</v>
      </c>
      <c r="GT571" s="40">
        <v>9311260.0999999996</v>
      </c>
      <c r="GU571" s="40">
        <v>8948673.5800000001</v>
      </c>
      <c r="GV571" s="40">
        <v>8861929.6999999993</v>
      </c>
      <c r="GW571" s="40">
        <v>9110334.2799999993</v>
      </c>
      <c r="GX571" s="40">
        <v>10870869.619999999</v>
      </c>
      <c r="GY571" s="40">
        <v>9117725.4600000009</v>
      </c>
      <c r="GZ571" s="40">
        <v>13947109.16</v>
      </c>
      <c r="HA571" s="40">
        <v>113800943.2</v>
      </c>
      <c r="HC571" s="40" t="s">
        <v>1467</v>
      </c>
      <c r="HD571" s="40">
        <v>1818501720.95</v>
      </c>
      <c r="HE571" s="40">
        <v>1921277412.99</v>
      </c>
      <c r="HF571" s="40">
        <v>1990841378.3099999</v>
      </c>
      <c r="HG571" s="40">
        <v>2011224625.8</v>
      </c>
      <c r="HH571" s="40">
        <v>1909809554.99</v>
      </c>
      <c r="HI571" s="40">
        <v>1874317531.3399999</v>
      </c>
      <c r="HJ571" s="40">
        <v>1965088698.99</v>
      </c>
      <c r="HK571" s="40">
        <v>1791310221.9300001</v>
      </c>
      <c r="HL571" s="40">
        <v>1965718965.1199999</v>
      </c>
      <c r="HM571" s="40">
        <v>1992484517.21</v>
      </c>
      <c r="HN571" s="40">
        <v>1993777782.97</v>
      </c>
      <c r="HO571" s="40">
        <v>3043843750.1999998</v>
      </c>
      <c r="HP571" s="40">
        <v>24278196160.799999</v>
      </c>
      <c r="HR571" s="40" t="s">
        <v>1468</v>
      </c>
      <c r="HS571" s="40">
        <v>2051514820.3900001</v>
      </c>
      <c r="HT571" s="40">
        <v>1862493128.25</v>
      </c>
      <c r="HU571" s="40">
        <v>2023805140.77</v>
      </c>
      <c r="HV571" s="40">
        <v>2052135851.8499999</v>
      </c>
      <c r="HW571" s="40">
        <v>1795445713.51</v>
      </c>
      <c r="HX571" s="40">
        <v>2111294475.8699999</v>
      </c>
      <c r="HY571" s="40">
        <v>2077678245.95</v>
      </c>
      <c r="HZ571" s="40">
        <v>1883944893.4400001</v>
      </c>
      <c r="IA571" s="40">
        <v>2105009986.3699999</v>
      </c>
      <c r="IB571" s="40">
        <v>2214170652.21</v>
      </c>
      <c r="IC571" s="40">
        <v>1920233524.4400001</v>
      </c>
      <c r="ID571" s="40">
        <v>3065926638.1300001</v>
      </c>
      <c r="IE571" s="40">
        <v>25163653071.18</v>
      </c>
      <c r="IG571" s="40" t="s">
        <v>1468</v>
      </c>
      <c r="IH571" s="42">
        <v>2142.3725996900002</v>
      </c>
      <c r="II571" s="42">
        <v>1925.05806355</v>
      </c>
      <c r="IJ571" s="42">
        <v>2262.8478583299998</v>
      </c>
      <c r="IK571" s="42">
        <v>2254.74302528</v>
      </c>
      <c r="IL571" s="42">
        <v>1875.57938773</v>
      </c>
      <c r="IM571" s="42">
        <v>2230.1808270500001</v>
      </c>
      <c r="IN571" s="42">
        <v>2351.1218745599999</v>
      </c>
      <c r="IO571" s="42">
        <v>1936.9143165999999</v>
      </c>
      <c r="IP571" s="42">
        <v>2388.1916054200001</v>
      </c>
      <c r="IQ571" s="42">
        <v>2324.2164323800002</v>
      </c>
      <c r="IR571" s="42">
        <v>1951.0362151700001</v>
      </c>
      <c r="IS571" s="42">
        <v>3370.9518427600001</v>
      </c>
      <c r="IT571" s="42">
        <v>27013.21404852</v>
      </c>
    </row>
    <row r="572" spans="1:254" x14ac:dyDescent="0.25">
      <c r="A572" s="40" t="s">
        <v>679</v>
      </c>
      <c r="B572" s="40">
        <v>13172.27</v>
      </c>
      <c r="C572" s="40">
        <v>11041.22</v>
      </c>
      <c r="D572" s="40">
        <v>11681.15</v>
      </c>
      <c r="E572" s="40">
        <v>16794.759999999998</v>
      </c>
      <c r="F572" s="40">
        <v>13580.78</v>
      </c>
      <c r="G572" s="40">
        <v>6365.42</v>
      </c>
      <c r="H572" s="40">
        <v>7580.64</v>
      </c>
      <c r="I572" s="40">
        <v>9054.5499999999993</v>
      </c>
      <c r="J572" s="40">
        <v>12217.04</v>
      </c>
      <c r="K572" s="40">
        <v>9885.7000000000007</v>
      </c>
      <c r="L572" s="40">
        <v>10151.629999999999</v>
      </c>
      <c r="M572" s="40">
        <v>-95404.17</v>
      </c>
      <c r="N572" s="40">
        <v>26120.99</v>
      </c>
      <c r="FJ572" s="40" t="s">
        <v>1654</v>
      </c>
      <c r="FP572" s="40">
        <v>4345559.7</v>
      </c>
      <c r="FQ572" s="40">
        <v>3014810.79</v>
      </c>
      <c r="FR572" s="40">
        <v>3439175</v>
      </c>
      <c r="FS572" s="40">
        <v>4162032</v>
      </c>
      <c r="FT572" s="40">
        <v>4600000</v>
      </c>
      <c r="FU572" s="40">
        <v>4803000</v>
      </c>
      <c r="FV572" s="40">
        <v>15566739.18</v>
      </c>
      <c r="FW572" s="40">
        <v>39931316.670000002</v>
      </c>
      <c r="FY572" s="40" t="s">
        <v>1468</v>
      </c>
      <c r="FZ572" s="40">
        <v>1546258828.02</v>
      </c>
      <c r="GA572" s="40">
        <v>1560889466.1400001</v>
      </c>
      <c r="GB572" s="40">
        <v>1570138900.5799999</v>
      </c>
      <c r="GC572" s="40">
        <v>1604102689.46</v>
      </c>
      <c r="GD572" s="40">
        <v>1530710504.46</v>
      </c>
      <c r="GE572" s="40">
        <v>1753949627.46</v>
      </c>
      <c r="GF572" s="40">
        <v>1654417749.98</v>
      </c>
      <c r="GG572" s="40">
        <v>1741687441.9000001</v>
      </c>
      <c r="GH572" s="40">
        <v>1700288305.5699999</v>
      </c>
      <c r="GI572" s="40">
        <v>1794036426.21</v>
      </c>
      <c r="GJ572" s="40">
        <v>1816733743.78</v>
      </c>
      <c r="GK572" s="40">
        <v>2611330540.6900001</v>
      </c>
      <c r="GL572" s="40">
        <v>20884544224.25</v>
      </c>
      <c r="GN572" s="40" t="s">
        <v>1474</v>
      </c>
      <c r="GO572" s="40">
        <v>84155029.200000003</v>
      </c>
      <c r="GP572" s="40">
        <v>80939235</v>
      </c>
      <c r="GQ572" s="40">
        <v>84699283.219999999</v>
      </c>
      <c r="GR572" s="40">
        <v>85014316.319999993</v>
      </c>
      <c r="GS572" s="40">
        <v>86007642.540000007</v>
      </c>
      <c r="GT572" s="40">
        <v>85953815.939999998</v>
      </c>
      <c r="GU572" s="40">
        <v>85950451.099999994</v>
      </c>
      <c r="GV572" s="40">
        <v>86179570.920000002</v>
      </c>
      <c r="GW572" s="40">
        <v>86733995.439999998</v>
      </c>
      <c r="GX572" s="40">
        <v>86489109.680000007</v>
      </c>
      <c r="GY572" s="40">
        <v>86589431.700000003</v>
      </c>
      <c r="GZ572" s="40">
        <v>128621723.36</v>
      </c>
      <c r="HA572" s="40">
        <v>1067333604.42</v>
      </c>
      <c r="HC572" s="40" t="s">
        <v>1468</v>
      </c>
      <c r="HD572" s="40">
        <v>1818501720.95</v>
      </c>
      <c r="HE572" s="40">
        <v>1921277412.99</v>
      </c>
      <c r="HF572" s="40">
        <v>1990841378.3099999</v>
      </c>
      <c r="HG572" s="40">
        <v>2011224625.8</v>
      </c>
      <c r="HH572" s="40">
        <v>1909809554.99</v>
      </c>
      <c r="HI572" s="40">
        <v>1874317531.3399999</v>
      </c>
      <c r="HJ572" s="40">
        <v>1965088698.99</v>
      </c>
      <c r="HK572" s="40">
        <v>1791310221.9300001</v>
      </c>
      <c r="HL572" s="40">
        <v>1965718965.1199999</v>
      </c>
      <c r="HM572" s="40">
        <v>1992484517.21</v>
      </c>
      <c r="HN572" s="40">
        <v>1993777782.97</v>
      </c>
      <c r="HO572" s="40">
        <v>3043843750.1999998</v>
      </c>
      <c r="HP572" s="40">
        <v>24278196160.799999</v>
      </c>
      <c r="HR572" s="40" t="s">
        <v>1469</v>
      </c>
      <c r="HS572" s="40">
        <v>2051514820.3900001</v>
      </c>
      <c r="HT572" s="40">
        <v>1862493128.25</v>
      </c>
      <c r="HU572" s="40">
        <v>2023805140.77</v>
      </c>
      <c r="HV572" s="40">
        <v>2052135851.8499999</v>
      </c>
      <c r="HW572" s="40">
        <v>1795445713.51</v>
      </c>
      <c r="HX572" s="40">
        <v>2111294475.8699999</v>
      </c>
      <c r="HY572" s="40">
        <v>2077678245.95</v>
      </c>
      <c r="HZ572" s="40">
        <v>1883944893.4400001</v>
      </c>
      <c r="IA572" s="40">
        <v>2105009986.3699999</v>
      </c>
      <c r="IB572" s="40">
        <v>2214170652.21</v>
      </c>
      <c r="IC572" s="40">
        <v>1920233524.4400001</v>
      </c>
      <c r="ID572" s="40">
        <v>3065926638.1300001</v>
      </c>
      <c r="IE572" s="40">
        <v>25163653071.18</v>
      </c>
      <c r="IG572" s="40" t="s">
        <v>1469</v>
      </c>
      <c r="IH572" s="42">
        <v>2142.3725996900002</v>
      </c>
      <c r="II572" s="42">
        <v>1925.05806355</v>
      </c>
      <c r="IJ572" s="42">
        <v>2262.8478583299998</v>
      </c>
      <c r="IK572" s="42">
        <v>2254.74302528</v>
      </c>
      <c r="IL572" s="42">
        <v>1875.57938773</v>
      </c>
      <c r="IM572" s="42">
        <v>2230.1808270500001</v>
      </c>
      <c r="IN572" s="42">
        <v>2351.1218745599999</v>
      </c>
      <c r="IO572" s="42">
        <v>1936.9143165999999</v>
      </c>
      <c r="IP572" s="42">
        <v>2388.1916054200001</v>
      </c>
      <c r="IQ572" s="42">
        <v>2324.2164323800002</v>
      </c>
      <c r="IR572" s="42">
        <v>1951.0362151700001</v>
      </c>
      <c r="IS572" s="42">
        <v>3370.9518427600001</v>
      </c>
      <c r="IT572" s="42">
        <v>27013.21404852</v>
      </c>
    </row>
    <row r="573" spans="1:254" x14ac:dyDescent="0.25">
      <c r="A573" s="40" t="s">
        <v>680</v>
      </c>
      <c r="B573" s="40">
        <v>13172.27</v>
      </c>
      <c r="C573" s="40">
        <v>11041.22</v>
      </c>
      <c r="D573" s="40">
        <v>11681.15</v>
      </c>
      <c r="E573" s="40">
        <v>16794.759999999998</v>
      </c>
      <c r="F573" s="40">
        <v>13580.78</v>
      </c>
      <c r="G573" s="40">
        <v>6365.42</v>
      </c>
      <c r="H573" s="40">
        <v>7580.64</v>
      </c>
      <c r="I573" s="40">
        <v>9054.5499999999993</v>
      </c>
      <c r="J573" s="40">
        <v>12217.04</v>
      </c>
      <c r="K573" s="40">
        <v>9885.7000000000007</v>
      </c>
      <c r="L573" s="40">
        <v>10151.629999999999</v>
      </c>
      <c r="M573" s="40">
        <v>-95404.17</v>
      </c>
      <c r="N573" s="40">
        <v>26120.99</v>
      </c>
      <c r="FJ573" s="40" t="s">
        <v>1655</v>
      </c>
      <c r="FP573" s="40">
        <v>1627044</v>
      </c>
      <c r="FQ573" s="40">
        <v>1173224</v>
      </c>
      <c r="FR573" s="40">
        <v>489175</v>
      </c>
      <c r="FS573" s="40">
        <v>1812032</v>
      </c>
      <c r="FT573" s="40">
        <v>2000000</v>
      </c>
      <c r="FU573" s="40">
        <v>1200000</v>
      </c>
      <c r="FV573" s="40">
        <v>7224997.0800000001</v>
      </c>
      <c r="FW573" s="40">
        <v>15526472.08</v>
      </c>
      <c r="FY573" s="40" t="s">
        <v>1469</v>
      </c>
      <c r="FZ573" s="40">
        <v>1546258828.02</v>
      </c>
      <c r="GA573" s="40">
        <v>1560889466.1400001</v>
      </c>
      <c r="GB573" s="40">
        <v>1570138900.5799999</v>
      </c>
      <c r="GC573" s="40">
        <v>1604102689.46</v>
      </c>
      <c r="GD573" s="40">
        <v>1530710504.46</v>
      </c>
      <c r="GE573" s="40">
        <v>1753949627.46</v>
      </c>
      <c r="GF573" s="40">
        <v>1654417749.98</v>
      </c>
      <c r="GG573" s="40">
        <v>1741687441.9000001</v>
      </c>
      <c r="GH573" s="40">
        <v>1700288305.5699999</v>
      </c>
      <c r="GI573" s="40">
        <v>1794036426.21</v>
      </c>
      <c r="GJ573" s="40">
        <v>1816733743.78</v>
      </c>
      <c r="GK573" s="40">
        <v>2611330540.6900001</v>
      </c>
      <c r="GL573" s="40">
        <v>20884544224.25</v>
      </c>
      <c r="GN573" s="40" t="s">
        <v>1475</v>
      </c>
      <c r="GO573" s="40">
        <v>18298098.280000001</v>
      </c>
      <c r="GP573" s="40">
        <v>17757804.359999999</v>
      </c>
      <c r="GQ573" s="40">
        <v>17807181.079999998</v>
      </c>
      <c r="GR573" s="40">
        <v>17696598.02</v>
      </c>
      <c r="GS573" s="40">
        <v>17972787.199999999</v>
      </c>
      <c r="GT573" s="40">
        <v>17953668.18</v>
      </c>
      <c r="GU573" s="40">
        <v>17980630.68</v>
      </c>
      <c r="GV573" s="40">
        <v>18071363.48</v>
      </c>
      <c r="GW573" s="40">
        <v>17992915.260000002</v>
      </c>
      <c r="GX573" s="40">
        <v>17866362.379999999</v>
      </c>
      <c r="GY573" s="40">
        <v>17991633.260000002</v>
      </c>
      <c r="GZ573" s="40">
        <v>27099429.82</v>
      </c>
      <c r="HA573" s="40">
        <v>224488472</v>
      </c>
      <c r="HC573" s="40" t="s">
        <v>1469</v>
      </c>
      <c r="HD573" s="40">
        <v>1818501720.95</v>
      </c>
      <c r="HE573" s="40">
        <v>1921277412.99</v>
      </c>
      <c r="HF573" s="40">
        <v>1990841378.3099999</v>
      </c>
      <c r="HG573" s="40">
        <v>2011224625.8</v>
      </c>
      <c r="HH573" s="40">
        <v>1909809554.99</v>
      </c>
      <c r="HI573" s="40">
        <v>1874317531.3399999</v>
      </c>
      <c r="HJ573" s="40">
        <v>1965088698.99</v>
      </c>
      <c r="HK573" s="40">
        <v>1791310221.9300001</v>
      </c>
      <c r="HL573" s="40">
        <v>1965718965.1199999</v>
      </c>
      <c r="HM573" s="40">
        <v>1992484517.21</v>
      </c>
      <c r="HN573" s="40">
        <v>1993777782.97</v>
      </c>
      <c r="HO573" s="40">
        <v>3043843750.1999998</v>
      </c>
      <c r="HP573" s="40">
        <v>24278196160.799999</v>
      </c>
      <c r="HR573" s="40" t="s">
        <v>1470</v>
      </c>
      <c r="HS573" s="40">
        <v>2051514820.3900001</v>
      </c>
      <c r="HT573" s="40">
        <v>1862493128.25</v>
      </c>
      <c r="HU573" s="40">
        <v>2023805140.77</v>
      </c>
      <c r="HV573" s="40">
        <v>2052135851.8499999</v>
      </c>
      <c r="HW573" s="40">
        <v>1795445713.51</v>
      </c>
      <c r="HX573" s="40">
        <v>2111294475.8699999</v>
      </c>
      <c r="HY573" s="40">
        <v>2077678245.95</v>
      </c>
      <c r="HZ573" s="40">
        <v>1883944893.4400001</v>
      </c>
      <c r="IA573" s="40">
        <v>2105009986.3699999</v>
      </c>
      <c r="IB573" s="40">
        <v>2214170652.21</v>
      </c>
      <c r="IC573" s="40">
        <v>1920233524.4400001</v>
      </c>
      <c r="ID573" s="40">
        <v>3065926638.1300001</v>
      </c>
      <c r="IE573" s="40">
        <v>25163653071.18</v>
      </c>
      <c r="IG573" s="41" t="s">
        <v>1470</v>
      </c>
      <c r="IH573" s="41">
        <v>2142.3725996900002</v>
      </c>
      <c r="II573" s="41">
        <v>1925.05806355</v>
      </c>
      <c r="IJ573" s="41">
        <v>2262.8478583299998</v>
      </c>
      <c r="IK573" s="41">
        <v>2254.74302528</v>
      </c>
      <c r="IL573" s="41">
        <v>1875.57938773</v>
      </c>
      <c r="IM573" s="41">
        <v>2230.1808270500001</v>
      </c>
      <c r="IN573" s="41">
        <v>2351.1218745599999</v>
      </c>
      <c r="IO573" s="41">
        <v>1936.9143165999999</v>
      </c>
      <c r="IP573" s="41">
        <v>2388.1916054200001</v>
      </c>
      <c r="IQ573" s="41">
        <v>2324.2164323800002</v>
      </c>
      <c r="IR573" s="41">
        <v>1951.0362151700001</v>
      </c>
      <c r="IS573" s="41">
        <v>3370.9518427600001</v>
      </c>
      <c r="IT573" s="41">
        <v>27013.21404852</v>
      </c>
    </row>
    <row r="574" spans="1:254" x14ac:dyDescent="0.25">
      <c r="A574" s="40" t="s">
        <v>338</v>
      </c>
      <c r="F574" s="40">
        <v>3663.36</v>
      </c>
      <c r="G574" s="40">
        <v>5315</v>
      </c>
      <c r="H574" s="40">
        <v>14398</v>
      </c>
      <c r="K574" s="40">
        <v>1217</v>
      </c>
      <c r="N574" s="40">
        <v>24593.360000000001</v>
      </c>
      <c r="FJ574" s="40" t="s">
        <v>1656</v>
      </c>
      <c r="FP574" s="40">
        <v>2718515.7</v>
      </c>
      <c r="FQ574" s="40">
        <v>1841586.79</v>
      </c>
      <c r="FR574" s="40">
        <v>2950000</v>
      </c>
      <c r="FS574" s="40">
        <v>2350000</v>
      </c>
      <c r="FT574" s="40">
        <v>2600000</v>
      </c>
      <c r="FU574" s="40">
        <v>3603000</v>
      </c>
      <c r="FV574" s="40">
        <v>8341742.0999999996</v>
      </c>
      <c r="FW574" s="40">
        <v>24404844.59</v>
      </c>
      <c r="FY574" s="40" t="s">
        <v>1470</v>
      </c>
      <c r="FZ574" s="40">
        <v>1546258828.02</v>
      </c>
      <c r="GA574" s="40">
        <v>1560889466.1400001</v>
      </c>
      <c r="GB574" s="40">
        <v>1570138900.5799999</v>
      </c>
      <c r="GC574" s="40">
        <v>1604102689.46</v>
      </c>
      <c r="GD574" s="40">
        <v>1530710504.46</v>
      </c>
      <c r="GE574" s="40">
        <v>1753949627.46</v>
      </c>
      <c r="GF574" s="40">
        <v>1654417749.98</v>
      </c>
      <c r="GG574" s="40">
        <v>1741687441.9000001</v>
      </c>
      <c r="GH574" s="40">
        <v>1700288305.5699999</v>
      </c>
      <c r="GI574" s="40">
        <v>1794036426.21</v>
      </c>
      <c r="GJ574" s="40">
        <v>1816733743.78</v>
      </c>
      <c r="GK574" s="40">
        <v>2611330540.6900001</v>
      </c>
      <c r="GL574" s="40">
        <v>20884544224.25</v>
      </c>
      <c r="GN574" s="40" t="s">
        <v>1604</v>
      </c>
      <c r="GO574" s="40">
        <v>307863108.31999999</v>
      </c>
      <c r="GP574" s="40">
        <v>302336818.51999998</v>
      </c>
      <c r="GQ574" s="40">
        <v>310702219.56</v>
      </c>
      <c r="GR574" s="40">
        <v>341809933.63999999</v>
      </c>
      <c r="GS574" s="40">
        <v>303293643.51999998</v>
      </c>
      <c r="GT574" s="40">
        <v>311636690.33999997</v>
      </c>
      <c r="GU574" s="40">
        <v>309745681.98000002</v>
      </c>
      <c r="GV574" s="40">
        <v>313632342.88</v>
      </c>
      <c r="GW574" s="40">
        <v>315106894.45999998</v>
      </c>
      <c r="GX574" s="40">
        <v>306912360.12</v>
      </c>
      <c r="GY574" s="40">
        <v>309212110</v>
      </c>
      <c r="GZ574" s="40">
        <v>447471675.19999999</v>
      </c>
      <c r="HA574" s="40">
        <v>3879723478.54</v>
      </c>
      <c r="HC574" s="40" t="s">
        <v>1470</v>
      </c>
      <c r="HD574" s="40">
        <v>1818501720.95</v>
      </c>
      <c r="HE574" s="40">
        <v>1921277412.99</v>
      </c>
      <c r="HF574" s="40">
        <v>1990841378.3099999</v>
      </c>
      <c r="HG574" s="40">
        <v>2011224625.8</v>
      </c>
      <c r="HH574" s="40">
        <v>1909809554.99</v>
      </c>
      <c r="HI574" s="40">
        <v>1874317531.3399999</v>
      </c>
      <c r="HJ574" s="40">
        <v>1965088698.99</v>
      </c>
      <c r="HK574" s="40">
        <v>1791310221.9300001</v>
      </c>
      <c r="HL574" s="40">
        <v>1965718965.1199999</v>
      </c>
      <c r="HM574" s="40">
        <v>1992484517.21</v>
      </c>
      <c r="HN574" s="40">
        <v>1993777782.97</v>
      </c>
      <c r="HO574" s="40">
        <v>3043843750.1999998</v>
      </c>
      <c r="HP574" s="40">
        <v>24278196160.799999</v>
      </c>
      <c r="HR574" s="40" t="s">
        <v>1471</v>
      </c>
      <c r="HS574" s="40">
        <v>94096399.120000005</v>
      </c>
      <c r="HT574" s="40">
        <v>90147882.219999999</v>
      </c>
      <c r="HU574" s="40">
        <v>90732066.540000007</v>
      </c>
      <c r="HV574" s="40">
        <v>90667918.159999996</v>
      </c>
      <c r="HW574" s="40">
        <v>90245640.980000004</v>
      </c>
      <c r="HX574" s="40">
        <v>89501410.519999996</v>
      </c>
      <c r="HY574" s="40">
        <v>88745106.640000001</v>
      </c>
      <c r="HZ574" s="40">
        <v>89624225.180000007</v>
      </c>
      <c r="IA574" s="40">
        <v>88550492.159999996</v>
      </c>
      <c r="IB574" s="40">
        <v>88089557.780000001</v>
      </c>
      <c r="IC574" s="40">
        <v>87662248.140000001</v>
      </c>
      <c r="ID574" s="40">
        <v>132367230.42</v>
      </c>
      <c r="IE574" s="40">
        <v>1120430177.8599999</v>
      </c>
      <c r="IG574" s="40" t="s">
        <v>1471</v>
      </c>
      <c r="IH574" s="42">
        <v>89.431982000000005</v>
      </c>
      <c r="II574" s="42">
        <v>91.187451599999989</v>
      </c>
      <c r="IJ574" s="42">
        <v>97.964254400000002</v>
      </c>
      <c r="IK574" s="42">
        <v>91.978060499999998</v>
      </c>
      <c r="IL574" s="42">
        <v>91.528936799999997</v>
      </c>
      <c r="IM574" s="42">
        <v>90.181434400000001</v>
      </c>
      <c r="IN574" s="42">
        <v>90.991443319999988</v>
      </c>
      <c r="IO574" s="42">
        <v>90.647864959999993</v>
      </c>
      <c r="IP574" s="42">
        <v>89.332807119999998</v>
      </c>
      <c r="IQ574" s="42">
        <v>90.389698640000006</v>
      </c>
      <c r="IR574" s="42">
        <v>90.384342360000005</v>
      </c>
      <c r="IS574" s="42">
        <v>137.47481987999998</v>
      </c>
      <c r="IT574" s="42">
        <v>1141.4930959799999</v>
      </c>
    </row>
    <row r="575" spans="1:254" x14ac:dyDescent="0.25">
      <c r="A575" s="40" t="s">
        <v>339</v>
      </c>
      <c r="F575" s="40">
        <v>3663.36</v>
      </c>
      <c r="G575" s="40">
        <v>5315</v>
      </c>
      <c r="H575" s="40">
        <v>14398</v>
      </c>
      <c r="K575" s="40">
        <v>1217</v>
      </c>
      <c r="N575" s="40">
        <v>24593.360000000001</v>
      </c>
      <c r="FJ575" s="40" t="s">
        <v>948</v>
      </c>
      <c r="FY575" s="40" t="s">
        <v>1471</v>
      </c>
      <c r="FZ575" s="40">
        <v>84073387.719999999</v>
      </c>
      <c r="GA575" s="40">
        <v>81559194.239999995</v>
      </c>
      <c r="GB575" s="40">
        <v>81488843.900000006</v>
      </c>
      <c r="GC575" s="40">
        <v>81351560.719999999</v>
      </c>
      <c r="GD575" s="40">
        <v>84352214.879999995</v>
      </c>
      <c r="GE575" s="40">
        <v>83548102.819999993</v>
      </c>
      <c r="GF575" s="40">
        <v>85574826.299999997</v>
      </c>
      <c r="GG575" s="40">
        <v>89949405.859999999</v>
      </c>
      <c r="GH575" s="40">
        <v>89459250.780000001</v>
      </c>
      <c r="GI575" s="40">
        <v>86305568.120000005</v>
      </c>
      <c r="GJ575" s="40">
        <v>88694144.540000007</v>
      </c>
      <c r="GK575" s="40">
        <v>132839440.31999999</v>
      </c>
      <c r="GL575" s="40">
        <v>1069195940.2</v>
      </c>
      <c r="GN575" s="40" t="s">
        <v>1605</v>
      </c>
      <c r="GO575" s="40">
        <v>49529503.18</v>
      </c>
      <c r="GP575" s="40">
        <v>54846184.439999998</v>
      </c>
      <c r="GQ575" s="40">
        <v>50224307.170000002</v>
      </c>
      <c r="GR575" s="40">
        <v>50171129.310000002</v>
      </c>
      <c r="GS575" s="40">
        <v>51484526.920000002</v>
      </c>
      <c r="GT575" s="40">
        <v>47932990.090000004</v>
      </c>
      <c r="GU575" s="40">
        <v>51219083.979999997</v>
      </c>
      <c r="GV575" s="40">
        <v>50959715.509999998</v>
      </c>
      <c r="GW575" s="40">
        <v>50655726.450000003</v>
      </c>
      <c r="GX575" s="40">
        <v>58662769.68</v>
      </c>
      <c r="GY575" s="40">
        <v>58073690.509999998</v>
      </c>
      <c r="GZ575" s="40">
        <v>87903572.420000002</v>
      </c>
      <c r="HA575" s="40">
        <v>661663199.65999997</v>
      </c>
      <c r="HC575" s="40" t="s">
        <v>1471</v>
      </c>
      <c r="HD575" s="40">
        <v>96946696.420000002</v>
      </c>
      <c r="HE575" s="40">
        <v>89827925.420000002</v>
      </c>
      <c r="HF575" s="40">
        <v>90781161.980000004</v>
      </c>
      <c r="HG575" s="40">
        <v>91543383.659999996</v>
      </c>
      <c r="HH575" s="40">
        <v>91158727.900000006</v>
      </c>
      <c r="HI575" s="40">
        <v>91011783.980000004</v>
      </c>
      <c r="HJ575" s="40">
        <v>92930544.400000006</v>
      </c>
      <c r="HK575" s="40">
        <v>92412427.459999993</v>
      </c>
      <c r="HL575" s="40">
        <v>90646306.239999995</v>
      </c>
      <c r="HM575" s="40">
        <v>90395705.599999994</v>
      </c>
      <c r="HN575" s="40">
        <v>90479298.700000003</v>
      </c>
      <c r="HO575" s="40">
        <v>138487680.97999999</v>
      </c>
      <c r="HP575" s="40">
        <v>1146621642.74</v>
      </c>
      <c r="HR575" s="40" t="s">
        <v>1473</v>
      </c>
      <c r="HS575" s="40">
        <v>10670794.880000001</v>
      </c>
      <c r="HT575" s="40">
        <v>10279196.82</v>
      </c>
      <c r="HU575" s="40">
        <v>10134214.02</v>
      </c>
      <c r="HV575" s="40">
        <v>9979877.3800000008</v>
      </c>
      <c r="HW575" s="40">
        <v>9899716.9000000004</v>
      </c>
      <c r="HX575" s="40">
        <v>9747258.7799999993</v>
      </c>
      <c r="HY575" s="40">
        <v>9682584.8200000003</v>
      </c>
      <c r="HZ575" s="40">
        <v>9532627.0399999991</v>
      </c>
      <c r="IA575" s="40">
        <v>9612121.5199999996</v>
      </c>
      <c r="IB575" s="40">
        <v>10932710.300000001</v>
      </c>
      <c r="IC575" s="40">
        <v>9514912.8800000008</v>
      </c>
      <c r="ID575" s="40">
        <v>14574481.76</v>
      </c>
      <c r="IE575" s="40">
        <v>124560497.09999999</v>
      </c>
      <c r="IG575" s="40" t="s">
        <v>1473</v>
      </c>
      <c r="IH575" s="42">
        <v>10.030248419999999</v>
      </c>
      <c r="II575" s="42">
        <v>9.6247327200000008</v>
      </c>
      <c r="IJ575" s="42">
        <v>9.5839139800000002</v>
      </c>
      <c r="IK575" s="42">
        <v>9.4517274399999991</v>
      </c>
      <c r="IL575" s="42">
        <v>9.3668533800000002</v>
      </c>
      <c r="IM575" s="42">
        <v>9.3449798599999987</v>
      </c>
      <c r="IN575" s="42">
        <v>9.53908588</v>
      </c>
      <c r="IO575" s="42">
        <v>9.7625455999999993</v>
      </c>
      <c r="IP575" s="42">
        <v>9.4778780999999999</v>
      </c>
      <c r="IQ575" s="42">
        <v>9.5269800999999994</v>
      </c>
      <c r="IR575" s="42">
        <v>9.3210243399999992</v>
      </c>
      <c r="IS575" s="42">
        <v>14.05536128</v>
      </c>
      <c r="IT575" s="42">
        <v>119.08533109999999</v>
      </c>
    </row>
    <row r="576" spans="1:254" x14ac:dyDescent="0.25">
      <c r="A576" s="40" t="s">
        <v>334</v>
      </c>
      <c r="F576" s="40">
        <v>44.1</v>
      </c>
      <c r="H576" s="40">
        <v>22804.959999999999</v>
      </c>
      <c r="M576" s="40">
        <v>890.5</v>
      </c>
      <c r="N576" s="40">
        <v>23739.56</v>
      </c>
      <c r="FY576" s="40" t="s">
        <v>1603</v>
      </c>
      <c r="GE576" s="40">
        <v>161392827.06</v>
      </c>
      <c r="GF576" s="40">
        <v>27853637.890000001</v>
      </c>
      <c r="GG576" s="40">
        <v>28813993.780000001</v>
      </c>
      <c r="GH576" s="40">
        <v>42623399.509999998</v>
      </c>
      <c r="GI576" s="40">
        <v>29507615.449999999</v>
      </c>
      <c r="GJ576" s="40">
        <v>58240781.020000003</v>
      </c>
      <c r="GK576" s="40">
        <v>1072955.76</v>
      </c>
      <c r="GL576" s="40">
        <v>349505210.47000003</v>
      </c>
      <c r="GN576" s="40" t="s">
        <v>1626</v>
      </c>
      <c r="GO576" s="40">
        <v>3283997.54</v>
      </c>
      <c r="GP576" s="40">
        <v>3987382.72</v>
      </c>
      <c r="GQ576" s="40">
        <v>3987321.08</v>
      </c>
      <c r="GR576" s="40">
        <v>4023855.02</v>
      </c>
      <c r="GS576" s="40">
        <v>4142334.5</v>
      </c>
      <c r="GT576" s="40">
        <v>4021304.3</v>
      </c>
      <c r="GU576" s="40">
        <v>3980720.28</v>
      </c>
      <c r="GV576" s="40">
        <v>4065487.46</v>
      </c>
      <c r="GW576" s="40">
        <v>4036243.28</v>
      </c>
      <c r="GX576" s="40">
        <v>4164517.2</v>
      </c>
      <c r="GY576" s="40">
        <v>3882461.42</v>
      </c>
      <c r="GZ576" s="40">
        <v>6177538.54</v>
      </c>
      <c r="HA576" s="40">
        <v>49753163.340000004</v>
      </c>
      <c r="HC576" s="40" t="s">
        <v>1473</v>
      </c>
      <c r="HD576" s="40">
        <v>9667335.2200000007</v>
      </c>
      <c r="HE576" s="40">
        <v>9144567.6600000001</v>
      </c>
      <c r="HF576" s="40">
        <v>9117087.2200000007</v>
      </c>
      <c r="HG576" s="40">
        <v>9111498.2599999998</v>
      </c>
      <c r="HH576" s="40">
        <v>9717828.8599999994</v>
      </c>
      <c r="HI576" s="40">
        <v>9258294.6600000001</v>
      </c>
      <c r="HJ576" s="40">
        <v>9278072.1799999997</v>
      </c>
      <c r="HK576" s="40">
        <v>9261499.3599999994</v>
      </c>
      <c r="HL576" s="40">
        <v>9227320.9000000004</v>
      </c>
      <c r="HM576" s="40">
        <v>12286862.859999999</v>
      </c>
      <c r="HN576" s="40">
        <v>10803109.34</v>
      </c>
      <c r="HO576" s="40">
        <v>15163031.42</v>
      </c>
      <c r="HP576" s="40">
        <v>122036507.94</v>
      </c>
      <c r="HR576" s="40" t="s">
        <v>1474</v>
      </c>
      <c r="HS576" s="40">
        <v>96371136.840000004</v>
      </c>
      <c r="HT576" s="40">
        <v>93182211.680000007</v>
      </c>
      <c r="HU576" s="40">
        <v>92224166.680000007</v>
      </c>
      <c r="HV576" s="40">
        <v>99934217.150000006</v>
      </c>
      <c r="HW576" s="40">
        <v>95829205.439999998</v>
      </c>
      <c r="HX576" s="40">
        <v>95856177.640000001</v>
      </c>
      <c r="HY576" s="40">
        <v>95320198.430000007</v>
      </c>
      <c r="HZ576" s="40">
        <v>95534321.849999994</v>
      </c>
      <c r="IA576" s="40">
        <v>95616604.349999994</v>
      </c>
      <c r="IB576" s="40">
        <v>95417753.310000002</v>
      </c>
      <c r="IC576" s="40">
        <v>96509266.049999997</v>
      </c>
      <c r="ID576" s="40">
        <v>142996184.34</v>
      </c>
      <c r="IE576" s="40">
        <v>1194791443.76</v>
      </c>
      <c r="IG576" s="40" t="s">
        <v>1474</v>
      </c>
      <c r="IH576" s="42">
        <v>100.54061436000001</v>
      </c>
      <c r="II576" s="42">
        <v>96.824014869999999</v>
      </c>
      <c r="IJ576" s="42">
        <v>98.009344659999996</v>
      </c>
      <c r="IK576" s="42">
        <v>98.537271459999999</v>
      </c>
      <c r="IL576" s="42">
        <v>98.196992170000001</v>
      </c>
      <c r="IM576" s="42">
        <v>97.931995400000005</v>
      </c>
      <c r="IN576" s="42">
        <v>97.665113519999991</v>
      </c>
      <c r="IO576" s="42">
        <v>98.261256939999996</v>
      </c>
      <c r="IP576" s="42">
        <v>98.894012090000004</v>
      </c>
      <c r="IQ576" s="42">
        <v>107.50319248000001</v>
      </c>
      <c r="IR576" s="42">
        <v>101.50043426000001</v>
      </c>
      <c r="IS576" s="42">
        <v>149.71059144999998</v>
      </c>
      <c r="IT576" s="42">
        <v>1243.5748336600002</v>
      </c>
    </row>
    <row r="577" spans="1:254" x14ac:dyDescent="0.25">
      <c r="A577" s="40" t="s">
        <v>281</v>
      </c>
      <c r="B577" s="40">
        <v>154549.75</v>
      </c>
      <c r="C577" s="40">
        <v>3078.31</v>
      </c>
      <c r="D577" s="40">
        <v>2963.46</v>
      </c>
      <c r="E577" s="40">
        <v>3050.92</v>
      </c>
      <c r="F577" s="40">
        <v>2834.43</v>
      </c>
      <c r="G577" s="40">
        <v>2943.95</v>
      </c>
      <c r="H577" s="40">
        <v>2701</v>
      </c>
      <c r="I577" s="40">
        <v>11138.83</v>
      </c>
      <c r="J577" s="40">
        <v>-166051.98000000001</v>
      </c>
      <c r="K577" s="40">
        <v>552.58000000000004</v>
      </c>
      <c r="L577" s="40">
        <v>3001.46</v>
      </c>
      <c r="M577" s="40">
        <v>2277.5700000000002</v>
      </c>
      <c r="N577" s="40">
        <v>23040.28</v>
      </c>
      <c r="FY577" s="40" t="s">
        <v>1473</v>
      </c>
      <c r="FZ577" s="40">
        <v>8234331.4800000004</v>
      </c>
      <c r="GA577" s="40">
        <v>8340259.0999999996</v>
      </c>
      <c r="GB577" s="40">
        <v>8732939.4000000004</v>
      </c>
      <c r="GC577" s="40">
        <v>8552022.8000000007</v>
      </c>
      <c r="GD577" s="40">
        <v>8300850.46</v>
      </c>
      <c r="GE577" s="40">
        <v>8239505.0999999996</v>
      </c>
      <c r="GF577" s="40">
        <v>8406343.5399999991</v>
      </c>
      <c r="GG577" s="40">
        <v>8717984.6199999992</v>
      </c>
      <c r="GH577" s="40">
        <v>8628000.1600000001</v>
      </c>
      <c r="GI577" s="40">
        <v>8864229.8800000008</v>
      </c>
      <c r="GJ577" s="40">
        <v>8349069.3600000003</v>
      </c>
      <c r="GK577" s="40">
        <v>7972844.5199999996</v>
      </c>
      <c r="GL577" s="40">
        <v>101338380.42</v>
      </c>
      <c r="GN577" s="40" t="s">
        <v>1476</v>
      </c>
      <c r="GO577" s="40">
        <v>761928417.80999994</v>
      </c>
      <c r="GP577" s="40">
        <v>812250868.38999999</v>
      </c>
      <c r="GQ577" s="40">
        <v>807308721.85000002</v>
      </c>
      <c r="GR577" s="40">
        <v>930482022.63</v>
      </c>
      <c r="GS577" s="40">
        <v>821875607.91999996</v>
      </c>
      <c r="GT577" s="40">
        <v>854221103.42999995</v>
      </c>
      <c r="GU577" s="40">
        <v>826541884.90999997</v>
      </c>
      <c r="GV577" s="40">
        <v>800901905.40999997</v>
      </c>
      <c r="GW577" s="40">
        <v>860604781.22000003</v>
      </c>
      <c r="GX577" s="40">
        <v>927489661.50999999</v>
      </c>
      <c r="GY577" s="40">
        <v>939054025.38</v>
      </c>
      <c r="GZ577" s="40">
        <v>1290052941.9300001</v>
      </c>
      <c r="HA577" s="40">
        <v>10632711942.389999</v>
      </c>
      <c r="HC577" s="40" t="s">
        <v>1474</v>
      </c>
      <c r="HD577" s="40">
        <v>91101385</v>
      </c>
      <c r="HE577" s="40">
        <v>86880099.260000005</v>
      </c>
      <c r="HF577" s="40">
        <v>86710277.799999997</v>
      </c>
      <c r="HG577" s="40">
        <v>96555157.019999996</v>
      </c>
      <c r="HH577" s="40">
        <v>91560147.280000001</v>
      </c>
      <c r="HI577" s="40">
        <v>91659305.420000002</v>
      </c>
      <c r="HJ577" s="40">
        <v>91397796.879999995</v>
      </c>
      <c r="HK577" s="40">
        <v>91973134.659999996</v>
      </c>
      <c r="HL577" s="40">
        <v>92047993.359999999</v>
      </c>
      <c r="HM577" s="40">
        <v>92221604.799999997</v>
      </c>
      <c r="HN577" s="40">
        <v>92688175.120000005</v>
      </c>
      <c r="HO577" s="40">
        <v>136231282.31999999</v>
      </c>
      <c r="HP577" s="40">
        <v>1141026358.9200001</v>
      </c>
      <c r="HR577" s="40" t="s">
        <v>1475</v>
      </c>
      <c r="HS577" s="40">
        <v>20168701.199999999</v>
      </c>
      <c r="HT577" s="40">
        <v>19472282.600000001</v>
      </c>
      <c r="HU577" s="40">
        <v>19516376.120000001</v>
      </c>
      <c r="HV577" s="40">
        <v>19427380.34</v>
      </c>
      <c r="HW577" s="40">
        <v>19397371.399999999</v>
      </c>
      <c r="HX577" s="40">
        <v>19623755.5</v>
      </c>
      <c r="HY577" s="40">
        <v>19650891.18</v>
      </c>
      <c r="HZ577" s="40">
        <v>20523844.739999998</v>
      </c>
      <c r="IA577" s="40">
        <v>20531492.32</v>
      </c>
      <c r="IB577" s="40">
        <v>20496406.440000001</v>
      </c>
      <c r="IC577" s="40">
        <v>20928457.719999999</v>
      </c>
      <c r="ID577" s="40">
        <v>31684510.239999998</v>
      </c>
      <c r="IE577" s="40">
        <v>251421469.80000001</v>
      </c>
      <c r="IG577" s="40" t="s">
        <v>1475</v>
      </c>
      <c r="IH577" s="42">
        <v>21.900095159999999</v>
      </c>
      <c r="II577" s="42">
        <v>21.235371100000002</v>
      </c>
      <c r="IJ577" s="42">
        <v>21.19746134</v>
      </c>
      <c r="IK577" s="42">
        <v>21.13714074</v>
      </c>
      <c r="IL577" s="42">
        <v>21.090503579999996</v>
      </c>
      <c r="IM577" s="42">
        <v>21.157097879999998</v>
      </c>
      <c r="IN577" s="42">
        <v>21.390717600000002</v>
      </c>
      <c r="IO577" s="42">
        <v>21.46688202</v>
      </c>
      <c r="IP577" s="42">
        <v>21.431746760000003</v>
      </c>
      <c r="IQ577" s="42">
        <v>21.26131552</v>
      </c>
      <c r="IR577" s="42">
        <v>21.45156334</v>
      </c>
      <c r="IS577" s="42">
        <v>31.835645039999999</v>
      </c>
      <c r="IT577" s="42">
        <v>266.55554008000001</v>
      </c>
    </row>
    <row r="578" spans="1:254" x14ac:dyDescent="0.25">
      <c r="A578" s="40" t="s">
        <v>230</v>
      </c>
      <c r="B578" s="40">
        <v>2851.39</v>
      </c>
      <c r="C578" s="40">
        <v>2198.54</v>
      </c>
      <c r="D578" s="40">
        <v>2134.96</v>
      </c>
      <c r="E578" s="40">
        <v>2148.12</v>
      </c>
      <c r="F578" s="40">
        <v>1711.08</v>
      </c>
      <c r="G578" s="40">
        <v>1474.92</v>
      </c>
      <c r="H578" s="40">
        <v>1825.85</v>
      </c>
      <c r="I578" s="40">
        <v>1740.85</v>
      </c>
      <c r="J578" s="40">
        <v>1671.79</v>
      </c>
      <c r="K578" s="40">
        <v>2011.82</v>
      </c>
      <c r="L578" s="40">
        <v>1854.69</v>
      </c>
      <c r="M578" s="40">
        <v>1072.98</v>
      </c>
      <c r="N578" s="40">
        <v>22696.99</v>
      </c>
      <c r="FY578" s="40" t="s">
        <v>1474</v>
      </c>
      <c r="FZ578" s="40">
        <v>76905143.239999995</v>
      </c>
      <c r="GA578" s="40">
        <v>75060079.420000002</v>
      </c>
      <c r="GB578" s="40">
        <v>77805577.599999994</v>
      </c>
      <c r="GC578" s="40">
        <v>78115469.620000005</v>
      </c>
      <c r="GD578" s="40">
        <v>77061237.980000004</v>
      </c>
      <c r="GE578" s="40">
        <v>76988557.459999993</v>
      </c>
      <c r="GF578" s="40">
        <v>77125851.439999998</v>
      </c>
      <c r="GG578" s="40">
        <v>77924422.819999993</v>
      </c>
      <c r="GH578" s="40">
        <v>78964357.719999999</v>
      </c>
      <c r="GI578" s="40">
        <v>78919149.599999994</v>
      </c>
      <c r="GJ578" s="40">
        <v>78916369.140000001</v>
      </c>
      <c r="GK578" s="40">
        <v>124670811.81999999</v>
      </c>
      <c r="GL578" s="40">
        <v>978457027.86000001</v>
      </c>
      <c r="GN578" s="40" t="s">
        <v>1477</v>
      </c>
      <c r="GO578" s="40">
        <v>387321075.70999998</v>
      </c>
      <c r="GP578" s="40">
        <v>475076481.5</v>
      </c>
      <c r="GQ578" s="40">
        <v>423199402.01999998</v>
      </c>
      <c r="GR578" s="40">
        <v>433706470.89999998</v>
      </c>
      <c r="GS578" s="40">
        <v>433068214.51999998</v>
      </c>
      <c r="GT578" s="40">
        <v>435005811.69999999</v>
      </c>
      <c r="GU578" s="40">
        <v>433678867.42000002</v>
      </c>
      <c r="GV578" s="40">
        <v>434031787.33999997</v>
      </c>
      <c r="GW578" s="40">
        <v>449400137.01999998</v>
      </c>
      <c r="GX578" s="40">
        <v>420575768.14999998</v>
      </c>
      <c r="GY578" s="40">
        <v>361866112.33999997</v>
      </c>
      <c r="GZ578" s="40">
        <v>663799701.10000002</v>
      </c>
      <c r="HA578" s="40">
        <v>5350729829.7200003</v>
      </c>
      <c r="HC578" s="40" t="s">
        <v>1475</v>
      </c>
      <c r="HD578" s="40">
        <v>18757036.579999998</v>
      </c>
      <c r="HE578" s="40">
        <v>18496382.559999999</v>
      </c>
      <c r="HF578" s="40">
        <v>18742143.02</v>
      </c>
      <c r="HG578" s="40">
        <v>18606515.760000002</v>
      </c>
      <c r="HH578" s="40">
        <v>18823411.34</v>
      </c>
      <c r="HI578" s="40">
        <v>18879096.100000001</v>
      </c>
      <c r="HJ578" s="40">
        <v>19240860.16</v>
      </c>
      <c r="HK578" s="40">
        <v>19323867.579999998</v>
      </c>
      <c r="HL578" s="40">
        <v>19246203.539999999</v>
      </c>
      <c r="HM578" s="40">
        <v>19171535.16</v>
      </c>
      <c r="HN578" s="40">
        <v>19409753.100000001</v>
      </c>
      <c r="HO578" s="40">
        <v>29787425.760000002</v>
      </c>
      <c r="HP578" s="40">
        <v>238484230.66</v>
      </c>
      <c r="HR578" s="40" t="s">
        <v>1604</v>
      </c>
      <c r="HS578" s="40">
        <v>311372329.42000002</v>
      </c>
      <c r="HT578" s="40">
        <v>301090173.12</v>
      </c>
      <c r="HU578" s="40">
        <v>304786030.01999998</v>
      </c>
      <c r="HV578" s="40">
        <v>303797841.04000002</v>
      </c>
      <c r="HW578" s="40">
        <v>307181521.33999997</v>
      </c>
      <c r="HX578" s="40">
        <v>301731270.45999998</v>
      </c>
      <c r="HY578" s="40">
        <v>302556196.07999998</v>
      </c>
      <c r="HZ578" s="40">
        <v>298724759.66000003</v>
      </c>
      <c r="IA578" s="40">
        <v>304827185.80000001</v>
      </c>
      <c r="IB578" s="40">
        <v>296786329.98000002</v>
      </c>
      <c r="IC578" s="40">
        <v>294668332.30000001</v>
      </c>
      <c r="ID578" s="40">
        <v>458671005.13</v>
      </c>
      <c r="IE578" s="40">
        <v>3786192974.3499999</v>
      </c>
      <c r="IG578" s="40" t="s">
        <v>1604</v>
      </c>
      <c r="IH578" s="42">
        <v>303.77008555999998</v>
      </c>
      <c r="II578" s="42">
        <v>291.23739030000002</v>
      </c>
      <c r="IJ578" s="42">
        <v>312.07754151999995</v>
      </c>
      <c r="IK578" s="42">
        <v>322.57306016000001</v>
      </c>
      <c r="IL578" s="42">
        <v>305.52395974000001</v>
      </c>
      <c r="IM578" s="42">
        <v>313.00214539999996</v>
      </c>
      <c r="IN578" s="42">
        <v>301.99666464000001</v>
      </c>
      <c r="IO578" s="42">
        <v>300.44946720000002</v>
      </c>
      <c r="IP578" s="42">
        <v>305.52764544000001</v>
      </c>
      <c r="IQ578" s="42">
        <v>298.75632605999999</v>
      </c>
      <c r="IR578" s="42">
        <v>299.16487655999998</v>
      </c>
      <c r="IS578" s="42">
        <v>441.49291433999997</v>
      </c>
      <c r="IT578" s="42">
        <v>3795.5720769200002</v>
      </c>
    </row>
    <row r="579" spans="1:254" x14ac:dyDescent="0.25">
      <c r="A579" s="40" t="s">
        <v>845</v>
      </c>
      <c r="B579" s="40">
        <v>2211.39</v>
      </c>
      <c r="C579" s="40">
        <v>2132.35</v>
      </c>
      <c r="D579" s="40">
        <v>1871.5</v>
      </c>
      <c r="E579" s="40">
        <v>1861.15</v>
      </c>
      <c r="F579" s="40">
        <v>1817.54</v>
      </c>
      <c r="G579" s="40">
        <v>1646.66</v>
      </c>
      <c r="H579" s="40">
        <v>1603.7</v>
      </c>
      <c r="I579" s="40">
        <v>1409.02</v>
      </c>
      <c r="J579" s="40">
        <v>185.26</v>
      </c>
      <c r="K579" s="40">
        <v>3210.54</v>
      </c>
      <c r="L579" s="40">
        <v>1599.26</v>
      </c>
      <c r="M579" s="40">
        <v>2553.81</v>
      </c>
      <c r="N579" s="40">
        <v>22102.18</v>
      </c>
      <c r="FY579" s="40" t="s">
        <v>1475</v>
      </c>
      <c r="FZ579" s="40">
        <v>16039606.58</v>
      </c>
      <c r="GA579" s="40">
        <v>15653455.800000001</v>
      </c>
      <c r="GB579" s="40">
        <v>15819617.640000001</v>
      </c>
      <c r="GC579" s="40">
        <v>15773936.380000001</v>
      </c>
      <c r="GD579" s="40">
        <v>15889191.779999999</v>
      </c>
      <c r="GE579" s="40">
        <v>15926411.300000001</v>
      </c>
      <c r="GF579" s="40">
        <v>15949341.6</v>
      </c>
      <c r="GG579" s="40">
        <v>16087311.9</v>
      </c>
      <c r="GH579" s="40">
        <v>16069880.039999999</v>
      </c>
      <c r="GI579" s="40">
        <v>15925537.939999999</v>
      </c>
      <c r="GJ579" s="40">
        <v>16072945.279999999</v>
      </c>
      <c r="GK579" s="40">
        <v>24500755.140000001</v>
      </c>
      <c r="GL579" s="40">
        <v>199707991.38</v>
      </c>
      <c r="GN579" s="40" t="s">
        <v>1506</v>
      </c>
      <c r="GO579" s="40">
        <v>40466971.68</v>
      </c>
      <c r="GP579" s="40">
        <v>170734560.69999999</v>
      </c>
      <c r="GQ579" s="40">
        <v>149573335.66999999</v>
      </c>
      <c r="GR579" s="40">
        <v>167667047.44</v>
      </c>
      <c r="GS579" s="40">
        <v>268071656.02000001</v>
      </c>
      <c r="GT579" s="40">
        <v>171480558.78999999</v>
      </c>
      <c r="GU579" s="40">
        <v>167853779.41999999</v>
      </c>
      <c r="GV579" s="40">
        <v>108107882.19</v>
      </c>
      <c r="GW579" s="40">
        <v>62014608.659999996</v>
      </c>
      <c r="GX579" s="40">
        <v>115378752.27</v>
      </c>
      <c r="GY579" s="40">
        <v>82517519.140000001</v>
      </c>
      <c r="GZ579" s="40">
        <v>674748620.62</v>
      </c>
      <c r="HA579" s="40">
        <v>2178615292.5999999</v>
      </c>
      <c r="HC579" s="40" t="s">
        <v>1604</v>
      </c>
      <c r="HD579" s="40">
        <v>307872914.18000001</v>
      </c>
      <c r="HE579" s="40">
        <v>302252658.10000002</v>
      </c>
      <c r="HF579" s="40">
        <v>310783549.69999999</v>
      </c>
      <c r="HG579" s="40">
        <v>321444598</v>
      </c>
      <c r="HH579" s="40">
        <v>303957863.33999997</v>
      </c>
      <c r="HI579" s="40">
        <v>302150690.19999999</v>
      </c>
      <c r="HJ579" s="40">
        <v>302261157.80000001</v>
      </c>
      <c r="HK579" s="40">
        <v>303842447.30000001</v>
      </c>
      <c r="HL579" s="40">
        <v>303673650.18000001</v>
      </c>
      <c r="HM579" s="40">
        <v>308176376.54000002</v>
      </c>
      <c r="HN579" s="40">
        <v>301770933.86000001</v>
      </c>
      <c r="HO579" s="40">
        <v>438589447.72000003</v>
      </c>
      <c r="HP579" s="40">
        <v>3806776286.9200001</v>
      </c>
      <c r="HR579" s="40" t="s">
        <v>1605</v>
      </c>
      <c r="HS579" s="40">
        <v>50488101.719999999</v>
      </c>
      <c r="HT579" s="40">
        <v>51120173.789999999</v>
      </c>
      <c r="HU579" s="40">
        <v>50309536.32</v>
      </c>
      <c r="HV579" s="40">
        <v>49971510.899999999</v>
      </c>
      <c r="HW579" s="40">
        <v>49589272.25</v>
      </c>
      <c r="HX579" s="40">
        <v>49349248.090000004</v>
      </c>
      <c r="HY579" s="40">
        <v>36029404.75</v>
      </c>
      <c r="HZ579" s="40">
        <v>53420653.399999999</v>
      </c>
      <c r="IA579" s="40">
        <v>56878770.899999999</v>
      </c>
      <c r="IB579" s="40">
        <v>48321470.130000003</v>
      </c>
      <c r="IC579" s="40">
        <v>45212984.020000003</v>
      </c>
      <c r="ID579" s="40">
        <v>83803792.189999998</v>
      </c>
      <c r="IE579" s="40">
        <v>624494918.46000004</v>
      </c>
      <c r="IG579" s="40" t="s">
        <v>1605</v>
      </c>
      <c r="IH579" s="42">
        <v>48.550595319999999</v>
      </c>
      <c r="II579" s="42">
        <v>62.486868479999998</v>
      </c>
      <c r="IJ579" s="42">
        <v>47.929194580000001</v>
      </c>
      <c r="IK579" s="42">
        <v>47.787286680000001</v>
      </c>
      <c r="IL579" s="42">
        <v>47.638128560000006</v>
      </c>
      <c r="IM579" s="42">
        <v>47.713990150000001</v>
      </c>
      <c r="IN579" s="42">
        <v>47.697070509999996</v>
      </c>
      <c r="IO579" s="42">
        <v>47.341585080000002</v>
      </c>
      <c r="IP579" s="42">
        <v>47.124055799999994</v>
      </c>
      <c r="IQ579" s="42">
        <v>46.977797969999997</v>
      </c>
      <c r="IR579" s="42">
        <v>43.48224226</v>
      </c>
      <c r="IS579" s="42">
        <v>82.072932409999993</v>
      </c>
      <c r="IT579" s="42">
        <v>616.80174779999993</v>
      </c>
    </row>
    <row r="580" spans="1:254" x14ac:dyDescent="0.25">
      <c r="A580" s="40" t="s">
        <v>260</v>
      </c>
      <c r="B580" s="40">
        <v>1685.42</v>
      </c>
      <c r="C580" s="40">
        <v>1206.95</v>
      </c>
      <c r="D580" s="40">
        <v>1285.3800000000001</v>
      </c>
      <c r="E580" s="40">
        <v>1474.62</v>
      </c>
      <c r="F580" s="40">
        <v>1807.76</v>
      </c>
      <c r="G580" s="40">
        <v>1806.83</v>
      </c>
      <c r="H580" s="40">
        <v>2151.81</v>
      </c>
      <c r="I580" s="40">
        <v>2143.9699999999998</v>
      </c>
      <c r="J580" s="40">
        <v>2189.85</v>
      </c>
      <c r="K580" s="40">
        <v>2564.2399999999998</v>
      </c>
      <c r="L580" s="40">
        <v>1997.53</v>
      </c>
      <c r="M580" s="40">
        <v>1371.92</v>
      </c>
      <c r="N580" s="40">
        <v>21686.28</v>
      </c>
      <c r="FY580" s="40" t="s">
        <v>1604</v>
      </c>
      <c r="FZ580" s="40">
        <v>280026030.01999998</v>
      </c>
      <c r="GA580" s="40">
        <v>285653002.95999998</v>
      </c>
      <c r="GB580" s="40">
        <v>285393999.10000002</v>
      </c>
      <c r="GC580" s="40">
        <v>284244017.48000002</v>
      </c>
      <c r="GD580" s="40">
        <v>285574701.25999999</v>
      </c>
      <c r="GE580" s="40">
        <v>286040556.94</v>
      </c>
      <c r="GF580" s="40">
        <v>301025726.44</v>
      </c>
      <c r="GG580" s="40">
        <v>318361055.10000002</v>
      </c>
      <c r="GH580" s="40">
        <v>311346190.57999998</v>
      </c>
      <c r="GI580" s="40">
        <v>308634222.83999997</v>
      </c>
      <c r="GJ580" s="40">
        <v>305936270.42000002</v>
      </c>
      <c r="GK580" s="40">
        <v>445377944.94</v>
      </c>
      <c r="GL580" s="40">
        <v>3697613718.0799999</v>
      </c>
      <c r="GN580" s="40" t="s">
        <v>1507</v>
      </c>
      <c r="GO580" s="40">
        <v>40466971.68</v>
      </c>
      <c r="GP580" s="40">
        <v>170734560.69999999</v>
      </c>
      <c r="GQ580" s="40">
        <v>149573335.66999999</v>
      </c>
      <c r="GR580" s="40">
        <v>167667047.44</v>
      </c>
      <c r="GS580" s="40">
        <v>268071656.02000001</v>
      </c>
      <c r="GT580" s="40">
        <v>171480558.78999999</v>
      </c>
      <c r="GU580" s="40">
        <v>167853779.41999999</v>
      </c>
      <c r="GV580" s="40">
        <v>108107882.19</v>
      </c>
      <c r="GW580" s="40">
        <v>62014608.659999996</v>
      </c>
      <c r="GX580" s="40">
        <v>115378752.27</v>
      </c>
      <c r="GY580" s="40">
        <v>82517519.140000001</v>
      </c>
      <c r="GZ580" s="40">
        <v>674748620.62</v>
      </c>
      <c r="HA580" s="40">
        <v>2178615292.5999999</v>
      </c>
      <c r="HC580" s="40" t="s">
        <v>1605</v>
      </c>
      <c r="HD580" s="40">
        <v>51825778.460000001</v>
      </c>
      <c r="HE580" s="40">
        <v>51352117.380000003</v>
      </c>
      <c r="HF580" s="40">
        <v>51114857.539999999</v>
      </c>
      <c r="HG580" s="40">
        <v>51004750.350000001</v>
      </c>
      <c r="HH580" s="40">
        <v>51483055.600000001</v>
      </c>
      <c r="HI580" s="40">
        <v>51546622.689999998</v>
      </c>
      <c r="HJ580" s="40">
        <v>51195502.140000001</v>
      </c>
      <c r="HK580" s="40">
        <v>51097799.119999997</v>
      </c>
      <c r="HL580" s="40">
        <v>50845594.640000001</v>
      </c>
      <c r="HM580" s="40">
        <v>57758826.659999996</v>
      </c>
      <c r="HN580" s="40">
        <v>56908709.670000002</v>
      </c>
      <c r="HO580" s="40">
        <v>85805687</v>
      </c>
      <c r="HP580" s="40">
        <v>661939301.25</v>
      </c>
      <c r="HR580" s="40" t="s">
        <v>1626</v>
      </c>
      <c r="HS580" s="40">
        <v>4062985.68</v>
      </c>
      <c r="HT580" s="40">
        <v>4092926.24</v>
      </c>
      <c r="HU580" s="40">
        <v>4084609.72</v>
      </c>
      <c r="HV580" s="40">
        <v>4112039.4</v>
      </c>
      <c r="HW580" s="40">
        <v>4107686.26</v>
      </c>
      <c r="HX580" s="40">
        <v>4111911.96</v>
      </c>
      <c r="HY580" s="40">
        <v>4135828.52</v>
      </c>
      <c r="HZ580" s="40">
        <v>4305976.04</v>
      </c>
      <c r="IA580" s="40">
        <v>4151350.54</v>
      </c>
      <c r="IB580" s="40">
        <v>4439471.8</v>
      </c>
      <c r="IC580" s="40">
        <v>4133092.4</v>
      </c>
      <c r="ID580" s="40">
        <v>6535950</v>
      </c>
      <c r="IE580" s="40">
        <v>52273828.560000002</v>
      </c>
      <c r="IG580" s="40" t="s">
        <v>1626</v>
      </c>
      <c r="IH580" s="42">
        <v>5.2693892400000006</v>
      </c>
      <c r="II580" s="42">
        <v>4.6137399000000006</v>
      </c>
      <c r="IJ580" s="42">
        <v>4.6120834200000003</v>
      </c>
      <c r="IK580" s="42">
        <v>4.6124964800000008</v>
      </c>
      <c r="IL580" s="42">
        <v>4.5992987800000007</v>
      </c>
      <c r="IM580" s="42">
        <v>4.6099035400000004</v>
      </c>
      <c r="IN580" s="42">
        <v>4.6413232799999999</v>
      </c>
      <c r="IO580" s="42">
        <v>4.7064883799999997</v>
      </c>
      <c r="IP580" s="42">
        <v>4.64676388</v>
      </c>
      <c r="IQ580" s="42">
        <v>4.9194324600000003</v>
      </c>
      <c r="IR580" s="42">
        <v>4.5723889</v>
      </c>
      <c r="IS580" s="42">
        <v>7.5780389800000005</v>
      </c>
      <c r="IT580" s="42">
        <v>59.381347240000004</v>
      </c>
    </row>
    <row r="581" spans="1:254" x14ac:dyDescent="0.25">
      <c r="A581" s="40" t="s">
        <v>444</v>
      </c>
      <c r="B581" s="40">
        <v>65.36</v>
      </c>
      <c r="F581" s="40">
        <v>20053</v>
      </c>
      <c r="L581" s="40">
        <v>439</v>
      </c>
      <c r="M581" s="40">
        <v>299.2</v>
      </c>
      <c r="N581" s="40">
        <v>20856.560000000001</v>
      </c>
      <c r="FY581" s="40" t="s">
        <v>1605</v>
      </c>
      <c r="FZ581" s="40">
        <v>46240114.020000003</v>
      </c>
      <c r="GA581" s="40">
        <v>46268969.719999999</v>
      </c>
      <c r="GB581" s="40">
        <v>41294213.630000003</v>
      </c>
      <c r="GC581" s="40">
        <v>52115168.520000003</v>
      </c>
      <c r="GD581" s="40">
        <v>46875916.549999997</v>
      </c>
      <c r="GE581" s="40">
        <v>47553213.469999999</v>
      </c>
      <c r="GF581" s="40">
        <v>47549161.270000003</v>
      </c>
      <c r="GG581" s="40">
        <v>48802701.780000001</v>
      </c>
      <c r="GH581" s="40">
        <v>48959664.710000001</v>
      </c>
      <c r="GI581" s="40">
        <v>49129181.780000001</v>
      </c>
      <c r="GJ581" s="40">
        <v>71183046.060000002</v>
      </c>
      <c r="GK581" s="40">
        <v>76777541.349999994</v>
      </c>
      <c r="GL581" s="40">
        <v>622748892.86000001</v>
      </c>
      <c r="GN581" s="40" t="s">
        <v>1508</v>
      </c>
      <c r="GO581" s="40">
        <v>40466971.68</v>
      </c>
      <c r="GP581" s="40">
        <v>170734560.69999999</v>
      </c>
      <c r="GQ581" s="40">
        <v>149573335.66999999</v>
      </c>
      <c r="GR581" s="40">
        <v>167667047.44</v>
      </c>
      <c r="GS581" s="40">
        <v>268071656.02000001</v>
      </c>
      <c r="GT581" s="40">
        <v>171480558.78999999</v>
      </c>
      <c r="GU581" s="40">
        <v>167853779.41999999</v>
      </c>
      <c r="GV581" s="40">
        <v>108107882.19</v>
      </c>
      <c r="GW581" s="40">
        <v>62014608.659999996</v>
      </c>
      <c r="GX581" s="40">
        <v>115378752.27</v>
      </c>
      <c r="GY581" s="40">
        <v>82517519.140000001</v>
      </c>
      <c r="GZ581" s="40">
        <v>674748620.62</v>
      </c>
      <c r="HA581" s="40">
        <v>2178615292.5999999</v>
      </c>
      <c r="HC581" s="40" t="s">
        <v>1626</v>
      </c>
      <c r="HD581" s="40">
        <v>4012539.78</v>
      </c>
      <c r="HE581" s="40">
        <v>4074393.12</v>
      </c>
      <c r="HF581" s="40">
        <v>4061537.96</v>
      </c>
      <c r="HG581" s="40">
        <v>4055391.32</v>
      </c>
      <c r="HH581" s="40">
        <v>4086503.04</v>
      </c>
      <c r="HI581" s="40">
        <v>4077353.06</v>
      </c>
      <c r="HJ581" s="40">
        <v>4145970.2</v>
      </c>
      <c r="HK581" s="40">
        <v>4082737.76</v>
      </c>
      <c r="HL581" s="40">
        <v>4128783.38</v>
      </c>
      <c r="HM581" s="40">
        <v>4246929.38</v>
      </c>
      <c r="HN581" s="40">
        <v>3912054.88</v>
      </c>
      <c r="HO581" s="40">
        <v>6106678.0999999996</v>
      </c>
      <c r="HP581" s="40">
        <v>50990871.979999997</v>
      </c>
      <c r="HR581" s="40" t="s">
        <v>1476</v>
      </c>
      <c r="HS581" s="40">
        <v>988290013.13999999</v>
      </c>
      <c r="HT581" s="40">
        <v>800466533.20000005</v>
      </c>
      <c r="HU581" s="40">
        <v>964285450.28999996</v>
      </c>
      <c r="HV581" s="40">
        <v>979173222.88999999</v>
      </c>
      <c r="HW581" s="40">
        <v>744961179.03999996</v>
      </c>
      <c r="HX581" s="40">
        <v>1041227903.6799999</v>
      </c>
      <c r="HY581" s="40">
        <v>1014348643.71</v>
      </c>
      <c r="HZ581" s="40">
        <v>804298245.52999997</v>
      </c>
      <c r="IA581" s="40">
        <v>1015354995.65</v>
      </c>
      <c r="IB581" s="40">
        <v>1138656928.8800001</v>
      </c>
      <c r="IC581" s="40">
        <v>853271442.63999999</v>
      </c>
      <c r="ID581" s="40">
        <v>1445860907.8399999</v>
      </c>
      <c r="IE581" s="40">
        <v>11790195466.49</v>
      </c>
      <c r="IG581" s="39" t="s">
        <v>1476</v>
      </c>
      <c r="IH581" s="39">
        <v>1050.00348411</v>
      </c>
      <c r="II581" s="39">
        <v>842.05207429999996</v>
      </c>
      <c r="IJ581" s="39">
        <v>1671.47406443</v>
      </c>
      <c r="IK581" s="39">
        <v>554.00854864999997</v>
      </c>
      <c r="IL581" s="39">
        <v>748.86131869000008</v>
      </c>
      <c r="IM581" s="39">
        <v>1096.7019163599998</v>
      </c>
      <c r="IN581" s="39">
        <v>1231.95031475</v>
      </c>
      <c r="IO581" s="39">
        <v>858.08797109</v>
      </c>
      <c r="IP581" s="39">
        <v>1251.6116102400001</v>
      </c>
      <c r="IQ581" s="39">
        <v>1186.7567049900001</v>
      </c>
      <c r="IR581" s="39">
        <v>942.46234526000001</v>
      </c>
      <c r="IS581" s="39">
        <v>1694.7059361400002</v>
      </c>
      <c r="IT581" s="39">
        <v>13128.67628901</v>
      </c>
    </row>
    <row r="582" spans="1:254" x14ac:dyDescent="0.25">
      <c r="A582" s="40" t="s">
        <v>445</v>
      </c>
      <c r="B582" s="40">
        <v>65.36</v>
      </c>
      <c r="F582" s="40">
        <v>20053</v>
      </c>
      <c r="L582" s="40">
        <v>439</v>
      </c>
      <c r="M582" s="40">
        <v>299.2</v>
      </c>
      <c r="N582" s="40">
        <v>20856.560000000001</v>
      </c>
      <c r="FY582" s="40" t="s">
        <v>1626</v>
      </c>
      <c r="FZ582" s="40">
        <v>2744090.44</v>
      </c>
      <c r="GA582" s="40">
        <v>2863124.6</v>
      </c>
      <c r="GB582" s="40">
        <v>2897122.58</v>
      </c>
      <c r="GC582" s="40">
        <v>2934992.1</v>
      </c>
      <c r="GD582" s="40">
        <v>3048710</v>
      </c>
      <c r="GE582" s="40">
        <v>3121946.34</v>
      </c>
      <c r="GF582" s="40">
        <v>3244402.88</v>
      </c>
      <c r="GG582" s="40">
        <v>3230716.02</v>
      </c>
      <c r="GH582" s="40">
        <v>3345533.58</v>
      </c>
      <c r="GI582" s="40">
        <v>3364923.54</v>
      </c>
      <c r="GJ582" s="40">
        <v>3153315.72</v>
      </c>
      <c r="GK582" s="40">
        <v>5047724.9400000004</v>
      </c>
      <c r="GL582" s="40">
        <v>38996602.740000002</v>
      </c>
      <c r="GN582" s="40" t="s">
        <v>1648</v>
      </c>
      <c r="GO582" s="40">
        <v>251822.67</v>
      </c>
      <c r="GP582" s="40">
        <v>116778346.29000001</v>
      </c>
      <c r="GQ582" s="40">
        <v>41105326</v>
      </c>
      <c r="GR582" s="40">
        <v>89468893.530000001</v>
      </c>
      <c r="GS582" s="40">
        <v>212192137.11000001</v>
      </c>
      <c r="GT582" s="40">
        <v>123964534.09</v>
      </c>
      <c r="GU582" s="40">
        <v>87940282.480000004</v>
      </c>
      <c r="GV582" s="40">
        <v>57555371.149999999</v>
      </c>
      <c r="GW582" s="40">
        <v>29918567.52</v>
      </c>
      <c r="GX582" s="40">
        <v>65472418.890000001</v>
      </c>
      <c r="GY582" s="40">
        <v>47326748.899999999</v>
      </c>
      <c r="GZ582" s="40">
        <v>407605931.11000001</v>
      </c>
      <c r="HA582" s="40">
        <v>1279580379.74</v>
      </c>
      <c r="HC582" s="40" t="s">
        <v>1476</v>
      </c>
      <c r="HD582" s="40">
        <v>828949945.48000002</v>
      </c>
      <c r="HE582" s="40">
        <v>904966927.09000003</v>
      </c>
      <c r="HF582" s="40">
        <v>935893381.40999997</v>
      </c>
      <c r="HG582" s="40">
        <v>958694605.57000005</v>
      </c>
      <c r="HH582" s="40">
        <v>876697623.63</v>
      </c>
      <c r="HI582" s="40">
        <v>839617058.58000004</v>
      </c>
      <c r="HJ582" s="40">
        <v>931202130.08000004</v>
      </c>
      <c r="HK582" s="40">
        <v>763163073.32000005</v>
      </c>
      <c r="HL582" s="40">
        <v>930981600.04999995</v>
      </c>
      <c r="HM582" s="40">
        <v>943295750.63</v>
      </c>
      <c r="HN582" s="40">
        <v>954762202</v>
      </c>
      <c r="HO582" s="40">
        <v>1452962300.71</v>
      </c>
      <c r="HP582" s="40">
        <v>11321186598.549999</v>
      </c>
      <c r="HR582" s="40" t="s">
        <v>1477</v>
      </c>
      <c r="HS582" s="40">
        <v>475994358.38999999</v>
      </c>
      <c r="HT582" s="40">
        <v>492641748.57999998</v>
      </c>
      <c r="HU582" s="40">
        <v>487732691.06</v>
      </c>
      <c r="HV582" s="40">
        <v>495071844.58999997</v>
      </c>
      <c r="HW582" s="40">
        <v>474234119.89999998</v>
      </c>
      <c r="HX582" s="40">
        <v>500145539.24000001</v>
      </c>
      <c r="HY582" s="40">
        <v>507209391.81999999</v>
      </c>
      <c r="HZ582" s="40">
        <v>507980240</v>
      </c>
      <c r="IA582" s="40">
        <v>509486973.13</v>
      </c>
      <c r="IB582" s="40">
        <v>511030023.58999997</v>
      </c>
      <c r="IC582" s="40">
        <v>508332788.29000002</v>
      </c>
      <c r="ID582" s="40">
        <v>749432576.21000004</v>
      </c>
      <c r="IE582" s="40">
        <v>6219292294.8000002</v>
      </c>
      <c r="IG582" s="40" t="s">
        <v>1477</v>
      </c>
      <c r="IH582" s="42">
        <v>512.87610552000001</v>
      </c>
      <c r="II582" s="42">
        <v>505.79642027999995</v>
      </c>
      <c r="IJ582" s="42">
        <v>0</v>
      </c>
      <c r="IK582" s="42">
        <v>1104.6574331700001</v>
      </c>
      <c r="IL582" s="42">
        <v>548.77339602999996</v>
      </c>
      <c r="IM582" s="42">
        <v>549.53736405999996</v>
      </c>
      <c r="IN582" s="42">
        <v>545.25014105999992</v>
      </c>
      <c r="IO582" s="42">
        <v>506.19025532999996</v>
      </c>
      <c r="IP582" s="42">
        <v>560.14508598999998</v>
      </c>
      <c r="IQ582" s="42">
        <v>558.12498415999994</v>
      </c>
      <c r="IR582" s="42">
        <v>438.69699788999998</v>
      </c>
      <c r="IS582" s="42">
        <v>812.02560324000001</v>
      </c>
      <c r="IT582" s="42">
        <v>6642.0737867299995</v>
      </c>
    </row>
    <row r="583" spans="1:254" x14ac:dyDescent="0.25">
      <c r="A583" s="40" t="s">
        <v>758</v>
      </c>
      <c r="B583" s="40">
        <v>960.72</v>
      </c>
      <c r="C583" s="40">
        <v>5115.22</v>
      </c>
      <c r="D583" s="40">
        <v>309.17</v>
      </c>
      <c r="E583" s="40">
        <v>1669.88</v>
      </c>
      <c r="F583" s="40">
        <v>962.4</v>
      </c>
      <c r="G583" s="40">
        <v>806.84</v>
      </c>
      <c r="H583" s="40">
        <v>1838.05</v>
      </c>
      <c r="I583" s="40">
        <v>1946.02</v>
      </c>
      <c r="J583" s="40">
        <v>2036.09</v>
      </c>
      <c r="K583" s="40">
        <v>1958.51</v>
      </c>
      <c r="L583" s="40">
        <v>1909.51</v>
      </c>
      <c r="M583" s="40">
        <v>522.21</v>
      </c>
      <c r="N583" s="40">
        <v>20034.62</v>
      </c>
      <c r="FY583" s="40" t="s">
        <v>1476</v>
      </c>
      <c r="FZ583" s="40">
        <v>661793471.37</v>
      </c>
      <c r="GA583" s="40">
        <v>671860828.48000002</v>
      </c>
      <c r="GB583" s="40">
        <v>607543046.58000004</v>
      </c>
      <c r="GC583" s="40">
        <v>701176622.97000003</v>
      </c>
      <c r="GD583" s="40">
        <v>630811272.64999998</v>
      </c>
      <c r="GE583" s="40">
        <v>688785292.63</v>
      </c>
      <c r="GF583" s="40">
        <v>710703195.88999999</v>
      </c>
      <c r="GG583" s="40">
        <v>745033007.35000002</v>
      </c>
      <c r="GH583" s="40">
        <v>688610202.59000003</v>
      </c>
      <c r="GI583" s="40">
        <v>777594829.00999999</v>
      </c>
      <c r="GJ583" s="40">
        <v>766949984.62</v>
      </c>
      <c r="GK583" s="40">
        <v>1174536286.5699999</v>
      </c>
      <c r="GL583" s="40">
        <v>8825398040.7099991</v>
      </c>
      <c r="GN583" s="40" t="s">
        <v>1649</v>
      </c>
      <c r="GO583" s="40">
        <v>251822.67</v>
      </c>
      <c r="GP583" s="40">
        <v>116778346.29000001</v>
      </c>
      <c r="GQ583" s="40">
        <v>41105326</v>
      </c>
      <c r="GR583" s="40">
        <v>89468893.530000001</v>
      </c>
      <c r="GS583" s="40">
        <v>212192137.11000001</v>
      </c>
      <c r="GT583" s="40">
        <v>123964534.09</v>
      </c>
      <c r="GU583" s="40">
        <v>87940282.480000004</v>
      </c>
      <c r="GV583" s="40">
        <v>57555371.149999999</v>
      </c>
      <c r="GW583" s="40">
        <v>29918567.52</v>
      </c>
      <c r="GX583" s="40">
        <v>65472418.890000001</v>
      </c>
      <c r="GY583" s="40">
        <v>47326748.899999999</v>
      </c>
      <c r="GZ583" s="40">
        <v>407605931.11000001</v>
      </c>
      <c r="HA583" s="40">
        <v>1279580379.74</v>
      </c>
      <c r="HC583" s="40" t="s">
        <v>1477</v>
      </c>
      <c r="HD583" s="40">
        <v>409368089.82999998</v>
      </c>
      <c r="HE583" s="40">
        <v>454282342.39999998</v>
      </c>
      <c r="HF583" s="40">
        <v>483637381.68000001</v>
      </c>
      <c r="HG583" s="40">
        <v>460208725.86000001</v>
      </c>
      <c r="HH583" s="40">
        <v>462324394</v>
      </c>
      <c r="HI583" s="40">
        <v>466117326.64999998</v>
      </c>
      <c r="HJ583" s="40">
        <v>463436665.14999998</v>
      </c>
      <c r="HK583" s="40">
        <v>456153235.37</v>
      </c>
      <c r="HL583" s="40">
        <v>464921512.82999998</v>
      </c>
      <c r="HM583" s="40">
        <v>464930925.57999998</v>
      </c>
      <c r="HN583" s="40">
        <v>463043546.30000001</v>
      </c>
      <c r="HO583" s="40">
        <v>740710216.19000006</v>
      </c>
      <c r="HP583" s="40">
        <v>5789134361.8400002</v>
      </c>
      <c r="HR583" s="40" t="s">
        <v>1506</v>
      </c>
      <c r="HS583" s="40">
        <v>59336498</v>
      </c>
      <c r="HT583" s="40">
        <v>67238161.920000002</v>
      </c>
      <c r="HU583" s="40">
        <v>98867107.370000005</v>
      </c>
      <c r="HV583" s="40">
        <v>99726326.890000001</v>
      </c>
      <c r="HW583" s="40">
        <v>123407744.73</v>
      </c>
      <c r="HX583" s="40">
        <v>101939399.34</v>
      </c>
      <c r="HY583" s="40">
        <v>126479715.06999999</v>
      </c>
      <c r="HZ583" s="40">
        <v>112563377.28</v>
      </c>
      <c r="IA583" s="40">
        <v>99664053.719999999</v>
      </c>
      <c r="IB583" s="40">
        <v>270611897.75999999</v>
      </c>
      <c r="IC583" s="40">
        <v>187755881.31999999</v>
      </c>
      <c r="ID583" s="40">
        <v>313974870.38</v>
      </c>
      <c r="IE583" s="40">
        <v>1661565033.78</v>
      </c>
      <c r="IG583" s="40" t="s">
        <v>1756</v>
      </c>
      <c r="IH583" s="42">
        <v>0</v>
      </c>
      <c r="II583" s="42">
        <v>0</v>
      </c>
      <c r="IJ583" s="42">
        <v>0</v>
      </c>
      <c r="IK583" s="42">
        <v>0</v>
      </c>
      <c r="IL583" s="42">
        <v>0</v>
      </c>
      <c r="IM583" s="42">
        <v>0</v>
      </c>
      <c r="IN583" s="42">
        <v>0</v>
      </c>
      <c r="IO583" s="42">
        <v>0</v>
      </c>
      <c r="IP583" s="42">
        <v>0.46883691</v>
      </c>
      <c r="IQ583" s="42">
        <v>0.25818970000000002</v>
      </c>
      <c r="IR583" s="42">
        <v>0.22325114000000001</v>
      </c>
      <c r="IS583" s="42">
        <v>0.52214784999999997</v>
      </c>
      <c r="IT583" s="42">
        <v>1.4724256</v>
      </c>
    </row>
    <row r="584" spans="1:254" x14ac:dyDescent="0.25">
      <c r="A584" s="40" t="s">
        <v>759</v>
      </c>
      <c r="B584" s="40">
        <v>960.72</v>
      </c>
      <c r="C584" s="40">
        <v>5115.22</v>
      </c>
      <c r="D584" s="40">
        <v>309.17</v>
      </c>
      <c r="E584" s="40">
        <v>1669.88</v>
      </c>
      <c r="F584" s="40">
        <v>962.4</v>
      </c>
      <c r="G584" s="40">
        <v>806.84</v>
      </c>
      <c r="H584" s="40">
        <v>1838.05</v>
      </c>
      <c r="I584" s="40">
        <v>1946.02</v>
      </c>
      <c r="J584" s="40">
        <v>2036.09</v>
      </c>
      <c r="K584" s="40">
        <v>1958.51</v>
      </c>
      <c r="L584" s="40">
        <v>1909.51</v>
      </c>
      <c r="M584" s="40">
        <v>522.21</v>
      </c>
      <c r="N584" s="40">
        <v>20034.62</v>
      </c>
      <c r="FY584" s="40" t="s">
        <v>1477</v>
      </c>
      <c r="FZ584" s="40">
        <v>370202653.14999998</v>
      </c>
      <c r="GA584" s="40">
        <v>373630551.81999999</v>
      </c>
      <c r="GB584" s="40">
        <v>449163540.14999998</v>
      </c>
      <c r="GC584" s="40">
        <v>379838898.87</v>
      </c>
      <c r="GD584" s="40">
        <v>378796408.89999998</v>
      </c>
      <c r="GE584" s="40">
        <v>382353214.33999997</v>
      </c>
      <c r="GF584" s="40">
        <v>376985262.73000002</v>
      </c>
      <c r="GG584" s="40">
        <v>404766842.67000002</v>
      </c>
      <c r="GH584" s="40">
        <v>412281825.89999998</v>
      </c>
      <c r="GI584" s="40">
        <v>435791168.05000001</v>
      </c>
      <c r="GJ584" s="40">
        <v>419237817.62</v>
      </c>
      <c r="GK584" s="40">
        <v>618534235.33000004</v>
      </c>
      <c r="GL584" s="40">
        <v>5001582419.5299997</v>
      </c>
      <c r="GN584" s="40" t="s">
        <v>1509</v>
      </c>
      <c r="GO584" s="40">
        <v>8373571.0099999998</v>
      </c>
      <c r="GP584" s="40">
        <v>8370266.8899999997</v>
      </c>
      <c r="GQ584" s="40">
        <v>6139719.6699999999</v>
      </c>
      <c r="GR584" s="40">
        <v>7086369.8799999999</v>
      </c>
      <c r="GS584" s="40">
        <v>10362023.890000001</v>
      </c>
      <c r="GT584" s="40">
        <v>8570193.2899999991</v>
      </c>
      <c r="GU584" s="40">
        <v>8140348.2199999997</v>
      </c>
      <c r="GV584" s="40">
        <v>7767254.3399999999</v>
      </c>
      <c r="GW584" s="40">
        <v>8140348.2199999997</v>
      </c>
      <c r="GX584" s="40">
        <v>8513442.0999999996</v>
      </c>
      <c r="GY584" s="40">
        <v>8140348.2199999997</v>
      </c>
      <c r="GZ584" s="40">
        <v>8140348.21</v>
      </c>
      <c r="HA584" s="40">
        <v>97744233.939999998</v>
      </c>
      <c r="HC584" s="40" t="s">
        <v>1506</v>
      </c>
      <c r="HD584" s="40">
        <v>9398748.9600000009</v>
      </c>
      <c r="HE584" s="40">
        <v>61829435.75</v>
      </c>
      <c r="HF584" s="40">
        <v>115682963.84</v>
      </c>
      <c r="HG584" s="40">
        <v>109673402.65000001</v>
      </c>
      <c r="HH584" s="40">
        <v>128730938.34999999</v>
      </c>
      <c r="HI584" s="40">
        <v>121732562.69</v>
      </c>
      <c r="HJ584" s="40">
        <v>105239640.36</v>
      </c>
      <c r="HK584" s="40">
        <v>219102278.09</v>
      </c>
      <c r="HL584" s="40">
        <v>113645015.26000001</v>
      </c>
      <c r="HM584" s="40">
        <v>110515115.7</v>
      </c>
      <c r="HN584" s="40">
        <v>187174116.81</v>
      </c>
      <c r="HO584" s="40">
        <v>443684774.63</v>
      </c>
      <c r="HP584" s="40">
        <v>1726408993.0899999</v>
      </c>
      <c r="HR584" s="40" t="s">
        <v>1507</v>
      </c>
      <c r="HS584" s="40">
        <v>59336498</v>
      </c>
      <c r="HT584" s="40">
        <v>67238161.920000002</v>
      </c>
      <c r="HU584" s="40">
        <v>98867107.370000005</v>
      </c>
      <c r="HV584" s="40">
        <v>99726326.890000001</v>
      </c>
      <c r="HW584" s="40">
        <v>123407744.73</v>
      </c>
      <c r="HX584" s="40">
        <v>101939399.34</v>
      </c>
      <c r="HY584" s="40">
        <v>126479715.06999999</v>
      </c>
      <c r="HZ584" s="40">
        <v>112563377.28</v>
      </c>
      <c r="IA584" s="40">
        <v>99664053.719999999</v>
      </c>
      <c r="IB584" s="40">
        <v>270611897.75999999</v>
      </c>
      <c r="IC584" s="40">
        <v>187755881.31999999</v>
      </c>
      <c r="ID584" s="40">
        <v>313974870.38</v>
      </c>
      <c r="IE584" s="40">
        <v>1661565033.78</v>
      </c>
      <c r="IG584" s="40" t="s">
        <v>1757</v>
      </c>
      <c r="IH584" s="42">
        <v>0</v>
      </c>
      <c r="II584" s="42">
        <v>0</v>
      </c>
      <c r="IJ584" s="42">
        <v>0</v>
      </c>
      <c r="IK584" s="42">
        <v>0</v>
      </c>
      <c r="IL584" s="42">
        <v>0</v>
      </c>
      <c r="IM584" s="42">
        <v>0</v>
      </c>
      <c r="IN584" s="42">
        <v>0</v>
      </c>
      <c r="IO584" s="42">
        <v>0</v>
      </c>
      <c r="IP584" s="42">
        <v>0.46883691</v>
      </c>
      <c r="IQ584" s="42">
        <v>0.25818970000000002</v>
      </c>
      <c r="IR584" s="42">
        <v>0.22325114000000001</v>
      </c>
      <c r="IS584" s="42">
        <v>0.52214784999999997</v>
      </c>
      <c r="IT584" s="42">
        <v>1.4724256</v>
      </c>
    </row>
    <row r="585" spans="1:254" x14ac:dyDescent="0.25">
      <c r="A585" s="40" t="s">
        <v>780</v>
      </c>
      <c r="K585" s="40">
        <v>6776.79</v>
      </c>
      <c r="L585" s="40">
        <v>5346.72</v>
      </c>
      <c r="M585" s="40">
        <v>7215.35</v>
      </c>
      <c r="N585" s="40">
        <v>19338.86</v>
      </c>
      <c r="FY585" s="40" t="s">
        <v>1506</v>
      </c>
      <c r="FZ585" s="40">
        <v>26972330.52</v>
      </c>
      <c r="GA585" s="40">
        <v>131332543.76000001</v>
      </c>
      <c r="GB585" s="40">
        <v>124005058.91</v>
      </c>
      <c r="GC585" s="40">
        <v>155715601.00999999</v>
      </c>
      <c r="GD585" s="40">
        <v>161270274.24000001</v>
      </c>
      <c r="GE585" s="40">
        <v>242398956.34999999</v>
      </c>
      <c r="GF585" s="40">
        <v>168722402.40000001</v>
      </c>
      <c r="GG585" s="40">
        <v>217479475.16</v>
      </c>
      <c r="GH585" s="40">
        <v>191752306.93000001</v>
      </c>
      <c r="GI585" s="40">
        <v>265573944.53999999</v>
      </c>
      <c r="GJ585" s="40">
        <v>54761404.759999998</v>
      </c>
      <c r="GK585" s="40">
        <v>454777578.20999998</v>
      </c>
      <c r="GL585" s="40">
        <v>2194761876.79</v>
      </c>
      <c r="GN585" s="40" t="s">
        <v>1510</v>
      </c>
      <c r="GO585" s="40">
        <v>8373571.0099999998</v>
      </c>
      <c r="GP585" s="40">
        <v>8370266.8899999997</v>
      </c>
      <c r="GQ585" s="40">
        <v>6139719.6699999999</v>
      </c>
      <c r="GR585" s="40">
        <v>7086369.8799999999</v>
      </c>
      <c r="GS585" s="40">
        <v>10362023.890000001</v>
      </c>
      <c r="GT585" s="40">
        <v>8570193.2899999991</v>
      </c>
      <c r="GU585" s="40">
        <v>8140348.2199999997</v>
      </c>
      <c r="GV585" s="40">
        <v>7767254.3399999999</v>
      </c>
      <c r="GW585" s="40">
        <v>8140348.2199999997</v>
      </c>
      <c r="GX585" s="40">
        <v>8513442.0999999996</v>
      </c>
      <c r="GY585" s="40">
        <v>8140348.2199999997</v>
      </c>
      <c r="GZ585" s="40">
        <v>8140348.21</v>
      </c>
      <c r="HA585" s="40">
        <v>97744233.939999998</v>
      </c>
      <c r="HC585" s="40" t="s">
        <v>1507</v>
      </c>
      <c r="HD585" s="40">
        <v>9398748.9600000009</v>
      </c>
      <c r="HE585" s="40">
        <v>61829435.75</v>
      </c>
      <c r="HF585" s="40">
        <v>115682963.84</v>
      </c>
      <c r="HG585" s="40">
        <v>109673402.65000001</v>
      </c>
      <c r="HH585" s="40">
        <v>128730938.34999999</v>
      </c>
      <c r="HI585" s="40">
        <v>121732562.69</v>
      </c>
      <c r="HJ585" s="40">
        <v>105239640.36</v>
      </c>
      <c r="HK585" s="40">
        <v>219102278.09</v>
      </c>
      <c r="HL585" s="40">
        <v>113645015.26000001</v>
      </c>
      <c r="HM585" s="40">
        <v>110515115.7</v>
      </c>
      <c r="HN585" s="40">
        <v>187174116.81</v>
      </c>
      <c r="HO585" s="40">
        <v>443684774.63</v>
      </c>
      <c r="HP585" s="40">
        <v>1726408993.0899999</v>
      </c>
      <c r="HR585" s="40" t="s">
        <v>1508</v>
      </c>
      <c r="HS585" s="40">
        <v>59336498</v>
      </c>
      <c r="HT585" s="40">
        <v>67238161.920000002</v>
      </c>
      <c r="HU585" s="40">
        <v>98867107.370000005</v>
      </c>
      <c r="HV585" s="40">
        <v>99726326.890000001</v>
      </c>
      <c r="HW585" s="40">
        <v>123407744.73</v>
      </c>
      <c r="HX585" s="40">
        <v>101939399.34</v>
      </c>
      <c r="HY585" s="40">
        <v>126479715.06999999</v>
      </c>
      <c r="HZ585" s="40">
        <v>112563377.28</v>
      </c>
      <c r="IA585" s="40">
        <v>99664053.719999999</v>
      </c>
      <c r="IB585" s="40">
        <v>270611897.75999999</v>
      </c>
      <c r="IC585" s="40">
        <v>187755881.31999999</v>
      </c>
      <c r="ID585" s="40">
        <v>313974870.38</v>
      </c>
      <c r="IE585" s="40">
        <v>1661565033.78</v>
      </c>
      <c r="IG585" s="40" t="s">
        <v>1758</v>
      </c>
      <c r="IH585" s="42">
        <v>0</v>
      </c>
      <c r="II585" s="42">
        <v>0</v>
      </c>
      <c r="IJ585" s="42">
        <v>0</v>
      </c>
      <c r="IK585" s="42">
        <v>0</v>
      </c>
      <c r="IL585" s="42">
        <v>0</v>
      </c>
      <c r="IM585" s="42">
        <v>0</v>
      </c>
      <c r="IN585" s="42">
        <v>0</v>
      </c>
      <c r="IO585" s="42">
        <v>0</v>
      </c>
      <c r="IP585" s="42">
        <v>0.46883691</v>
      </c>
      <c r="IQ585" s="42">
        <v>0.25818970000000002</v>
      </c>
      <c r="IR585" s="42">
        <v>0.22325114000000001</v>
      </c>
      <c r="IS585" s="42">
        <v>0.52214784999999997</v>
      </c>
      <c r="IT585" s="42">
        <v>1.4724256</v>
      </c>
    </row>
    <row r="586" spans="1:254" x14ac:dyDescent="0.25">
      <c r="A586" s="40" t="s">
        <v>154</v>
      </c>
      <c r="B586" s="40">
        <v>1620</v>
      </c>
      <c r="C586" s="40">
        <v>1620</v>
      </c>
      <c r="F586" s="40">
        <v>283.5</v>
      </c>
      <c r="G586" s="40">
        <v>2508.5700000000002</v>
      </c>
      <c r="H586" s="40">
        <v>1744.5</v>
      </c>
      <c r="I586" s="40">
        <v>1117.95</v>
      </c>
      <c r="J586" s="40">
        <v>3885</v>
      </c>
      <c r="K586" s="40">
        <v>4076</v>
      </c>
      <c r="L586" s="40">
        <v>1295.5</v>
      </c>
      <c r="M586" s="40">
        <v>951.75</v>
      </c>
      <c r="N586" s="40">
        <v>19102.77</v>
      </c>
      <c r="FY586" s="40" t="s">
        <v>1507</v>
      </c>
      <c r="FZ586" s="40">
        <v>26972330.52</v>
      </c>
      <c r="GA586" s="40">
        <v>131332543.76000001</v>
      </c>
      <c r="GB586" s="40">
        <v>124005058.91</v>
      </c>
      <c r="GC586" s="40">
        <v>155715601.00999999</v>
      </c>
      <c r="GD586" s="40">
        <v>161270274.24000001</v>
      </c>
      <c r="GE586" s="40">
        <v>242398956.34999999</v>
      </c>
      <c r="GF586" s="40">
        <v>168722402.40000001</v>
      </c>
      <c r="GG586" s="40">
        <v>217479475.16</v>
      </c>
      <c r="GH586" s="40">
        <v>191752306.93000001</v>
      </c>
      <c r="GI586" s="40">
        <v>265573944.53999999</v>
      </c>
      <c r="GJ586" s="40">
        <v>54761404.759999998</v>
      </c>
      <c r="GK586" s="40">
        <v>454777578.20999998</v>
      </c>
      <c r="GL586" s="40">
        <v>2194761876.79</v>
      </c>
      <c r="GN586" s="40" t="s">
        <v>1650</v>
      </c>
      <c r="GO586" s="40">
        <v>31841578</v>
      </c>
      <c r="GP586" s="40">
        <v>45585947.520000003</v>
      </c>
      <c r="GQ586" s="40">
        <v>102328290</v>
      </c>
      <c r="GR586" s="40">
        <v>71111784.030000001</v>
      </c>
      <c r="GS586" s="40">
        <v>45517495.020000003</v>
      </c>
      <c r="GT586" s="40">
        <v>38945831.409999996</v>
      </c>
      <c r="GU586" s="40">
        <v>71773148.719999999</v>
      </c>
      <c r="GV586" s="40">
        <v>42785256.700000003</v>
      </c>
      <c r="GW586" s="40">
        <v>23955692.920000002</v>
      </c>
      <c r="GX586" s="40">
        <v>41392891.280000001</v>
      </c>
      <c r="GY586" s="40">
        <v>27050422.02</v>
      </c>
      <c r="GZ586" s="40">
        <v>259002341.30000001</v>
      </c>
      <c r="HA586" s="40">
        <v>801290678.91999996</v>
      </c>
      <c r="HC586" s="40" t="s">
        <v>1508</v>
      </c>
      <c r="HD586" s="40">
        <v>9398748.9600000009</v>
      </c>
      <c r="HE586" s="40">
        <v>61829435.75</v>
      </c>
      <c r="HF586" s="40">
        <v>115682963.84</v>
      </c>
      <c r="HG586" s="40">
        <v>109673402.65000001</v>
      </c>
      <c r="HH586" s="40">
        <v>128730938.34999999</v>
      </c>
      <c r="HI586" s="40">
        <v>121732562.69</v>
      </c>
      <c r="HJ586" s="40">
        <v>105239640.36</v>
      </c>
      <c r="HK586" s="40">
        <v>219102278.09</v>
      </c>
      <c r="HL586" s="40">
        <v>113645015.26000001</v>
      </c>
      <c r="HM586" s="40">
        <v>110515115.7</v>
      </c>
      <c r="HN586" s="40">
        <v>187174116.81</v>
      </c>
      <c r="HO586" s="40">
        <v>443684774.63</v>
      </c>
      <c r="HP586" s="40">
        <v>1726408993.0899999</v>
      </c>
      <c r="HR586" s="40" t="s">
        <v>1648</v>
      </c>
      <c r="HS586" s="40">
        <v>51196163.060000002</v>
      </c>
      <c r="HT586" s="40">
        <v>58025086.229999997</v>
      </c>
      <c r="HU586" s="40">
        <v>76119897.260000005</v>
      </c>
      <c r="HV586" s="40">
        <v>79939504.040000007</v>
      </c>
      <c r="HW586" s="40">
        <v>75074850.670000002</v>
      </c>
      <c r="HX586" s="40">
        <v>81344803.090000004</v>
      </c>
      <c r="HY586" s="40">
        <v>72685405.290000007</v>
      </c>
      <c r="HZ586" s="40">
        <v>77166300.849999994</v>
      </c>
      <c r="IA586" s="40">
        <v>75342089.480000004</v>
      </c>
      <c r="IB586" s="40">
        <v>230112970.34999999</v>
      </c>
      <c r="IC586" s="40">
        <v>155424522.38</v>
      </c>
      <c r="ID586" s="40">
        <v>167341866.77000001</v>
      </c>
      <c r="IE586" s="40">
        <v>1199773459.47</v>
      </c>
      <c r="IG586" s="40" t="s">
        <v>1759</v>
      </c>
      <c r="IH586" s="42">
        <v>0</v>
      </c>
      <c r="II586" s="42">
        <v>0</v>
      </c>
      <c r="IJ586" s="42">
        <v>0</v>
      </c>
      <c r="IK586" s="42">
        <v>0</v>
      </c>
      <c r="IL586" s="42">
        <v>0</v>
      </c>
      <c r="IM586" s="42">
        <v>0</v>
      </c>
      <c r="IN586" s="42">
        <v>0</v>
      </c>
      <c r="IO586" s="42">
        <v>0</v>
      </c>
      <c r="IP586" s="42">
        <v>0.46883691</v>
      </c>
      <c r="IQ586" s="42">
        <v>0.25818970000000002</v>
      </c>
      <c r="IR586" s="42">
        <v>0.22325114000000001</v>
      </c>
      <c r="IS586" s="42">
        <v>0.52214784999999997</v>
      </c>
      <c r="IT586" s="42">
        <v>1.4724256</v>
      </c>
    </row>
    <row r="587" spans="1:254" x14ac:dyDescent="0.25">
      <c r="A587" s="40" t="s">
        <v>929</v>
      </c>
      <c r="I587" s="40">
        <v>20000</v>
      </c>
      <c r="M587" s="40">
        <v>-1000</v>
      </c>
      <c r="N587" s="40">
        <v>19000</v>
      </c>
      <c r="FY587" s="40" t="s">
        <v>1508</v>
      </c>
      <c r="FZ587" s="40">
        <v>26972330.52</v>
      </c>
      <c r="GA587" s="40">
        <v>131332543.76000001</v>
      </c>
      <c r="GB587" s="40">
        <v>124005058.91</v>
      </c>
      <c r="GC587" s="40">
        <v>155715601.00999999</v>
      </c>
      <c r="GD587" s="40">
        <v>161270274.24000001</v>
      </c>
      <c r="GE587" s="40">
        <v>242398956.34999999</v>
      </c>
      <c r="GF587" s="40">
        <v>168722402.40000001</v>
      </c>
      <c r="GG587" s="40">
        <v>217479475.16</v>
      </c>
      <c r="GH587" s="40">
        <v>191752306.93000001</v>
      </c>
      <c r="GI587" s="40">
        <v>265573944.53999999</v>
      </c>
      <c r="GJ587" s="40">
        <v>54761404.759999998</v>
      </c>
      <c r="GK587" s="40">
        <v>454777578.20999998</v>
      </c>
      <c r="GL587" s="40">
        <v>2194761876.79</v>
      </c>
      <c r="GN587" s="40" t="s">
        <v>1651</v>
      </c>
      <c r="GO587" s="40">
        <v>31841578</v>
      </c>
      <c r="GP587" s="40">
        <v>45585947.520000003</v>
      </c>
      <c r="GQ587" s="40">
        <v>102328290</v>
      </c>
      <c r="GR587" s="40">
        <v>71111784.030000001</v>
      </c>
      <c r="GS587" s="40">
        <v>45517495.020000003</v>
      </c>
      <c r="GT587" s="40">
        <v>38945831.409999996</v>
      </c>
      <c r="GU587" s="40">
        <v>71773148.719999999</v>
      </c>
      <c r="GV587" s="40">
        <v>42785256.700000003</v>
      </c>
      <c r="GW587" s="40">
        <v>23955692.920000002</v>
      </c>
      <c r="GX587" s="40">
        <v>41392891.280000001</v>
      </c>
      <c r="GY587" s="40">
        <v>27050422.02</v>
      </c>
      <c r="GZ587" s="40">
        <v>259002341.30000001</v>
      </c>
      <c r="HA587" s="40">
        <v>801290678.91999996</v>
      </c>
      <c r="HC587" s="40" t="s">
        <v>1648</v>
      </c>
      <c r="HD587" s="40">
        <v>896141.02</v>
      </c>
      <c r="HE587" s="40">
        <v>41686428.450000003</v>
      </c>
      <c r="HF587" s="40">
        <v>78227447.599999994</v>
      </c>
      <c r="HG587" s="40">
        <v>78934332.349999994</v>
      </c>
      <c r="HH587" s="40">
        <v>95063128.609999999</v>
      </c>
      <c r="HI587" s="40">
        <v>76188168.939999998</v>
      </c>
      <c r="HJ587" s="40">
        <v>75732254.989999995</v>
      </c>
      <c r="HK587" s="40">
        <v>196439249.84999999</v>
      </c>
      <c r="HL587" s="40">
        <v>70268231.310000002</v>
      </c>
      <c r="HM587" s="40">
        <v>78979205.760000005</v>
      </c>
      <c r="HN587" s="40">
        <v>130409528.95999999</v>
      </c>
      <c r="HO587" s="40">
        <v>321943937.23000002</v>
      </c>
      <c r="HP587" s="40">
        <v>1244768055.0699999</v>
      </c>
      <c r="HR587" s="40" t="s">
        <v>1649</v>
      </c>
      <c r="HS587" s="40">
        <v>51196163.060000002</v>
      </c>
      <c r="HT587" s="40">
        <v>58025086.229999997</v>
      </c>
      <c r="HU587" s="40">
        <v>76119897.260000005</v>
      </c>
      <c r="HV587" s="40">
        <v>79939504.040000007</v>
      </c>
      <c r="HW587" s="40">
        <v>75074850.670000002</v>
      </c>
      <c r="HX587" s="40">
        <v>81344803.090000004</v>
      </c>
      <c r="HY587" s="40">
        <v>72685405.290000007</v>
      </c>
      <c r="HZ587" s="40">
        <v>77166300.849999994</v>
      </c>
      <c r="IA587" s="40">
        <v>75342089.480000004</v>
      </c>
      <c r="IB587" s="40">
        <v>230112970.34999999</v>
      </c>
      <c r="IC587" s="40">
        <v>155424522.38</v>
      </c>
      <c r="ID587" s="40">
        <v>167341866.77000001</v>
      </c>
      <c r="IE587" s="40">
        <v>1199773459.47</v>
      </c>
      <c r="IG587" s="40" t="s">
        <v>1760</v>
      </c>
      <c r="IH587" s="42">
        <v>0</v>
      </c>
      <c r="II587" s="42">
        <v>0</v>
      </c>
      <c r="IJ587" s="42">
        <v>0</v>
      </c>
      <c r="IK587" s="42">
        <v>0</v>
      </c>
      <c r="IL587" s="42">
        <v>0</v>
      </c>
      <c r="IM587" s="42">
        <v>0</v>
      </c>
      <c r="IN587" s="42">
        <v>0</v>
      </c>
      <c r="IO587" s="42">
        <v>0</v>
      </c>
      <c r="IP587" s="42">
        <v>0.46883691</v>
      </c>
      <c r="IQ587" s="42">
        <v>0.25818970000000002</v>
      </c>
      <c r="IR587" s="42">
        <v>0.22325114000000001</v>
      </c>
      <c r="IS587" s="42">
        <v>0.52214784999999997</v>
      </c>
      <c r="IT587" s="42">
        <v>1.4724256</v>
      </c>
    </row>
    <row r="588" spans="1:254" x14ac:dyDescent="0.25">
      <c r="A588" s="40" t="s">
        <v>438</v>
      </c>
      <c r="M588" s="40">
        <v>18084.599999999999</v>
      </c>
      <c r="N588" s="40">
        <v>18084.599999999999</v>
      </c>
      <c r="FY588" s="40" t="s">
        <v>1648</v>
      </c>
      <c r="FZ588" s="40">
        <v>19359343.48</v>
      </c>
      <c r="GA588" s="40">
        <v>58154883.520000003</v>
      </c>
      <c r="GB588" s="40">
        <v>72828082.689999998</v>
      </c>
      <c r="GC588" s="40">
        <v>73512276.760000005</v>
      </c>
      <c r="GD588" s="40">
        <v>70277667.180000007</v>
      </c>
      <c r="GE588" s="40">
        <v>92176004.930000007</v>
      </c>
      <c r="GF588" s="40">
        <v>80473321.920000002</v>
      </c>
      <c r="GG588" s="40">
        <v>104451713.98999999</v>
      </c>
      <c r="GH588" s="40">
        <v>103727781.59999999</v>
      </c>
      <c r="GI588" s="40">
        <v>170074596.06</v>
      </c>
      <c r="GJ588" s="40">
        <v>20164777.579999998</v>
      </c>
      <c r="GK588" s="40">
        <v>307144512.23000002</v>
      </c>
      <c r="GL588" s="40">
        <v>1172344961.9400001</v>
      </c>
      <c r="GN588" s="40" t="s">
        <v>1544</v>
      </c>
      <c r="GR588" s="40">
        <v>20662</v>
      </c>
      <c r="HA588" s="40">
        <v>20662</v>
      </c>
      <c r="HC588" s="40" t="s">
        <v>1649</v>
      </c>
      <c r="HD588" s="40">
        <v>896141.02</v>
      </c>
      <c r="HE588" s="40">
        <v>41686428.450000003</v>
      </c>
      <c r="HF588" s="40">
        <v>78227447.599999994</v>
      </c>
      <c r="HG588" s="40">
        <v>78934332.349999994</v>
      </c>
      <c r="HH588" s="40">
        <v>95063128.609999999</v>
      </c>
      <c r="HI588" s="40">
        <v>76188168.939999998</v>
      </c>
      <c r="HJ588" s="40">
        <v>75732254.989999995</v>
      </c>
      <c r="HK588" s="40">
        <v>196439249.84999999</v>
      </c>
      <c r="HL588" s="40">
        <v>70268231.310000002</v>
      </c>
      <c r="HM588" s="40">
        <v>78979205.760000005</v>
      </c>
      <c r="HN588" s="40">
        <v>130409528.95999999</v>
      </c>
      <c r="HO588" s="40">
        <v>321943937.23000002</v>
      </c>
      <c r="HP588" s="40">
        <v>1244768055.0699999</v>
      </c>
      <c r="HR588" s="40" t="s">
        <v>1509</v>
      </c>
      <c r="HS588" s="40">
        <v>8140334.9400000004</v>
      </c>
      <c r="HT588" s="40">
        <v>9213075.6899999995</v>
      </c>
      <c r="HU588" s="40">
        <v>9258219.4399999995</v>
      </c>
      <c r="HV588" s="40">
        <v>8870250.3100000005</v>
      </c>
      <c r="HW588" s="40">
        <v>8817340.2400000002</v>
      </c>
      <c r="HX588" s="40">
        <v>8985156.6600000001</v>
      </c>
      <c r="HY588" s="40">
        <v>8864529.5600000005</v>
      </c>
      <c r="HZ588" s="40">
        <v>8875971.0600000005</v>
      </c>
      <c r="IA588" s="40">
        <v>8870250.3100000005</v>
      </c>
      <c r="IB588" s="40">
        <v>8870250.3100000005</v>
      </c>
      <c r="IC588" s="40">
        <v>8929792</v>
      </c>
      <c r="ID588" s="40">
        <v>8810708.6199999992</v>
      </c>
      <c r="IE588" s="40">
        <v>106505879.14</v>
      </c>
      <c r="IG588" s="40" t="s">
        <v>1506</v>
      </c>
      <c r="IH588" s="42">
        <v>46.165369370000001</v>
      </c>
      <c r="II588" s="42">
        <v>61.77628687</v>
      </c>
      <c r="IJ588" s="42">
        <v>85.119170799999992</v>
      </c>
      <c r="IK588" s="42">
        <v>158.00230018000002</v>
      </c>
      <c r="IL588" s="42">
        <v>130.69752912999999</v>
      </c>
      <c r="IM588" s="42">
        <v>98.384653939999993</v>
      </c>
      <c r="IN588" s="42">
        <v>102.80827892000001</v>
      </c>
      <c r="IO588" s="42">
        <v>80.757798609999995</v>
      </c>
      <c r="IP588" s="42">
        <v>101.5028375</v>
      </c>
      <c r="IQ588" s="42">
        <v>124.11103498</v>
      </c>
      <c r="IR588" s="42">
        <v>100.48464339</v>
      </c>
      <c r="IS588" s="42">
        <v>465.99287055000002</v>
      </c>
      <c r="IT588" s="42">
        <v>1555.80277424</v>
      </c>
    </row>
    <row r="589" spans="1:254" x14ac:dyDescent="0.25">
      <c r="A589" s="40" t="s">
        <v>439</v>
      </c>
      <c r="M589" s="40">
        <v>18084.599999999999</v>
      </c>
      <c r="N589" s="40">
        <v>18084.599999999999</v>
      </c>
      <c r="FY589" s="40" t="s">
        <v>1649</v>
      </c>
      <c r="FZ589" s="40">
        <v>19359343.48</v>
      </c>
      <c r="GA589" s="40">
        <v>58154883.520000003</v>
      </c>
      <c r="GB589" s="40">
        <v>72828082.689999998</v>
      </c>
      <c r="GC589" s="40">
        <v>73512276.760000005</v>
      </c>
      <c r="GD589" s="40">
        <v>70277667.180000007</v>
      </c>
      <c r="GE589" s="40">
        <v>92176004.930000007</v>
      </c>
      <c r="GF589" s="40">
        <v>80473321.920000002</v>
      </c>
      <c r="GG589" s="40">
        <v>104451713.98999999</v>
      </c>
      <c r="GH589" s="40">
        <v>103727781.59999999</v>
      </c>
      <c r="GI589" s="40">
        <v>170074596.06</v>
      </c>
      <c r="GJ589" s="40">
        <v>20164777.579999998</v>
      </c>
      <c r="GK589" s="40">
        <v>307144512.23000002</v>
      </c>
      <c r="GL589" s="40">
        <v>1172344961.9400001</v>
      </c>
      <c r="GN589" s="40" t="s">
        <v>1545</v>
      </c>
      <c r="GR589" s="40">
        <v>20662</v>
      </c>
      <c r="HA589" s="40">
        <v>20662</v>
      </c>
      <c r="HC589" s="40" t="s">
        <v>1509</v>
      </c>
      <c r="HD589" s="40">
        <v>8502607.9399999995</v>
      </c>
      <c r="HE589" s="40">
        <v>9069202.6099999994</v>
      </c>
      <c r="HF589" s="40">
        <v>8785905.2699999996</v>
      </c>
      <c r="HG589" s="40">
        <v>8785905.2699999996</v>
      </c>
      <c r="HH589" s="40">
        <v>8785905.2699999996</v>
      </c>
      <c r="HI589" s="40">
        <v>8832162.7300000004</v>
      </c>
      <c r="HJ589" s="40">
        <v>8802694.3599999994</v>
      </c>
      <c r="HK589" s="40">
        <v>8126128.0599999996</v>
      </c>
      <c r="HL589" s="40">
        <v>9061054.5</v>
      </c>
      <c r="HM589" s="40">
        <v>6016004.2400000002</v>
      </c>
      <c r="HN589" s="40">
        <v>11940833.91</v>
      </c>
      <c r="HO589" s="40">
        <v>8785079.4299999997</v>
      </c>
      <c r="HP589" s="40">
        <v>105493483.59</v>
      </c>
      <c r="HR589" s="40" t="s">
        <v>1510</v>
      </c>
      <c r="HS589" s="40">
        <v>8140334.9400000004</v>
      </c>
      <c r="HT589" s="40">
        <v>9213075.6899999995</v>
      </c>
      <c r="HU589" s="40">
        <v>9258219.4399999995</v>
      </c>
      <c r="HV589" s="40">
        <v>8870250.3100000005</v>
      </c>
      <c r="HW589" s="40">
        <v>8817340.2400000002</v>
      </c>
      <c r="HX589" s="40">
        <v>8985156.6600000001</v>
      </c>
      <c r="HY589" s="40">
        <v>8864529.5600000005</v>
      </c>
      <c r="HZ589" s="40">
        <v>8875971.0600000005</v>
      </c>
      <c r="IA589" s="40">
        <v>8870250.3100000005</v>
      </c>
      <c r="IB589" s="40">
        <v>8870250.3100000005</v>
      </c>
      <c r="IC589" s="40">
        <v>8929792</v>
      </c>
      <c r="ID589" s="40">
        <v>8810708.6199999992</v>
      </c>
      <c r="IE589" s="40">
        <v>106505879.14</v>
      </c>
      <c r="IG589" s="40" t="s">
        <v>1507</v>
      </c>
      <c r="IH589" s="42">
        <v>46.165369370000001</v>
      </c>
      <c r="II589" s="42">
        <v>61.77628687</v>
      </c>
      <c r="IJ589" s="42">
        <v>85.119170799999992</v>
      </c>
      <c r="IK589" s="42">
        <v>158.00230018000002</v>
      </c>
      <c r="IL589" s="42">
        <v>130.69752912999999</v>
      </c>
      <c r="IM589" s="42">
        <v>98.384653939999993</v>
      </c>
      <c r="IN589" s="42">
        <v>102.80827892000001</v>
      </c>
      <c r="IO589" s="42">
        <v>80.757798609999995</v>
      </c>
      <c r="IP589" s="42">
        <v>101.5028375</v>
      </c>
      <c r="IQ589" s="42">
        <v>124.11103498</v>
      </c>
      <c r="IR589" s="42">
        <v>100.48464339</v>
      </c>
      <c r="IS589" s="42">
        <v>465.99287055000002</v>
      </c>
      <c r="IT589" s="42">
        <v>1555.80277424</v>
      </c>
    </row>
    <row r="590" spans="1:254" x14ac:dyDescent="0.25">
      <c r="A590" s="40" t="s">
        <v>354</v>
      </c>
      <c r="B590" s="40">
        <v>12778.74</v>
      </c>
      <c r="C590" s="40">
        <v>6082</v>
      </c>
      <c r="D590" s="40">
        <v>5341.1</v>
      </c>
      <c r="E590" s="40">
        <v>4101.5</v>
      </c>
      <c r="F590" s="40">
        <v>3530.48</v>
      </c>
      <c r="G590" s="40">
        <v>3207.6</v>
      </c>
      <c r="H590" s="40">
        <v>3448.4</v>
      </c>
      <c r="I590" s="40">
        <v>5099.6000000000004</v>
      </c>
      <c r="J590" s="40">
        <v>3702.4</v>
      </c>
      <c r="K590" s="40">
        <v>3742.55</v>
      </c>
      <c r="L590" s="40">
        <v>4090.7</v>
      </c>
      <c r="M590" s="40">
        <v>-37606.400000000001</v>
      </c>
      <c r="N590" s="40">
        <v>17518.669999999998</v>
      </c>
      <c r="FY590" s="40" t="s">
        <v>1509</v>
      </c>
      <c r="FZ590" s="40">
        <v>7612987.04</v>
      </c>
      <c r="GA590" s="40">
        <v>7612987.04</v>
      </c>
      <c r="GB590" s="40">
        <v>7612987.04</v>
      </c>
      <c r="GC590" s="40">
        <v>10657497.310000001</v>
      </c>
      <c r="GD590" s="40">
        <v>8368696.6900000004</v>
      </c>
      <c r="GE590" s="40">
        <v>8422090.9900000002</v>
      </c>
      <c r="GF590" s="40">
        <v>8395157.1199999992</v>
      </c>
      <c r="GG590" s="40">
        <v>8368604.6100000003</v>
      </c>
      <c r="GH590" s="40">
        <v>8377898.96</v>
      </c>
      <c r="GI590" s="40">
        <v>8374151.6799999997</v>
      </c>
      <c r="GJ590" s="40">
        <v>8336122.6799999997</v>
      </c>
      <c r="GK590" s="40">
        <v>8408876.5600000005</v>
      </c>
      <c r="GL590" s="40">
        <v>100548057.72</v>
      </c>
      <c r="GN590" s="40" t="s">
        <v>1546</v>
      </c>
      <c r="GR590" s="40">
        <v>20662</v>
      </c>
      <c r="HA590" s="40">
        <v>20662</v>
      </c>
      <c r="HC590" s="40" t="s">
        <v>1510</v>
      </c>
      <c r="HD590" s="40">
        <v>8502607.9399999995</v>
      </c>
      <c r="HE590" s="40">
        <v>9069202.6099999994</v>
      </c>
      <c r="HF590" s="40">
        <v>8785905.2699999996</v>
      </c>
      <c r="HG590" s="40">
        <v>8785905.2699999996</v>
      </c>
      <c r="HH590" s="40">
        <v>8785905.2699999996</v>
      </c>
      <c r="HI590" s="40">
        <v>8832162.7300000004</v>
      </c>
      <c r="HJ590" s="40">
        <v>8802694.3599999994</v>
      </c>
      <c r="HK590" s="40">
        <v>8126128.0599999996</v>
      </c>
      <c r="HL590" s="40">
        <v>9061054.5</v>
      </c>
      <c r="HM590" s="40">
        <v>6016004.2400000002</v>
      </c>
      <c r="HN590" s="40">
        <v>11940833.91</v>
      </c>
      <c r="HO590" s="40">
        <v>8785079.4299999997</v>
      </c>
      <c r="HP590" s="40">
        <v>105493483.59</v>
      </c>
      <c r="HR590" s="40" t="s">
        <v>1650</v>
      </c>
      <c r="HU590" s="40">
        <v>13488990.67</v>
      </c>
      <c r="HV590" s="40">
        <v>10916572.539999999</v>
      </c>
      <c r="HW590" s="40">
        <v>39515553.82</v>
      </c>
      <c r="HX590" s="40">
        <v>11609439.59</v>
      </c>
      <c r="HY590" s="40">
        <v>44929780.219999999</v>
      </c>
      <c r="HZ590" s="40">
        <v>26521105.370000001</v>
      </c>
      <c r="IA590" s="40">
        <v>15451713.93</v>
      </c>
      <c r="IB590" s="40">
        <v>31628677.100000001</v>
      </c>
      <c r="IC590" s="40">
        <v>23401566.940000001</v>
      </c>
      <c r="ID590" s="40">
        <v>137822294.99000001</v>
      </c>
      <c r="IE590" s="40">
        <v>355285695.17000002</v>
      </c>
      <c r="IG590" s="40" t="s">
        <v>1508</v>
      </c>
      <c r="IH590" s="42">
        <v>46.165369370000001</v>
      </c>
      <c r="II590" s="42">
        <v>61.77628687</v>
      </c>
      <c r="IJ590" s="42">
        <v>85.119170799999992</v>
      </c>
      <c r="IK590" s="42">
        <v>158.00230018000002</v>
      </c>
      <c r="IL590" s="42">
        <v>130.69752912999999</v>
      </c>
      <c r="IM590" s="42">
        <v>98.384653939999993</v>
      </c>
      <c r="IN590" s="42">
        <v>102.80827892000001</v>
      </c>
      <c r="IO590" s="42">
        <v>80.757798609999995</v>
      </c>
      <c r="IP590" s="42">
        <v>101.5028375</v>
      </c>
      <c r="IQ590" s="42">
        <v>124.11103498</v>
      </c>
      <c r="IR590" s="42">
        <v>100.48464339</v>
      </c>
      <c r="IS590" s="42">
        <v>465.99287055000002</v>
      </c>
      <c r="IT590" s="42">
        <v>1555.80277424</v>
      </c>
    </row>
    <row r="591" spans="1:254" x14ac:dyDescent="0.25">
      <c r="A591" s="40" t="s">
        <v>355</v>
      </c>
      <c r="B591" s="40">
        <v>12778.74</v>
      </c>
      <c r="C591" s="40">
        <v>6082</v>
      </c>
      <c r="D591" s="40">
        <v>5341.1</v>
      </c>
      <c r="E591" s="40">
        <v>4101.5</v>
      </c>
      <c r="F591" s="40">
        <v>3530.48</v>
      </c>
      <c r="G591" s="40">
        <v>3207.6</v>
      </c>
      <c r="H591" s="40">
        <v>3448.4</v>
      </c>
      <c r="I591" s="40">
        <v>5099.6000000000004</v>
      </c>
      <c r="J591" s="40">
        <v>3702.4</v>
      </c>
      <c r="K591" s="40">
        <v>3742.55</v>
      </c>
      <c r="L591" s="40">
        <v>4090.7</v>
      </c>
      <c r="M591" s="40">
        <v>-37606.400000000001</v>
      </c>
      <c r="N591" s="40">
        <v>17518.669999999998</v>
      </c>
      <c r="FY591" s="40" t="s">
        <v>1510</v>
      </c>
      <c r="FZ591" s="40">
        <v>7612987.04</v>
      </c>
      <c r="GA591" s="40">
        <v>7612987.04</v>
      </c>
      <c r="GB591" s="40">
        <v>7612987.04</v>
      </c>
      <c r="GC591" s="40">
        <v>10657497.310000001</v>
      </c>
      <c r="GD591" s="40">
        <v>8368696.6900000004</v>
      </c>
      <c r="GE591" s="40">
        <v>8422090.9900000002</v>
      </c>
      <c r="GF591" s="40">
        <v>8395157.1199999992</v>
      </c>
      <c r="GG591" s="40">
        <v>8368604.6100000003</v>
      </c>
      <c r="GH591" s="40">
        <v>8377898.96</v>
      </c>
      <c r="GI591" s="40">
        <v>8374151.6799999997</v>
      </c>
      <c r="GJ591" s="40">
        <v>8336122.6799999997</v>
      </c>
      <c r="GK591" s="40">
        <v>8408876.5600000005</v>
      </c>
      <c r="GL591" s="40">
        <v>100548057.72</v>
      </c>
      <c r="GN591" s="40" t="s">
        <v>1547</v>
      </c>
      <c r="GR591" s="40">
        <v>20662</v>
      </c>
      <c r="HA591" s="40">
        <v>20662</v>
      </c>
      <c r="HC591" s="40" t="s">
        <v>1650</v>
      </c>
      <c r="HE591" s="40">
        <v>11073804.689999999</v>
      </c>
      <c r="HF591" s="40">
        <v>28669610.969999999</v>
      </c>
      <c r="HG591" s="40">
        <v>21953165.030000001</v>
      </c>
      <c r="HH591" s="40">
        <v>24881904.469999999</v>
      </c>
      <c r="HI591" s="40">
        <v>36712231.020000003</v>
      </c>
      <c r="HJ591" s="40">
        <v>20704691.010000002</v>
      </c>
      <c r="HK591" s="40">
        <v>14536900.18</v>
      </c>
      <c r="HL591" s="40">
        <v>34315729.450000003</v>
      </c>
      <c r="HM591" s="40">
        <v>25519905.699999999</v>
      </c>
      <c r="HN591" s="40">
        <v>44823753.939999998</v>
      </c>
      <c r="HO591" s="40">
        <v>112955757.97</v>
      </c>
      <c r="HP591" s="40">
        <v>376147454.43000001</v>
      </c>
      <c r="HR591" s="40" t="s">
        <v>1651</v>
      </c>
      <c r="HU591" s="40">
        <v>13488990.67</v>
      </c>
      <c r="HV591" s="40">
        <v>10916572.539999999</v>
      </c>
      <c r="HW591" s="40">
        <v>39515553.82</v>
      </c>
      <c r="HX591" s="40">
        <v>11609439.59</v>
      </c>
      <c r="HY591" s="40">
        <v>44929780.219999999</v>
      </c>
      <c r="HZ591" s="40">
        <v>26521105.370000001</v>
      </c>
      <c r="IA591" s="40">
        <v>15451713.93</v>
      </c>
      <c r="IB591" s="40">
        <v>31628677.100000001</v>
      </c>
      <c r="IC591" s="40">
        <v>23401566.940000001</v>
      </c>
      <c r="ID591" s="40">
        <v>137822294.99000001</v>
      </c>
      <c r="IE591" s="40">
        <v>355285695.17000002</v>
      </c>
      <c r="IG591" s="40" t="s">
        <v>1648</v>
      </c>
      <c r="IH591" s="42">
        <v>38.030897170000003</v>
      </c>
      <c r="II591" s="42">
        <v>52.675670600000004</v>
      </c>
      <c r="IJ591" s="42">
        <v>61.783821400000001</v>
      </c>
      <c r="IK591" s="42">
        <v>74.916580060000001</v>
      </c>
      <c r="IL591" s="42">
        <v>79.15301633</v>
      </c>
      <c r="IM591" s="42">
        <v>73.924593810000005</v>
      </c>
      <c r="IN591" s="42">
        <v>78.034009870000006</v>
      </c>
      <c r="IO591" s="42">
        <v>51.405327899999996</v>
      </c>
      <c r="IP591" s="42">
        <v>77.422293049999993</v>
      </c>
      <c r="IQ591" s="42">
        <v>105.82740995</v>
      </c>
      <c r="IR591" s="42">
        <v>83.96327020999999</v>
      </c>
      <c r="IS591" s="42">
        <v>439.59707277999996</v>
      </c>
      <c r="IT591" s="42">
        <v>1216.7339631300001</v>
      </c>
    </row>
    <row r="592" spans="1:254" x14ac:dyDescent="0.25">
      <c r="A592" s="40" t="s">
        <v>537</v>
      </c>
      <c r="B592" s="40">
        <v>143013.82</v>
      </c>
      <c r="C592" s="40">
        <v>2737.36</v>
      </c>
      <c r="D592" s="40">
        <v>10858.25</v>
      </c>
      <c r="E592" s="40">
        <v>5182.08</v>
      </c>
      <c r="F592" s="40">
        <v>8205.41</v>
      </c>
      <c r="G592" s="40">
        <v>1531.34</v>
      </c>
      <c r="H592" s="40">
        <v>11076.42</v>
      </c>
      <c r="I592" s="40">
        <v>15007.16</v>
      </c>
      <c r="J592" s="40">
        <v>14558.09</v>
      </c>
      <c r="K592" s="40">
        <v>7526.98</v>
      </c>
      <c r="L592" s="40">
        <v>18330.560000000001</v>
      </c>
      <c r="M592" s="40">
        <v>-220587.15</v>
      </c>
      <c r="N592" s="40">
        <v>17440.32</v>
      </c>
      <c r="FY592" s="40" t="s">
        <v>1650</v>
      </c>
      <c r="GA592" s="40">
        <v>65564673.200000003</v>
      </c>
      <c r="GB592" s="40">
        <v>43563989.18</v>
      </c>
      <c r="GC592" s="40">
        <v>71545826.939999998</v>
      </c>
      <c r="GD592" s="40">
        <v>82623910.370000005</v>
      </c>
      <c r="GE592" s="40">
        <v>141800860.43000001</v>
      </c>
      <c r="GF592" s="40">
        <v>79853923.359999999</v>
      </c>
      <c r="GG592" s="40">
        <v>104659156.56</v>
      </c>
      <c r="GH592" s="40">
        <v>79646626.370000005</v>
      </c>
      <c r="GI592" s="40">
        <v>87125196.799999997</v>
      </c>
      <c r="GJ592" s="40">
        <v>26260504.5</v>
      </c>
      <c r="GK592" s="40">
        <v>139224189.41999999</v>
      </c>
      <c r="GL592" s="40">
        <v>921868857.13</v>
      </c>
      <c r="GN592" s="40" t="s">
        <v>1606</v>
      </c>
      <c r="GR592" s="40">
        <v>20662</v>
      </c>
      <c r="HA592" s="40">
        <v>20662</v>
      </c>
      <c r="HC592" s="40" t="s">
        <v>1651</v>
      </c>
      <c r="HE592" s="40">
        <v>11073804.689999999</v>
      </c>
      <c r="HF592" s="40">
        <v>28669610.969999999</v>
      </c>
      <c r="HG592" s="40">
        <v>21953165.030000001</v>
      </c>
      <c r="HH592" s="40">
        <v>24881904.469999999</v>
      </c>
      <c r="HI592" s="40">
        <v>36712231.020000003</v>
      </c>
      <c r="HJ592" s="40">
        <v>20704691.010000002</v>
      </c>
      <c r="HK592" s="40">
        <v>14536900.18</v>
      </c>
      <c r="HL592" s="40">
        <v>34315729.450000003</v>
      </c>
      <c r="HM592" s="40">
        <v>25519905.699999999</v>
      </c>
      <c r="HN592" s="40">
        <v>44823753.939999998</v>
      </c>
      <c r="HO592" s="40">
        <v>112955757.97</v>
      </c>
      <c r="HP592" s="40">
        <v>376147454.43000001</v>
      </c>
      <c r="HR592" s="40" t="s">
        <v>1544</v>
      </c>
      <c r="HX592" s="40">
        <v>127024.56</v>
      </c>
      <c r="ID592" s="40">
        <v>75854.350000000006</v>
      </c>
      <c r="IE592" s="40">
        <v>202878.91</v>
      </c>
      <c r="IG592" s="40" t="s">
        <v>1649</v>
      </c>
      <c r="IH592" s="42">
        <v>38.030897170000003</v>
      </c>
      <c r="II592" s="42">
        <v>52.675670600000004</v>
      </c>
      <c r="IJ592" s="42">
        <v>61.783821400000001</v>
      </c>
      <c r="IK592" s="42">
        <v>74.916580060000001</v>
      </c>
      <c r="IL592" s="42">
        <v>79.15301633</v>
      </c>
      <c r="IM592" s="42">
        <v>73.924593810000005</v>
      </c>
      <c r="IN592" s="42">
        <v>78.034009870000006</v>
      </c>
      <c r="IO592" s="42">
        <v>51.405327899999996</v>
      </c>
      <c r="IP592" s="42">
        <v>77.422293049999993</v>
      </c>
      <c r="IQ592" s="42">
        <v>105.82740995</v>
      </c>
      <c r="IR592" s="42">
        <v>83.96327020999999</v>
      </c>
      <c r="IS592" s="42">
        <v>439.59707277999996</v>
      </c>
      <c r="IT592" s="42">
        <v>1216.7339631300001</v>
      </c>
    </row>
    <row r="593" spans="1:254" x14ac:dyDescent="0.25">
      <c r="A593" s="40" t="s">
        <v>86</v>
      </c>
      <c r="B593" s="40">
        <v>1679.04</v>
      </c>
      <c r="C593" s="40">
        <v>683.8</v>
      </c>
      <c r="D593" s="40">
        <v>769.82</v>
      </c>
      <c r="E593" s="40">
        <v>926.52</v>
      </c>
      <c r="F593" s="40">
        <v>4121.96</v>
      </c>
      <c r="G593" s="40">
        <v>1483.32</v>
      </c>
      <c r="H593" s="40">
        <v>1148.57</v>
      </c>
      <c r="I593" s="40">
        <v>1604.38</v>
      </c>
      <c r="J593" s="40">
        <v>1272.92</v>
      </c>
      <c r="K593" s="40">
        <v>917.87</v>
      </c>
      <c r="L593" s="40">
        <v>891.61</v>
      </c>
      <c r="M593" s="40">
        <v>1144.05</v>
      </c>
      <c r="N593" s="40">
        <v>16643.86</v>
      </c>
      <c r="FY593" s="40" t="s">
        <v>1651</v>
      </c>
      <c r="GA593" s="40">
        <v>65564673.200000003</v>
      </c>
      <c r="GB593" s="40">
        <v>43563989.18</v>
      </c>
      <c r="GC593" s="40">
        <v>71545826.939999998</v>
      </c>
      <c r="GD593" s="40">
        <v>82623910.370000005</v>
      </c>
      <c r="GE593" s="40">
        <v>141800860.43000001</v>
      </c>
      <c r="GF593" s="40">
        <v>79853923.359999999</v>
      </c>
      <c r="GG593" s="40">
        <v>104659156.56</v>
      </c>
      <c r="GH593" s="40">
        <v>79646626.370000005</v>
      </c>
      <c r="GI593" s="40">
        <v>87125196.799999997</v>
      </c>
      <c r="GJ593" s="40">
        <v>26260504.5</v>
      </c>
      <c r="GK593" s="40">
        <v>139224189.41999999</v>
      </c>
      <c r="GL593" s="40">
        <v>921868857.13</v>
      </c>
      <c r="GN593" s="40" t="s">
        <v>1478</v>
      </c>
      <c r="GO593" s="40">
        <v>7290079.2300000004</v>
      </c>
      <c r="GP593" s="40">
        <v>45317948.509999998</v>
      </c>
      <c r="GQ593" s="40">
        <v>50405433.75</v>
      </c>
      <c r="GR593" s="40">
        <v>57608254.689999998</v>
      </c>
      <c r="GS593" s="40">
        <v>50929626.119999997</v>
      </c>
      <c r="GT593" s="40">
        <v>62331623.369999997</v>
      </c>
      <c r="GU593" s="40">
        <v>68373699.530000001</v>
      </c>
      <c r="GV593" s="40">
        <v>76502681.400000006</v>
      </c>
      <c r="GW593" s="40">
        <v>67030590.43</v>
      </c>
      <c r="GX593" s="40">
        <v>67182463.019999996</v>
      </c>
      <c r="GY593" s="40">
        <v>75132815.459999993</v>
      </c>
      <c r="GZ593" s="40">
        <v>171266301.50999999</v>
      </c>
      <c r="HA593" s="40">
        <v>799371517.01999998</v>
      </c>
      <c r="HC593" s="40" t="s">
        <v>1544</v>
      </c>
      <c r="HD593" s="40">
        <v>21631.05</v>
      </c>
      <c r="HF593" s="40">
        <v>1532.44</v>
      </c>
      <c r="HP593" s="40">
        <v>23163.49</v>
      </c>
      <c r="HR593" s="40" t="s">
        <v>1545</v>
      </c>
      <c r="HX593" s="40">
        <v>127024.56</v>
      </c>
      <c r="ID593" s="40">
        <v>75854.350000000006</v>
      </c>
      <c r="IE593" s="40">
        <v>202878.91</v>
      </c>
      <c r="IG593" s="40" t="s">
        <v>1509</v>
      </c>
      <c r="IH593" s="42">
        <v>8.1344721999999994</v>
      </c>
      <c r="II593" s="42">
        <v>7.66882587</v>
      </c>
      <c r="IJ593" s="42">
        <v>8.4316324399999996</v>
      </c>
      <c r="IK593" s="42">
        <v>8.0783041699999991</v>
      </c>
      <c r="IL593" s="42">
        <v>8.071659480000001</v>
      </c>
      <c r="IM593" s="42">
        <v>7.7798276299999998</v>
      </c>
      <c r="IN593" s="42">
        <v>8.4437573599999993</v>
      </c>
      <c r="IO593" s="42">
        <v>8.0783041699999991</v>
      </c>
      <c r="IP593" s="42">
        <v>8.0783041699999991</v>
      </c>
      <c r="IQ593" s="42">
        <v>8.0783041699999991</v>
      </c>
      <c r="IR593" s="42">
        <v>8.0692158899999988</v>
      </c>
      <c r="IS593" s="42">
        <v>5.7580239400000002</v>
      </c>
      <c r="IT593" s="42">
        <v>94.670631489999991</v>
      </c>
    </row>
    <row r="594" spans="1:254" x14ac:dyDescent="0.25">
      <c r="A594" s="40" t="s">
        <v>87</v>
      </c>
      <c r="B594" s="40">
        <v>1679.04</v>
      </c>
      <c r="C594" s="40">
        <v>683.8</v>
      </c>
      <c r="D594" s="40">
        <v>769.82</v>
      </c>
      <c r="E594" s="40">
        <v>926.52</v>
      </c>
      <c r="F594" s="40">
        <v>4121.96</v>
      </c>
      <c r="G594" s="40">
        <v>1483.32</v>
      </c>
      <c r="H594" s="40">
        <v>1148.57</v>
      </c>
      <c r="I594" s="40">
        <v>1604.38</v>
      </c>
      <c r="J594" s="40">
        <v>1272.92</v>
      </c>
      <c r="K594" s="40">
        <v>917.87</v>
      </c>
      <c r="L594" s="40">
        <v>891.61</v>
      </c>
      <c r="M594" s="40">
        <v>1144.05</v>
      </c>
      <c r="N594" s="40">
        <v>16643.86</v>
      </c>
      <c r="FY594" s="40" t="s">
        <v>1544</v>
      </c>
      <c r="FZ594" s="40">
        <v>178.98</v>
      </c>
      <c r="GA594" s="40">
        <v>178.98</v>
      </c>
      <c r="GB594" s="40">
        <v>178.98</v>
      </c>
      <c r="GC594" s="40">
        <v>178.98</v>
      </c>
      <c r="GD594" s="40">
        <v>178.98</v>
      </c>
      <c r="GE594" s="40">
        <v>178.98</v>
      </c>
      <c r="GF594" s="40">
        <v>178.98</v>
      </c>
      <c r="GK594" s="40">
        <v>1330.76</v>
      </c>
      <c r="GL594" s="40">
        <v>2583.62</v>
      </c>
      <c r="GN594" s="40" t="s">
        <v>1479</v>
      </c>
      <c r="GO594" s="40">
        <v>7290079.2300000004</v>
      </c>
      <c r="GP594" s="40">
        <v>45317948.509999998</v>
      </c>
      <c r="GQ594" s="40">
        <v>50405433.75</v>
      </c>
      <c r="GR594" s="40">
        <v>57608254.689999998</v>
      </c>
      <c r="GS594" s="40">
        <v>50929626.119999997</v>
      </c>
      <c r="GT594" s="40">
        <v>62331623.369999997</v>
      </c>
      <c r="GU594" s="40">
        <v>68373699.530000001</v>
      </c>
      <c r="GV594" s="40">
        <v>76502681.400000006</v>
      </c>
      <c r="GW594" s="40">
        <v>67030590.43</v>
      </c>
      <c r="GX594" s="40">
        <v>67182463.019999996</v>
      </c>
      <c r="GY594" s="40">
        <v>75132815.459999993</v>
      </c>
      <c r="GZ594" s="40">
        <v>171266301.50999999</v>
      </c>
      <c r="HA594" s="40">
        <v>799371517.01999998</v>
      </c>
      <c r="HC594" s="40" t="s">
        <v>1545</v>
      </c>
      <c r="HD594" s="40">
        <v>21631.05</v>
      </c>
      <c r="HF594" s="40">
        <v>1532.44</v>
      </c>
      <c r="HP594" s="40">
        <v>23163.49</v>
      </c>
      <c r="HR594" s="40" t="s">
        <v>1546</v>
      </c>
      <c r="HX594" s="40">
        <v>127024.56</v>
      </c>
      <c r="ID594" s="40">
        <v>75854.350000000006</v>
      </c>
      <c r="IE594" s="40">
        <v>202878.91</v>
      </c>
      <c r="IG594" s="40" t="s">
        <v>1510</v>
      </c>
      <c r="IH594" s="42">
        <v>8.1344721999999994</v>
      </c>
      <c r="II594" s="42">
        <v>7.66882587</v>
      </c>
      <c r="IJ594" s="42">
        <v>8.4316324399999996</v>
      </c>
      <c r="IK594" s="42">
        <v>8.0783041699999991</v>
      </c>
      <c r="IL594" s="42">
        <v>8.071659480000001</v>
      </c>
      <c r="IM594" s="42">
        <v>7.7798276299999998</v>
      </c>
      <c r="IN594" s="42">
        <v>8.4437573599999993</v>
      </c>
      <c r="IO594" s="42">
        <v>8.0783041699999991</v>
      </c>
      <c r="IP594" s="42">
        <v>8.0783041699999991</v>
      </c>
      <c r="IQ594" s="42">
        <v>8.0783041699999991</v>
      </c>
      <c r="IR594" s="42">
        <v>8.0692158899999988</v>
      </c>
      <c r="IS594" s="42">
        <v>5.7580239400000002</v>
      </c>
      <c r="IT594" s="42">
        <v>94.670631489999991</v>
      </c>
    </row>
    <row r="595" spans="1:254" x14ac:dyDescent="0.25">
      <c r="A595" s="40" t="s">
        <v>775</v>
      </c>
      <c r="C595" s="40">
        <v>22144.41</v>
      </c>
      <c r="D595" s="40">
        <v>22287.040000000001</v>
      </c>
      <c r="E595" s="40">
        <v>-42615.47</v>
      </c>
      <c r="G595" s="40">
        <v>3790.21</v>
      </c>
      <c r="H595" s="40">
        <v>1134.73</v>
      </c>
      <c r="I595" s="40">
        <v>4126.04</v>
      </c>
      <c r="J595" s="40">
        <v>1682.96</v>
      </c>
      <c r="M595" s="40">
        <v>4078.51</v>
      </c>
      <c r="N595" s="40">
        <v>16628.43</v>
      </c>
      <c r="FY595" s="40" t="s">
        <v>1545</v>
      </c>
      <c r="FZ595" s="40">
        <v>178.98</v>
      </c>
      <c r="GA595" s="40">
        <v>178.98</v>
      </c>
      <c r="GB595" s="40">
        <v>178.98</v>
      </c>
      <c r="GC595" s="40">
        <v>178.98</v>
      </c>
      <c r="GD595" s="40">
        <v>178.98</v>
      </c>
      <c r="GE595" s="40">
        <v>178.98</v>
      </c>
      <c r="GF595" s="40">
        <v>178.98</v>
      </c>
      <c r="GK595" s="40">
        <v>1330.76</v>
      </c>
      <c r="GL595" s="40">
        <v>2583.62</v>
      </c>
      <c r="GN595" s="40" t="s">
        <v>1480</v>
      </c>
      <c r="GO595" s="40">
        <v>7290079.2300000004</v>
      </c>
      <c r="GP595" s="40">
        <v>27968461.09</v>
      </c>
      <c r="GQ595" s="40">
        <v>23470930.850000001</v>
      </c>
      <c r="GR595" s="40">
        <v>48295743.140000001</v>
      </c>
      <c r="GS595" s="40">
        <v>30021781.41</v>
      </c>
      <c r="GT595" s="40">
        <v>44891556.5</v>
      </c>
      <c r="GU595" s="40">
        <v>41824365.009999998</v>
      </c>
      <c r="GV595" s="40">
        <v>54251265.890000001</v>
      </c>
      <c r="GW595" s="40">
        <v>55624070.549999997</v>
      </c>
      <c r="GX595" s="40">
        <v>57770647.840000004</v>
      </c>
      <c r="GY595" s="40">
        <v>62773403.590000004</v>
      </c>
      <c r="GZ595" s="40">
        <v>148399088.63999999</v>
      </c>
      <c r="HA595" s="40">
        <v>602581393.74000001</v>
      </c>
      <c r="HC595" s="40" t="s">
        <v>1546</v>
      </c>
      <c r="HD595" s="40">
        <v>21631.05</v>
      </c>
      <c r="HF595" s="40">
        <v>1532.44</v>
      </c>
      <c r="HP595" s="40">
        <v>23163.49</v>
      </c>
      <c r="HR595" s="40" t="s">
        <v>1547</v>
      </c>
      <c r="HX595" s="40">
        <v>127024.56</v>
      </c>
      <c r="ID595" s="40">
        <v>75854.350000000006</v>
      </c>
      <c r="IE595" s="40">
        <v>202878.91</v>
      </c>
      <c r="IG595" s="40" t="s">
        <v>1650</v>
      </c>
      <c r="IH595" s="42">
        <v>0</v>
      </c>
      <c r="II595" s="42">
        <v>1.4317903999999999</v>
      </c>
      <c r="IJ595" s="42">
        <v>14.903716960000001</v>
      </c>
      <c r="IK595" s="42">
        <v>75.007415950000009</v>
      </c>
      <c r="IL595" s="42">
        <v>43.472853319999999</v>
      </c>
      <c r="IM595" s="42">
        <v>16.680232499999999</v>
      </c>
      <c r="IN595" s="42">
        <v>16.330511689999998</v>
      </c>
      <c r="IO595" s="42">
        <v>21.27416654</v>
      </c>
      <c r="IP595" s="42">
        <v>16.002240279999999</v>
      </c>
      <c r="IQ595" s="42">
        <v>10.205320859999999</v>
      </c>
      <c r="IR595" s="42">
        <v>8.4521572899999988</v>
      </c>
      <c r="IS595" s="42">
        <v>20.637773829999997</v>
      </c>
      <c r="IT595" s="42">
        <v>244.39817962000001</v>
      </c>
    </row>
    <row r="596" spans="1:254" x14ac:dyDescent="0.25">
      <c r="A596" s="40" t="s">
        <v>262</v>
      </c>
      <c r="B596" s="40">
        <v>1168.17</v>
      </c>
      <c r="C596" s="40">
        <v>3224.98</v>
      </c>
      <c r="D596" s="40">
        <v>1080.6199999999999</v>
      </c>
      <c r="E596" s="40">
        <v>-1064.81</v>
      </c>
      <c r="F596" s="40">
        <v>1199.5899999999999</v>
      </c>
      <c r="G596" s="40">
        <v>1114.25</v>
      </c>
      <c r="H596" s="40">
        <v>10521.08</v>
      </c>
      <c r="I596" s="40">
        <v>-7970.3</v>
      </c>
      <c r="J596" s="40">
        <v>1355.99</v>
      </c>
      <c r="K596" s="40">
        <v>1670.08</v>
      </c>
      <c r="L596" s="40">
        <v>1684.64</v>
      </c>
      <c r="M596" s="40">
        <v>2064.2600000000002</v>
      </c>
      <c r="N596" s="40">
        <v>16048.55</v>
      </c>
      <c r="FY596" s="40" t="s">
        <v>1546</v>
      </c>
      <c r="FZ596" s="40">
        <v>178.98</v>
      </c>
      <c r="GA596" s="40">
        <v>178.98</v>
      </c>
      <c r="GB596" s="40">
        <v>178.98</v>
      </c>
      <c r="GC596" s="40">
        <v>178.98</v>
      </c>
      <c r="GD596" s="40">
        <v>178.98</v>
      </c>
      <c r="GE596" s="40">
        <v>178.98</v>
      </c>
      <c r="GF596" s="40">
        <v>178.98</v>
      </c>
      <c r="GK596" s="40">
        <v>1330.76</v>
      </c>
      <c r="GL596" s="40">
        <v>2583.62</v>
      </c>
      <c r="GN596" s="40" t="s">
        <v>1481</v>
      </c>
      <c r="GO596" s="40">
        <v>7290079.2300000004</v>
      </c>
      <c r="GP596" s="40">
        <v>27968461.09</v>
      </c>
      <c r="GQ596" s="40">
        <v>23470930.850000001</v>
      </c>
      <c r="GR596" s="40">
        <v>48295743.140000001</v>
      </c>
      <c r="GS596" s="40">
        <v>26104504.219999999</v>
      </c>
      <c r="GT596" s="40">
        <v>14036692.060000001</v>
      </c>
      <c r="GU596" s="40">
        <v>17689821.059999999</v>
      </c>
      <c r="GV596" s="40">
        <v>21059263.760000002</v>
      </c>
      <c r="GW596" s="40">
        <v>19185669.109999999</v>
      </c>
      <c r="GX596" s="40">
        <v>22176712.629999999</v>
      </c>
      <c r="GY596" s="40">
        <v>15656580.119999999</v>
      </c>
      <c r="GZ596" s="40">
        <v>35185277.469999999</v>
      </c>
      <c r="HA596" s="40">
        <v>278119734.74000001</v>
      </c>
      <c r="HC596" s="40" t="s">
        <v>1547</v>
      </c>
      <c r="HD596" s="40">
        <v>21631.05</v>
      </c>
      <c r="HF596" s="40">
        <v>1532.44</v>
      </c>
      <c r="HP596" s="40">
        <v>23163.49</v>
      </c>
      <c r="HR596" s="40" t="s">
        <v>1606</v>
      </c>
      <c r="HX596" s="40">
        <v>127024.56</v>
      </c>
      <c r="ID596" s="40">
        <v>75854.350000000006</v>
      </c>
      <c r="IE596" s="40">
        <v>202878.91</v>
      </c>
      <c r="IG596" s="40" t="s">
        <v>1651</v>
      </c>
      <c r="IH596" s="42">
        <v>0</v>
      </c>
      <c r="II596" s="42">
        <v>1.4317903999999999</v>
      </c>
      <c r="IJ596" s="42">
        <v>14.903716960000001</v>
      </c>
      <c r="IK596" s="42">
        <v>75.007415950000009</v>
      </c>
      <c r="IL596" s="42">
        <v>43.472853319999999</v>
      </c>
      <c r="IM596" s="42">
        <v>16.680232499999999</v>
      </c>
      <c r="IN596" s="42">
        <v>16.330511689999998</v>
      </c>
      <c r="IO596" s="42">
        <v>21.27416654</v>
      </c>
      <c r="IP596" s="42">
        <v>16.002240279999999</v>
      </c>
      <c r="IQ596" s="42">
        <v>10.205320859999999</v>
      </c>
      <c r="IR596" s="42">
        <v>8.4521572899999988</v>
      </c>
      <c r="IS596" s="42">
        <v>20.637773829999997</v>
      </c>
      <c r="IT596" s="42">
        <v>244.39817962000001</v>
      </c>
    </row>
    <row r="597" spans="1:254" x14ac:dyDescent="0.25">
      <c r="A597" s="40" t="s">
        <v>415</v>
      </c>
      <c r="B597" s="40">
        <v>26982.15</v>
      </c>
      <c r="C597" s="40">
        <v>253</v>
      </c>
      <c r="D597" s="40">
        <v>584.11</v>
      </c>
      <c r="E597" s="40">
        <v>3126.64</v>
      </c>
      <c r="F597" s="40">
        <v>489.65</v>
      </c>
      <c r="G597" s="40">
        <v>22721.41</v>
      </c>
      <c r="H597" s="40">
        <v>13294.95</v>
      </c>
      <c r="I597" s="40">
        <v>21606.3</v>
      </c>
      <c r="J597" s="40">
        <v>9326.74</v>
      </c>
      <c r="K597" s="40">
        <v>5950.92</v>
      </c>
      <c r="M597" s="40">
        <v>-89635.23</v>
      </c>
      <c r="N597" s="40">
        <v>14700.64</v>
      </c>
      <c r="FY597" s="40" t="s">
        <v>1547</v>
      </c>
      <c r="FZ597" s="40">
        <v>178.98</v>
      </c>
      <c r="GA597" s="40">
        <v>178.98</v>
      </c>
      <c r="GB597" s="40">
        <v>178.98</v>
      </c>
      <c r="GC597" s="40">
        <v>178.98</v>
      </c>
      <c r="GD597" s="40">
        <v>178.98</v>
      </c>
      <c r="GE597" s="40">
        <v>178.98</v>
      </c>
      <c r="GF597" s="40">
        <v>178.98</v>
      </c>
      <c r="GK597" s="40">
        <v>1330.76</v>
      </c>
      <c r="GL597" s="40">
        <v>2583.62</v>
      </c>
      <c r="GN597" s="40" t="s">
        <v>1482</v>
      </c>
      <c r="GO597" s="40">
        <v>7290079.2300000004</v>
      </c>
      <c r="GP597" s="40">
        <v>27968461.09</v>
      </c>
      <c r="GQ597" s="40">
        <v>23470930.850000001</v>
      </c>
      <c r="GR597" s="40">
        <v>48295743.140000001</v>
      </c>
      <c r="GS597" s="40">
        <v>26104504.219999999</v>
      </c>
      <c r="GT597" s="40">
        <v>14036692.060000001</v>
      </c>
      <c r="GU597" s="40">
        <v>17689821.059999999</v>
      </c>
      <c r="GV597" s="40">
        <v>21059263.760000002</v>
      </c>
      <c r="GW597" s="40">
        <v>19185669.109999999</v>
      </c>
      <c r="GX597" s="40">
        <v>22176712.629999999</v>
      </c>
      <c r="GY597" s="40">
        <v>15656580.119999999</v>
      </c>
      <c r="GZ597" s="40">
        <v>35185277.469999999</v>
      </c>
      <c r="HA597" s="40">
        <v>278119734.74000001</v>
      </c>
      <c r="HC597" s="40" t="s">
        <v>1606</v>
      </c>
      <c r="HD597" s="40">
        <v>21631.05</v>
      </c>
      <c r="HF597" s="40">
        <v>1532.44</v>
      </c>
      <c r="HP597" s="40">
        <v>23163.49</v>
      </c>
      <c r="HR597" s="40" t="s">
        <v>1478</v>
      </c>
      <c r="HS597" s="40">
        <v>23683083.640000001</v>
      </c>
      <c r="HT597" s="40">
        <v>29681330.460000001</v>
      </c>
      <c r="HU597" s="40">
        <v>62564125.310000002</v>
      </c>
      <c r="HV597" s="40">
        <v>73071874.5</v>
      </c>
      <c r="HW597" s="40">
        <v>75006889.599999994</v>
      </c>
      <c r="HX597" s="40">
        <v>85466588.680000007</v>
      </c>
      <c r="HY597" s="40">
        <v>85766744.810000002</v>
      </c>
      <c r="HZ597" s="40">
        <v>90430946.090000004</v>
      </c>
      <c r="IA597" s="40">
        <v>97582555</v>
      </c>
      <c r="IB597" s="40">
        <v>95468598.599999994</v>
      </c>
      <c r="IC597" s="40">
        <v>88747783.170000002</v>
      </c>
      <c r="ID597" s="40">
        <v>338205826.06999999</v>
      </c>
      <c r="IE597" s="40">
        <v>1145676345.9300001</v>
      </c>
      <c r="IG597" s="40" t="s">
        <v>1544</v>
      </c>
      <c r="IH597" s="42">
        <v>0</v>
      </c>
      <c r="II597" s="42">
        <v>33.989131999999998</v>
      </c>
      <c r="IJ597" s="42">
        <v>30.618648969999999</v>
      </c>
      <c r="IK597" s="42">
        <v>30.783922269999998</v>
      </c>
      <c r="IL597" s="42">
        <v>29.544308640000001</v>
      </c>
      <c r="IM597" s="42">
        <v>32.602419750000003</v>
      </c>
      <c r="IN597" s="42">
        <v>24.988094879999998</v>
      </c>
      <c r="IO597" s="42">
        <v>27.057051999999999</v>
      </c>
      <c r="IP597" s="42">
        <v>26.192826030000003</v>
      </c>
      <c r="IQ597" s="42">
        <v>26.192865000000001</v>
      </c>
      <c r="IR597" s="42">
        <v>18.34623513</v>
      </c>
      <c r="IS597" s="42">
        <v>33.983025499999997</v>
      </c>
      <c r="IT597" s="42">
        <v>314.29853016999999</v>
      </c>
    </row>
    <row r="598" spans="1:254" x14ac:dyDescent="0.25">
      <c r="A598" s="40" t="s">
        <v>502</v>
      </c>
      <c r="B598" s="40">
        <v>6560.03</v>
      </c>
      <c r="G598" s="40">
        <v>397.3</v>
      </c>
      <c r="H598" s="40">
        <v>4250</v>
      </c>
      <c r="I598" s="40">
        <v>955</v>
      </c>
      <c r="J598" s="40">
        <v>235</v>
      </c>
      <c r="K598" s="40">
        <v>675</v>
      </c>
      <c r="M598" s="40">
        <v>1330</v>
      </c>
      <c r="N598" s="40">
        <v>14402.33</v>
      </c>
      <c r="FY598" s="40" t="s">
        <v>1548</v>
      </c>
      <c r="FZ598" s="40">
        <v>178.98</v>
      </c>
      <c r="GA598" s="40">
        <v>178.98</v>
      </c>
      <c r="GB598" s="40">
        <v>178.98</v>
      </c>
      <c r="GC598" s="40">
        <v>178.98</v>
      </c>
      <c r="GD598" s="40">
        <v>178.98</v>
      </c>
      <c r="GE598" s="40">
        <v>178.98</v>
      </c>
      <c r="GF598" s="40">
        <v>178.98</v>
      </c>
      <c r="GL598" s="40">
        <v>1252.8599999999999</v>
      </c>
      <c r="GN598" s="40" t="s">
        <v>1483</v>
      </c>
      <c r="GO598" s="40">
        <v>7290079.2300000004</v>
      </c>
      <c r="GP598" s="40">
        <v>27968461.09</v>
      </c>
      <c r="GQ598" s="40">
        <v>23470930.850000001</v>
      </c>
      <c r="GR598" s="40">
        <v>48295743.140000001</v>
      </c>
      <c r="GS598" s="40">
        <v>26104504.219999999</v>
      </c>
      <c r="GT598" s="40">
        <v>14036692.060000001</v>
      </c>
      <c r="GU598" s="40">
        <v>17689821.059999999</v>
      </c>
      <c r="GV598" s="40">
        <v>21059263.760000002</v>
      </c>
      <c r="GW598" s="40">
        <v>19185669.109999999</v>
      </c>
      <c r="GX598" s="40">
        <v>22176712.629999999</v>
      </c>
      <c r="GY598" s="40">
        <v>15656580.119999999</v>
      </c>
      <c r="GZ598" s="40">
        <v>35185277.469999999</v>
      </c>
      <c r="HA598" s="40">
        <v>278119734.74000001</v>
      </c>
      <c r="HC598" s="40" t="s">
        <v>1478</v>
      </c>
      <c r="HD598" s="40">
        <v>10013490.99</v>
      </c>
      <c r="HE598" s="40">
        <v>49296668.899999999</v>
      </c>
      <c r="HF598" s="40">
        <v>74971240.280000001</v>
      </c>
      <c r="HG598" s="40">
        <v>83478965.670000002</v>
      </c>
      <c r="HH598" s="40">
        <v>68505163.659999996</v>
      </c>
      <c r="HI598" s="40">
        <v>103589393.25</v>
      </c>
      <c r="HJ598" s="40">
        <v>74633775.739999995</v>
      </c>
      <c r="HK598" s="40">
        <v>59848713.119999997</v>
      </c>
      <c r="HL598" s="40">
        <v>91560889.180000007</v>
      </c>
      <c r="HM598" s="40">
        <v>97914347.060000002</v>
      </c>
      <c r="HN598" s="40">
        <v>82941958.049999997</v>
      </c>
      <c r="HO598" s="40">
        <v>208653198.44</v>
      </c>
      <c r="HP598" s="40">
        <v>1005407804.34</v>
      </c>
      <c r="HR598" s="40" t="s">
        <v>1479</v>
      </c>
      <c r="HS598" s="40">
        <v>23683083.640000001</v>
      </c>
      <c r="HT598" s="40">
        <v>29681330.460000001</v>
      </c>
      <c r="HU598" s="40">
        <v>62564125.310000002</v>
      </c>
      <c r="HV598" s="40">
        <v>73071874.5</v>
      </c>
      <c r="HW598" s="40">
        <v>75006889.599999994</v>
      </c>
      <c r="HX598" s="40">
        <v>85466588.680000007</v>
      </c>
      <c r="HY598" s="40">
        <v>85766744.810000002</v>
      </c>
      <c r="HZ598" s="40">
        <v>90430946.090000004</v>
      </c>
      <c r="IA598" s="40">
        <v>97582555</v>
      </c>
      <c r="IB598" s="40">
        <v>95468598.599999994</v>
      </c>
      <c r="IC598" s="40">
        <v>88747783.170000002</v>
      </c>
      <c r="ID598" s="40">
        <v>338205826.06999999</v>
      </c>
      <c r="IE598" s="40">
        <v>1145676345.9300001</v>
      </c>
      <c r="IG598" s="40" t="s">
        <v>1545</v>
      </c>
      <c r="IH598" s="42">
        <v>0</v>
      </c>
      <c r="II598" s="42">
        <v>33.989131999999998</v>
      </c>
      <c r="IJ598" s="42">
        <v>30.618648969999999</v>
      </c>
      <c r="IK598" s="42">
        <v>30.783922269999998</v>
      </c>
      <c r="IL598" s="42">
        <v>29.544308640000001</v>
      </c>
      <c r="IM598" s="42">
        <v>32.602419750000003</v>
      </c>
      <c r="IN598" s="42">
        <v>24.988094879999998</v>
      </c>
      <c r="IO598" s="42">
        <v>27.057051999999999</v>
      </c>
      <c r="IP598" s="42">
        <v>26.192826030000003</v>
      </c>
      <c r="IQ598" s="42">
        <v>26.192865000000001</v>
      </c>
      <c r="IR598" s="42">
        <v>18.34623513</v>
      </c>
      <c r="IS598" s="42">
        <v>33.983025499999997</v>
      </c>
      <c r="IT598" s="42">
        <v>314.29853016999999</v>
      </c>
    </row>
    <row r="599" spans="1:254" x14ac:dyDescent="0.25">
      <c r="A599" s="40" t="s">
        <v>209</v>
      </c>
      <c r="B599" s="40">
        <v>18142199.510000002</v>
      </c>
      <c r="C599" s="40">
        <v>-17919974.920000002</v>
      </c>
      <c r="D599" s="40">
        <v>143959.69</v>
      </c>
      <c r="E599" s="40">
        <v>102850.25</v>
      </c>
      <c r="F599" s="40">
        <v>18108721.079999998</v>
      </c>
      <c r="G599" s="40">
        <v>99642.99</v>
      </c>
      <c r="H599" s="40">
        <v>88118.68</v>
      </c>
      <c r="I599" s="40">
        <v>25122.35</v>
      </c>
      <c r="J599" s="40">
        <v>12308.45</v>
      </c>
      <c r="K599" s="40">
        <v>24890.29</v>
      </c>
      <c r="L599" s="40">
        <v>26855</v>
      </c>
      <c r="M599" s="40">
        <v>-18840393.370000001</v>
      </c>
      <c r="N599" s="40">
        <v>14300</v>
      </c>
      <c r="FY599" s="40" t="s">
        <v>1606</v>
      </c>
      <c r="GK599" s="40">
        <v>1330.76</v>
      </c>
      <c r="GL599" s="40">
        <v>1330.76</v>
      </c>
      <c r="GN599" s="40" t="s">
        <v>1577</v>
      </c>
      <c r="GS599" s="40">
        <v>3917277.19</v>
      </c>
      <c r="GT599" s="40">
        <v>30854864.440000001</v>
      </c>
      <c r="GU599" s="40">
        <v>24134543.949999999</v>
      </c>
      <c r="GV599" s="40">
        <v>33192002.129999999</v>
      </c>
      <c r="GW599" s="40">
        <v>36438401.439999998</v>
      </c>
      <c r="GX599" s="40">
        <v>35593935.210000001</v>
      </c>
      <c r="GY599" s="40">
        <v>47116823.469999999</v>
      </c>
      <c r="GZ599" s="40">
        <v>113213811.17</v>
      </c>
      <c r="HA599" s="40">
        <v>324461659</v>
      </c>
      <c r="HC599" s="40" t="s">
        <v>1479</v>
      </c>
      <c r="HD599" s="40">
        <v>10013490.99</v>
      </c>
      <c r="HE599" s="40">
        <v>49296668.899999999</v>
      </c>
      <c r="HF599" s="40">
        <v>74971240.280000001</v>
      </c>
      <c r="HG599" s="40">
        <v>83478965.670000002</v>
      </c>
      <c r="HH599" s="40">
        <v>68505163.659999996</v>
      </c>
      <c r="HI599" s="40">
        <v>103589393.25</v>
      </c>
      <c r="HJ599" s="40">
        <v>74633775.739999995</v>
      </c>
      <c r="HK599" s="40">
        <v>59848713.119999997</v>
      </c>
      <c r="HL599" s="40">
        <v>91560889.180000007</v>
      </c>
      <c r="HM599" s="40">
        <v>97914347.060000002</v>
      </c>
      <c r="HN599" s="40">
        <v>82941958.049999997</v>
      </c>
      <c r="HO599" s="40">
        <v>208653198.44</v>
      </c>
      <c r="HP599" s="40">
        <v>1005407804.34</v>
      </c>
      <c r="HR599" s="40" t="s">
        <v>1480</v>
      </c>
      <c r="HS599" s="40">
        <v>23683083.640000001</v>
      </c>
      <c r="HT599" s="40">
        <v>26094095.829999998</v>
      </c>
      <c r="HU599" s="40">
        <v>55413616.579999998</v>
      </c>
      <c r="HV599" s="40">
        <v>65913749.579999998</v>
      </c>
      <c r="HW599" s="40">
        <v>69618751.680000007</v>
      </c>
      <c r="HX599" s="40">
        <v>78302757.510000005</v>
      </c>
      <c r="HY599" s="40">
        <v>77225566.959999993</v>
      </c>
      <c r="HZ599" s="40">
        <v>84299936.400000006</v>
      </c>
      <c r="IA599" s="40">
        <v>92878614.959999993</v>
      </c>
      <c r="IB599" s="40">
        <v>91502969.629999995</v>
      </c>
      <c r="IC599" s="40">
        <v>84704174.989999995</v>
      </c>
      <c r="ID599" s="40">
        <v>319423178.68000001</v>
      </c>
      <c r="IE599" s="40">
        <v>1069060496.4400001</v>
      </c>
      <c r="IG599" s="40" t="s">
        <v>1546</v>
      </c>
      <c r="IH599" s="42">
        <v>0</v>
      </c>
      <c r="II599" s="42">
        <v>33.989131999999998</v>
      </c>
      <c r="IJ599" s="42">
        <v>30.618648969999999</v>
      </c>
      <c r="IK599" s="42">
        <v>30.783922269999998</v>
      </c>
      <c r="IL599" s="42">
        <v>29.544308640000001</v>
      </c>
      <c r="IM599" s="42">
        <v>32.602419750000003</v>
      </c>
      <c r="IN599" s="42">
        <v>24.988094879999998</v>
      </c>
      <c r="IO599" s="42">
        <v>27.057051999999999</v>
      </c>
      <c r="IP599" s="42">
        <v>26.192826030000003</v>
      </c>
      <c r="IQ599" s="42">
        <v>26.192865000000001</v>
      </c>
      <c r="IR599" s="42">
        <v>18.34623513</v>
      </c>
      <c r="IS599" s="42">
        <v>33.983025499999997</v>
      </c>
      <c r="IT599" s="42">
        <v>314.29853016999999</v>
      </c>
    </row>
    <row r="600" spans="1:254" x14ac:dyDescent="0.25">
      <c r="A600" s="40" t="s">
        <v>235</v>
      </c>
      <c r="B600" s="40">
        <v>12041.62</v>
      </c>
      <c r="C600" s="40">
        <v>383.98</v>
      </c>
      <c r="D600" s="40">
        <v>448.46</v>
      </c>
      <c r="E600" s="40">
        <v>466.78</v>
      </c>
      <c r="F600" s="40">
        <v>191.74</v>
      </c>
      <c r="G600" s="40">
        <v>93.29</v>
      </c>
      <c r="H600" s="40">
        <v>362.55</v>
      </c>
      <c r="J600" s="40">
        <v>638.02</v>
      </c>
      <c r="K600" s="40">
        <v>392.73</v>
      </c>
      <c r="L600" s="40">
        <v>738.43</v>
      </c>
      <c r="M600" s="40">
        <v>-2131.73</v>
      </c>
      <c r="N600" s="40">
        <v>13625.87</v>
      </c>
      <c r="FY600" s="40" t="s">
        <v>1478</v>
      </c>
      <c r="GA600" s="40">
        <v>55894431.380000003</v>
      </c>
      <c r="GB600" s="40">
        <v>58672300.770000003</v>
      </c>
      <c r="GC600" s="40">
        <v>64044100.75</v>
      </c>
      <c r="GD600" s="40">
        <v>47586105.530000001</v>
      </c>
      <c r="GE600" s="40">
        <v>89858646.670000002</v>
      </c>
      <c r="GF600" s="40">
        <v>84107879.170000002</v>
      </c>
      <c r="GG600" s="40">
        <v>69972611.890000001</v>
      </c>
      <c r="GH600" s="40">
        <v>103890054.06999999</v>
      </c>
      <c r="GI600" s="40">
        <v>73122867.140000001</v>
      </c>
      <c r="GJ600" s="40">
        <v>86403655.700000003</v>
      </c>
      <c r="GK600" s="40">
        <v>357755543.44</v>
      </c>
      <c r="GL600" s="40">
        <v>1091308196.51</v>
      </c>
      <c r="GN600" s="40" t="s">
        <v>1578</v>
      </c>
      <c r="GS600" s="40">
        <v>3917277.19</v>
      </c>
      <c r="GT600" s="40">
        <v>30854864.440000001</v>
      </c>
      <c r="GU600" s="40">
        <v>24134543.949999999</v>
      </c>
      <c r="GV600" s="40">
        <v>33192002.129999999</v>
      </c>
      <c r="GW600" s="40">
        <v>36438401.439999998</v>
      </c>
      <c r="GX600" s="40">
        <v>35593935.210000001</v>
      </c>
      <c r="GY600" s="40">
        <v>47116823.469999999</v>
      </c>
      <c r="GZ600" s="40">
        <v>113213811.17</v>
      </c>
      <c r="HA600" s="40">
        <v>324461659</v>
      </c>
      <c r="HC600" s="40" t="s">
        <v>1480</v>
      </c>
      <c r="HD600" s="40">
        <v>10013490.99</v>
      </c>
      <c r="HE600" s="40">
        <v>30279879.48</v>
      </c>
      <c r="HF600" s="40">
        <v>68413531.780000001</v>
      </c>
      <c r="HG600" s="40">
        <v>70966666.030000001</v>
      </c>
      <c r="HH600" s="40">
        <v>62102900.210000001</v>
      </c>
      <c r="HI600" s="40">
        <v>78670085.930000007</v>
      </c>
      <c r="HJ600" s="40">
        <v>66909886.369999997</v>
      </c>
      <c r="HK600" s="40">
        <v>50857725.049999997</v>
      </c>
      <c r="HL600" s="40">
        <v>90424923.140000001</v>
      </c>
      <c r="HM600" s="40">
        <v>85627757.290000007</v>
      </c>
      <c r="HN600" s="40">
        <v>72568831.670000002</v>
      </c>
      <c r="HO600" s="40">
        <v>192737877</v>
      </c>
      <c r="HP600" s="40">
        <v>879573554.94000006</v>
      </c>
      <c r="HR600" s="40" t="s">
        <v>1481</v>
      </c>
      <c r="HS600" s="40">
        <v>23683083.640000001</v>
      </c>
      <c r="HT600" s="40">
        <v>26094095.829999998</v>
      </c>
      <c r="HU600" s="40">
        <v>27094153.550000001</v>
      </c>
      <c r="HV600" s="40">
        <v>24922749.829999998</v>
      </c>
      <c r="HW600" s="40">
        <v>25398624.489999998</v>
      </c>
      <c r="HX600" s="40">
        <v>27951141.699999999</v>
      </c>
      <c r="HY600" s="40">
        <v>32258214.530000001</v>
      </c>
      <c r="HZ600" s="40">
        <v>31304262.280000001</v>
      </c>
      <c r="IA600" s="40">
        <v>29871927.120000001</v>
      </c>
      <c r="IB600" s="40">
        <v>30642442.109999999</v>
      </c>
      <c r="IC600" s="40">
        <v>28365452.09</v>
      </c>
      <c r="ID600" s="40">
        <v>80943845.640000001</v>
      </c>
      <c r="IE600" s="40">
        <v>388529992.81</v>
      </c>
      <c r="IG600" s="40" t="s">
        <v>1547</v>
      </c>
      <c r="IH600" s="42">
        <v>0</v>
      </c>
      <c r="II600" s="42">
        <v>33.989131999999998</v>
      </c>
      <c r="IJ600" s="42">
        <v>30.618648969999999</v>
      </c>
      <c r="IK600" s="42">
        <v>30.783922269999998</v>
      </c>
      <c r="IL600" s="42">
        <v>29.544308640000001</v>
      </c>
      <c r="IM600" s="42">
        <v>32.602419750000003</v>
      </c>
      <c r="IN600" s="42">
        <v>24.988094879999998</v>
      </c>
      <c r="IO600" s="42">
        <v>27.057051999999999</v>
      </c>
      <c r="IP600" s="42">
        <v>26.192826030000003</v>
      </c>
      <c r="IQ600" s="42">
        <v>26.192865000000001</v>
      </c>
      <c r="IR600" s="42">
        <v>18.34623513</v>
      </c>
      <c r="IS600" s="42">
        <v>33.983025499999997</v>
      </c>
      <c r="IT600" s="42">
        <v>314.29853016999999</v>
      </c>
    </row>
    <row r="601" spans="1:254" x14ac:dyDescent="0.25">
      <c r="A601" s="40" t="s">
        <v>274</v>
      </c>
      <c r="B601" s="40">
        <v>10743.37</v>
      </c>
      <c r="C601" s="40">
        <v>1074.92</v>
      </c>
      <c r="D601" s="40">
        <v>879.82</v>
      </c>
      <c r="E601" s="40">
        <v>627.26</v>
      </c>
      <c r="F601" s="40">
        <v>687.69</v>
      </c>
      <c r="G601" s="40">
        <v>668.66</v>
      </c>
      <c r="H601" s="40">
        <v>414.12</v>
      </c>
      <c r="I601" s="40">
        <v>485.12</v>
      </c>
      <c r="J601" s="40">
        <v>472.54</v>
      </c>
      <c r="K601" s="40">
        <v>1591.68</v>
      </c>
      <c r="L601" s="40">
        <v>1728.95</v>
      </c>
      <c r="M601" s="40">
        <v>-5956.86</v>
      </c>
      <c r="N601" s="40">
        <v>13417.27</v>
      </c>
      <c r="FY601" s="40" t="s">
        <v>1479</v>
      </c>
      <c r="GA601" s="40">
        <v>55894431.380000003</v>
      </c>
      <c r="GB601" s="40">
        <v>58672300.770000003</v>
      </c>
      <c r="GC601" s="40">
        <v>64044100.75</v>
      </c>
      <c r="GD601" s="40">
        <v>47586105.530000001</v>
      </c>
      <c r="GE601" s="40">
        <v>89858646.670000002</v>
      </c>
      <c r="GF601" s="40">
        <v>84107879.170000002</v>
      </c>
      <c r="GG601" s="40">
        <v>69972611.890000001</v>
      </c>
      <c r="GH601" s="40">
        <v>103890054.06999999</v>
      </c>
      <c r="GI601" s="40">
        <v>73122867.140000001</v>
      </c>
      <c r="GJ601" s="40">
        <v>86403655.700000003</v>
      </c>
      <c r="GK601" s="40">
        <v>357755543.44</v>
      </c>
      <c r="GL601" s="40">
        <v>1091308196.51</v>
      </c>
      <c r="GN601" s="40" t="s">
        <v>1579</v>
      </c>
      <c r="GS601" s="40">
        <v>3917277.19</v>
      </c>
      <c r="GT601" s="40">
        <v>30854864.440000001</v>
      </c>
      <c r="GU601" s="40">
        <v>24134543.949999999</v>
      </c>
      <c r="GV601" s="40">
        <v>33192002.129999999</v>
      </c>
      <c r="GW601" s="40">
        <v>36438401.439999998</v>
      </c>
      <c r="GX601" s="40">
        <v>35593935.210000001</v>
      </c>
      <c r="GY601" s="40">
        <v>47116823.469999999</v>
      </c>
      <c r="GZ601" s="40">
        <v>113213811.17</v>
      </c>
      <c r="HA601" s="40">
        <v>324461659</v>
      </c>
      <c r="HC601" s="40" t="s">
        <v>1481</v>
      </c>
      <c r="HD601" s="40">
        <v>10013490.99</v>
      </c>
      <c r="HE601" s="40">
        <v>18906603.469999999</v>
      </c>
      <c r="HF601" s="40">
        <v>20382725.390000001</v>
      </c>
      <c r="HG601" s="40">
        <v>20967807.449999999</v>
      </c>
      <c r="HH601" s="40">
        <v>17667767.969999999</v>
      </c>
      <c r="HI601" s="40">
        <v>17455914.260000002</v>
      </c>
      <c r="HJ601" s="40">
        <v>19638826.609999999</v>
      </c>
      <c r="HK601" s="40">
        <v>20772138.300000001</v>
      </c>
      <c r="HL601" s="40">
        <v>21095427.199999999</v>
      </c>
      <c r="HM601" s="40">
        <v>26389450.670000002</v>
      </c>
      <c r="HN601" s="40">
        <v>27209770.379999999</v>
      </c>
      <c r="HO601" s="40">
        <v>28357626.440000001</v>
      </c>
      <c r="HP601" s="40">
        <v>248857549.13</v>
      </c>
      <c r="HR601" s="40" t="s">
        <v>1482</v>
      </c>
      <c r="HS601" s="40">
        <v>23683083.640000001</v>
      </c>
      <c r="HT601" s="40">
        <v>26094095.829999998</v>
      </c>
      <c r="HU601" s="40">
        <v>27094153.550000001</v>
      </c>
      <c r="HV601" s="40">
        <v>24922749.829999998</v>
      </c>
      <c r="HW601" s="40">
        <v>25398624.489999998</v>
      </c>
      <c r="HX601" s="40">
        <v>27951141.699999999</v>
      </c>
      <c r="HY601" s="40">
        <v>32258214.530000001</v>
      </c>
      <c r="HZ601" s="40">
        <v>31304262.280000001</v>
      </c>
      <c r="IA601" s="40">
        <v>29871927.120000001</v>
      </c>
      <c r="IB601" s="40">
        <v>30642442.109999999</v>
      </c>
      <c r="IC601" s="40">
        <v>28365452.09</v>
      </c>
      <c r="ID601" s="40">
        <v>80943845.640000001</v>
      </c>
      <c r="IE601" s="40">
        <v>388529992.81</v>
      </c>
      <c r="IG601" s="40" t="s">
        <v>1606</v>
      </c>
      <c r="IH601" s="42">
        <v>0</v>
      </c>
      <c r="II601" s="42">
        <v>0</v>
      </c>
      <c r="IJ601" s="42">
        <v>0</v>
      </c>
      <c r="IK601" s="42">
        <v>0</v>
      </c>
      <c r="IL601" s="42">
        <v>0</v>
      </c>
      <c r="IM601" s="42">
        <v>4.0619540000000003E-2</v>
      </c>
      <c r="IN601" s="42">
        <v>0</v>
      </c>
      <c r="IO601" s="42">
        <v>0</v>
      </c>
      <c r="IP601" s="42">
        <v>0</v>
      </c>
      <c r="IQ601" s="42">
        <v>0</v>
      </c>
      <c r="IR601" s="42">
        <v>1.1229629999999999E-2</v>
      </c>
      <c r="IS601" s="42">
        <v>0</v>
      </c>
      <c r="IT601" s="42">
        <v>5.184917E-2</v>
      </c>
    </row>
    <row r="602" spans="1:254" x14ac:dyDescent="0.25">
      <c r="A602" s="40" t="s">
        <v>844</v>
      </c>
      <c r="B602" s="40">
        <v>180</v>
      </c>
      <c r="C602" s="40">
        <v>128</v>
      </c>
      <c r="D602" s="40">
        <v>100</v>
      </c>
      <c r="E602" s="40">
        <v>3963.2</v>
      </c>
      <c r="F602" s="40">
        <v>6500</v>
      </c>
      <c r="G602" s="40">
        <v>501</v>
      </c>
      <c r="H602" s="40">
        <v>348.6</v>
      </c>
      <c r="I602" s="40">
        <v>493</v>
      </c>
      <c r="J602" s="40">
        <v>50</v>
      </c>
      <c r="K602" s="40">
        <v>489.5</v>
      </c>
      <c r="L602" s="40">
        <v>160</v>
      </c>
      <c r="M602" s="40">
        <v>90</v>
      </c>
      <c r="N602" s="40">
        <v>13003.3</v>
      </c>
      <c r="FY602" s="40" t="s">
        <v>1480</v>
      </c>
      <c r="GA602" s="40">
        <v>23025481.239999998</v>
      </c>
      <c r="GB602" s="40">
        <v>45774279.539999999</v>
      </c>
      <c r="GC602" s="40">
        <v>43525238.859999999</v>
      </c>
      <c r="GD602" s="40">
        <v>30824196.510000002</v>
      </c>
      <c r="GE602" s="40">
        <v>55116526.119999997</v>
      </c>
      <c r="GF602" s="40">
        <v>49989840.060000002</v>
      </c>
      <c r="GG602" s="40">
        <v>43557567.850000001</v>
      </c>
      <c r="GH602" s="40">
        <v>71449697.510000005</v>
      </c>
      <c r="GI602" s="40">
        <v>60589313.759999998</v>
      </c>
      <c r="GJ602" s="40">
        <v>72466041</v>
      </c>
      <c r="GK602" s="40">
        <v>287640467.94999999</v>
      </c>
      <c r="GL602" s="40">
        <v>783958650.39999998</v>
      </c>
      <c r="GN602" s="40" t="s">
        <v>1652</v>
      </c>
      <c r="GP602" s="40">
        <v>17349487.420000002</v>
      </c>
      <c r="GQ602" s="40">
        <v>26934502.899999999</v>
      </c>
      <c r="GR602" s="40">
        <v>9312511.5500000007</v>
      </c>
      <c r="GS602" s="40">
        <v>20907844.710000001</v>
      </c>
      <c r="GT602" s="40">
        <v>17440066.870000001</v>
      </c>
      <c r="GU602" s="40">
        <v>26549334.52</v>
      </c>
      <c r="GV602" s="40">
        <v>22251415.510000002</v>
      </c>
      <c r="GW602" s="40">
        <v>11406519.880000001</v>
      </c>
      <c r="GX602" s="40">
        <v>9411815.1799999997</v>
      </c>
      <c r="GY602" s="40">
        <v>12359411.869999999</v>
      </c>
      <c r="GZ602" s="40">
        <v>22867212.870000001</v>
      </c>
      <c r="HA602" s="40">
        <v>196790123.28</v>
      </c>
      <c r="HC602" s="40" t="s">
        <v>1482</v>
      </c>
      <c r="HD602" s="40">
        <v>10013490.99</v>
      </c>
      <c r="HE602" s="40">
        <v>18906603.469999999</v>
      </c>
      <c r="HF602" s="40">
        <v>20382725.390000001</v>
      </c>
      <c r="HG602" s="40">
        <v>20967807.449999999</v>
      </c>
      <c r="HH602" s="40">
        <v>17667767.969999999</v>
      </c>
      <c r="HI602" s="40">
        <v>17455914.260000002</v>
      </c>
      <c r="HJ602" s="40">
        <v>19638826.609999999</v>
      </c>
      <c r="HK602" s="40">
        <v>20772138.300000001</v>
      </c>
      <c r="HL602" s="40">
        <v>21095427.199999999</v>
      </c>
      <c r="HM602" s="40">
        <v>26389450.670000002</v>
      </c>
      <c r="HN602" s="40">
        <v>27209770.379999999</v>
      </c>
      <c r="HO602" s="40">
        <v>28357626.440000001</v>
      </c>
      <c r="HP602" s="40">
        <v>248857549.13</v>
      </c>
      <c r="HR602" s="40" t="s">
        <v>1483</v>
      </c>
      <c r="HS602" s="40">
        <v>23683083.640000001</v>
      </c>
      <c r="HT602" s="40">
        <v>26094095.829999998</v>
      </c>
      <c r="HU602" s="40">
        <v>27094153.550000001</v>
      </c>
      <c r="HV602" s="40">
        <v>24922749.829999998</v>
      </c>
      <c r="HW602" s="40">
        <v>25398624.489999998</v>
      </c>
      <c r="HX602" s="40">
        <v>27951141.699999999</v>
      </c>
      <c r="HY602" s="40">
        <v>32258214.530000001</v>
      </c>
      <c r="HZ602" s="40">
        <v>31304262.280000001</v>
      </c>
      <c r="IA602" s="40">
        <v>29871927.120000001</v>
      </c>
      <c r="IB602" s="40">
        <v>30642442.109999999</v>
      </c>
      <c r="IC602" s="40">
        <v>28365452.09</v>
      </c>
      <c r="ID602" s="40">
        <v>80943845.640000001</v>
      </c>
      <c r="IE602" s="40">
        <v>388529992.81</v>
      </c>
      <c r="IG602" s="40" t="s">
        <v>1761</v>
      </c>
      <c r="IH602" s="42">
        <v>0</v>
      </c>
      <c r="II602" s="42">
        <v>8.1255489999999995</v>
      </c>
      <c r="IJ602" s="42">
        <v>15.69531497</v>
      </c>
      <c r="IK602" s="42">
        <v>16.627675150000002</v>
      </c>
      <c r="IL602" s="42">
        <v>15.612171999999999</v>
      </c>
      <c r="IM602" s="42">
        <v>17.73726057</v>
      </c>
      <c r="IN602" s="42">
        <v>9.8022550700000011</v>
      </c>
      <c r="IO602" s="42">
        <v>12.83653735</v>
      </c>
      <c r="IP602" s="42">
        <v>18.126583489999998</v>
      </c>
      <c r="IQ602" s="42">
        <v>15.3737941</v>
      </c>
      <c r="IR602" s="42">
        <v>7.0105030399999997</v>
      </c>
      <c r="IS602" s="42">
        <v>23.863230260000002</v>
      </c>
      <c r="IT602" s="42">
        <v>160.81087500000001</v>
      </c>
    </row>
    <row r="603" spans="1:254" x14ac:dyDescent="0.25">
      <c r="A603" s="40" t="s">
        <v>159</v>
      </c>
      <c r="D603" s="40">
        <v>3100</v>
      </c>
      <c r="E603" s="40">
        <v>1600</v>
      </c>
      <c r="F603" s="40">
        <v>500</v>
      </c>
      <c r="G603" s="40">
        <v>1100</v>
      </c>
      <c r="H603" s="40">
        <v>300</v>
      </c>
      <c r="I603" s="40">
        <v>900</v>
      </c>
      <c r="J603" s="40">
        <v>2000</v>
      </c>
      <c r="K603" s="40">
        <v>1700</v>
      </c>
      <c r="L603" s="40">
        <v>1500</v>
      </c>
      <c r="M603" s="40">
        <v>200</v>
      </c>
      <c r="N603" s="40">
        <v>12900</v>
      </c>
      <c r="FY603" s="40" t="s">
        <v>1481</v>
      </c>
      <c r="GA603" s="40">
        <v>23025481.239999998</v>
      </c>
      <c r="GB603" s="40">
        <v>45774279.539999999</v>
      </c>
      <c r="GC603" s="40">
        <v>43525238.859999999</v>
      </c>
      <c r="GD603" s="40">
        <v>30824196.510000002</v>
      </c>
      <c r="GE603" s="40">
        <v>55116526.119999997</v>
      </c>
      <c r="GF603" s="40">
        <v>49408607.689999998</v>
      </c>
      <c r="GG603" s="40">
        <v>42835401.93</v>
      </c>
      <c r="GH603" s="40">
        <v>64581217.210000001</v>
      </c>
      <c r="GI603" s="40">
        <v>48419530.18</v>
      </c>
      <c r="GJ603" s="40">
        <v>71743686.269999996</v>
      </c>
      <c r="GK603" s="40">
        <v>158806144.44999999</v>
      </c>
      <c r="GL603" s="40">
        <v>634060310</v>
      </c>
      <c r="GN603" s="40" t="s">
        <v>1653</v>
      </c>
      <c r="GP603" s="40">
        <v>17349487.420000002</v>
      </c>
      <c r="GQ603" s="40">
        <v>26934502.899999999</v>
      </c>
      <c r="GR603" s="40">
        <v>9312511.5500000007</v>
      </c>
      <c r="GS603" s="40">
        <v>20907844.710000001</v>
      </c>
      <c r="GT603" s="40">
        <v>17440066.870000001</v>
      </c>
      <c r="GU603" s="40">
        <v>26549334.52</v>
      </c>
      <c r="GV603" s="40">
        <v>22251415.510000002</v>
      </c>
      <c r="GW603" s="40">
        <v>11406519.880000001</v>
      </c>
      <c r="GX603" s="40">
        <v>9411815.1799999997</v>
      </c>
      <c r="GY603" s="40">
        <v>12359411.869999999</v>
      </c>
      <c r="GZ603" s="40">
        <v>22867212.870000001</v>
      </c>
      <c r="HA603" s="40">
        <v>196790123.28</v>
      </c>
      <c r="HC603" s="40" t="s">
        <v>1483</v>
      </c>
      <c r="HD603" s="40">
        <v>10013490.99</v>
      </c>
      <c r="HE603" s="40">
        <v>18906603.469999999</v>
      </c>
      <c r="HF603" s="40">
        <v>20382725.390000001</v>
      </c>
      <c r="HG603" s="40">
        <v>20967807.449999999</v>
      </c>
      <c r="HH603" s="40">
        <v>17667767.969999999</v>
      </c>
      <c r="HI603" s="40">
        <v>17455914.260000002</v>
      </c>
      <c r="HJ603" s="40">
        <v>19638826.609999999</v>
      </c>
      <c r="HK603" s="40">
        <v>20772138.300000001</v>
      </c>
      <c r="HL603" s="40">
        <v>21095427.199999999</v>
      </c>
      <c r="HM603" s="40">
        <v>26389450.670000002</v>
      </c>
      <c r="HN603" s="40">
        <v>27209770.379999999</v>
      </c>
      <c r="HO603" s="40">
        <v>28357626.440000001</v>
      </c>
      <c r="HP603" s="40">
        <v>248857549.13</v>
      </c>
      <c r="HR603" s="40" t="s">
        <v>1577</v>
      </c>
      <c r="HU603" s="40">
        <v>28319463.030000001</v>
      </c>
      <c r="HV603" s="40">
        <v>40990999.75</v>
      </c>
      <c r="HW603" s="40">
        <v>44220127.189999998</v>
      </c>
      <c r="HX603" s="40">
        <v>50351615.810000002</v>
      </c>
      <c r="HY603" s="40">
        <v>44967352.43</v>
      </c>
      <c r="HZ603" s="40">
        <v>52995674.119999997</v>
      </c>
      <c r="IA603" s="40">
        <v>63006687.840000004</v>
      </c>
      <c r="IB603" s="40">
        <v>60860527.520000003</v>
      </c>
      <c r="IC603" s="40">
        <v>56338722.899999999</v>
      </c>
      <c r="ID603" s="40">
        <v>238479333.03999999</v>
      </c>
      <c r="IE603" s="40">
        <v>680530503.63</v>
      </c>
      <c r="IG603" s="40" t="s">
        <v>1762</v>
      </c>
      <c r="IH603" s="42">
        <v>0</v>
      </c>
      <c r="II603" s="42">
        <v>25.863582999999998</v>
      </c>
      <c r="IJ603" s="42">
        <v>14.923334000000001</v>
      </c>
      <c r="IK603" s="42">
        <v>14.15624712</v>
      </c>
      <c r="IL603" s="42">
        <v>13.932136640000001</v>
      </c>
      <c r="IM603" s="42">
        <v>14.824539640000001</v>
      </c>
      <c r="IN603" s="42">
        <v>15.185839810000001</v>
      </c>
      <c r="IO603" s="42">
        <v>14.22051465</v>
      </c>
      <c r="IP603" s="42">
        <v>8.0662425399999993</v>
      </c>
      <c r="IQ603" s="42">
        <v>10.8190709</v>
      </c>
      <c r="IR603" s="42">
        <v>11.324502460000001</v>
      </c>
      <c r="IS603" s="42">
        <v>10.11979524</v>
      </c>
      <c r="IT603" s="42">
        <v>153.43580600000001</v>
      </c>
    </row>
    <row r="604" spans="1:254" x14ac:dyDescent="0.25">
      <c r="A604" s="40" t="s">
        <v>304</v>
      </c>
      <c r="B604" s="40">
        <v>479.01</v>
      </c>
      <c r="C604" s="40">
        <v>5158.95</v>
      </c>
      <c r="D604" s="40">
        <v>1588.3</v>
      </c>
      <c r="E604" s="40">
        <v>850.35</v>
      </c>
      <c r="F604" s="40">
        <v>408.03</v>
      </c>
      <c r="G604" s="40">
        <v>486.9</v>
      </c>
      <c r="H604" s="40">
        <v>703.05</v>
      </c>
      <c r="I604" s="40">
        <v>750.5</v>
      </c>
      <c r="J604" s="40">
        <v>311.2</v>
      </c>
      <c r="K604" s="40">
        <v>743.9</v>
      </c>
      <c r="L604" s="40">
        <v>2764.4</v>
      </c>
      <c r="M604" s="40">
        <v>-1451.11</v>
      </c>
      <c r="N604" s="40">
        <v>12793.48</v>
      </c>
      <c r="FY604" s="40" t="s">
        <v>1482</v>
      </c>
      <c r="GA604" s="40">
        <v>23025481.239999998</v>
      </c>
      <c r="GB604" s="40">
        <v>45774279.539999999</v>
      </c>
      <c r="GC604" s="40">
        <v>43525238.859999999</v>
      </c>
      <c r="GD604" s="40">
        <v>30824196.510000002</v>
      </c>
      <c r="GE604" s="40">
        <v>55116526.119999997</v>
      </c>
      <c r="GF604" s="40">
        <v>49408607.689999998</v>
      </c>
      <c r="GG604" s="40">
        <v>42835401.93</v>
      </c>
      <c r="GH604" s="40">
        <v>64581217.210000001</v>
      </c>
      <c r="GI604" s="40">
        <v>48419530.18</v>
      </c>
      <c r="GJ604" s="40">
        <v>71743686.269999996</v>
      </c>
      <c r="GK604" s="40">
        <v>158806144.44999999</v>
      </c>
      <c r="GL604" s="40">
        <v>634060310</v>
      </c>
      <c r="GN604" s="40" t="s">
        <v>1654</v>
      </c>
      <c r="GP604" s="40">
        <v>17349487.420000002</v>
      </c>
      <c r="GQ604" s="40">
        <v>26934502.899999999</v>
      </c>
      <c r="GR604" s="40">
        <v>9312511.5500000007</v>
      </c>
      <c r="GS604" s="40">
        <v>20907844.710000001</v>
      </c>
      <c r="GT604" s="40">
        <v>17440066.870000001</v>
      </c>
      <c r="GU604" s="40">
        <v>26549334.52</v>
      </c>
      <c r="GV604" s="40">
        <v>22251415.510000002</v>
      </c>
      <c r="GW604" s="40">
        <v>11406519.880000001</v>
      </c>
      <c r="GX604" s="40">
        <v>9411815.1799999997</v>
      </c>
      <c r="GY604" s="40">
        <v>12359411.869999999</v>
      </c>
      <c r="GZ604" s="40">
        <v>22867212.870000001</v>
      </c>
      <c r="HA604" s="40">
        <v>196790123.28</v>
      </c>
      <c r="HC604" s="40" t="s">
        <v>1577</v>
      </c>
      <c r="HE604" s="40">
        <v>11373276.01</v>
      </c>
      <c r="HF604" s="40">
        <v>48030806.390000001</v>
      </c>
      <c r="HG604" s="40">
        <v>49998858.579999998</v>
      </c>
      <c r="HH604" s="40">
        <v>44435132.240000002</v>
      </c>
      <c r="HI604" s="40">
        <v>61214171.670000002</v>
      </c>
      <c r="HJ604" s="40">
        <v>47271059.759999998</v>
      </c>
      <c r="HK604" s="40">
        <v>30085586.75</v>
      </c>
      <c r="HL604" s="40">
        <v>69329495.939999998</v>
      </c>
      <c r="HM604" s="40">
        <v>59238306.619999997</v>
      </c>
      <c r="HN604" s="40">
        <v>45359061.289999999</v>
      </c>
      <c r="HO604" s="40">
        <v>164380250.56</v>
      </c>
      <c r="HP604" s="40">
        <v>630716005.80999994</v>
      </c>
      <c r="HR604" s="40" t="s">
        <v>1578</v>
      </c>
      <c r="HU604" s="40">
        <v>28319463.030000001</v>
      </c>
      <c r="HV604" s="40">
        <v>40990999.75</v>
      </c>
      <c r="HW604" s="40">
        <v>44220127.189999998</v>
      </c>
      <c r="HX604" s="40">
        <v>50351615.810000002</v>
      </c>
      <c r="HY604" s="40">
        <v>44967352.43</v>
      </c>
      <c r="HZ604" s="40">
        <v>52995674.119999997</v>
      </c>
      <c r="IA604" s="40">
        <v>63006687.840000004</v>
      </c>
      <c r="IB604" s="40">
        <v>60860527.520000003</v>
      </c>
      <c r="IC604" s="40">
        <v>56338722.899999999</v>
      </c>
      <c r="ID604" s="40">
        <v>238479333.03999999</v>
      </c>
      <c r="IE604" s="40">
        <v>680530503.63</v>
      </c>
      <c r="IG604" s="40" t="s">
        <v>1478</v>
      </c>
      <c r="IH604" s="42">
        <v>10.10972847</v>
      </c>
      <c r="II604" s="42">
        <v>62.732843729999999</v>
      </c>
      <c r="IJ604" s="42">
        <v>68.869302700000006</v>
      </c>
      <c r="IK604" s="42">
        <v>102.97671968</v>
      </c>
      <c r="IL604" s="42">
        <v>88.760555499999995</v>
      </c>
      <c r="IM604" s="42">
        <v>74.532222669999996</v>
      </c>
      <c r="IN604" s="42">
        <v>68.569503730000008</v>
      </c>
      <c r="IO604" s="42">
        <v>61.019472829999998</v>
      </c>
      <c r="IP604" s="42">
        <v>55.72217388</v>
      </c>
      <c r="IQ604" s="42">
        <v>61.076592840000004</v>
      </c>
      <c r="IR604" s="42">
        <v>38.023196299999995</v>
      </c>
      <c r="IS604" s="42">
        <v>207.00755831999999</v>
      </c>
      <c r="IT604" s="42">
        <v>899.39987065000003</v>
      </c>
    </row>
    <row r="605" spans="1:254" x14ac:dyDescent="0.25">
      <c r="A605" s="40" t="s">
        <v>228</v>
      </c>
      <c r="B605" s="40">
        <v>987.33</v>
      </c>
      <c r="C605" s="40">
        <v>710.19</v>
      </c>
      <c r="D605" s="40">
        <v>871.47</v>
      </c>
      <c r="E605" s="40">
        <v>965.07</v>
      </c>
      <c r="F605" s="40">
        <v>941.09</v>
      </c>
      <c r="G605" s="40">
        <v>858.31</v>
      </c>
      <c r="H605" s="40">
        <v>1048.19</v>
      </c>
      <c r="I605" s="40">
        <v>1075.77</v>
      </c>
      <c r="J605" s="40">
        <v>1100.31</v>
      </c>
      <c r="K605" s="40">
        <v>1383.04</v>
      </c>
      <c r="L605" s="40">
        <v>1306.33</v>
      </c>
      <c r="M605" s="40">
        <v>1372.4</v>
      </c>
      <c r="N605" s="40">
        <v>12619.5</v>
      </c>
      <c r="FY605" s="40" t="s">
        <v>1483</v>
      </c>
      <c r="GA605" s="40">
        <v>23025481.239999998</v>
      </c>
      <c r="GB605" s="40">
        <v>45774279.539999999</v>
      </c>
      <c r="GC605" s="40">
        <v>43525238.859999999</v>
      </c>
      <c r="GD605" s="40">
        <v>30824196.510000002</v>
      </c>
      <c r="GE605" s="40">
        <v>55116526.119999997</v>
      </c>
      <c r="GF605" s="40">
        <v>49408607.689999998</v>
      </c>
      <c r="GG605" s="40">
        <v>42835401.93</v>
      </c>
      <c r="GH605" s="40">
        <v>64581217.210000001</v>
      </c>
      <c r="GI605" s="40">
        <v>48419530.18</v>
      </c>
      <c r="GJ605" s="40">
        <v>71743686.269999996</v>
      </c>
      <c r="GK605" s="40">
        <v>158806144.44999999</v>
      </c>
      <c r="GL605" s="40">
        <v>634060310</v>
      </c>
      <c r="GN605" s="40" t="s">
        <v>1655</v>
      </c>
      <c r="GR605" s="40">
        <v>955913.64</v>
      </c>
      <c r="GS605" s="40">
        <v>279677</v>
      </c>
      <c r="GT605" s="40">
        <v>94979</v>
      </c>
      <c r="GU605" s="40">
        <v>7732823.9100000001</v>
      </c>
      <c r="GV605" s="40">
        <v>113452.8</v>
      </c>
      <c r="GW605" s="40">
        <v>210720.36</v>
      </c>
      <c r="GX605" s="40">
        <v>689228.19</v>
      </c>
      <c r="GZ605" s="40">
        <v>1801353.13</v>
      </c>
      <c r="HA605" s="40">
        <v>11878148.029999999</v>
      </c>
      <c r="HC605" s="40" t="s">
        <v>1578</v>
      </c>
      <c r="HE605" s="40">
        <v>11373276.01</v>
      </c>
      <c r="HF605" s="40">
        <v>48030806.390000001</v>
      </c>
      <c r="HG605" s="40">
        <v>49998858.579999998</v>
      </c>
      <c r="HH605" s="40">
        <v>44435132.240000002</v>
      </c>
      <c r="HI605" s="40">
        <v>61214171.670000002</v>
      </c>
      <c r="HJ605" s="40">
        <v>47271059.759999998</v>
      </c>
      <c r="HK605" s="40">
        <v>30085586.75</v>
      </c>
      <c r="HL605" s="40">
        <v>69329495.939999998</v>
      </c>
      <c r="HM605" s="40">
        <v>59238306.619999997</v>
      </c>
      <c r="HN605" s="40">
        <v>45359061.289999999</v>
      </c>
      <c r="HO605" s="40">
        <v>164380250.56</v>
      </c>
      <c r="HP605" s="40">
        <v>630716005.80999994</v>
      </c>
      <c r="HR605" s="40" t="s">
        <v>1579</v>
      </c>
      <c r="HU605" s="40">
        <v>28319463.030000001</v>
      </c>
      <c r="HV605" s="40">
        <v>40990999.75</v>
      </c>
      <c r="HW605" s="40">
        <v>44220127.189999998</v>
      </c>
      <c r="HX605" s="40">
        <v>50351615.810000002</v>
      </c>
      <c r="HY605" s="40">
        <v>44967352.43</v>
      </c>
      <c r="HZ605" s="40">
        <v>52995674.119999997</v>
      </c>
      <c r="IA605" s="40">
        <v>63006687.840000004</v>
      </c>
      <c r="IB605" s="40">
        <v>60860527.520000003</v>
      </c>
      <c r="IC605" s="40">
        <v>56338722.899999999</v>
      </c>
      <c r="ID605" s="40">
        <v>238479333.03999999</v>
      </c>
      <c r="IE605" s="40">
        <v>680530503.63</v>
      </c>
      <c r="IG605" s="40" t="s">
        <v>1479</v>
      </c>
      <c r="IH605" s="42">
        <v>10.10972847</v>
      </c>
      <c r="II605" s="42">
        <v>62.732843729999999</v>
      </c>
      <c r="IJ605" s="42">
        <v>68.869302700000006</v>
      </c>
      <c r="IK605" s="42">
        <v>102.97671968</v>
      </c>
      <c r="IL605" s="42">
        <v>88.760555499999995</v>
      </c>
      <c r="IM605" s="42">
        <v>74.532222669999996</v>
      </c>
      <c r="IN605" s="42">
        <v>68.569503730000008</v>
      </c>
      <c r="IO605" s="42">
        <v>61.019472829999998</v>
      </c>
      <c r="IP605" s="42">
        <v>55.72217388</v>
      </c>
      <c r="IQ605" s="42">
        <v>61.076592840000004</v>
      </c>
      <c r="IR605" s="42">
        <v>38.023196299999995</v>
      </c>
      <c r="IS605" s="42">
        <v>207.00755831999999</v>
      </c>
      <c r="IT605" s="42">
        <v>899.39987065000003</v>
      </c>
    </row>
    <row r="606" spans="1:254" x14ac:dyDescent="0.25">
      <c r="A606" s="40" t="s">
        <v>335</v>
      </c>
      <c r="C606" s="40">
        <v>940.08</v>
      </c>
      <c r="D606" s="40">
        <v>22.51</v>
      </c>
      <c r="E606" s="40">
        <v>262.42</v>
      </c>
      <c r="F606" s="40">
        <v>9.44</v>
      </c>
      <c r="G606" s="40">
        <v>7510</v>
      </c>
      <c r="H606" s="40">
        <v>287.87</v>
      </c>
      <c r="I606" s="40">
        <v>2842.92</v>
      </c>
      <c r="J606" s="40">
        <v>372.75</v>
      </c>
      <c r="M606" s="40">
        <v>161.05000000000001</v>
      </c>
      <c r="N606" s="40">
        <v>12409.04</v>
      </c>
      <c r="FY606" s="40" t="s">
        <v>1577</v>
      </c>
      <c r="GF606" s="40">
        <v>581232.37</v>
      </c>
      <c r="GG606" s="40">
        <v>722165.92</v>
      </c>
      <c r="GH606" s="40">
        <v>6868480.2999999998</v>
      </c>
      <c r="GI606" s="40">
        <v>12169783.58</v>
      </c>
      <c r="GJ606" s="40">
        <v>722354.73</v>
      </c>
      <c r="GK606" s="40">
        <v>128834323.5</v>
      </c>
      <c r="GL606" s="40">
        <v>149898340.40000001</v>
      </c>
      <c r="GN606" s="40" t="s">
        <v>1656</v>
      </c>
      <c r="GP606" s="40">
        <v>17349487.420000002</v>
      </c>
      <c r="GQ606" s="40">
        <v>26934502.899999999</v>
      </c>
      <c r="GR606" s="40">
        <v>8356597.9100000001</v>
      </c>
      <c r="GS606" s="40">
        <v>20628167.710000001</v>
      </c>
      <c r="GT606" s="40">
        <v>17345087.870000001</v>
      </c>
      <c r="GU606" s="40">
        <v>18816510.609999999</v>
      </c>
      <c r="GV606" s="40">
        <v>22137962.710000001</v>
      </c>
      <c r="GW606" s="40">
        <v>11195799.52</v>
      </c>
      <c r="GX606" s="40">
        <v>8722586.9900000002</v>
      </c>
      <c r="GY606" s="40">
        <v>12359411.869999999</v>
      </c>
      <c r="GZ606" s="40">
        <v>21065859.739999998</v>
      </c>
      <c r="HA606" s="40">
        <v>184911975.25</v>
      </c>
      <c r="HC606" s="40" t="s">
        <v>1579</v>
      </c>
      <c r="HE606" s="40">
        <v>11373276.01</v>
      </c>
      <c r="HF606" s="40">
        <v>48030806.390000001</v>
      </c>
      <c r="HG606" s="40">
        <v>49998858.579999998</v>
      </c>
      <c r="HH606" s="40">
        <v>44435132.240000002</v>
      </c>
      <c r="HI606" s="40">
        <v>61214171.670000002</v>
      </c>
      <c r="HJ606" s="40">
        <v>47271059.759999998</v>
      </c>
      <c r="HK606" s="40">
        <v>30085586.75</v>
      </c>
      <c r="HL606" s="40">
        <v>69329495.939999998</v>
      </c>
      <c r="HM606" s="40">
        <v>59238306.619999997</v>
      </c>
      <c r="HN606" s="40">
        <v>45359061.289999999</v>
      </c>
      <c r="HO606" s="40">
        <v>164380250.56</v>
      </c>
      <c r="HP606" s="40">
        <v>630716005.80999994</v>
      </c>
      <c r="HR606" s="40" t="s">
        <v>1652</v>
      </c>
      <c r="HT606" s="40">
        <v>3587234.63</v>
      </c>
      <c r="HU606" s="40">
        <v>7150508.7300000004</v>
      </c>
      <c r="HV606" s="40">
        <v>7158124.9199999999</v>
      </c>
      <c r="HW606" s="40">
        <v>5388137.9199999999</v>
      </c>
      <c r="HX606" s="40">
        <v>7163831.1699999999</v>
      </c>
      <c r="HY606" s="40">
        <v>8541177.8499999996</v>
      </c>
      <c r="HZ606" s="40">
        <v>6131009.6900000004</v>
      </c>
      <c r="IA606" s="40">
        <v>4703940.04</v>
      </c>
      <c r="IB606" s="40">
        <v>3965628.97</v>
      </c>
      <c r="IC606" s="40">
        <v>4043608.18</v>
      </c>
      <c r="ID606" s="40">
        <v>18782647.390000001</v>
      </c>
      <c r="IE606" s="40">
        <v>76615849.489999995</v>
      </c>
      <c r="IG606" s="40" t="s">
        <v>1480</v>
      </c>
      <c r="IH606" s="42">
        <v>10.10972847</v>
      </c>
      <c r="II606" s="42">
        <v>62.311487060000005</v>
      </c>
      <c r="IJ606" s="42">
        <v>68.191735370000004</v>
      </c>
      <c r="IK606" s="42">
        <v>98.611567659999992</v>
      </c>
      <c r="IL606" s="42">
        <v>80.268636150000006</v>
      </c>
      <c r="IM606" s="42">
        <v>69.28672804</v>
      </c>
      <c r="IN606" s="42">
        <v>67.336623459999998</v>
      </c>
      <c r="IO606" s="42">
        <v>57.355830130000001</v>
      </c>
      <c r="IP606" s="42">
        <v>52.722981310000002</v>
      </c>
      <c r="IQ606" s="42">
        <v>54.11739438</v>
      </c>
      <c r="IR606" s="42">
        <v>34.076288520000006</v>
      </c>
      <c r="IS606" s="42">
        <v>197.30389127999999</v>
      </c>
      <c r="IT606" s="42">
        <v>851.69289183000001</v>
      </c>
    </row>
    <row r="607" spans="1:254" x14ac:dyDescent="0.25">
      <c r="A607" s="40" t="s">
        <v>225</v>
      </c>
      <c r="B607" s="40">
        <v>598.88</v>
      </c>
      <c r="C607" s="40">
        <v>360.83</v>
      </c>
      <c r="D607" s="40">
        <v>478.55</v>
      </c>
      <c r="E607" s="40">
        <v>594.77</v>
      </c>
      <c r="F607" s="40">
        <v>763.25</v>
      </c>
      <c r="G607" s="40">
        <v>850.67</v>
      </c>
      <c r="H607" s="40">
        <v>1104.55</v>
      </c>
      <c r="I607" s="40">
        <v>1120</v>
      </c>
      <c r="J607" s="40">
        <v>1225.3599999999999</v>
      </c>
      <c r="K607" s="40">
        <v>1590.94</v>
      </c>
      <c r="L607" s="40">
        <v>1681.5</v>
      </c>
      <c r="M607" s="40">
        <v>1803.23</v>
      </c>
      <c r="N607" s="40">
        <v>12172.53</v>
      </c>
      <c r="FY607" s="40" t="s">
        <v>1578</v>
      </c>
      <c r="GF607" s="40">
        <v>581232.37</v>
      </c>
      <c r="GG607" s="40">
        <v>722165.92</v>
      </c>
      <c r="GH607" s="40">
        <v>6868480.2999999998</v>
      </c>
      <c r="GI607" s="40">
        <v>12169783.58</v>
      </c>
      <c r="GJ607" s="40">
        <v>722354.73</v>
      </c>
      <c r="GK607" s="40">
        <v>128834323.5</v>
      </c>
      <c r="GL607" s="40">
        <v>149898340.40000001</v>
      </c>
      <c r="GN607" s="40" t="s">
        <v>948</v>
      </c>
      <c r="HC607" s="40" t="s">
        <v>1652</v>
      </c>
      <c r="HE607" s="40">
        <v>19016789.420000002</v>
      </c>
      <c r="HF607" s="40">
        <v>6557708.5</v>
      </c>
      <c r="HG607" s="40">
        <v>12512299.640000001</v>
      </c>
      <c r="HH607" s="40">
        <v>6402263.4500000002</v>
      </c>
      <c r="HI607" s="40">
        <v>24919307.32</v>
      </c>
      <c r="HJ607" s="40">
        <v>7723889.3700000001</v>
      </c>
      <c r="HK607" s="40">
        <v>8990988.0700000003</v>
      </c>
      <c r="HL607" s="40">
        <v>1135966.04</v>
      </c>
      <c r="HM607" s="40">
        <v>12286589.77</v>
      </c>
      <c r="HN607" s="40">
        <v>10373126.380000001</v>
      </c>
      <c r="HO607" s="40">
        <v>15915321.439999999</v>
      </c>
      <c r="HP607" s="40">
        <v>125834249.40000001</v>
      </c>
      <c r="HR607" s="40" t="s">
        <v>1653</v>
      </c>
      <c r="HT607" s="40">
        <v>3587234.63</v>
      </c>
      <c r="HU607" s="40">
        <v>7150508.7300000004</v>
      </c>
      <c r="HV607" s="40">
        <v>7158124.9199999999</v>
      </c>
      <c r="HW607" s="40">
        <v>5388137.9199999999</v>
      </c>
      <c r="HX607" s="40">
        <v>7163831.1699999999</v>
      </c>
      <c r="HY607" s="40">
        <v>8541177.8499999996</v>
      </c>
      <c r="HZ607" s="40">
        <v>6131009.6900000004</v>
      </c>
      <c r="IA607" s="40">
        <v>4703940.04</v>
      </c>
      <c r="IB607" s="40">
        <v>3965628.97</v>
      </c>
      <c r="IC607" s="40">
        <v>4043608.18</v>
      </c>
      <c r="ID607" s="40">
        <v>18782647.390000001</v>
      </c>
      <c r="IE607" s="40">
        <v>76615849.489999995</v>
      </c>
      <c r="IG607" s="40" t="s">
        <v>1481</v>
      </c>
      <c r="IH607" s="42">
        <v>0.20307926000000001</v>
      </c>
      <c r="II607" s="42">
        <v>3.9997926600000002</v>
      </c>
      <c r="IJ607" s="42">
        <v>19.854679820000001</v>
      </c>
      <c r="IK607" s="42">
        <v>41.469777039999997</v>
      </c>
      <c r="IL607" s="42">
        <v>48.533164380000002</v>
      </c>
      <c r="IM607" s="42">
        <v>30.940250550000002</v>
      </c>
      <c r="IN607" s="42">
        <v>29.760237719999999</v>
      </c>
      <c r="IO607" s="42">
        <v>30.9556544</v>
      </c>
      <c r="IP607" s="42">
        <v>28.333556809999997</v>
      </c>
      <c r="IQ607" s="42">
        <v>30.650859029999999</v>
      </c>
      <c r="IR607" s="42">
        <v>8.64918838</v>
      </c>
      <c r="IS607" s="42">
        <v>80.247096280000008</v>
      </c>
      <c r="IT607" s="42">
        <v>353.59733632999996</v>
      </c>
    </row>
    <row r="608" spans="1:254" x14ac:dyDescent="0.25">
      <c r="A608" s="40" t="s">
        <v>250</v>
      </c>
      <c r="B608" s="40">
        <v>1425.4</v>
      </c>
      <c r="C608" s="40">
        <v>1093.26</v>
      </c>
      <c r="D608" s="40">
        <v>1174.52</v>
      </c>
      <c r="E608" s="40">
        <v>1253.96</v>
      </c>
      <c r="F608" s="40">
        <v>1242.17</v>
      </c>
      <c r="G608" s="40">
        <v>1114.6300000000001</v>
      </c>
      <c r="H608" s="40">
        <v>1101.04</v>
      </c>
      <c r="I608" s="40">
        <v>918.62</v>
      </c>
      <c r="J608" s="40">
        <v>782.68</v>
      </c>
      <c r="K608" s="40">
        <v>792.51</v>
      </c>
      <c r="L608" s="40">
        <v>675.85</v>
      </c>
      <c r="M608" s="40">
        <v>519.51</v>
      </c>
      <c r="N608" s="40">
        <v>12094.15</v>
      </c>
      <c r="FY608" s="40" t="s">
        <v>1579</v>
      </c>
      <c r="GF608" s="40">
        <v>581232.37</v>
      </c>
      <c r="GG608" s="40">
        <v>722165.92</v>
      </c>
      <c r="GH608" s="40">
        <v>6868480.2999999998</v>
      </c>
      <c r="GI608" s="40">
        <v>12169783.58</v>
      </c>
      <c r="GJ608" s="40">
        <v>722354.73</v>
      </c>
      <c r="GK608" s="40">
        <v>128834323.5</v>
      </c>
      <c r="GL608" s="40">
        <v>149898340.40000001</v>
      </c>
      <c r="HC608" s="40" t="s">
        <v>1653</v>
      </c>
      <c r="HE608" s="40">
        <v>19016789.420000002</v>
      </c>
      <c r="HF608" s="40">
        <v>6557708.5</v>
      </c>
      <c r="HG608" s="40">
        <v>12512299.640000001</v>
      </c>
      <c r="HH608" s="40">
        <v>6402263.4500000002</v>
      </c>
      <c r="HI608" s="40">
        <v>24919307.32</v>
      </c>
      <c r="HJ608" s="40">
        <v>7723889.3700000001</v>
      </c>
      <c r="HK608" s="40">
        <v>8990988.0700000003</v>
      </c>
      <c r="HL608" s="40">
        <v>1135966.04</v>
      </c>
      <c r="HM608" s="40">
        <v>12286589.77</v>
      </c>
      <c r="HN608" s="40">
        <v>10373126.380000001</v>
      </c>
      <c r="HO608" s="40">
        <v>15915321.439999999</v>
      </c>
      <c r="HP608" s="40">
        <v>125834249.40000001</v>
      </c>
      <c r="HR608" s="40" t="s">
        <v>1654</v>
      </c>
      <c r="HT608" s="40">
        <v>3587234.63</v>
      </c>
      <c r="HU608" s="40">
        <v>7150508.7300000004</v>
      </c>
      <c r="HV608" s="40">
        <v>7158124.9199999999</v>
      </c>
      <c r="HW608" s="40">
        <v>5388137.9199999999</v>
      </c>
      <c r="HX608" s="40">
        <v>7163831.1699999999</v>
      </c>
      <c r="HY608" s="40">
        <v>8541177.8499999996</v>
      </c>
      <c r="HZ608" s="40">
        <v>6131009.6900000004</v>
      </c>
      <c r="IA608" s="40">
        <v>4703940.04</v>
      </c>
      <c r="IB608" s="40">
        <v>3965628.97</v>
      </c>
      <c r="IC608" s="40">
        <v>4043608.18</v>
      </c>
      <c r="ID608" s="40">
        <v>18782647.390000001</v>
      </c>
      <c r="IE608" s="40">
        <v>76615849.489999995</v>
      </c>
      <c r="IG608" s="40" t="s">
        <v>1482</v>
      </c>
      <c r="IH608" s="42">
        <v>0.20307926000000001</v>
      </c>
      <c r="II608" s="42">
        <v>3.9997926600000002</v>
      </c>
      <c r="IJ608" s="42">
        <v>19.854679820000001</v>
      </c>
      <c r="IK608" s="42">
        <v>41.469777039999997</v>
      </c>
      <c r="IL608" s="42">
        <v>48.533164380000002</v>
      </c>
      <c r="IM608" s="42">
        <v>30.940250550000002</v>
      </c>
      <c r="IN608" s="42">
        <v>29.760237719999999</v>
      </c>
      <c r="IO608" s="42">
        <v>30.9556544</v>
      </c>
      <c r="IP608" s="42">
        <v>28.333556809999997</v>
      </c>
      <c r="IQ608" s="42">
        <v>30.650859029999999</v>
      </c>
      <c r="IR608" s="42">
        <v>8.64918838</v>
      </c>
      <c r="IS608" s="42">
        <v>80.247096280000008</v>
      </c>
      <c r="IT608" s="42">
        <v>353.59733632999996</v>
      </c>
    </row>
    <row r="609" spans="1:254" x14ac:dyDescent="0.25">
      <c r="A609" s="40" t="s">
        <v>327</v>
      </c>
      <c r="B609" s="40">
        <v>26608.92</v>
      </c>
      <c r="C609" s="40">
        <v>165.5</v>
      </c>
      <c r="D609" s="40">
        <v>731.13</v>
      </c>
      <c r="E609" s="40">
        <v>1261.27</v>
      </c>
      <c r="F609" s="40">
        <v>782</v>
      </c>
      <c r="G609" s="40">
        <v>477.92</v>
      </c>
      <c r="H609" s="40">
        <v>842</v>
      </c>
      <c r="J609" s="40">
        <v>818</v>
      </c>
      <c r="K609" s="40">
        <v>79.5</v>
      </c>
      <c r="L609" s="40">
        <v>800</v>
      </c>
      <c r="M609" s="40">
        <v>-20766.669999999998</v>
      </c>
      <c r="N609" s="40">
        <v>11799.57</v>
      </c>
      <c r="FY609" s="40" t="s">
        <v>1652</v>
      </c>
      <c r="GA609" s="40">
        <v>32868950.140000001</v>
      </c>
      <c r="GB609" s="40">
        <v>12898021.23</v>
      </c>
      <c r="GC609" s="40">
        <v>20518861.890000001</v>
      </c>
      <c r="GD609" s="40">
        <v>16761909.02</v>
      </c>
      <c r="GE609" s="40">
        <v>34742120.549999997</v>
      </c>
      <c r="GF609" s="40">
        <v>34118039.109999999</v>
      </c>
      <c r="GG609" s="40">
        <v>26415044.039999999</v>
      </c>
      <c r="GH609" s="40">
        <v>32440356.559999999</v>
      </c>
      <c r="GI609" s="40">
        <v>12533553.380000001</v>
      </c>
      <c r="GJ609" s="40">
        <v>13937614.699999999</v>
      </c>
      <c r="GK609" s="40">
        <v>70115075.489999995</v>
      </c>
      <c r="GL609" s="40">
        <v>307349546.11000001</v>
      </c>
      <c r="HC609" s="40" t="s">
        <v>1654</v>
      </c>
      <c r="HE609" s="40">
        <v>19016789.420000002</v>
      </c>
      <c r="HF609" s="40">
        <v>6557708.5</v>
      </c>
      <c r="HG609" s="40">
        <v>12512299.640000001</v>
      </c>
      <c r="HH609" s="40">
        <v>6402263.4500000002</v>
      </c>
      <c r="HI609" s="40">
        <v>24919307.32</v>
      </c>
      <c r="HJ609" s="40">
        <v>7723889.3700000001</v>
      </c>
      <c r="HK609" s="40">
        <v>8990988.0700000003</v>
      </c>
      <c r="HL609" s="40">
        <v>1135966.04</v>
      </c>
      <c r="HM609" s="40">
        <v>12286589.77</v>
      </c>
      <c r="HN609" s="40">
        <v>10373126.380000001</v>
      </c>
      <c r="HO609" s="40">
        <v>15915321.439999999</v>
      </c>
      <c r="HP609" s="40">
        <v>125834249.40000001</v>
      </c>
      <c r="HR609" s="40" t="s">
        <v>1655</v>
      </c>
      <c r="HU609" s="40">
        <v>3475050.63</v>
      </c>
      <c r="HV609" s="40">
        <v>25319.4</v>
      </c>
      <c r="HW609" s="40">
        <v>36735.39</v>
      </c>
      <c r="HX609" s="40">
        <v>1887714.37</v>
      </c>
      <c r="HY609" s="40">
        <v>99431.79</v>
      </c>
      <c r="HZ609" s="40">
        <v>20672.599999999999</v>
      </c>
      <c r="IA609" s="40">
        <v>24858.18</v>
      </c>
      <c r="IB609" s="40">
        <v>318458.98</v>
      </c>
      <c r="IC609" s="40">
        <v>222609.51</v>
      </c>
      <c r="ID609" s="40">
        <v>2285250.0499999998</v>
      </c>
      <c r="IE609" s="40">
        <v>8396100.9000000004</v>
      </c>
      <c r="IG609" s="40" t="s">
        <v>1483</v>
      </c>
      <c r="IH609" s="42">
        <v>0.20307926000000001</v>
      </c>
      <c r="II609" s="42">
        <v>3.9997926600000002</v>
      </c>
      <c r="IJ609" s="42">
        <v>19.854679820000001</v>
      </c>
      <c r="IK609" s="42">
        <v>41.469777039999997</v>
      </c>
      <c r="IL609" s="42">
        <v>48.533164380000002</v>
      </c>
      <c r="IM609" s="42">
        <v>30.940250550000002</v>
      </c>
      <c r="IN609" s="42">
        <v>29.760237719999999</v>
      </c>
      <c r="IO609" s="42">
        <v>30.9556544</v>
      </c>
      <c r="IP609" s="42">
        <v>28.333556809999997</v>
      </c>
      <c r="IQ609" s="42">
        <v>30.650859029999999</v>
      </c>
      <c r="IR609" s="42">
        <v>8.64918838</v>
      </c>
      <c r="IS609" s="42">
        <v>80.247096280000008</v>
      </c>
      <c r="IT609" s="42">
        <v>353.59733632999996</v>
      </c>
    </row>
    <row r="610" spans="1:254" x14ac:dyDescent="0.25">
      <c r="A610" s="40" t="s">
        <v>328</v>
      </c>
      <c r="B610" s="40">
        <v>26608.92</v>
      </c>
      <c r="C610" s="40">
        <v>165.5</v>
      </c>
      <c r="D610" s="40">
        <v>731.13</v>
      </c>
      <c r="E610" s="40">
        <v>1261.27</v>
      </c>
      <c r="F610" s="40">
        <v>782</v>
      </c>
      <c r="G610" s="40">
        <v>477.92</v>
      </c>
      <c r="H610" s="40">
        <v>842</v>
      </c>
      <c r="J610" s="40">
        <v>818</v>
      </c>
      <c r="K610" s="40">
        <v>79.5</v>
      </c>
      <c r="L610" s="40">
        <v>800</v>
      </c>
      <c r="M610" s="40">
        <v>-20766.669999999998</v>
      </c>
      <c r="N610" s="40">
        <v>11799.57</v>
      </c>
      <c r="FY610" s="40" t="s">
        <v>1653</v>
      </c>
      <c r="GA610" s="40">
        <v>32868950.140000001</v>
      </c>
      <c r="GB610" s="40">
        <v>12898021.23</v>
      </c>
      <c r="GC610" s="40">
        <v>20518861.890000001</v>
      </c>
      <c r="GD610" s="40">
        <v>16761909.02</v>
      </c>
      <c r="GE610" s="40">
        <v>34742120.549999997</v>
      </c>
      <c r="GF610" s="40">
        <v>34118039.109999999</v>
      </c>
      <c r="GG610" s="40">
        <v>26415044.039999999</v>
      </c>
      <c r="GH610" s="40">
        <v>32440356.559999999</v>
      </c>
      <c r="GI610" s="40">
        <v>12533553.380000001</v>
      </c>
      <c r="GJ610" s="40">
        <v>13937614.699999999</v>
      </c>
      <c r="GK610" s="40">
        <v>70115075.489999995</v>
      </c>
      <c r="GL610" s="40">
        <v>307349546.11000001</v>
      </c>
      <c r="HC610" s="40" t="s">
        <v>1655</v>
      </c>
      <c r="HE610" s="40">
        <v>8717904.0399999991</v>
      </c>
      <c r="HF610" s="40">
        <v>0.06</v>
      </c>
      <c r="HG610" s="40">
        <v>491804.5</v>
      </c>
      <c r="HH610" s="40">
        <v>15342.8</v>
      </c>
      <c r="HI610" s="40">
        <v>2488032.36</v>
      </c>
      <c r="HJ610" s="40">
        <v>1977095.76</v>
      </c>
      <c r="HK610" s="40">
        <v>814945.23</v>
      </c>
      <c r="HL610" s="40">
        <v>1107614.6599999999</v>
      </c>
      <c r="HM610" s="40">
        <v>608273.69999999995</v>
      </c>
      <c r="HN610" s="40">
        <v>968591.34</v>
      </c>
      <c r="HO610" s="40">
        <v>3046011.76</v>
      </c>
      <c r="HP610" s="40">
        <v>20235616.210000001</v>
      </c>
      <c r="HR610" s="40" t="s">
        <v>1656</v>
      </c>
      <c r="HT610" s="40">
        <v>3587234.63</v>
      </c>
      <c r="HU610" s="40">
        <v>3675458.1</v>
      </c>
      <c r="HV610" s="40">
        <v>7132805.5199999996</v>
      </c>
      <c r="HW610" s="40">
        <v>5351402.53</v>
      </c>
      <c r="HX610" s="40">
        <v>5276116.8</v>
      </c>
      <c r="HY610" s="40">
        <v>8441746.0600000005</v>
      </c>
      <c r="HZ610" s="40">
        <v>6110337.0899999999</v>
      </c>
      <c r="IA610" s="40">
        <v>4679081.8600000003</v>
      </c>
      <c r="IB610" s="40">
        <v>3647169.99</v>
      </c>
      <c r="IC610" s="40">
        <v>3820998.67</v>
      </c>
      <c r="ID610" s="40">
        <v>16497397.34</v>
      </c>
      <c r="IE610" s="40">
        <v>68219748.590000004</v>
      </c>
      <c r="IG610" s="40" t="s">
        <v>1577</v>
      </c>
      <c r="IH610" s="42">
        <v>9.9066492100000012</v>
      </c>
      <c r="II610" s="42">
        <v>58.3116944</v>
      </c>
      <c r="IJ610" s="42">
        <v>48.337055549999995</v>
      </c>
      <c r="IK610" s="42">
        <v>57.141790619999995</v>
      </c>
      <c r="IL610" s="42">
        <v>31.73547177</v>
      </c>
      <c r="IM610" s="42">
        <v>38.346477490000005</v>
      </c>
      <c r="IN610" s="42">
        <v>37.576385739999999</v>
      </c>
      <c r="IO610" s="42">
        <v>26.400175730000001</v>
      </c>
      <c r="IP610" s="42">
        <v>24.389424500000001</v>
      </c>
      <c r="IQ610" s="42">
        <v>23.466535350000001</v>
      </c>
      <c r="IR610" s="42">
        <v>25.42710014</v>
      </c>
      <c r="IS610" s="42">
        <v>117.05679499999999</v>
      </c>
      <c r="IT610" s="42">
        <v>498.09555549999999</v>
      </c>
    </row>
    <row r="611" spans="1:254" x14ac:dyDescent="0.25">
      <c r="A611" s="40" t="s">
        <v>169</v>
      </c>
      <c r="B611" s="40">
        <v>3358762.47</v>
      </c>
      <c r="C611" s="40">
        <v>-3172968.84</v>
      </c>
      <c r="D611" s="40">
        <v>3321624.99</v>
      </c>
      <c r="E611" s="40">
        <v>80032.31</v>
      </c>
      <c r="F611" s="40">
        <v>134906.5</v>
      </c>
      <c r="G611" s="40">
        <v>-1137753.45</v>
      </c>
      <c r="H611" s="40">
        <v>102798.17</v>
      </c>
      <c r="I611" s="40">
        <v>-691237.65</v>
      </c>
      <c r="J611" s="40">
        <v>94874.32</v>
      </c>
      <c r="K611" s="40">
        <v>117076.94</v>
      </c>
      <c r="L611" s="40">
        <v>72370.080000000002</v>
      </c>
      <c r="M611" s="40">
        <v>-2268801.31</v>
      </c>
      <c r="N611" s="40">
        <v>11684.53</v>
      </c>
      <c r="FY611" s="40" t="s">
        <v>1654</v>
      </c>
      <c r="GA611" s="40">
        <v>32868950.140000001</v>
      </c>
      <c r="GB611" s="40">
        <v>12898021.23</v>
      </c>
      <c r="GC611" s="40">
        <v>20518861.890000001</v>
      </c>
      <c r="GD611" s="40">
        <v>16761909.02</v>
      </c>
      <c r="GE611" s="40">
        <v>34742120.549999997</v>
      </c>
      <c r="GF611" s="40">
        <v>34118039.109999999</v>
      </c>
      <c r="GG611" s="40">
        <v>26415044.039999999</v>
      </c>
      <c r="GH611" s="40">
        <v>32440356.559999999</v>
      </c>
      <c r="GI611" s="40">
        <v>12533553.380000001</v>
      </c>
      <c r="GJ611" s="40">
        <v>13937614.699999999</v>
      </c>
      <c r="GK611" s="40">
        <v>70115075.489999995</v>
      </c>
      <c r="GL611" s="40">
        <v>307349546.11000001</v>
      </c>
      <c r="HC611" s="40" t="s">
        <v>1656</v>
      </c>
      <c r="HE611" s="40">
        <v>10298885.380000001</v>
      </c>
      <c r="HF611" s="40">
        <v>6557708.4400000004</v>
      </c>
      <c r="HG611" s="40">
        <v>12020495.140000001</v>
      </c>
      <c r="HH611" s="40">
        <v>6386920.6500000004</v>
      </c>
      <c r="HI611" s="40">
        <v>22431274.960000001</v>
      </c>
      <c r="HJ611" s="40">
        <v>5746793.6100000003</v>
      </c>
      <c r="HK611" s="40">
        <v>8176042.8399999999</v>
      </c>
      <c r="HL611" s="40">
        <v>28351.38</v>
      </c>
      <c r="HM611" s="40">
        <v>11678316.07</v>
      </c>
      <c r="HN611" s="40">
        <v>9404535.0399999991</v>
      </c>
      <c r="HO611" s="40">
        <v>12869309.68</v>
      </c>
      <c r="HP611" s="40">
        <v>105598633.19</v>
      </c>
      <c r="HR611" s="40" t="s">
        <v>948</v>
      </c>
      <c r="IG611" s="40" t="s">
        <v>1578</v>
      </c>
      <c r="IH611" s="42">
        <v>9.9066492100000012</v>
      </c>
      <c r="II611" s="42">
        <v>58.3116944</v>
      </c>
      <c r="IJ611" s="42">
        <v>48.337055549999995</v>
      </c>
      <c r="IK611" s="42">
        <v>57.141790619999995</v>
      </c>
      <c r="IL611" s="42">
        <v>31.73547177</v>
      </c>
      <c r="IM611" s="42">
        <v>38.346477490000005</v>
      </c>
      <c r="IN611" s="42">
        <v>37.576385739999999</v>
      </c>
      <c r="IO611" s="42">
        <v>26.400175730000001</v>
      </c>
      <c r="IP611" s="42">
        <v>24.389424500000001</v>
      </c>
      <c r="IQ611" s="42">
        <v>23.466535350000001</v>
      </c>
      <c r="IR611" s="42">
        <v>25.42710014</v>
      </c>
      <c r="IS611" s="42">
        <v>117.05679499999999</v>
      </c>
      <c r="IT611" s="42">
        <v>498.09555549999999</v>
      </c>
    </row>
    <row r="612" spans="1:254" x14ac:dyDescent="0.25">
      <c r="A612" s="40" t="s">
        <v>268</v>
      </c>
      <c r="B612" s="40">
        <v>854.97</v>
      </c>
      <c r="C612" s="40">
        <v>680.43</v>
      </c>
      <c r="D612" s="40">
        <v>769.69</v>
      </c>
      <c r="E612" s="40">
        <v>866.04</v>
      </c>
      <c r="F612" s="40">
        <v>913.46</v>
      </c>
      <c r="G612" s="40">
        <v>876.57</v>
      </c>
      <c r="H612" s="40">
        <v>1029.8900000000001</v>
      </c>
      <c r="I612" s="40">
        <v>1061.28</v>
      </c>
      <c r="J612" s="40">
        <v>958.74</v>
      </c>
      <c r="K612" s="40">
        <v>1164.69</v>
      </c>
      <c r="L612" s="40">
        <v>1131.7</v>
      </c>
      <c r="M612" s="40">
        <v>1099.1300000000001</v>
      </c>
      <c r="N612" s="40">
        <v>11406.59</v>
      </c>
      <c r="FY612" s="40" t="s">
        <v>1655</v>
      </c>
      <c r="GB612" s="40">
        <v>19759.28</v>
      </c>
      <c r="GC612" s="40">
        <v>10912.79</v>
      </c>
      <c r="GD612" s="40">
        <v>32416.93</v>
      </c>
      <c r="GE612" s="40">
        <v>2046225.52</v>
      </c>
      <c r="GF612" s="40">
        <v>1012100</v>
      </c>
      <c r="GG612" s="40">
        <v>17296.599999999999</v>
      </c>
      <c r="GH612" s="40">
        <v>833964.2</v>
      </c>
      <c r="GI612" s="40">
        <v>218890.11</v>
      </c>
      <c r="GJ612" s="40">
        <v>187624.32000000001</v>
      </c>
      <c r="GK612" s="40">
        <v>8617231.5399999991</v>
      </c>
      <c r="GL612" s="40">
        <v>12996421.289999999</v>
      </c>
      <c r="HC612" s="40" t="s">
        <v>948</v>
      </c>
      <c r="IG612" s="40" t="s">
        <v>1579</v>
      </c>
      <c r="IH612" s="42">
        <v>9.9066492100000012</v>
      </c>
      <c r="II612" s="42">
        <v>58.3116944</v>
      </c>
      <c r="IJ612" s="42">
        <v>48.337055549999995</v>
      </c>
      <c r="IK612" s="42">
        <v>57.141790619999995</v>
      </c>
      <c r="IL612" s="42">
        <v>31.73547177</v>
      </c>
      <c r="IM612" s="42">
        <v>38.346477490000005</v>
      </c>
      <c r="IN612" s="42">
        <v>37.576385739999999</v>
      </c>
      <c r="IO612" s="42">
        <v>26.400175730000001</v>
      </c>
      <c r="IP612" s="42">
        <v>24.389424500000001</v>
      </c>
      <c r="IQ612" s="42">
        <v>23.466535350000001</v>
      </c>
      <c r="IR612" s="42">
        <v>25.42710014</v>
      </c>
      <c r="IS612" s="42">
        <v>117.05679499999999</v>
      </c>
      <c r="IT612" s="42">
        <v>498.09555549999999</v>
      </c>
    </row>
    <row r="613" spans="1:254" x14ac:dyDescent="0.25">
      <c r="A613" s="40" t="s">
        <v>331</v>
      </c>
      <c r="B613" s="40">
        <v>58600.17</v>
      </c>
      <c r="C613" s="40">
        <v>1179</v>
      </c>
      <c r="D613" s="40">
        <v>60</v>
      </c>
      <c r="E613" s="40">
        <v>50</v>
      </c>
      <c r="F613" s="40">
        <v>904</v>
      </c>
      <c r="G613" s="40">
        <v>162</v>
      </c>
      <c r="H613" s="40">
        <v>150</v>
      </c>
      <c r="I613" s="40">
        <v>100</v>
      </c>
      <c r="J613" s="40">
        <v>100</v>
      </c>
      <c r="L613" s="40">
        <v>1510</v>
      </c>
      <c r="M613" s="40">
        <v>-51477.440000000002</v>
      </c>
      <c r="N613" s="40">
        <v>11337.73</v>
      </c>
      <c r="FY613" s="40" t="s">
        <v>1656</v>
      </c>
      <c r="GA613" s="40">
        <v>32868950.140000001</v>
      </c>
      <c r="GB613" s="40">
        <v>12878261.949999999</v>
      </c>
      <c r="GC613" s="40">
        <v>20507949.100000001</v>
      </c>
      <c r="GD613" s="40">
        <v>16729492.09</v>
      </c>
      <c r="GE613" s="40">
        <v>32695895.030000001</v>
      </c>
      <c r="GF613" s="40">
        <v>33105939.109999999</v>
      </c>
      <c r="GG613" s="40">
        <v>26397747.440000001</v>
      </c>
      <c r="GH613" s="40">
        <v>31606392.359999999</v>
      </c>
      <c r="GI613" s="40">
        <v>12314663.27</v>
      </c>
      <c r="GJ613" s="40">
        <v>13749990.380000001</v>
      </c>
      <c r="GK613" s="40">
        <v>61497843.950000003</v>
      </c>
      <c r="GL613" s="40">
        <v>294353124.81999999</v>
      </c>
      <c r="IG613" s="40" t="s">
        <v>1652</v>
      </c>
      <c r="IH613" s="42">
        <v>0</v>
      </c>
      <c r="II613" s="42">
        <v>0.42135666999999999</v>
      </c>
      <c r="IJ613" s="42">
        <v>0.67756732999999991</v>
      </c>
      <c r="IK613" s="42">
        <v>4.3651520199999991</v>
      </c>
      <c r="IL613" s="42">
        <v>8.4919193499999999</v>
      </c>
      <c r="IM613" s="42">
        <v>5.2454946299999996</v>
      </c>
      <c r="IN613" s="42">
        <v>1.2328802700000001</v>
      </c>
      <c r="IO613" s="42">
        <v>3.6636427</v>
      </c>
      <c r="IP613" s="42">
        <v>2.9991925699999999</v>
      </c>
      <c r="IQ613" s="42">
        <v>6.9591984599999996</v>
      </c>
      <c r="IR613" s="42">
        <v>3.9469077799999996</v>
      </c>
      <c r="IS613" s="42">
        <v>9.7036670399999991</v>
      </c>
      <c r="IT613" s="42">
        <v>47.706978820000003</v>
      </c>
    </row>
    <row r="614" spans="1:254" x14ac:dyDescent="0.25">
      <c r="A614" s="40" t="s">
        <v>503</v>
      </c>
      <c r="B614" s="40">
        <v>1760</v>
      </c>
      <c r="C614" s="40">
        <v>115</v>
      </c>
      <c r="D614" s="40">
        <v>580</v>
      </c>
      <c r="E614" s="40">
        <v>45</v>
      </c>
      <c r="F614" s="40">
        <v>20</v>
      </c>
      <c r="G614" s="40">
        <v>445</v>
      </c>
      <c r="H614" s="40">
        <v>2345</v>
      </c>
      <c r="I614" s="40">
        <v>4195</v>
      </c>
      <c r="J614" s="40">
        <v>1229.3499999999999</v>
      </c>
      <c r="K614" s="40">
        <v>125</v>
      </c>
      <c r="L614" s="40">
        <v>-454.35</v>
      </c>
      <c r="M614" s="40">
        <v>-35</v>
      </c>
      <c r="N614" s="40">
        <v>10370</v>
      </c>
      <c r="FY614" s="40" t="s">
        <v>948</v>
      </c>
      <c r="IG614" s="40" t="s">
        <v>1653</v>
      </c>
      <c r="IH614" s="42">
        <v>0</v>
      </c>
      <c r="II614" s="42">
        <v>0.42135666999999999</v>
      </c>
      <c r="IJ614" s="42">
        <v>0.67756732999999991</v>
      </c>
      <c r="IK614" s="42">
        <v>4.3651520199999991</v>
      </c>
      <c r="IL614" s="42">
        <v>8.4919193499999999</v>
      </c>
      <c r="IM614" s="42">
        <v>5.2454946299999996</v>
      </c>
      <c r="IN614" s="42">
        <v>1.2328802700000001</v>
      </c>
      <c r="IO614" s="42">
        <v>3.6636427</v>
      </c>
      <c r="IP614" s="42">
        <v>2.9991925699999999</v>
      </c>
      <c r="IQ614" s="42">
        <v>6.9591984599999996</v>
      </c>
      <c r="IR614" s="42">
        <v>3.9469077799999996</v>
      </c>
      <c r="IS614" s="42">
        <v>9.7036670399999991</v>
      </c>
      <c r="IT614" s="42">
        <v>47.706978820000003</v>
      </c>
    </row>
    <row r="615" spans="1:254" x14ac:dyDescent="0.25">
      <c r="A615" s="40" t="s">
        <v>122</v>
      </c>
      <c r="B615" s="40">
        <v>3809.3</v>
      </c>
      <c r="C615" s="40">
        <v>583.20000000000005</v>
      </c>
      <c r="D615" s="40">
        <v>562.5</v>
      </c>
      <c r="E615" s="40">
        <v>337.5</v>
      </c>
      <c r="F615" s="40">
        <v>216</v>
      </c>
      <c r="G615" s="40">
        <v>799.05</v>
      </c>
      <c r="H615" s="40">
        <v>431.07</v>
      </c>
      <c r="I615" s="40">
        <v>459.27</v>
      </c>
      <c r="J615" s="40">
        <v>419.93</v>
      </c>
      <c r="K615" s="40">
        <v>180</v>
      </c>
      <c r="L615" s="40">
        <v>603</v>
      </c>
      <c r="M615" s="40">
        <v>1840.5</v>
      </c>
      <c r="N615" s="40">
        <v>10241.32</v>
      </c>
      <c r="IG615" s="40" t="s">
        <v>1654</v>
      </c>
      <c r="IH615" s="42">
        <v>0</v>
      </c>
      <c r="II615" s="42">
        <v>0.42135666999999999</v>
      </c>
      <c r="IJ615" s="42">
        <v>0.67756732999999991</v>
      </c>
      <c r="IK615" s="42">
        <v>4.3651520199999991</v>
      </c>
      <c r="IL615" s="42">
        <v>8.4919193499999999</v>
      </c>
      <c r="IM615" s="42">
        <v>5.2454946299999996</v>
      </c>
      <c r="IN615" s="42">
        <v>1.2328802700000001</v>
      </c>
      <c r="IO615" s="42">
        <v>3.6636427</v>
      </c>
      <c r="IP615" s="42">
        <v>2.9991925699999999</v>
      </c>
      <c r="IQ615" s="42">
        <v>6.9591984599999996</v>
      </c>
      <c r="IR615" s="42">
        <v>3.9469077799999996</v>
      </c>
      <c r="IS615" s="42">
        <v>9.7036670399999991</v>
      </c>
      <c r="IT615" s="42">
        <v>47.706978820000003</v>
      </c>
    </row>
    <row r="616" spans="1:254" x14ac:dyDescent="0.25">
      <c r="A616" s="40" t="s">
        <v>530</v>
      </c>
      <c r="B616" s="40">
        <v>1988157.79</v>
      </c>
      <c r="C616" s="40">
        <v>-1988157.79</v>
      </c>
      <c r="D616" s="40">
        <v>1988157.79</v>
      </c>
      <c r="H616" s="40">
        <v>-1988037.79</v>
      </c>
      <c r="M616" s="40">
        <v>9861.9599999999991</v>
      </c>
      <c r="N616" s="40">
        <v>9981.9599999999991</v>
      </c>
      <c r="IG616" s="40" t="s">
        <v>1655</v>
      </c>
      <c r="IH616" s="42">
        <v>0</v>
      </c>
      <c r="II616" s="42">
        <v>0.42135666999999999</v>
      </c>
      <c r="IJ616" s="42">
        <v>-0.32004298999999997</v>
      </c>
      <c r="IK616" s="42">
        <v>1.6886790000000002E-2</v>
      </c>
      <c r="IL616" s="42">
        <v>2.0411430000000001E-2</v>
      </c>
      <c r="IM616" s="42">
        <v>2.3893049400000002</v>
      </c>
      <c r="IN616" s="42">
        <v>2.0121990000000003E-2</v>
      </c>
      <c r="IO616" s="42">
        <v>8.7903600000000012E-2</v>
      </c>
      <c r="IP616" s="42">
        <v>0.58265853000000001</v>
      </c>
      <c r="IQ616" s="42">
        <v>0.20141539000000003</v>
      </c>
      <c r="IR616" s="42">
        <v>0.18456838</v>
      </c>
      <c r="IS616" s="42">
        <v>4.54888855</v>
      </c>
      <c r="IT616" s="42">
        <v>8.15347328</v>
      </c>
    </row>
    <row r="617" spans="1:254" x14ac:dyDescent="0.25">
      <c r="A617" s="40" t="s">
        <v>219</v>
      </c>
      <c r="B617" s="40">
        <v>669.55</v>
      </c>
      <c r="C617" s="40">
        <v>545.23</v>
      </c>
      <c r="D617" s="40">
        <v>612.64</v>
      </c>
      <c r="E617" s="40">
        <v>671.08</v>
      </c>
      <c r="F617" s="40">
        <v>652.27</v>
      </c>
      <c r="G617" s="40">
        <v>711.55</v>
      </c>
      <c r="H617" s="40">
        <v>866.66</v>
      </c>
      <c r="I617" s="40">
        <v>859.23</v>
      </c>
      <c r="J617" s="40">
        <v>829.88</v>
      </c>
      <c r="K617" s="40">
        <v>1026.45</v>
      </c>
      <c r="L617" s="40">
        <v>1064.1500000000001</v>
      </c>
      <c r="M617" s="40">
        <v>1289.2</v>
      </c>
      <c r="N617" s="40">
        <v>9797.89</v>
      </c>
      <c r="IG617" s="40" t="s">
        <v>1656</v>
      </c>
      <c r="IH617" s="42">
        <v>0</v>
      </c>
      <c r="II617" s="42">
        <v>0</v>
      </c>
      <c r="IJ617" s="42">
        <v>0.99761031999999994</v>
      </c>
      <c r="IK617" s="42">
        <v>4.3482652300000009</v>
      </c>
      <c r="IL617" s="42">
        <v>8.4715079200000005</v>
      </c>
      <c r="IM617" s="42">
        <v>2.8561896899999999</v>
      </c>
      <c r="IN617" s="42">
        <v>1.2127582800000001</v>
      </c>
      <c r="IO617" s="42">
        <v>3.5757391000000003</v>
      </c>
      <c r="IP617" s="42">
        <v>2.4165340400000002</v>
      </c>
      <c r="IQ617" s="42">
        <v>6.7577830700000003</v>
      </c>
      <c r="IR617" s="42">
        <v>3.7623394000000001</v>
      </c>
      <c r="IS617" s="42">
        <v>5.15477849</v>
      </c>
      <c r="IT617" s="42">
        <v>39.553505539999996</v>
      </c>
    </row>
    <row r="618" spans="1:254" x14ac:dyDescent="0.25">
      <c r="A618" s="40" t="s">
        <v>527</v>
      </c>
      <c r="B618" s="40">
        <v>91.92</v>
      </c>
      <c r="C618" s="40">
        <v>528.19000000000005</v>
      </c>
      <c r="D618" s="40">
        <v>1115.6400000000001</v>
      </c>
      <c r="E618" s="40">
        <v>889.76</v>
      </c>
      <c r="F618" s="40">
        <v>796.92</v>
      </c>
      <c r="G618" s="40">
        <v>488.76</v>
      </c>
      <c r="H618" s="40">
        <v>1152.6400000000001</v>
      </c>
      <c r="I618" s="40">
        <v>1558.7</v>
      </c>
      <c r="J618" s="40">
        <v>1299.3800000000001</v>
      </c>
      <c r="K618" s="40">
        <v>770.68</v>
      </c>
      <c r="L618" s="40">
        <v>723.38</v>
      </c>
      <c r="M618" s="40">
        <v>302.76</v>
      </c>
      <c r="N618" s="40">
        <v>9718.73</v>
      </c>
    </row>
    <row r="619" spans="1:254" x14ac:dyDescent="0.25">
      <c r="A619" s="40" t="s">
        <v>256</v>
      </c>
      <c r="B619" s="40">
        <v>122648.92</v>
      </c>
      <c r="C619" s="40">
        <v>1265.01</v>
      </c>
      <c r="D619" s="40">
        <v>1405.27</v>
      </c>
      <c r="E619" s="40">
        <v>1539.34</v>
      </c>
      <c r="F619" s="40">
        <v>1460.06</v>
      </c>
      <c r="G619" s="40">
        <v>1347.85</v>
      </c>
      <c r="H619" s="40">
        <v>1578.72</v>
      </c>
      <c r="I619" s="40">
        <v>1503.03</v>
      </c>
      <c r="J619" s="40">
        <v>1456.76</v>
      </c>
      <c r="K619" s="40">
        <v>1737.14</v>
      </c>
      <c r="L619" s="40">
        <v>1621.35</v>
      </c>
      <c r="M619" s="40">
        <v>-128168.98</v>
      </c>
      <c r="N619" s="40">
        <v>9394.4699999999993</v>
      </c>
    </row>
    <row r="620" spans="1:254" x14ac:dyDescent="0.25">
      <c r="A620" s="40" t="s">
        <v>510</v>
      </c>
      <c r="E620" s="40">
        <v>50</v>
      </c>
      <c r="H620" s="40">
        <v>72</v>
      </c>
      <c r="I620" s="40">
        <v>5100</v>
      </c>
      <c r="J620" s="40">
        <v>4058</v>
      </c>
      <c r="N620" s="40">
        <v>9280</v>
      </c>
    </row>
    <row r="621" spans="1:254" x14ac:dyDescent="0.25">
      <c r="A621" s="40" t="s">
        <v>941</v>
      </c>
      <c r="F621" s="40">
        <v>30000</v>
      </c>
      <c r="M621" s="40">
        <v>-21105</v>
      </c>
      <c r="N621" s="40">
        <v>8895</v>
      </c>
    </row>
    <row r="622" spans="1:254" x14ac:dyDescent="0.25">
      <c r="A622" s="40" t="s">
        <v>942</v>
      </c>
      <c r="F622" s="40">
        <v>30000</v>
      </c>
      <c r="M622" s="40">
        <v>-21105</v>
      </c>
      <c r="N622" s="40">
        <v>8895</v>
      </c>
    </row>
    <row r="623" spans="1:254" x14ac:dyDescent="0.25">
      <c r="A623" s="40" t="s">
        <v>157</v>
      </c>
      <c r="B623" s="40">
        <v>523</v>
      </c>
      <c r="C623" s="40">
        <v>1186</v>
      </c>
      <c r="D623" s="40">
        <v>237</v>
      </c>
      <c r="E623" s="40">
        <v>244</v>
      </c>
      <c r="F623" s="40">
        <v>358</v>
      </c>
      <c r="G623" s="40">
        <v>757</v>
      </c>
      <c r="H623" s="40">
        <v>375</v>
      </c>
      <c r="I623" s="40">
        <v>2390</v>
      </c>
      <c r="J623" s="40">
        <v>957</v>
      </c>
      <c r="K623" s="40">
        <v>1285</v>
      </c>
      <c r="L623" s="40">
        <v>152</v>
      </c>
      <c r="M623" s="40">
        <v>336</v>
      </c>
      <c r="N623" s="40">
        <v>8800</v>
      </c>
    </row>
    <row r="624" spans="1:254" x14ac:dyDescent="0.25">
      <c r="A624" s="40" t="s">
        <v>280</v>
      </c>
      <c r="B624" s="40">
        <v>6474.65</v>
      </c>
      <c r="C624" s="40">
        <v>82.57</v>
      </c>
      <c r="D624" s="40">
        <v>51.48</v>
      </c>
      <c r="E624" s="40">
        <v>56.46</v>
      </c>
      <c r="F624" s="40">
        <v>-62.57</v>
      </c>
      <c r="G624" s="40">
        <v>37.21</v>
      </c>
      <c r="H624" s="40">
        <v>26.32</v>
      </c>
      <c r="I624" s="40">
        <v>49.44</v>
      </c>
      <c r="J624" s="40">
        <v>49.59</v>
      </c>
      <c r="K624" s="40">
        <v>2865.67</v>
      </c>
      <c r="L624" s="40">
        <v>25.5</v>
      </c>
      <c r="M624" s="40">
        <v>-972.53</v>
      </c>
      <c r="N624" s="40">
        <v>8683.7900000000009</v>
      </c>
    </row>
    <row r="625" spans="1:14" x14ac:dyDescent="0.25">
      <c r="A625" s="40" t="s">
        <v>295</v>
      </c>
      <c r="F625" s="40">
        <v>3099.62</v>
      </c>
      <c r="G625" s="40">
        <v>4098.38</v>
      </c>
      <c r="H625" s="40">
        <v>4065.55</v>
      </c>
      <c r="I625" s="40">
        <v>3469.92</v>
      </c>
      <c r="J625" s="40">
        <v>2847.26</v>
      </c>
      <c r="K625" s="40">
        <v>5124.6000000000004</v>
      </c>
      <c r="L625" s="40">
        <v>4982.1499999999996</v>
      </c>
      <c r="M625" s="40">
        <v>-19449.7</v>
      </c>
      <c r="N625" s="40">
        <v>8237.7800000000007</v>
      </c>
    </row>
    <row r="626" spans="1:14" x14ac:dyDescent="0.25">
      <c r="A626" s="40" t="s">
        <v>766</v>
      </c>
      <c r="D626" s="40">
        <v>4299.79</v>
      </c>
      <c r="F626" s="40">
        <v>568.66</v>
      </c>
      <c r="G626" s="40">
        <v>217.15</v>
      </c>
      <c r="H626" s="40">
        <v>325.55</v>
      </c>
      <c r="I626" s="40">
        <v>374.44</v>
      </c>
      <c r="J626" s="40">
        <v>230.2</v>
      </c>
      <c r="K626" s="40">
        <v>250</v>
      </c>
      <c r="L626" s="40">
        <v>293.39999999999998</v>
      </c>
      <c r="M626" s="40">
        <v>1518.31</v>
      </c>
      <c r="N626" s="40">
        <v>8077.5</v>
      </c>
    </row>
    <row r="627" spans="1:14" x14ac:dyDescent="0.25">
      <c r="A627" s="40" t="s">
        <v>767</v>
      </c>
      <c r="D627" s="40">
        <v>4299.79</v>
      </c>
      <c r="F627" s="40">
        <v>568.66</v>
      </c>
      <c r="G627" s="40">
        <v>217.15</v>
      </c>
      <c r="H627" s="40">
        <v>325.55</v>
      </c>
      <c r="I627" s="40">
        <v>374.44</v>
      </c>
      <c r="J627" s="40">
        <v>230.2</v>
      </c>
      <c r="K627" s="40">
        <v>250</v>
      </c>
      <c r="L627" s="40">
        <v>293.39999999999998</v>
      </c>
      <c r="M627" s="40">
        <v>1518.31</v>
      </c>
      <c r="N627" s="40">
        <v>8077.5</v>
      </c>
    </row>
    <row r="628" spans="1:14" x14ac:dyDescent="0.25">
      <c r="A628" s="40" t="s">
        <v>541</v>
      </c>
      <c r="B628" s="40">
        <v>14906.35</v>
      </c>
      <c r="C628" s="40">
        <v>1638.63</v>
      </c>
      <c r="D628" s="40">
        <v>7438.18</v>
      </c>
      <c r="E628" s="40">
        <v>2792.4</v>
      </c>
      <c r="F628" s="40">
        <v>3327.65</v>
      </c>
      <c r="G628" s="40">
        <v>887.5</v>
      </c>
      <c r="H628" s="40">
        <v>3577.61</v>
      </c>
      <c r="I628" s="40">
        <v>11995.58</v>
      </c>
      <c r="J628" s="40">
        <v>6591.47</v>
      </c>
      <c r="L628" s="40">
        <v>13168.09</v>
      </c>
      <c r="M628" s="40">
        <v>-58406.14</v>
      </c>
      <c r="N628" s="40">
        <v>7917.32</v>
      </c>
    </row>
    <row r="629" spans="1:14" x14ac:dyDescent="0.25">
      <c r="A629" s="40" t="s">
        <v>106</v>
      </c>
      <c r="B629" s="40">
        <v>451.33</v>
      </c>
      <c r="C629" s="40">
        <v>1503.26</v>
      </c>
      <c r="D629" s="40">
        <v>1546.16</v>
      </c>
      <c r="E629" s="40">
        <v>711.51</v>
      </c>
      <c r="F629" s="40">
        <v>828.87</v>
      </c>
      <c r="G629" s="40">
        <v>287.85000000000002</v>
      </c>
      <c r="H629" s="40">
        <v>110.94</v>
      </c>
      <c r="I629" s="40">
        <v>278.02</v>
      </c>
      <c r="J629" s="40">
        <v>392.34</v>
      </c>
      <c r="K629" s="40">
        <v>301.64</v>
      </c>
      <c r="L629" s="40">
        <v>866.35</v>
      </c>
      <c r="M629" s="40">
        <v>602.32000000000005</v>
      </c>
      <c r="N629" s="40">
        <v>7880.59</v>
      </c>
    </row>
    <row r="630" spans="1:14" x14ac:dyDescent="0.25">
      <c r="A630" s="40" t="s">
        <v>107</v>
      </c>
      <c r="B630" s="40">
        <v>451.33</v>
      </c>
      <c r="C630" s="40">
        <v>1503.26</v>
      </c>
      <c r="D630" s="40">
        <v>1546.16</v>
      </c>
      <c r="E630" s="40">
        <v>711.51</v>
      </c>
      <c r="F630" s="40">
        <v>828.87</v>
      </c>
      <c r="G630" s="40">
        <v>287.85000000000002</v>
      </c>
      <c r="H630" s="40">
        <v>110.94</v>
      </c>
      <c r="I630" s="40">
        <v>278.02</v>
      </c>
      <c r="J630" s="40">
        <v>392.34</v>
      </c>
      <c r="K630" s="40">
        <v>301.64</v>
      </c>
      <c r="L630" s="40">
        <v>866.35</v>
      </c>
      <c r="M630" s="40">
        <v>602.32000000000005</v>
      </c>
      <c r="N630" s="40">
        <v>7880.59</v>
      </c>
    </row>
    <row r="631" spans="1:14" x14ac:dyDescent="0.25">
      <c r="A631" s="40" t="s">
        <v>430</v>
      </c>
      <c r="I631" s="40">
        <v>2689.52</v>
      </c>
      <c r="J631" s="40">
        <v>841.04</v>
      </c>
      <c r="K631" s="40">
        <v>963.19</v>
      </c>
      <c r="L631" s="40">
        <v>979.51</v>
      </c>
      <c r="M631" s="40">
        <v>2283.35</v>
      </c>
      <c r="N631" s="40">
        <v>7756.61</v>
      </c>
    </row>
    <row r="632" spans="1:14" x14ac:dyDescent="0.25">
      <c r="A632" s="40" t="s">
        <v>211</v>
      </c>
      <c r="B632" s="40">
        <v>287.79000000000002</v>
      </c>
      <c r="C632" s="40">
        <v>300.24</v>
      </c>
      <c r="D632" s="40">
        <v>433.37</v>
      </c>
      <c r="E632" s="40">
        <v>534.33000000000004</v>
      </c>
      <c r="F632" s="40">
        <v>550.33000000000004</v>
      </c>
      <c r="G632" s="40">
        <v>577.44000000000005</v>
      </c>
      <c r="H632" s="40">
        <v>708.38</v>
      </c>
      <c r="I632" s="40">
        <v>695.44</v>
      </c>
      <c r="J632" s="40">
        <v>646.46</v>
      </c>
      <c r="K632" s="40">
        <v>849.61</v>
      </c>
      <c r="L632" s="40">
        <v>869.17</v>
      </c>
      <c r="M632" s="40">
        <v>1100.1199999999999</v>
      </c>
      <c r="N632" s="40">
        <v>7552.68</v>
      </c>
    </row>
    <row r="633" spans="1:14" x14ac:dyDescent="0.25">
      <c r="A633" s="40" t="s">
        <v>271</v>
      </c>
      <c r="B633" s="40">
        <v>1887.83</v>
      </c>
      <c r="C633" s="40">
        <v>1378.13</v>
      </c>
      <c r="D633" s="40">
        <v>1546.24</v>
      </c>
      <c r="E633" s="40">
        <v>1699.77</v>
      </c>
      <c r="F633" s="40">
        <v>1638.8</v>
      </c>
      <c r="G633" s="40">
        <v>1582.42</v>
      </c>
      <c r="H633" s="40">
        <v>1902.06</v>
      </c>
      <c r="I633" s="40">
        <v>1853</v>
      </c>
      <c r="J633" s="40">
        <v>1838.82</v>
      </c>
      <c r="K633" s="40">
        <v>2293.1799999999998</v>
      </c>
      <c r="L633" s="40">
        <v>2255.5</v>
      </c>
      <c r="M633" s="40">
        <v>-12501.49</v>
      </c>
      <c r="N633" s="40">
        <v>7374.26</v>
      </c>
    </row>
    <row r="634" spans="1:14" x14ac:dyDescent="0.25">
      <c r="A634" s="40" t="s">
        <v>381</v>
      </c>
      <c r="B634" s="40">
        <v>15667.22</v>
      </c>
      <c r="C634" s="40">
        <v>873.28</v>
      </c>
      <c r="D634" s="40">
        <v>458.08</v>
      </c>
      <c r="E634" s="40">
        <v>808.96</v>
      </c>
      <c r="F634" s="40">
        <v>515.84</v>
      </c>
      <c r="G634" s="40">
        <v>1014.24</v>
      </c>
      <c r="H634" s="40">
        <v>447.04</v>
      </c>
      <c r="I634" s="40">
        <v>625.28</v>
      </c>
      <c r="J634" s="40">
        <v>492.48</v>
      </c>
      <c r="K634" s="40">
        <v>189.92</v>
      </c>
      <c r="L634" s="40">
        <v>384.96</v>
      </c>
      <c r="M634" s="40">
        <v>-14165.18</v>
      </c>
      <c r="N634" s="40">
        <v>7312.12</v>
      </c>
    </row>
    <row r="635" spans="1:14" x14ac:dyDescent="0.25">
      <c r="A635" s="40" t="s">
        <v>434</v>
      </c>
      <c r="B635" s="40">
        <v>1937.65</v>
      </c>
      <c r="C635" s="40">
        <v>1244.27</v>
      </c>
      <c r="D635" s="40">
        <v>1088.52</v>
      </c>
      <c r="E635" s="40">
        <v>1184.99</v>
      </c>
      <c r="F635" s="40">
        <v>1454.16</v>
      </c>
      <c r="G635" s="40">
        <v>1376.75</v>
      </c>
      <c r="H635" s="40">
        <v>1433.15</v>
      </c>
      <c r="K635" s="40">
        <v>1306</v>
      </c>
      <c r="M635" s="40">
        <v>-4145.05</v>
      </c>
      <c r="N635" s="40">
        <v>6880.44</v>
      </c>
    </row>
    <row r="636" spans="1:14" x14ac:dyDescent="0.25">
      <c r="A636" s="40" t="s">
        <v>305</v>
      </c>
      <c r="B636" s="40">
        <v>228.1</v>
      </c>
      <c r="C636" s="40">
        <v>428.45</v>
      </c>
      <c r="D636" s="40">
        <v>485.3</v>
      </c>
      <c r="E636" s="40">
        <v>850.35</v>
      </c>
      <c r="F636" s="40">
        <v>408.03</v>
      </c>
      <c r="G636" s="40">
        <v>486.9</v>
      </c>
      <c r="H636" s="40">
        <v>703.05</v>
      </c>
      <c r="I636" s="40">
        <v>750.5</v>
      </c>
      <c r="J636" s="40">
        <v>311.2</v>
      </c>
      <c r="K636" s="40">
        <v>743.9</v>
      </c>
      <c r="L636" s="40">
        <v>873.9</v>
      </c>
      <c r="M636" s="40">
        <v>273</v>
      </c>
      <c r="N636" s="40">
        <v>6542.68</v>
      </c>
    </row>
    <row r="637" spans="1:14" x14ac:dyDescent="0.25">
      <c r="A637" s="40" t="s">
        <v>319</v>
      </c>
      <c r="B637" s="40">
        <v>582.79999999999995</v>
      </c>
      <c r="C637" s="40">
        <v>249.3</v>
      </c>
      <c r="D637" s="40">
        <v>176.2</v>
      </c>
      <c r="E637" s="40">
        <v>561</v>
      </c>
      <c r="F637" s="40">
        <v>125.9</v>
      </c>
      <c r="G637" s="40">
        <v>547.5</v>
      </c>
      <c r="H637" s="40">
        <v>477.8</v>
      </c>
      <c r="I637" s="40">
        <v>91.5</v>
      </c>
      <c r="J637" s="40">
        <v>1111.2</v>
      </c>
      <c r="K637" s="40">
        <v>1468.8</v>
      </c>
      <c r="L637" s="40">
        <v>318.60000000000002</v>
      </c>
      <c r="M637" s="40">
        <v>674.3</v>
      </c>
      <c r="N637" s="40">
        <v>6384.9</v>
      </c>
    </row>
    <row r="638" spans="1:14" x14ac:dyDescent="0.25">
      <c r="A638" s="40" t="s">
        <v>252</v>
      </c>
      <c r="B638" s="40">
        <v>206.94</v>
      </c>
      <c r="C638" s="40">
        <v>171.41</v>
      </c>
      <c r="D638" s="40">
        <v>197.4</v>
      </c>
      <c r="E638" s="40">
        <v>221.66</v>
      </c>
      <c r="F638" s="40">
        <v>247.2</v>
      </c>
      <c r="G638" s="40">
        <v>256.31</v>
      </c>
      <c r="H638" s="40">
        <v>545.99</v>
      </c>
      <c r="I638" s="40">
        <v>728.89</v>
      </c>
      <c r="J638" s="40">
        <v>729.28</v>
      </c>
      <c r="K638" s="40">
        <v>896.73</v>
      </c>
      <c r="L638" s="40">
        <v>973.13</v>
      </c>
      <c r="M638" s="40">
        <v>1206.27</v>
      </c>
      <c r="N638" s="40">
        <v>6381.21</v>
      </c>
    </row>
    <row r="639" spans="1:14" x14ac:dyDescent="0.25">
      <c r="A639" s="40" t="s">
        <v>308</v>
      </c>
      <c r="C639" s="40">
        <v>4717</v>
      </c>
      <c r="D639" s="40">
        <v>1103</v>
      </c>
      <c r="L639" s="40">
        <v>1890.5</v>
      </c>
      <c r="M639" s="40">
        <v>-1459.7</v>
      </c>
      <c r="N639" s="40">
        <v>6250.8</v>
      </c>
    </row>
    <row r="640" spans="1:14" x14ac:dyDescent="0.25">
      <c r="A640" s="40" t="s">
        <v>378</v>
      </c>
      <c r="B640" s="40">
        <v>20935.080000000002</v>
      </c>
      <c r="C640" s="40">
        <v>295.67</v>
      </c>
      <c r="D640" s="40">
        <v>749.09</v>
      </c>
      <c r="F640" s="40">
        <v>417.76</v>
      </c>
      <c r="G640" s="40">
        <v>592.46</v>
      </c>
      <c r="H640" s="40">
        <v>730.03</v>
      </c>
      <c r="I640" s="40">
        <v>752.15</v>
      </c>
      <c r="J640" s="40">
        <v>871.73</v>
      </c>
      <c r="K640" s="40">
        <v>1291.77</v>
      </c>
      <c r="M640" s="40">
        <v>-20544.36</v>
      </c>
      <c r="N640" s="40">
        <v>6091.38</v>
      </c>
    </row>
    <row r="641" spans="1:14" x14ac:dyDescent="0.25">
      <c r="A641" s="40" t="s">
        <v>237</v>
      </c>
      <c r="B641" s="40">
        <v>655.12</v>
      </c>
      <c r="C641" s="40">
        <v>307.89</v>
      </c>
      <c r="D641" s="40">
        <v>80.72</v>
      </c>
      <c r="E641" s="40">
        <v>211.53</v>
      </c>
      <c r="F641" s="40">
        <v>259.86</v>
      </c>
      <c r="G641" s="40">
        <v>266.68</v>
      </c>
      <c r="H641" s="40">
        <v>412.19</v>
      </c>
      <c r="I641" s="40">
        <v>948.05</v>
      </c>
      <c r="J641" s="40">
        <v>119.26</v>
      </c>
      <c r="K641" s="40">
        <v>744.57</v>
      </c>
      <c r="L641" s="40">
        <v>679.32</v>
      </c>
      <c r="M641" s="40">
        <v>713.34</v>
      </c>
      <c r="N641" s="40">
        <v>5398.53</v>
      </c>
    </row>
    <row r="642" spans="1:14" x14ac:dyDescent="0.25">
      <c r="A642" s="40" t="s">
        <v>288</v>
      </c>
      <c r="B642" s="40">
        <v>480.16</v>
      </c>
      <c r="C642" s="40">
        <v>84.97</v>
      </c>
      <c r="D642" s="40">
        <v>99.55</v>
      </c>
      <c r="E642" s="40">
        <v>109.07</v>
      </c>
      <c r="F642" s="40">
        <v>105.24</v>
      </c>
      <c r="G642" s="40">
        <v>100.08</v>
      </c>
      <c r="H642" s="40">
        <v>117.21</v>
      </c>
      <c r="I642" s="40">
        <v>137.74</v>
      </c>
      <c r="J642" s="40">
        <v>368.28</v>
      </c>
      <c r="K642" s="40">
        <v>1367.85</v>
      </c>
      <c r="L642" s="40">
        <v>1235.24</v>
      </c>
      <c r="M642" s="40">
        <v>969.45</v>
      </c>
      <c r="N642" s="40">
        <v>5174.84</v>
      </c>
    </row>
    <row r="643" spans="1:14" x14ac:dyDescent="0.25">
      <c r="A643" s="40" t="s">
        <v>265</v>
      </c>
      <c r="B643" s="40">
        <v>369.91</v>
      </c>
      <c r="C643" s="40">
        <v>271.86</v>
      </c>
      <c r="D643" s="40">
        <v>300.95999999999998</v>
      </c>
      <c r="E643" s="40">
        <v>415.93</v>
      </c>
      <c r="F643" s="40">
        <v>522.79</v>
      </c>
      <c r="G643" s="40">
        <v>489.01</v>
      </c>
      <c r="H643" s="40">
        <v>593.29999999999995</v>
      </c>
      <c r="I643" s="40">
        <v>525.59</v>
      </c>
      <c r="J643" s="40">
        <v>604.30999999999995</v>
      </c>
      <c r="K643" s="40">
        <v>612.28</v>
      </c>
      <c r="L643" s="40">
        <v>199.73</v>
      </c>
      <c r="M643" s="40">
        <v>134.33000000000001</v>
      </c>
      <c r="N643" s="40">
        <v>5040</v>
      </c>
    </row>
    <row r="644" spans="1:14" x14ac:dyDescent="0.25">
      <c r="A644" s="40" t="s">
        <v>868</v>
      </c>
      <c r="B644" s="40">
        <v>217386.23999999999</v>
      </c>
      <c r="C644" s="40">
        <v>267463.46000000002</v>
      </c>
      <c r="D644" s="40">
        <v>203162.74</v>
      </c>
      <c r="E644" s="40">
        <v>-686350.44</v>
      </c>
      <c r="F644" s="40">
        <v>396.08</v>
      </c>
      <c r="G644" s="40">
        <v>396.08</v>
      </c>
      <c r="H644" s="40">
        <v>387.32</v>
      </c>
      <c r="I644" s="40">
        <v>380.16</v>
      </c>
      <c r="J644" s="40">
        <v>374.32</v>
      </c>
      <c r="K644" s="40">
        <v>367.6</v>
      </c>
      <c r="L644" s="40">
        <v>363.8</v>
      </c>
      <c r="M644" s="40">
        <v>357.96</v>
      </c>
      <c r="N644" s="40">
        <v>4685.32</v>
      </c>
    </row>
    <row r="645" spans="1:14" x14ac:dyDescent="0.25">
      <c r="A645" s="40" t="s">
        <v>495</v>
      </c>
      <c r="B645" s="40">
        <v>714423.06</v>
      </c>
      <c r="M645" s="40">
        <v>-709917.53</v>
      </c>
      <c r="N645" s="40">
        <v>4505.53</v>
      </c>
    </row>
    <row r="646" spans="1:14" x14ac:dyDescent="0.25">
      <c r="A646" s="40" t="s">
        <v>496</v>
      </c>
      <c r="B646" s="40">
        <v>714423.06</v>
      </c>
      <c r="M646" s="40">
        <v>-709917.53</v>
      </c>
      <c r="N646" s="40">
        <v>4505.53</v>
      </c>
    </row>
    <row r="647" spans="1:14" x14ac:dyDescent="0.25">
      <c r="A647" s="40" t="s">
        <v>377</v>
      </c>
      <c r="B647" s="40">
        <v>537.05999999999995</v>
      </c>
      <c r="D647" s="40">
        <v>220.75</v>
      </c>
      <c r="E647" s="40">
        <v>171.69</v>
      </c>
      <c r="F647" s="40">
        <v>193.91</v>
      </c>
      <c r="G647" s="40">
        <v>215.95</v>
      </c>
      <c r="H647" s="40">
        <v>217.1</v>
      </c>
      <c r="I647" s="40">
        <v>621.09</v>
      </c>
      <c r="K647" s="40">
        <v>1209.51</v>
      </c>
      <c r="L647" s="40">
        <v>499.9</v>
      </c>
      <c r="M647" s="40">
        <v>557.24</v>
      </c>
      <c r="N647" s="40">
        <v>4444.2</v>
      </c>
    </row>
    <row r="648" spans="1:14" x14ac:dyDescent="0.25">
      <c r="A648" s="40" t="s">
        <v>375</v>
      </c>
      <c r="B648" s="40">
        <v>4817.21</v>
      </c>
      <c r="C648" s="40">
        <v>152.21</v>
      </c>
      <c r="D648" s="40">
        <v>581.83000000000004</v>
      </c>
      <c r="E648" s="40">
        <v>449.54</v>
      </c>
      <c r="F648" s="40">
        <v>337.96</v>
      </c>
      <c r="G648" s="40">
        <v>245.63</v>
      </c>
      <c r="H648" s="40">
        <v>460.19</v>
      </c>
      <c r="I648" s="40">
        <v>608.11</v>
      </c>
      <c r="J648" s="40">
        <v>908.32</v>
      </c>
      <c r="K648" s="40">
        <v>729.64</v>
      </c>
      <c r="L648" s="40">
        <v>1258.29</v>
      </c>
      <c r="M648" s="40">
        <v>-6110.58</v>
      </c>
      <c r="N648" s="40">
        <v>4438.3500000000004</v>
      </c>
    </row>
    <row r="649" spans="1:14" x14ac:dyDescent="0.25">
      <c r="A649" s="40" t="s">
        <v>368</v>
      </c>
      <c r="B649" s="40">
        <v>7546.95</v>
      </c>
      <c r="C649" s="40">
        <v>4803.7</v>
      </c>
      <c r="D649" s="40">
        <v>3910</v>
      </c>
      <c r="E649" s="40">
        <v>8068.5</v>
      </c>
      <c r="F649" s="40">
        <v>4745</v>
      </c>
      <c r="G649" s="40">
        <v>4715.1000000000004</v>
      </c>
      <c r="H649" s="40">
        <v>6179</v>
      </c>
      <c r="I649" s="40">
        <v>6010.7</v>
      </c>
      <c r="J649" s="40">
        <v>6015.15</v>
      </c>
      <c r="K649" s="40">
        <v>6521.7</v>
      </c>
      <c r="L649" s="40">
        <v>5027.55</v>
      </c>
      <c r="M649" s="40">
        <v>-59471.82</v>
      </c>
      <c r="N649" s="40">
        <v>4071.53</v>
      </c>
    </row>
    <row r="650" spans="1:14" x14ac:dyDescent="0.25">
      <c r="A650" s="40" t="s">
        <v>543</v>
      </c>
      <c r="B650" s="40">
        <v>1831.14</v>
      </c>
      <c r="C650" s="40">
        <v>862.53</v>
      </c>
      <c r="D650" s="40">
        <v>1138.28</v>
      </c>
      <c r="E650" s="40">
        <v>340.09</v>
      </c>
      <c r="F650" s="40">
        <v>743.78</v>
      </c>
      <c r="G650" s="40">
        <v>468.44</v>
      </c>
      <c r="H650" s="40">
        <v>920.74</v>
      </c>
      <c r="I650" s="40">
        <v>952.48</v>
      </c>
      <c r="J650" s="40">
        <v>765.48</v>
      </c>
      <c r="K650" s="40">
        <v>1167.2</v>
      </c>
      <c r="L650" s="40">
        <v>657.22</v>
      </c>
      <c r="M650" s="40">
        <v>-5784.19</v>
      </c>
      <c r="N650" s="40">
        <v>4063.19</v>
      </c>
    </row>
    <row r="651" spans="1:14" x14ac:dyDescent="0.25">
      <c r="A651" s="40" t="s">
        <v>384</v>
      </c>
      <c r="B651" s="40">
        <v>13722.67</v>
      </c>
      <c r="C651" s="40">
        <v>85.96</v>
      </c>
      <c r="D651" s="40">
        <v>131.5</v>
      </c>
      <c r="E651" s="40">
        <v>140.30000000000001</v>
      </c>
      <c r="F651" s="40">
        <v>148.44</v>
      </c>
      <c r="G651" s="40">
        <v>378.46</v>
      </c>
      <c r="H651" s="40">
        <v>32.94</v>
      </c>
      <c r="I651" s="40">
        <v>176.35</v>
      </c>
      <c r="J651" s="40">
        <v>204.5</v>
      </c>
      <c r="K651" s="40">
        <v>389.13</v>
      </c>
      <c r="L651" s="40">
        <v>284.61</v>
      </c>
      <c r="M651" s="40">
        <v>-11906.69</v>
      </c>
      <c r="N651" s="40">
        <v>3788.17</v>
      </c>
    </row>
    <row r="652" spans="1:14" x14ac:dyDescent="0.25">
      <c r="A652" s="40" t="s">
        <v>272</v>
      </c>
      <c r="B652" s="40">
        <v>288.08999999999997</v>
      </c>
      <c r="C652" s="40">
        <v>228.45</v>
      </c>
      <c r="D652" s="40">
        <v>274.06</v>
      </c>
      <c r="E652" s="40">
        <v>298.86</v>
      </c>
      <c r="F652" s="40">
        <v>277.02999999999997</v>
      </c>
      <c r="G652" s="40">
        <v>300.39</v>
      </c>
      <c r="H652" s="40">
        <v>384.51</v>
      </c>
      <c r="I652" s="40">
        <v>369.14</v>
      </c>
      <c r="J652" s="40">
        <v>281.42</v>
      </c>
      <c r="K652" s="40">
        <v>347.02</v>
      </c>
      <c r="L652" s="40">
        <v>346.91</v>
      </c>
      <c r="M652" s="40">
        <v>391.55</v>
      </c>
      <c r="N652" s="40">
        <v>3787.43</v>
      </c>
    </row>
    <row r="653" spans="1:14" x14ac:dyDescent="0.25">
      <c r="A653" s="40" t="s">
        <v>693</v>
      </c>
      <c r="M653" s="40">
        <v>3554.37</v>
      </c>
      <c r="N653" s="40">
        <v>3554.37</v>
      </c>
    </row>
    <row r="654" spans="1:14" x14ac:dyDescent="0.25">
      <c r="A654" s="40" t="s">
        <v>694</v>
      </c>
      <c r="M654" s="40">
        <v>3554.37</v>
      </c>
      <c r="N654" s="40">
        <v>3554.37</v>
      </c>
    </row>
    <row r="655" spans="1:14" x14ac:dyDescent="0.25">
      <c r="A655" s="40" t="s">
        <v>298</v>
      </c>
      <c r="C655" s="40">
        <v>3021.05</v>
      </c>
      <c r="G655" s="40">
        <v>424.12</v>
      </c>
      <c r="H655" s="40">
        <v>-424.12</v>
      </c>
      <c r="M655" s="40">
        <v>500</v>
      </c>
      <c r="N655" s="40">
        <v>3521.05</v>
      </c>
    </row>
    <row r="656" spans="1:14" x14ac:dyDescent="0.25">
      <c r="A656" s="40" t="s">
        <v>435</v>
      </c>
      <c r="B656" s="40">
        <v>853.69</v>
      </c>
      <c r="C656" s="40">
        <v>158.25</v>
      </c>
      <c r="D656" s="40">
        <v>225.75</v>
      </c>
      <c r="E656" s="40">
        <v>101.25</v>
      </c>
      <c r="F656" s="40">
        <v>189.59</v>
      </c>
      <c r="G656" s="40">
        <v>123.25</v>
      </c>
      <c r="H656" s="40">
        <v>100</v>
      </c>
      <c r="I656" s="40">
        <v>139.88</v>
      </c>
      <c r="J656" s="40">
        <v>84.73</v>
      </c>
      <c r="K656" s="40">
        <v>164.65</v>
      </c>
      <c r="L656" s="40">
        <v>408.26</v>
      </c>
      <c r="M656" s="40">
        <v>696.51</v>
      </c>
      <c r="N656" s="40">
        <v>3245.81</v>
      </c>
    </row>
    <row r="657" spans="1:14" x14ac:dyDescent="0.25">
      <c r="A657" s="40" t="s">
        <v>424</v>
      </c>
      <c r="B657" s="40">
        <v>110</v>
      </c>
      <c r="C657" s="40">
        <v>303.2</v>
      </c>
      <c r="D657" s="40">
        <v>353.2</v>
      </c>
      <c r="E657" s="40">
        <v>164.8</v>
      </c>
      <c r="F657" s="40">
        <v>286.39999999999998</v>
      </c>
      <c r="G657" s="40">
        <v>460.4</v>
      </c>
      <c r="H657" s="40">
        <v>327</v>
      </c>
      <c r="I657" s="40">
        <v>414.1</v>
      </c>
      <c r="J657" s="40">
        <v>330.7</v>
      </c>
      <c r="K657" s="40">
        <v>182.5</v>
      </c>
      <c r="L657" s="40">
        <v>197.1</v>
      </c>
      <c r="M657" s="40">
        <v>78</v>
      </c>
      <c r="N657" s="40">
        <v>3207.4</v>
      </c>
    </row>
    <row r="658" spans="1:14" x14ac:dyDescent="0.25">
      <c r="A658" s="40" t="s">
        <v>379</v>
      </c>
      <c r="B658" s="40">
        <v>778.9</v>
      </c>
      <c r="C658" s="40">
        <v>279.8</v>
      </c>
      <c r="E658" s="40">
        <v>613.22</v>
      </c>
      <c r="F658" s="40">
        <v>191</v>
      </c>
      <c r="G658" s="40">
        <v>280.68</v>
      </c>
      <c r="H658" s="40">
        <v>234.78</v>
      </c>
      <c r="I658" s="40">
        <v>128.75</v>
      </c>
      <c r="J658" s="40">
        <v>164.9</v>
      </c>
      <c r="K658" s="40">
        <v>297</v>
      </c>
      <c r="L658" s="40">
        <v>184.65</v>
      </c>
      <c r="M658" s="40">
        <v>48.6</v>
      </c>
      <c r="N658" s="40">
        <v>3202.28</v>
      </c>
    </row>
    <row r="659" spans="1:14" x14ac:dyDescent="0.25">
      <c r="A659" s="40" t="s">
        <v>275</v>
      </c>
      <c r="B659" s="40">
        <v>217.79</v>
      </c>
      <c r="C659" s="40">
        <v>187.12</v>
      </c>
      <c r="D659" s="40">
        <v>221.43</v>
      </c>
      <c r="E659" s="40">
        <v>242.64</v>
      </c>
      <c r="F659" s="40">
        <v>245.55</v>
      </c>
      <c r="G659" s="40">
        <v>260.57</v>
      </c>
      <c r="H659" s="40">
        <v>317.76</v>
      </c>
      <c r="I659" s="40">
        <v>315.73</v>
      </c>
      <c r="J659" s="40">
        <v>288.62</v>
      </c>
      <c r="K659" s="40">
        <v>272.69</v>
      </c>
      <c r="L659" s="40">
        <v>260.02</v>
      </c>
      <c r="M659" s="40">
        <v>302.91000000000003</v>
      </c>
      <c r="N659" s="40">
        <v>3132.83</v>
      </c>
    </row>
    <row r="660" spans="1:14" x14ac:dyDescent="0.25">
      <c r="A660" s="40" t="s">
        <v>300</v>
      </c>
      <c r="C660" s="40">
        <v>3021.05</v>
      </c>
      <c r="G660" s="40">
        <v>424.12</v>
      </c>
      <c r="H660" s="40">
        <v>-424.12</v>
      </c>
      <c r="N660" s="40">
        <v>3021.05</v>
      </c>
    </row>
    <row r="661" spans="1:14" x14ac:dyDescent="0.25">
      <c r="A661" s="40" t="s">
        <v>337</v>
      </c>
      <c r="L661" s="40">
        <v>3010</v>
      </c>
      <c r="N661" s="40">
        <v>3010</v>
      </c>
    </row>
    <row r="662" spans="1:14" x14ac:dyDescent="0.25">
      <c r="A662" s="40" t="s">
        <v>366</v>
      </c>
      <c r="B662" s="40">
        <v>1174.69</v>
      </c>
      <c r="C662" s="40">
        <v>501.85</v>
      </c>
      <c r="G662" s="40">
        <v>1108</v>
      </c>
      <c r="N662" s="40">
        <v>2784.54</v>
      </c>
    </row>
    <row r="663" spans="1:14" x14ac:dyDescent="0.25">
      <c r="A663" s="40" t="s">
        <v>538</v>
      </c>
      <c r="B663" s="40">
        <v>549</v>
      </c>
      <c r="C663" s="40">
        <v>56.2</v>
      </c>
      <c r="E663" s="40">
        <v>1001</v>
      </c>
      <c r="F663" s="40">
        <v>122.7</v>
      </c>
      <c r="G663" s="40">
        <v>75.400000000000006</v>
      </c>
      <c r="H663" s="40">
        <v>205.8</v>
      </c>
      <c r="I663" s="40">
        <v>259.10000000000002</v>
      </c>
      <c r="J663" s="40">
        <v>131.9</v>
      </c>
      <c r="K663" s="40">
        <v>65.8</v>
      </c>
      <c r="L663" s="40">
        <v>232</v>
      </c>
      <c r="M663" s="40">
        <v>69.12</v>
      </c>
      <c r="N663" s="40">
        <v>2768.02</v>
      </c>
    </row>
    <row r="664" spans="1:14" x14ac:dyDescent="0.25">
      <c r="A664" s="40" t="s">
        <v>240</v>
      </c>
      <c r="B664" s="40">
        <v>181.76</v>
      </c>
      <c r="C664" s="40">
        <v>158.96</v>
      </c>
      <c r="D664" s="40">
        <v>155.13999999999999</v>
      </c>
      <c r="E664" s="40">
        <v>179.35</v>
      </c>
      <c r="F664" s="40">
        <v>141.72</v>
      </c>
      <c r="G664" s="40">
        <v>336.5</v>
      </c>
      <c r="H664" s="40">
        <v>428.41</v>
      </c>
      <c r="I664" s="40">
        <v>307.51</v>
      </c>
      <c r="J664" s="40">
        <v>176.78</v>
      </c>
      <c r="K664" s="40">
        <v>212.54</v>
      </c>
      <c r="L664" s="40">
        <v>201.46</v>
      </c>
      <c r="M664" s="40">
        <v>212.73</v>
      </c>
      <c r="N664" s="40">
        <v>2692.86</v>
      </c>
    </row>
    <row r="665" spans="1:14" x14ac:dyDescent="0.25">
      <c r="A665" s="40" t="s">
        <v>540</v>
      </c>
      <c r="B665" s="40">
        <v>180</v>
      </c>
      <c r="C665" s="40">
        <v>180</v>
      </c>
      <c r="D665" s="40">
        <v>380.72</v>
      </c>
      <c r="E665" s="40">
        <v>100</v>
      </c>
      <c r="G665" s="40">
        <v>100</v>
      </c>
      <c r="H665" s="40">
        <v>252</v>
      </c>
      <c r="J665" s="40">
        <v>100</v>
      </c>
      <c r="K665" s="40">
        <v>100</v>
      </c>
      <c r="M665" s="40">
        <v>1045.53</v>
      </c>
      <c r="N665" s="40">
        <v>2438.25</v>
      </c>
    </row>
    <row r="666" spans="1:14" x14ac:dyDescent="0.25">
      <c r="A666" s="40" t="s">
        <v>266</v>
      </c>
      <c r="B666" s="40">
        <v>388.88</v>
      </c>
      <c r="C666" s="40">
        <v>307.17</v>
      </c>
      <c r="D666" s="40">
        <v>341.27</v>
      </c>
      <c r="E666" s="40">
        <v>373.87</v>
      </c>
      <c r="F666" s="40">
        <v>303.43</v>
      </c>
      <c r="G666" s="40">
        <v>219.69</v>
      </c>
      <c r="H666" s="40">
        <v>149.93</v>
      </c>
      <c r="I666" s="40">
        <v>181.11</v>
      </c>
      <c r="J666" s="40">
        <v>60.38</v>
      </c>
      <c r="K666" s="40">
        <v>15.17</v>
      </c>
      <c r="L666" s="40">
        <v>30.36</v>
      </c>
      <c r="M666" s="40">
        <v>60.21</v>
      </c>
      <c r="N666" s="40">
        <v>2431.4699999999998</v>
      </c>
    </row>
    <row r="667" spans="1:14" x14ac:dyDescent="0.25">
      <c r="A667" s="40" t="s">
        <v>155</v>
      </c>
      <c r="B667" s="40">
        <v>600</v>
      </c>
      <c r="E667" s="40">
        <v>225</v>
      </c>
      <c r="F667" s="40">
        <v>300</v>
      </c>
      <c r="G667" s="40">
        <v>450</v>
      </c>
      <c r="J667" s="40">
        <v>825</v>
      </c>
      <c r="N667" s="40">
        <v>2400</v>
      </c>
    </row>
    <row r="668" spans="1:14" x14ac:dyDescent="0.25">
      <c r="A668" s="40" t="s">
        <v>380</v>
      </c>
      <c r="B668" s="40">
        <v>2219.5700000000002</v>
      </c>
      <c r="C668" s="40">
        <v>363.7</v>
      </c>
      <c r="D668" s="40">
        <v>426.46</v>
      </c>
      <c r="E668" s="40">
        <v>464.04</v>
      </c>
      <c r="F668" s="40">
        <v>539.28</v>
      </c>
      <c r="G668" s="40">
        <v>691.3</v>
      </c>
      <c r="H668" s="40">
        <v>741.46</v>
      </c>
      <c r="I668" s="40">
        <v>714.92</v>
      </c>
      <c r="J668" s="40">
        <v>632.1</v>
      </c>
      <c r="K668" s="40">
        <v>828.74</v>
      </c>
      <c r="L668" s="40">
        <v>431.3</v>
      </c>
      <c r="M668" s="40">
        <v>-5863.21</v>
      </c>
      <c r="N668" s="40">
        <v>2189.66</v>
      </c>
    </row>
    <row r="669" spans="1:14" x14ac:dyDescent="0.25">
      <c r="A669" s="40" t="s">
        <v>383</v>
      </c>
      <c r="B669" s="40">
        <v>53737.96</v>
      </c>
      <c r="C669" s="40">
        <v>3809.39</v>
      </c>
      <c r="D669" s="40">
        <v>2568.27</v>
      </c>
      <c r="F669" s="40">
        <v>8584.9</v>
      </c>
      <c r="H669" s="40">
        <v>7986.86</v>
      </c>
      <c r="I669" s="40">
        <v>4208.21</v>
      </c>
      <c r="K669" s="40">
        <v>8179.56</v>
      </c>
      <c r="M669" s="40">
        <v>-87222.01</v>
      </c>
      <c r="N669" s="40">
        <v>1853.14</v>
      </c>
    </row>
    <row r="670" spans="1:14" x14ac:dyDescent="0.25">
      <c r="A670" s="40" t="s">
        <v>411</v>
      </c>
      <c r="B670" s="40">
        <v>132</v>
      </c>
      <c r="C670" s="40">
        <v>54</v>
      </c>
      <c r="D670" s="40">
        <v>154</v>
      </c>
      <c r="E670" s="40">
        <v>190</v>
      </c>
      <c r="F670" s="40">
        <v>197</v>
      </c>
      <c r="G670" s="40">
        <v>110</v>
      </c>
      <c r="H670" s="40">
        <v>43</v>
      </c>
      <c r="I670" s="40">
        <v>186</v>
      </c>
      <c r="J670" s="40">
        <v>252</v>
      </c>
      <c r="K670" s="40">
        <v>316</v>
      </c>
      <c r="L670" s="40">
        <v>141</v>
      </c>
      <c r="M670" s="40">
        <v>11</v>
      </c>
      <c r="N670" s="40">
        <v>1786</v>
      </c>
    </row>
    <row r="671" spans="1:14" x14ac:dyDescent="0.25">
      <c r="A671" s="40" t="s">
        <v>632</v>
      </c>
      <c r="B671" s="40">
        <v>167.9</v>
      </c>
      <c r="D671" s="40">
        <v>167.9</v>
      </c>
      <c r="E671" s="40">
        <v>167.9</v>
      </c>
      <c r="G671" s="40">
        <v>167.9</v>
      </c>
      <c r="I671" s="40">
        <v>335.8</v>
      </c>
      <c r="J671" s="40">
        <v>167.9</v>
      </c>
      <c r="K671" s="40">
        <v>167.9</v>
      </c>
      <c r="L671" s="40">
        <v>167.9</v>
      </c>
      <c r="M671" s="40">
        <v>167.9</v>
      </c>
      <c r="N671" s="40">
        <v>1679</v>
      </c>
    </row>
    <row r="672" spans="1:14" x14ac:dyDescent="0.25">
      <c r="A672" s="40" t="s">
        <v>633</v>
      </c>
      <c r="B672" s="40">
        <v>167.9</v>
      </c>
      <c r="D672" s="40">
        <v>167.9</v>
      </c>
      <c r="E672" s="40">
        <v>167.9</v>
      </c>
      <c r="G672" s="40">
        <v>167.9</v>
      </c>
      <c r="I672" s="40">
        <v>335.8</v>
      </c>
      <c r="J672" s="40">
        <v>167.9</v>
      </c>
      <c r="K672" s="40">
        <v>167.9</v>
      </c>
      <c r="L672" s="40">
        <v>167.9</v>
      </c>
      <c r="M672" s="40">
        <v>167.9</v>
      </c>
      <c r="N672" s="40">
        <v>1679</v>
      </c>
    </row>
    <row r="673" spans="1:14" x14ac:dyDescent="0.25">
      <c r="A673" s="40" t="s">
        <v>442</v>
      </c>
      <c r="K673" s="40">
        <v>1433</v>
      </c>
      <c r="L673" s="40">
        <v>240</v>
      </c>
      <c r="N673" s="40">
        <v>1673</v>
      </c>
    </row>
    <row r="674" spans="1:14" x14ac:dyDescent="0.25">
      <c r="A674" s="40" t="s">
        <v>443</v>
      </c>
      <c r="K674" s="40">
        <v>1433</v>
      </c>
      <c r="L674" s="40">
        <v>240</v>
      </c>
      <c r="N674" s="40">
        <v>1673</v>
      </c>
    </row>
    <row r="675" spans="1:14" x14ac:dyDescent="0.25">
      <c r="A675" s="40" t="s">
        <v>454</v>
      </c>
      <c r="B675" s="40">
        <v>108.17</v>
      </c>
      <c r="C675" s="40">
        <v>97.15</v>
      </c>
      <c r="D675" s="40">
        <v>90.7</v>
      </c>
      <c r="E675" s="40">
        <v>97.6</v>
      </c>
      <c r="F675" s="40">
        <v>79.180000000000007</v>
      </c>
      <c r="G675" s="40">
        <v>100.08</v>
      </c>
      <c r="H675" s="40">
        <v>62</v>
      </c>
      <c r="I675" s="40">
        <v>146.16</v>
      </c>
      <c r="J675" s="40">
        <v>300.82</v>
      </c>
      <c r="K675" s="40">
        <v>362.17</v>
      </c>
      <c r="L675" s="40">
        <v>197.65</v>
      </c>
      <c r="M675" s="40">
        <v>26.31</v>
      </c>
      <c r="N675" s="40">
        <v>1667.99</v>
      </c>
    </row>
    <row r="676" spans="1:14" x14ac:dyDescent="0.25">
      <c r="A676" s="40" t="s">
        <v>412</v>
      </c>
      <c r="B676" s="40">
        <v>97.6</v>
      </c>
      <c r="C676" s="40">
        <v>339</v>
      </c>
      <c r="D676" s="40">
        <v>84</v>
      </c>
      <c r="E676" s="40">
        <v>64.8</v>
      </c>
      <c r="F676" s="40">
        <v>315</v>
      </c>
      <c r="G676" s="40">
        <v>405.8</v>
      </c>
      <c r="H676" s="40">
        <v>17</v>
      </c>
      <c r="I676" s="40">
        <v>21</v>
      </c>
      <c r="J676" s="40">
        <v>90</v>
      </c>
      <c r="K676" s="40">
        <v>27</v>
      </c>
      <c r="L676" s="40">
        <v>100.5</v>
      </c>
      <c r="M676" s="40">
        <v>9</v>
      </c>
      <c r="N676" s="40">
        <v>1570.7</v>
      </c>
    </row>
    <row r="677" spans="1:14" x14ac:dyDescent="0.25">
      <c r="A677" s="40" t="s">
        <v>690</v>
      </c>
      <c r="B677" s="40">
        <v>16.52</v>
      </c>
      <c r="D677" s="40">
        <v>0.25</v>
      </c>
      <c r="F677" s="40">
        <v>12.41</v>
      </c>
      <c r="G677" s="40">
        <v>1369.07</v>
      </c>
      <c r="H677" s="40">
        <v>0.33</v>
      </c>
      <c r="I677" s="40">
        <v>1288.72</v>
      </c>
      <c r="M677" s="40">
        <v>-1378.81</v>
      </c>
      <c r="N677" s="40">
        <v>1308.49</v>
      </c>
    </row>
    <row r="678" spans="1:14" x14ac:dyDescent="0.25">
      <c r="A678" s="40" t="s">
        <v>692</v>
      </c>
      <c r="B678" s="40">
        <v>1.5</v>
      </c>
      <c r="D678" s="40">
        <v>7.0000000000000007E-2</v>
      </c>
      <c r="F678" s="40">
        <v>12.41</v>
      </c>
      <c r="G678" s="40">
        <v>674.88</v>
      </c>
      <c r="H678" s="40">
        <v>7.0000000000000007E-2</v>
      </c>
      <c r="I678" s="40">
        <v>619.55999999999995</v>
      </c>
      <c r="N678" s="40">
        <v>1308.49</v>
      </c>
    </row>
    <row r="679" spans="1:14" x14ac:dyDescent="0.25">
      <c r="A679" s="40" t="s">
        <v>191</v>
      </c>
      <c r="K679" s="40">
        <v>1228.3699999999999</v>
      </c>
      <c r="M679" s="40">
        <v>65.08</v>
      </c>
      <c r="N679" s="40">
        <v>1293.45</v>
      </c>
    </row>
    <row r="680" spans="1:14" x14ac:dyDescent="0.25">
      <c r="A680" s="40" t="s">
        <v>429</v>
      </c>
      <c r="F680" s="40">
        <v>243.6</v>
      </c>
      <c r="H680" s="40">
        <v>65.2</v>
      </c>
      <c r="M680" s="40">
        <v>976.1</v>
      </c>
      <c r="N680" s="40">
        <v>1284.9000000000001</v>
      </c>
    </row>
    <row r="681" spans="1:14" x14ac:dyDescent="0.25">
      <c r="A681" s="40" t="s">
        <v>363</v>
      </c>
      <c r="B681" s="40">
        <v>1679.92</v>
      </c>
      <c r="C681" s="40">
        <v>58.5</v>
      </c>
      <c r="D681" s="40">
        <v>105</v>
      </c>
      <c r="E681" s="40">
        <v>52</v>
      </c>
      <c r="F681" s="40">
        <v>92.8</v>
      </c>
      <c r="G681" s="40">
        <v>147</v>
      </c>
      <c r="I681" s="40">
        <v>59</v>
      </c>
      <c r="J681" s="40">
        <v>136</v>
      </c>
      <c r="K681" s="40">
        <v>39</v>
      </c>
      <c r="M681" s="40">
        <v>-1135.22</v>
      </c>
      <c r="N681" s="40">
        <v>1234</v>
      </c>
    </row>
    <row r="682" spans="1:14" x14ac:dyDescent="0.25">
      <c r="A682" s="40" t="s">
        <v>846</v>
      </c>
      <c r="G682" s="40">
        <v>1161.52</v>
      </c>
      <c r="N682" s="40">
        <v>1161.52</v>
      </c>
    </row>
    <row r="683" spans="1:14" x14ac:dyDescent="0.25">
      <c r="A683" s="40" t="s">
        <v>770</v>
      </c>
      <c r="B683" s="40">
        <v>56.71</v>
      </c>
      <c r="C683" s="40">
        <v>58.63</v>
      </c>
      <c r="D683" s="40">
        <v>143.35</v>
      </c>
      <c r="E683" s="40">
        <v>153.79</v>
      </c>
      <c r="F683" s="40">
        <v>42.53</v>
      </c>
      <c r="G683" s="40">
        <v>190.84</v>
      </c>
      <c r="H683" s="40">
        <v>47.13</v>
      </c>
      <c r="I683" s="40">
        <v>46.63</v>
      </c>
      <c r="J683" s="40">
        <v>67.58</v>
      </c>
      <c r="K683" s="40">
        <v>161.5</v>
      </c>
      <c r="L683" s="40">
        <v>56.65</v>
      </c>
      <c r="M683" s="40">
        <v>75.73</v>
      </c>
      <c r="N683" s="40">
        <v>1101.07</v>
      </c>
    </row>
    <row r="684" spans="1:14" x14ac:dyDescent="0.25">
      <c r="A684" s="40" t="s">
        <v>771</v>
      </c>
      <c r="B684" s="40">
        <v>56.71</v>
      </c>
      <c r="C684" s="40">
        <v>58.63</v>
      </c>
      <c r="D684" s="40">
        <v>143.35</v>
      </c>
      <c r="E684" s="40">
        <v>153.79</v>
      </c>
      <c r="F684" s="40">
        <v>42.53</v>
      </c>
      <c r="G684" s="40">
        <v>190.84</v>
      </c>
      <c r="H684" s="40">
        <v>47.13</v>
      </c>
      <c r="I684" s="40">
        <v>46.63</v>
      </c>
      <c r="J684" s="40">
        <v>67.58</v>
      </c>
      <c r="K684" s="40">
        <v>161.5</v>
      </c>
      <c r="L684" s="40">
        <v>56.65</v>
      </c>
      <c r="M684" s="40">
        <v>75.73</v>
      </c>
      <c r="N684" s="40">
        <v>1101.07</v>
      </c>
    </row>
    <row r="685" spans="1:14" x14ac:dyDescent="0.25">
      <c r="A685" s="40" t="s">
        <v>156</v>
      </c>
      <c r="D685" s="40">
        <v>100</v>
      </c>
      <c r="F685" s="40">
        <v>200</v>
      </c>
      <c r="I685" s="40">
        <v>360</v>
      </c>
      <c r="K685" s="40">
        <v>160</v>
      </c>
      <c r="L685" s="40">
        <v>280</v>
      </c>
      <c r="N685" s="40">
        <v>1100</v>
      </c>
    </row>
    <row r="686" spans="1:14" x14ac:dyDescent="0.25">
      <c r="A686" s="40" t="s">
        <v>115</v>
      </c>
      <c r="B686" s="40">
        <v>146.96</v>
      </c>
      <c r="C686" s="40">
        <v>367.21</v>
      </c>
      <c r="D686" s="40">
        <v>13.31</v>
      </c>
      <c r="I686" s="40">
        <v>392</v>
      </c>
      <c r="K686" s="40">
        <v>47.58</v>
      </c>
      <c r="L686" s="40">
        <v>1</v>
      </c>
      <c r="M686" s="40">
        <v>48.93</v>
      </c>
      <c r="N686" s="40">
        <v>1016.99</v>
      </c>
    </row>
    <row r="687" spans="1:14" x14ac:dyDescent="0.25">
      <c r="A687" s="40" t="s">
        <v>116</v>
      </c>
      <c r="B687" s="40">
        <v>146.96</v>
      </c>
      <c r="C687" s="40">
        <v>367.21</v>
      </c>
      <c r="D687" s="40">
        <v>13.31</v>
      </c>
      <c r="I687" s="40">
        <v>392</v>
      </c>
      <c r="K687" s="40">
        <v>47.58</v>
      </c>
      <c r="L687" s="40">
        <v>1</v>
      </c>
      <c r="M687" s="40">
        <v>48.93</v>
      </c>
      <c r="N687" s="40">
        <v>1016.99</v>
      </c>
    </row>
    <row r="688" spans="1:14" x14ac:dyDescent="0.25">
      <c r="A688" s="40" t="s">
        <v>117</v>
      </c>
      <c r="B688" s="40">
        <v>146.96</v>
      </c>
      <c r="C688" s="40">
        <v>367.21</v>
      </c>
      <c r="D688" s="40">
        <v>13.31</v>
      </c>
      <c r="I688" s="40">
        <v>392</v>
      </c>
      <c r="K688" s="40">
        <v>47.58</v>
      </c>
      <c r="L688" s="40">
        <v>1</v>
      </c>
      <c r="M688" s="40">
        <v>48.93</v>
      </c>
      <c r="N688" s="40">
        <v>1016.99</v>
      </c>
    </row>
    <row r="689" spans="1:14" x14ac:dyDescent="0.25">
      <c r="A689" s="40" t="s">
        <v>118</v>
      </c>
      <c r="B689" s="40">
        <v>146.96</v>
      </c>
      <c r="C689" s="40">
        <v>367.21</v>
      </c>
      <c r="D689" s="40">
        <v>13.31</v>
      </c>
      <c r="I689" s="40">
        <v>392</v>
      </c>
      <c r="K689" s="40">
        <v>47.58</v>
      </c>
      <c r="L689" s="40">
        <v>1</v>
      </c>
      <c r="M689" s="40">
        <v>48.93</v>
      </c>
      <c r="N689" s="40">
        <v>1016.99</v>
      </c>
    </row>
    <row r="690" spans="1:14" x14ac:dyDescent="0.25">
      <c r="A690" s="40" t="s">
        <v>356</v>
      </c>
      <c r="B690" s="40">
        <v>66.27</v>
      </c>
      <c r="C690" s="40">
        <v>7.9</v>
      </c>
      <c r="E690" s="40">
        <v>248.09</v>
      </c>
      <c r="F690" s="40">
        <v>109.66</v>
      </c>
      <c r="G690" s="40">
        <v>115.92</v>
      </c>
      <c r="H690" s="40">
        <v>82.49</v>
      </c>
      <c r="I690" s="40">
        <v>30.72</v>
      </c>
      <c r="J690" s="40">
        <v>132</v>
      </c>
      <c r="K690" s="40">
        <v>73.27</v>
      </c>
      <c r="L690" s="40">
        <v>21.25</v>
      </c>
      <c r="M690" s="40">
        <v>59.65</v>
      </c>
      <c r="N690" s="40">
        <v>947.22</v>
      </c>
    </row>
    <row r="691" spans="1:14" x14ac:dyDescent="0.25">
      <c r="A691" s="40" t="s">
        <v>357</v>
      </c>
      <c r="B691" s="40">
        <v>66.27</v>
      </c>
      <c r="C691" s="40">
        <v>7.9</v>
      </c>
      <c r="E691" s="40">
        <v>248.09</v>
      </c>
      <c r="F691" s="40">
        <v>109.66</v>
      </c>
      <c r="G691" s="40">
        <v>115.92</v>
      </c>
      <c r="H691" s="40">
        <v>82.49</v>
      </c>
      <c r="I691" s="40">
        <v>30.72</v>
      </c>
      <c r="J691" s="40">
        <v>132</v>
      </c>
      <c r="K691" s="40">
        <v>73.27</v>
      </c>
      <c r="L691" s="40">
        <v>21.25</v>
      </c>
      <c r="M691" s="40">
        <v>59.65</v>
      </c>
      <c r="N691" s="40">
        <v>947.22</v>
      </c>
    </row>
    <row r="692" spans="1:14" x14ac:dyDescent="0.25">
      <c r="A692" s="40" t="s">
        <v>226</v>
      </c>
      <c r="B692" s="40">
        <v>16.82</v>
      </c>
      <c r="C692" s="40">
        <v>19.75</v>
      </c>
      <c r="D692" s="40">
        <v>85.74</v>
      </c>
      <c r="E692" s="40">
        <v>102.08</v>
      </c>
      <c r="F692" s="40">
        <v>98.55</v>
      </c>
      <c r="G692" s="40">
        <v>93.68</v>
      </c>
      <c r="H692" s="40">
        <v>125.1</v>
      </c>
      <c r="I692" s="40">
        <v>119.05</v>
      </c>
      <c r="J692" s="40">
        <v>103.94</v>
      </c>
      <c r="K692" s="40">
        <v>44.62</v>
      </c>
      <c r="L692" s="40">
        <v>58.48</v>
      </c>
      <c r="M692" s="40">
        <v>78.75</v>
      </c>
      <c r="N692" s="40">
        <v>946.56</v>
      </c>
    </row>
    <row r="693" spans="1:14" x14ac:dyDescent="0.25">
      <c r="A693" s="40" t="s">
        <v>428</v>
      </c>
      <c r="C693" s="40">
        <v>75.760000000000005</v>
      </c>
      <c r="D693" s="40">
        <v>176.41</v>
      </c>
      <c r="F693" s="40">
        <v>0.78</v>
      </c>
      <c r="G693" s="40">
        <v>115.05</v>
      </c>
      <c r="H693" s="40">
        <v>119.66</v>
      </c>
      <c r="I693" s="40">
        <v>289.08999999999997</v>
      </c>
      <c r="J693" s="40">
        <v>40</v>
      </c>
      <c r="K693" s="40">
        <v>40</v>
      </c>
      <c r="M693" s="40">
        <v>40</v>
      </c>
      <c r="N693" s="40">
        <v>896.75</v>
      </c>
    </row>
    <row r="694" spans="1:14" x14ac:dyDescent="0.25">
      <c r="A694" s="40" t="s">
        <v>404</v>
      </c>
      <c r="B694" s="40">
        <v>200</v>
      </c>
      <c r="C694" s="40">
        <v>49</v>
      </c>
      <c r="E694" s="40">
        <v>426.3</v>
      </c>
      <c r="H694" s="40">
        <v>100</v>
      </c>
      <c r="I694" s="40">
        <v>105</v>
      </c>
      <c r="N694" s="40">
        <v>880.3</v>
      </c>
    </row>
    <row r="695" spans="1:14" x14ac:dyDescent="0.25">
      <c r="A695" s="40" t="s">
        <v>609</v>
      </c>
      <c r="D695" s="40">
        <v>19.41</v>
      </c>
      <c r="E695" s="40">
        <v>-19.41</v>
      </c>
      <c r="F695" s="40">
        <v>836.45</v>
      </c>
      <c r="N695" s="40">
        <v>836.45</v>
      </c>
    </row>
    <row r="696" spans="1:14" x14ac:dyDescent="0.25">
      <c r="A696" s="40" t="s">
        <v>532</v>
      </c>
      <c r="B696" s="40">
        <v>2681127.36</v>
      </c>
      <c r="C696" s="40">
        <v>-2676791.6</v>
      </c>
      <c r="D696" s="40">
        <v>2680079.2799999998</v>
      </c>
      <c r="E696" s="40">
        <v>1792.36</v>
      </c>
      <c r="F696" s="40">
        <v>1948.43</v>
      </c>
      <c r="G696" s="40">
        <v>2069.7800000000002</v>
      </c>
      <c r="H696" s="40">
        <v>1990564.75</v>
      </c>
      <c r="I696" s="40">
        <v>3031.94</v>
      </c>
      <c r="J696" s="40">
        <v>3456.16</v>
      </c>
      <c r="K696" s="40">
        <v>2774.4</v>
      </c>
      <c r="L696" s="40">
        <v>2115</v>
      </c>
      <c r="M696" s="40">
        <v>-4691358.0199999996</v>
      </c>
      <c r="N696" s="40">
        <v>809.84</v>
      </c>
    </row>
    <row r="697" spans="1:14" x14ac:dyDescent="0.25">
      <c r="A697" s="40" t="s">
        <v>248</v>
      </c>
      <c r="B697" s="40">
        <v>68.45</v>
      </c>
      <c r="C697" s="40">
        <v>56.03</v>
      </c>
      <c r="D697" s="40">
        <v>67.12</v>
      </c>
      <c r="E697" s="40">
        <v>78.040000000000006</v>
      </c>
      <c r="F697" s="40">
        <v>78.900000000000006</v>
      </c>
      <c r="G697" s="40">
        <v>31.33</v>
      </c>
      <c r="H697" s="40">
        <v>41.35</v>
      </c>
      <c r="I697" s="40">
        <v>46.23</v>
      </c>
      <c r="J697" s="40">
        <v>51.23</v>
      </c>
      <c r="K697" s="40">
        <v>67.91</v>
      </c>
      <c r="L697" s="40">
        <v>69.22</v>
      </c>
      <c r="M697" s="40">
        <v>84.31</v>
      </c>
      <c r="N697" s="40">
        <v>740.12</v>
      </c>
    </row>
    <row r="698" spans="1:14" x14ac:dyDescent="0.25">
      <c r="A698" s="40" t="s">
        <v>414</v>
      </c>
      <c r="B698" s="40">
        <v>22</v>
      </c>
      <c r="C698" s="40">
        <v>15.2</v>
      </c>
      <c r="D698" s="40">
        <v>52.1</v>
      </c>
      <c r="E698" s="40">
        <v>24</v>
      </c>
      <c r="F698" s="40">
        <v>6</v>
      </c>
      <c r="G698" s="40">
        <v>135</v>
      </c>
      <c r="I698" s="40">
        <v>13.6</v>
      </c>
      <c r="L698" s="40">
        <v>326.25</v>
      </c>
      <c r="M698" s="40">
        <v>83.5</v>
      </c>
      <c r="N698" s="40">
        <v>677.65</v>
      </c>
    </row>
    <row r="699" spans="1:14" x14ac:dyDescent="0.25">
      <c r="A699" s="40" t="s">
        <v>604</v>
      </c>
      <c r="B699" s="40">
        <v>650.47</v>
      </c>
      <c r="N699" s="40">
        <v>650.47</v>
      </c>
    </row>
    <row r="700" spans="1:14" x14ac:dyDescent="0.25">
      <c r="A700" s="40" t="s">
        <v>314</v>
      </c>
      <c r="B700" s="40">
        <v>230.6</v>
      </c>
      <c r="C700" s="40">
        <v>320</v>
      </c>
      <c r="N700" s="40">
        <v>550.6</v>
      </c>
    </row>
    <row r="701" spans="1:14" x14ac:dyDescent="0.25">
      <c r="A701" s="40" t="s">
        <v>315</v>
      </c>
      <c r="B701" s="40">
        <v>59.2</v>
      </c>
      <c r="C701" s="40">
        <v>26.7</v>
      </c>
      <c r="E701" s="40">
        <v>127.6</v>
      </c>
      <c r="F701" s="40">
        <v>89.7</v>
      </c>
      <c r="G701" s="40">
        <v>33.299999999999997</v>
      </c>
      <c r="H701" s="40">
        <v>140.9</v>
      </c>
      <c r="I701" s="40">
        <v>62.1</v>
      </c>
      <c r="J701" s="40">
        <v>75.099999999999994</v>
      </c>
      <c r="K701" s="40">
        <v>107.9</v>
      </c>
      <c r="L701" s="40">
        <v>30.4</v>
      </c>
      <c r="M701" s="40">
        <v>-211.2</v>
      </c>
      <c r="N701" s="40">
        <v>541.70000000000005</v>
      </c>
    </row>
    <row r="702" spans="1:14" x14ac:dyDescent="0.25">
      <c r="A702" s="40" t="s">
        <v>317</v>
      </c>
      <c r="B702" s="40">
        <v>59.2</v>
      </c>
      <c r="C702" s="40">
        <v>26.7</v>
      </c>
      <c r="E702" s="40">
        <v>97.6</v>
      </c>
      <c r="F702" s="40">
        <v>31.7</v>
      </c>
      <c r="G702" s="40">
        <v>28.3</v>
      </c>
      <c r="H702" s="40">
        <v>38.9</v>
      </c>
      <c r="I702" s="40">
        <v>62.1</v>
      </c>
      <c r="J702" s="40">
        <v>50.1</v>
      </c>
      <c r="K702" s="40">
        <v>44.9</v>
      </c>
      <c r="L702" s="40">
        <v>30.4</v>
      </c>
      <c r="M702" s="40">
        <v>71.8</v>
      </c>
      <c r="N702" s="40">
        <v>541.70000000000005</v>
      </c>
    </row>
    <row r="703" spans="1:14" x14ac:dyDescent="0.25">
      <c r="A703" s="40" t="s">
        <v>299</v>
      </c>
      <c r="M703" s="40">
        <v>500</v>
      </c>
      <c r="N703" s="40">
        <v>500</v>
      </c>
    </row>
    <row r="704" spans="1:14" x14ac:dyDescent="0.25">
      <c r="A704" s="40" t="s">
        <v>251</v>
      </c>
      <c r="B704" s="40">
        <v>53.56</v>
      </c>
      <c r="C704" s="40">
        <v>20.11</v>
      </c>
      <c r="D704" s="40">
        <v>28.15</v>
      </c>
      <c r="E704" s="40">
        <v>28.03</v>
      </c>
      <c r="F704" s="40">
        <v>11.09</v>
      </c>
      <c r="G704" s="40">
        <v>16.98</v>
      </c>
      <c r="H704" s="40">
        <v>32.1</v>
      </c>
      <c r="I704" s="40">
        <v>41.3</v>
      </c>
      <c r="J704" s="40">
        <v>45.05</v>
      </c>
      <c r="K704" s="40">
        <v>55.25</v>
      </c>
      <c r="L704" s="40">
        <v>65.02</v>
      </c>
      <c r="M704" s="40">
        <v>75.67</v>
      </c>
      <c r="N704" s="40">
        <v>472.31</v>
      </c>
    </row>
    <row r="705" spans="1:14" x14ac:dyDescent="0.25">
      <c r="A705" s="40" t="s">
        <v>365</v>
      </c>
      <c r="G705" s="40">
        <v>150</v>
      </c>
      <c r="I705" s="40">
        <v>100</v>
      </c>
      <c r="L705" s="40">
        <v>150</v>
      </c>
      <c r="N705" s="40">
        <v>400</v>
      </c>
    </row>
    <row r="706" spans="1:14" x14ac:dyDescent="0.25">
      <c r="A706" s="40" t="s">
        <v>393</v>
      </c>
      <c r="B706" s="40">
        <v>45</v>
      </c>
      <c r="C706" s="40">
        <v>35</v>
      </c>
      <c r="D706" s="40">
        <v>15</v>
      </c>
      <c r="E706" s="40">
        <v>5</v>
      </c>
      <c r="F706" s="40">
        <v>5</v>
      </c>
      <c r="G706" s="40">
        <v>20</v>
      </c>
      <c r="H706" s="40">
        <v>60</v>
      </c>
      <c r="I706" s="40">
        <v>55</v>
      </c>
      <c r="J706" s="40">
        <v>30</v>
      </c>
      <c r="K706" s="40">
        <v>45</v>
      </c>
      <c r="L706" s="40">
        <v>30</v>
      </c>
      <c r="M706" s="40">
        <v>20</v>
      </c>
      <c r="N706" s="40">
        <v>365</v>
      </c>
    </row>
    <row r="707" spans="1:14" x14ac:dyDescent="0.25">
      <c r="A707" s="40" t="s">
        <v>394</v>
      </c>
      <c r="B707" s="40">
        <v>45</v>
      </c>
      <c r="C707" s="40">
        <v>35</v>
      </c>
      <c r="D707" s="40">
        <v>15</v>
      </c>
      <c r="E707" s="40">
        <v>5</v>
      </c>
      <c r="F707" s="40">
        <v>5</v>
      </c>
      <c r="G707" s="40">
        <v>20</v>
      </c>
      <c r="H707" s="40">
        <v>60</v>
      </c>
      <c r="I707" s="40">
        <v>55</v>
      </c>
      <c r="J707" s="40">
        <v>30</v>
      </c>
      <c r="K707" s="40">
        <v>45</v>
      </c>
      <c r="L707" s="40">
        <v>30</v>
      </c>
      <c r="M707" s="40">
        <v>20</v>
      </c>
      <c r="N707" s="40">
        <v>365</v>
      </c>
    </row>
    <row r="708" spans="1:14" x14ac:dyDescent="0.25">
      <c r="A708" s="40" t="s">
        <v>509</v>
      </c>
      <c r="B708" s="40">
        <v>16</v>
      </c>
      <c r="C708" s="40">
        <v>20.350000000000001</v>
      </c>
      <c r="D708" s="40">
        <v>70.8</v>
      </c>
      <c r="E708" s="40">
        <v>14.5</v>
      </c>
      <c r="F708" s="40">
        <v>24.7</v>
      </c>
      <c r="G708" s="40">
        <v>30.35</v>
      </c>
      <c r="H708" s="40">
        <v>35.549999999999997</v>
      </c>
      <c r="I708" s="40">
        <v>34.5</v>
      </c>
      <c r="J708" s="40">
        <v>23.6</v>
      </c>
      <c r="K708" s="40">
        <v>59.8</v>
      </c>
      <c r="L708" s="40">
        <v>26.15</v>
      </c>
      <c r="M708" s="40">
        <v>3.65</v>
      </c>
      <c r="N708" s="40">
        <v>359.95</v>
      </c>
    </row>
    <row r="709" spans="1:14" x14ac:dyDescent="0.25">
      <c r="A709" s="40" t="s">
        <v>561</v>
      </c>
      <c r="E709" s="40">
        <v>9752.14</v>
      </c>
      <c r="F709" s="40">
        <v>1268.69</v>
      </c>
      <c r="G709" s="40">
        <v>923</v>
      </c>
      <c r="H709" s="40">
        <v>1290</v>
      </c>
      <c r="I709" s="40">
        <v>6301</v>
      </c>
      <c r="J709" s="40">
        <v>5537.88</v>
      </c>
      <c r="K709" s="40">
        <v>680</v>
      </c>
      <c r="M709" s="40">
        <v>-25425.69</v>
      </c>
      <c r="N709" s="40">
        <v>327.02</v>
      </c>
    </row>
    <row r="710" spans="1:14" x14ac:dyDescent="0.25">
      <c r="A710" s="40" t="s">
        <v>562</v>
      </c>
      <c r="E710" s="40">
        <v>9752.14</v>
      </c>
      <c r="F710" s="40">
        <v>1099.5</v>
      </c>
      <c r="G710" s="40">
        <v>923</v>
      </c>
      <c r="H710" s="40">
        <v>1290</v>
      </c>
      <c r="I710" s="40">
        <v>6301</v>
      </c>
      <c r="J710" s="40">
        <v>5537.88</v>
      </c>
      <c r="K710" s="40">
        <v>680</v>
      </c>
      <c r="M710" s="40">
        <v>-25256.5</v>
      </c>
      <c r="N710" s="40">
        <v>327.02</v>
      </c>
    </row>
    <row r="711" spans="1:14" x14ac:dyDescent="0.25">
      <c r="A711" s="40" t="s">
        <v>325</v>
      </c>
      <c r="B711" s="40">
        <v>33.5</v>
      </c>
      <c r="C711" s="40">
        <v>64</v>
      </c>
      <c r="D711" s="40">
        <v>5</v>
      </c>
      <c r="E711" s="40">
        <v>26</v>
      </c>
      <c r="F711" s="40">
        <v>16</v>
      </c>
      <c r="G711" s="40">
        <v>35.799999999999997</v>
      </c>
      <c r="I711" s="40">
        <v>42</v>
      </c>
      <c r="J711" s="40">
        <v>51</v>
      </c>
      <c r="K711" s="40">
        <v>25.7</v>
      </c>
      <c r="L711" s="40">
        <v>21</v>
      </c>
      <c r="N711" s="40">
        <v>320</v>
      </c>
    </row>
    <row r="712" spans="1:14" x14ac:dyDescent="0.25">
      <c r="A712" s="40" t="s">
        <v>326</v>
      </c>
      <c r="B712" s="40">
        <v>33.5</v>
      </c>
      <c r="C712" s="40">
        <v>64</v>
      </c>
      <c r="D712" s="40">
        <v>5</v>
      </c>
      <c r="E712" s="40">
        <v>26</v>
      </c>
      <c r="F712" s="40">
        <v>16</v>
      </c>
      <c r="G712" s="40">
        <v>35.799999999999997</v>
      </c>
      <c r="I712" s="40">
        <v>42</v>
      </c>
      <c r="J712" s="40">
        <v>51</v>
      </c>
      <c r="K712" s="40">
        <v>25.7</v>
      </c>
      <c r="L712" s="40">
        <v>21</v>
      </c>
      <c r="N712" s="40">
        <v>320</v>
      </c>
    </row>
    <row r="713" spans="1:14" x14ac:dyDescent="0.25">
      <c r="A713" s="40" t="s">
        <v>254</v>
      </c>
      <c r="B713" s="40">
        <v>3.27</v>
      </c>
      <c r="C713" s="40">
        <v>14.11</v>
      </c>
      <c r="D713" s="40">
        <v>21.85</v>
      </c>
      <c r="E713" s="40">
        <v>32.700000000000003</v>
      </c>
      <c r="F713" s="40">
        <v>33</v>
      </c>
      <c r="G713" s="40">
        <v>9.43</v>
      </c>
      <c r="H713" s="40">
        <v>18.89</v>
      </c>
      <c r="I713" s="40">
        <v>23.88</v>
      </c>
      <c r="J713" s="40">
        <v>26.7</v>
      </c>
      <c r="K713" s="40">
        <v>29.36</v>
      </c>
      <c r="L713" s="40">
        <v>24.2</v>
      </c>
      <c r="M713" s="40">
        <v>49.81</v>
      </c>
      <c r="N713" s="40">
        <v>287.2</v>
      </c>
    </row>
    <row r="714" spans="1:14" x14ac:dyDescent="0.25">
      <c r="A714" s="40" t="s">
        <v>101</v>
      </c>
      <c r="B714" s="40">
        <v>1461287.95</v>
      </c>
      <c r="C714" s="40">
        <v>2007615.15</v>
      </c>
      <c r="D714" s="40">
        <v>143497301.28</v>
      </c>
      <c r="E714" s="40">
        <v>3086073.51</v>
      </c>
      <c r="F714" s="40">
        <v>2901199.66</v>
      </c>
      <c r="G714" s="40">
        <v>2397810.34</v>
      </c>
      <c r="H714" s="40">
        <v>2260474.21</v>
      </c>
      <c r="I714" s="40">
        <v>3075650.93</v>
      </c>
      <c r="J714" s="40">
        <v>2829259.14</v>
      </c>
      <c r="K714" s="40">
        <v>3607341.58</v>
      </c>
      <c r="L714" s="40">
        <v>2618407.83</v>
      </c>
      <c r="M714" s="40">
        <v>-169742152.81999999</v>
      </c>
      <c r="N714" s="40">
        <v>268.76</v>
      </c>
    </row>
    <row r="715" spans="1:14" x14ac:dyDescent="0.25">
      <c r="A715" s="40" t="s">
        <v>539</v>
      </c>
      <c r="B715" s="40">
        <v>5706.68</v>
      </c>
      <c r="M715" s="40">
        <v>-5453.14</v>
      </c>
      <c r="N715" s="40">
        <v>253.54</v>
      </c>
    </row>
    <row r="716" spans="1:14" x14ac:dyDescent="0.25">
      <c r="A716" s="40" t="s">
        <v>507</v>
      </c>
      <c r="B716" s="40">
        <v>26.88</v>
      </c>
      <c r="C716" s="40">
        <v>5.6</v>
      </c>
      <c r="D716" s="40">
        <v>11.72</v>
      </c>
      <c r="M716" s="40">
        <v>191.02</v>
      </c>
      <c r="N716" s="40">
        <v>235.22</v>
      </c>
    </row>
    <row r="717" spans="1:14" x14ac:dyDescent="0.25">
      <c r="A717" s="40" t="s">
        <v>389</v>
      </c>
      <c r="B717" s="40">
        <v>8</v>
      </c>
      <c r="C717" s="40">
        <v>24</v>
      </c>
      <c r="D717" s="40">
        <v>28</v>
      </c>
      <c r="E717" s="40">
        <v>8</v>
      </c>
      <c r="F717" s="40">
        <v>8</v>
      </c>
      <c r="G717" s="40">
        <v>12</v>
      </c>
      <c r="H717" s="40">
        <v>20</v>
      </c>
      <c r="I717" s="40">
        <v>24</v>
      </c>
      <c r="J717" s="40">
        <v>20</v>
      </c>
      <c r="K717" s="40">
        <v>20</v>
      </c>
      <c r="L717" s="40">
        <v>20</v>
      </c>
      <c r="M717" s="40">
        <v>20</v>
      </c>
      <c r="N717" s="40">
        <v>212</v>
      </c>
    </row>
    <row r="718" spans="1:14" x14ac:dyDescent="0.25">
      <c r="A718" s="40" t="s">
        <v>390</v>
      </c>
      <c r="B718" s="40">
        <v>8</v>
      </c>
      <c r="C718" s="40">
        <v>24</v>
      </c>
      <c r="D718" s="40">
        <v>28</v>
      </c>
      <c r="E718" s="40">
        <v>8</v>
      </c>
      <c r="F718" s="40">
        <v>8</v>
      </c>
      <c r="G718" s="40">
        <v>12</v>
      </c>
      <c r="H718" s="40">
        <v>20</v>
      </c>
      <c r="I718" s="40">
        <v>24</v>
      </c>
      <c r="J718" s="40">
        <v>20</v>
      </c>
      <c r="K718" s="40">
        <v>20</v>
      </c>
      <c r="L718" s="40">
        <v>20</v>
      </c>
      <c r="M718" s="40">
        <v>20</v>
      </c>
      <c r="N718" s="40">
        <v>212</v>
      </c>
    </row>
    <row r="719" spans="1:14" x14ac:dyDescent="0.25">
      <c r="A719" s="40" t="s">
        <v>857</v>
      </c>
      <c r="B719" s="40">
        <v>150</v>
      </c>
      <c r="N719" s="40">
        <v>150</v>
      </c>
    </row>
    <row r="720" spans="1:14" x14ac:dyDescent="0.25">
      <c r="A720" s="40" t="s">
        <v>858</v>
      </c>
      <c r="B720" s="40">
        <v>150</v>
      </c>
      <c r="N720" s="40">
        <v>150</v>
      </c>
    </row>
    <row r="721" spans="1:14" x14ac:dyDescent="0.25">
      <c r="A721" s="40" t="s">
        <v>735</v>
      </c>
      <c r="C721" s="40">
        <v>3</v>
      </c>
      <c r="D721" s="40">
        <v>3</v>
      </c>
      <c r="E721" s="40">
        <v>51</v>
      </c>
      <c r="F721" s="40">
        <v>35</v>
      </c>
      <c r="G721" s="40">
        <v>2</v>
      </c>
      <c r="I721" s="40">
        <v>40</v>
      </c>
      <c r="M721" s="40">
        <v>15</v>
      </c>
      <c r="N721" s="40">
        <v>149</v>
      </c>
    </row>
    <row r="722" spans="1:14" x14ac:dyDescent="0.25">
      <c r="A722" s="40" t="s">
        <v>736</v>
      </c>
      <c r="C722" s="40">
        <v>3</v>
      </c>
      <c r="D722" s="40">
        <v>3</v>
      </c>
      <c r="E722" s="40">
        <v>51</v>
      </c>
      <c r="F722" s="40">
        <v>35</v>
      </c>
      <c r="G722" s="40">
        <v>2</v>
      </c>
      <c r="I722" s="40">
        <v>40</v>
      </c>
      <c r="M722" s="40">
        <v>15</v>
      </c>
      <c r="N722" s="40">
        <v>149</v>
      </c>
    </row>
    <row r="723" spans="1:14" x14ac:dyDescent="0.25">
      <c r="A723" s="40" t="s">
        <v>370</v>
      </c>
      <c r="E723" s="40">
        <v>65</v>
      </c>
      <c r="H723" s="40">
        <v>74</v>
      </c>
      <c r="N723" s="40">
        <v>139</v>
      </c>
    </row>
    <row r="724" spans="1:14" x14ac:dyDescent="0.25">
      <c r="A724" s="40" t="s">
        <v>371</v>
      </c>
      <c r="E724" s="40">
        <v>65</v>
      </c>
      <c r="H724" s="40">
        <v>74</v>
      </c>
      <c r="N724" s="40">
        <v>139</v>
      </c>
    </row>
    <row r="725" spans="1:14" x14ac:dyDescent="0.25">
      <c r="A725" s="40" t="s">
        <v>852</v>
      </c>
      <c r="B725" s="40">
        <v>125.27</v>
      </c>
      <c r="E725" s="40">
        <v>-40.9</v>
      </c>
      <c r="N725" s="40">
        <v>84.37</v>
      </c>
    </row>
    <row r="726" spans="1:14" x14ac:dyDescent="0.25">
      <c r="A726" s="40" t="s">
        <v>748</v>
      </c>
      <c r="L726" s="40">
        <v>77.12</v>
      </c>
      <c r="M726" s="40">
        <v>-1.91</v>
      </c>
      <c r="N726" s="40">
        <v>75.209999999999994</v>
      </c>
    </row>
    <row r="727" spans="1:14" x14ac:dyDescent="0.25">
      <c r="A727" s="40" t="s">
        <v>749</v>
      </c>
      <c r="L727" s="40">
        <v>77.12</v>
      </c>
      <c r="M727" s="40">
        <v>-1.91</v>
      </c>
      <c r="N727" s="40">
        <v>75.209999999999994</v>
      </c>
    </row>
    <row r="728" spans="1:14" x14ac:dyDescent="0.25">
      <c r="A728" s="40" t="s">
        <v>267</v>
      </c>
      <c r="B728" s="40">
        <v>19.05</v>
      </c>
      <c r="C728" s="40">
        <v>3.78</v>
      </c>
      <c r="D728" s="40">
        <v>4.2</v>
      </c>
      <c r="E728" s="40">
        <v>4.62</v>
      </c>
      <c r="F728" s="40">
        <v>4.41</v>
      </c>
      <c r="G728" s="40">
        <v>4.25</v>
      </c>
      <c r="H728" s="40">
        <v>4.97</v>
      </c>
      <c r="I728" s="40">
        <v>4.7</v>
      </c>
      <c r="J728" s="40">
        <v>3.54</v>
      </c>
      <c r="K728" s="40">
        <v>0.92</v>
      </c>
      <c r="L728" s="40">
        <v>0.95</v>
      </c>
      <c r="M728" s="40">
        <v>1.07</v>
      </c>
      <c r="N728" s="40">
        <v>56.46</v>
      </c>
    </row>
    <row r="729" spans="1:14" x14ac:dyDescent="0.25">
      <c r="A729" s="40" t="s">
        <v>249</v>
      </c>
      <c r="B729" s="40">
        <v>0.92</v>
      </c>
      <c r="C729" s="40">
        <v>0.72</v>
      </c>
      <c r="D729" s="40">
        <v>0.8</v>
      </c>
      <c r="E729" s="40">
        <v>2.16</v>
      </c>
      <c r="F729" s="40">
        <v>2.12</v>
      </c>
      <c r="G729" s="40">
        <v>2.59</v>
      </c>
      <c r="H729" s="40">
        <v>1.5</v>
      </c>
      <c r="I729" s="40">
        <v>0.73</v>
      </c>
      <c r="J729" s="40">
        <v>3.09</v>
      </c>
      <c r="K729" s="40">
        <v>1.9</v>
      </c>
      <c r="L729" s="40">
        <v>2.87</v>
      </c>
      <c r="N729" s="40">
        <v>19.399999999999999</v>
      </c>
    </row>
    <row r="730" spans="1:14" x14ac:dyDescent="0.25">
      <c r="A730" s="40" t="s">
        <v>810</v>
      </c>
      <c r="H730" s="40">
        <v>13</v>
      </c>
      <c r="N730" s="40">
        <v>13</v>
      </c>
    </row>
    <row r="731" spans="1:14" x14ac:dyDescent="0.25">
      <c r="A731" s="40" t="s">
        <v>811</v>
      </c>
      <c r="H731" s="40">
        <v>13</v>
      </c>
      <c r="N731" s="40">
        <v>13</v>
      </c>
    </row>
    <row r="732" spans="1:14" x14ac:dyDescent="0.25">
      <c r="A732" s="40" t="s">
        <v>223</v>
      </c>
      <c r="H732" s="40">
        <v>1.8</v>
      </c>
      <c r="I732" s="40">
        <v>3.01</v>
      </c>
      <c r="J732" s="40">
        <v>3.46</v>
      </c>
      <c r="K732" s="40">
        <v>4.13</v>
      </c>
      <c r="L732" s="40">
        <v>5.46</v>
      </c>
      <c r="M732" s="40">
        <v>-5.46</v>
      </c>
      <c r="N732" s="40">
        <v>12.4</v>
      </c>
    </row>
    <row r="733" spans="1:14" x14ac:dyDescent="0.25">
      <c r="A733" s="40" t="s">
        <v>859</v>
      </c>
      <c r="J733" s="40">
        <v>0.14000000000000001</v>
      </c>
      <c r="M733" s="40">
        <v>11</v>
      </c>
      <c r="N733" s="40">
        <v>11.14</v>
      </c>
    </row>
    <row r="734" spans="1:14" x14ac:dyDescent="0.25">
      <c r="A734" s="40" t="s">
        <v>860</v>
      </c>
      <c r="J734" s="40">
        <v>0.14000000000000001</v>
      </c>
      <c r="M734" s="40">
        <v>11</v>
      </c>
      <c r="N734" s="40">
        <v>11.14</v>
      </c>
    </row>
    <row r="735" spans="1:14" x14ac:dyDescent="0.25">
      <c r="A735" s="40" t="s">
        <v>432</v>
      </c>
      <c r="D735" s="40">
        <v>4.62</v>
      </c>
      <c r="N735" s="40">
        <v>4.62</v>
      </c>
    </row>
    <row r="736" spans="1:14" x14ac:dyDescent="0.25">
      <c r="A736" s="40" t="s">
        <v>163</v>
      </c>
      <c r="B736" s="40">
        <v>293.68</v>
      </c>
      <c r="M736" s="40">
        <v>-293.68</v>
      </c>
      <c r="N736" s="40">
        <v>0</v>
      </c>
    </row>
    <row r="737" spans="1:14" x14ac:dyDescent="0.25">
      <c r="A737" s="40" t="s">
        <v>164</v>
      </c>
      <c r="B737" s="40">
        <v>169988.42</v>
      </c>
      <c r="C737" s="40">
        <v>13229.64</v>
      </c>
      <c r="D737" s="40">
        <v>33621.68</v>
      </c>
      <c r="E737" s="40">
        <v>-216839.74</v>
      </c>
      <c r="N737" s="40">
        <v>0</v>
      </c>
    </row>
    <row r="738" spans="1:14" x14ac:dyDescent="0.25">
      <c r="A738" s="40" t="s">
        <v>172</v>
      </c>
      <c r="B738" s="40">
        <v>7407973.5</v>
      </c>
      <c r="C738" s="40">
        <v>-4976829.5599999996</v>
      </c>
      <c r="D738" s="40">
        <v>7408219.4800000004</v>
      </c>
      <c r="E738" s="40">
        <v>1215448.98</v>
      </c>
      <c r="F738" s="40">
        <v>1215823.98</v>
      </c>
      <c r="G738" s="40">
        <v>1215448.98</v>
      </c>
      <c r="H738" s="40">
        <v>1215448.98</v>
      </c>
      <c r="I738" s="40">
        <v>1333159.29</v>
      </c>
      <c r="J738" s="40">
        <v>1333115.3600000001</v>
      </c>
      <c r="K738" s="40">
        <v>1345113.6</v>
      </c>
      <c r="L738" s="40">
        <v>1332795.42</v>
      </c>
      <c r="M738" s="40">
        <v>-20045718.010000002</v>
      </c>
      <c r="N738" s="40">
        <v>0</v>
      </c>
    </row>
    <row r="739" spans="1:14" x14ac:dyDescent="0.25">
      <c r="A739" s="40" t="s">
        <v>173</v>
      </c>
      <c r="B739" s="40">
        <v>7407973.5</v>
      </c>
      <c r="C739" s="40">
        <v>-4976829.5599999996</v>
      </c>
      <c r="D739" s="40">
        <v>7408219.4800000004</v>
      </c>
      <c r="E739" s="40">
        <v>1215448.98</v>
      </c>
      <c r="F739" s="40">
        <v>1215823.98</v>
      </c>
      <c r="G739" s="40">
        <v>1215448.98</v>
      </c>
      <c r="H739" s="40">
        <v>1215448.98</v>
      </c>
      <c r="I739" s="40">
        <v>1333159.29</v>
      </c>
      <c r="J739" s="40">
        <v>1333115.3600000001</v>
      </c>
      <c r="K739" s="40">
        <v>1345113.6</v>
      </c>
      <c r="L739" s="40">
        <v>1332795.42</v>
      </c>
      <c r="M739" s="40">
        <v>-20045718.010000002</v>
      </c>
      <c r="N739" s="40">
        <v>0</v>
      </c>
    </row>
    <row r="740" spans="1:14" x14ac:dyDescent="0.25">
      <c r="A740" s="40" t="s">
        <v>174</v>
      </c>
      <c r="B740" s="40">
        <v>200</v>
      </c>
      <c r="C740" s="40">
        <v>200</v>
      </c>
      <c r="D740" s="40">
        <v>420</v>
      </c>
      <c r="E740" s="40">
        <v>480</v>
      </c>
      <c r="F740" s="40">
        <v>200</v>
      </c>
      <c r="G740" s="40">
        <v>120</v>
      </c>
      <c r="H740" s="40">
        <v>360</v>
      </c>
      <c r="I740" s="40">
        <v>240</v>
      </c>
      <c r="J740" s="40">
        <v>360</v>
      </c>
      <c r="L740" s="40">
        <v>400</v>
      </c>
      <c r="M740" s="40">
        <v>-2980</v>
      </c>
      <c r="N740" s="40">
        <v>0</v>
      </c>
    </row>
    <row r="741" spans="1:14" x14ac:dyDescent="0.25">
      <c r="A741" s="40" t="s">
        <v>175</v>
      </c>
      <c r="B741" s="40">
        <v>200</v>
      </c>
      <c r="C741" s="40">
        <v>200</v>
      </c>
      <c r="D741" s="40">
        <v>420</v>
      </c>
      <c r="E741" s="40">
        <v>480</v>
      </c>
      <c r="F741" s="40">
        <v>200</v>
      </c>
      <c r="G741" s="40">
        <v>120</v>
      </c>
      <c r="H741" s="40">
        <v>360</v>
      </c>
      <c r="I741" s="40">
        <v>240</v>
      </c>
      <c r="J741" s="40">
        <v>360</v>
      </c>
      <c r="L741" s="40">
        <v>400</v>
      </c>
      <c r="M741" s="40">
        <v>-2980</v>
      </c>
      <c r="N741" s="40">
        <v>0</v>
      </c>
    </row>
    <row r="742" spans="1:14" x14ac:dyDescent="0.25">
      <c r="A742" s="40" t="s">
        <v>180</v>
      </c>
      <c r="F742" s="40">
        <v>18234.419999999998</v>
      </c>
      <c r="G742" s="40">
        <v>2572.13</v>
      </c>
      <c r="H742" s="40">
        <v>36072.129999999997</v>
      </c>
      <c r="I742" s="40">
        <v>7942.13</v>
      </c>
      <c r="J742" s="40">
        <v>7947.78</v>
      </c>
      <c r="K742" s="40">
        <v>7959.33</v>
      </c>
      <c r="L742" s="40">
        <v>8279.01</v>
      </c>
      <c r="M742" s="40">
        <v>-89006.93</v>
      </c>
      <c r="N742" s="40">
        <v>0</v>
      </c>
    </row>
    <row r="743" spans="1:14" x14ac:dyDescent="0.25">
      <c r="A743" s="40" t="s">
        <v>181</v>
      </c>
      <c r="F743" s="40">
        <v>18234.419999999998</v>
      </c>
      <c r="G743" s="40">
        <v>2572.13</v>
      </c>
      <c r="H743" s="40">
        <v>36072.129999999997</v>
      </c>
      <c r="I743" s="40">
        <v>7942.13</v>
      </c>
      <c r="J743" s="40">
        <v>7947.78</v>
      </c>
      <c r="K743" s="40">
        <v>7959.33</v>
      </c>
      <c r="L743" s="40">
        <v>8279.01</v>
      </c>
      <c r="M743" s="40">
        <v>-89006.93</v>
      </c>
      <c r="N743" s="40">
        <v>0</v>
      </c>
    </row>
    <row r="744" spans="1:14" x14ac:dyDescent="0.25">
      <c r="A744" s="40" t="s">
        <v>188</v>
      </c>
      <c r="E744" s="40">
        <v>141.6</v>
      </c>
      <c r="G744" s="40">
        <v>-141.6</v>
      </c>
      <c r="N744" s="40">
        <v>0</v>
      </c>
    </row>
    <row r="745" spans="1:14" x14ac:dyDescent="0.25">
      <c r="A745" s="40" t="s">
        <v>190</v>
      </c>
      <c r="C745" s="40">
        <v>29.68</v>
      </c>
      <c r="D745" s="40">
        <v>29.68</v>
      </c>
      <c r="E745" s="40">
        <v>32.659999999999997</v>
      </c>
      <c r="F745" s="40">
        <v>-92.02</v>
      </c>
      <c r="N745" s="40">
        <v>0</v>
      </c>
    </row>
    <row r="746" spans="1:14" x14ac:dyDescent="0.25">
      <c r="A746" s="40" t="s">
        <v>210</v>
      </c>
      <c r="B746" s="40">
        <v>4530387.6100000003</v>
      </c>
      <c r="C746" s="40">
        <v>-4337401.47</v>
      </c>
      <c r="D746" s="40">
        <v>512989.01</v>
      </c>
      <c r="E746" s="40">
        <v>97758.55</v>
      </c>
      <c r="F746" s="40">
        <v>4092948.19</v>
      </c>
      <c r="G746" s="40">
        <v>86637.67</v>
      </c>
      <c r="H746" s="40">
        <v>96866.54</v>
      </c>
      <c r="I746" s="40">
        <v>90821.17</v>
      </c>
      <c r="J746" s="40">
        <v>93542.63</v>
      </c>
      <c r="K746" s="40">
        <v>107683.82</v>
      </c>
      <c r="L746" s="40">
        <v>100743.76</v>
      </c>
      <c r="M746" s="40">
        <v>-5472977.4800000004</v>
      </c>
      <c r="N746" s="40">
        <v>0</v>
      </c>
    </row>
    <row r="747" spans="1:14" x14ac:dyDescent="0.25">
      <c r="A747" s="40" t="s">
        <v>212</v>
      </c>
      <c r="B747" s="40">
        <v>2201211.04</v>
      </c>
      <c r="C747" s="40">
        <v>-2093680.73</v>
      </c>
      <c r="D747" s="40">
        <v>2193861.62</v>
      </c>
      <c r="E747" s="40">
        <v>57750.91</v>
      </c>
      <c r="F747" s="40">
        <v>55763.83</v>
      </c>
      <c r="G747" s="40">
        <v>53017.52</v>
      </c>
      <c r="H747" s="40">
        <v>-2336190.94</v>
      </c>
      <c r="I747" s="40">
        <v>-50593.66</v>
      </c>
      <c r="J747" s="40">
        <v>1015.66</v>
      </c>
      <c r="K747" s="40">
        <v>1211.1600000000001</v>
      </c>
      <c r="L747" s="40">
        <v>1163.29</v>
      </c>
      <c r="M747" s="40">
        <v>-84529.7</v>
      </c>
      <c r="N747" s="40">
        <v>0</v>
      </c>
    </row>
    <row r="748" spans="1:14" x14ac:dyDescent="0.25">
      <c r="A748" s="40" t="s">
        <v>214</v>
      </c>
      <c r="B748" s="40">
        <v>3406675.17</v>
      </c>
      <c r="C748" s="40">
        <v>-3271488.06</v>
      </c>
      <c r="D748" s="40">
        <v>3397683.56</v>
      </c>
      <c r="E748" s="40">
        <v>73240.3</v>
      </c>
      <c r="F748" s="40">
        <v>71208.05</v>
      </c>
      <c r="G748" s="40">
        <v>68062.44</v>
      </c>
      <c r="H748" s="40">
        <v>80558.759999999995</v>
      </c>
      <c r="I748" s="40">
        <v>77179.27</v>
      </c>
      <c r="J748" s="40">
        <v>75270.78</v>
      </c>
      <c r="K748" s="40">
        <v>90084.92</v>
      </c>
      <c r="L748" s="40">
        <v>86710.82</v>
      </c>
      <c r="M748" s="40">
        <v>-4155186.01</v>
      </c>
      <c r="N748" s="40">
        <v>0</v>
      </c>
    </row>
    <row r="749" spans="1:14" x14ac:dyDescent="0.25">
      <c r="A749" s="40" t="s">
        <v>217</v>
      </c>
      <c r="B749" s="40">
        <v>11318865.59</v>
      </c>
      <c r="C749" s="40">
        <v>-10096689.34</v>
      </c>
      <c r="D749" s="40">
        <v>11265554.640000001</v>
      </c>
      <c r="E749" s="40">
        <v>720988.61</v>
      </c>
      <c r="F749" s="40">
        <v>-1831503.17</v>
      </c>
      <c r="G749" s="40">
        <v>402754.42</v>
      </c>
      <c r="H749" s="40">
        <v>782174.81</v>
      </c>
      <c r="I749" s="40">
        <v>654877</v>
      </c>
      <c r="J749" s="40">
        <v>825595.58</v>
      </c>
      <c r="K749" s="40">
        <v>1013682.24</v>
      </c>
      <c r="L749" s="40">
        <v>1227868.21</v>
      </c>
      <c r="M749" s="40">
        <v>-16284168.59</v>
      </c>
      <c r="N749" s="40">
        <v>0</v>
      </c>
    </row>
    <row r="750" spans="1:14" x14ac:dyDescent="0.25">
      <c r="A750" s="40" t="s">
        <v>218</v>
      </c>
      <c r="B750" s="40">
        <v>169390.61</v>
      </c>
      <c r="C750" s="40">
        <v>22077.66</v>
      </c>
      <c r="D750" s="40">
        <v>24246.19</v>
      </c>
      <c r="E750" s="40">
        <v>26836.49</v>
      </c>
      <c r="F750" s="40">
        <v>25723.41</v>
      </c>
      <c r="G750" s="40">
        <v>24305.66</v>
      </c>
      <c r="H750" s="40">
        <v>28122.77</v>
      </c>
      <c r="I750" s="40">
        <v>26189.7</v>
      </c>
      <c r="J750" s="40">
        <v>25374.82</v>
      </c>
      <c r="K750" s="40">
        <v>30487.119999999999</v>
      </c>
      <c r="L750" s="40">
        <v>29140.1</v>
      </c>
      <c r="M750" s="40">
        <v>-431894.53</v>
      </c>
      <c r="N750" s="40">
        <v>0</v>
      </c>
    </row>
    <row r="751" spans="1:14" x14ac:dyDescent="0.25">
      <c r="A751" s="40" t="s">
        <v>227</v>
      </c>
      <c r="B751" s="40">
        <v>29.83</v>
      </c>
      <c r="C751" s="40">
        <v>18.850000000000001</v>
      </c>
      <c r="D751" s="40">
        <v>21.71</v>
      </c>
      <c r="E751" s="40">
        <v>25.08</v>
      </c>
      <c r="F751" s="40">
        <v>25.13</v>
      </c>
      <c r="G751" s="40">
        <v>24.84</v>
      </c>
      <c r="H751" s="40">
        <v>33.270000000000003</v>
      </c>
      <c r="I751" s="40">
        <v>35.83</v>
      </c>
      <c r="J751" s="40">
        <v>22.06</v>
      </c>
      <c r="K751" s="40">
        <v>27.64</v>
      </c>
      <c r="L751" s="40">
        <v>26.42</v>
      </c>
      <c r="M751" s="40">
        <v>-290.66000000000003</v>
      </c>
      <c r="N751" s="40">
        <v>0</v>
      </c>
    </row>
    <row r="752" spans="1:14" x14ac:dyDescent="0.25">
      <c r="A752" s="40" t="s">
        <v>233</v>
      </c>
      <c r="B752" s="40">
        <v>112253.73</v>
      </c>
      <c r="C752" s="40">
        <v>3581.52</v>
      </c>
      <c r="D752" s="40">
        <v>4057.48</v>
      </c>
      <c r="E752" s="40">
        <v>4457.3500000000004</v>
      </c>
      <c r="F752" s="40">
        <v>4129.5200000000004</v>
      </c>
      <c r="G752" s="40">
        <v>3460.04</v>
      </c>
      <c r="H752" s="40">
        <v>3553.45</v>
      </c>
      <c r="I752" s="40">
        <v>5699.4</v>
      </c>
      <c r="J752" s="40">
        <v>6327.62</v>
      </c>
      <c r="K752" s="40">
        <v>6799.38</v>
      </c>
      <c r="L752" s="40">
        <v>6045.45</v>
      </c>
      <c r="M752" s="40">
        <v>-160364.94</v>
      </c>
      <c r="N752" s="40">
        <v>0</v>
      </c>
    </row>
    <row r="753" spans="1:14" x14ac:dyDescent="0.25">
      <c r="A753" s="40" t="s">
        <v>242</v>
      </c>
      <c r="B753" s="40">
        <v>134077.51</v>
      </c>
      <c r="C753" s="40">
        <v>3027.23</v>
      </c>
      <c r="D753" s="40">
        <v>3177.25</v>
      </c>
      <c r="E753" s="40">
        <v>3666.27</v>
      </c>
      <c r="F753" s="40">
        <v>3578.44</v>
      </c>
      <c r="G753" s="40">
        <v>3729.86</v>
      </c>
      <c r="H753" s="40">
        <v>4582.97</v>
      </c>
      <c r="I753" s="40">
        <v>4596.95</v>
      </c>
      <c r="J753" s="40">
        <v>4603.07</v>
      </c>
      <c r="K753" s="40">
        <v>5419.19</v>
      </c>
      <c r="L753" s="40">
        <v>5315.27</v>
      </c>
      <c r="M753" s="40">
        <v>-175774.01</v>
      </c>
      <c r="N753" s="40">
        <v>0</v>
      </c>
    </row>
    <row r="754" spans="1:14" x14ac:dyDescent="0.25">
      <c r="A754" s="40" t="s">
        <v>243</v>
      </c>
      <c r="B754" s="40">
        <v>221.08</v>
      </c>
      <c r="C754" s="40">
        <v>33.86</v>
      </c>
      <c r="D754" s="40">
        <v>39.659999999999997</v>
      </c>
      <c r="E754" s="40">
        <v>50.33</v>
      </c>
      <c r="F754" s="40">
        <v>52.42</v>
      </c>
      <c r="G754" s="40">
        <v>49.96</v>
      </c>
      <c r="H754" s="40">
        <v>58.75</v>
      </c>
      <c r="I754" s="40">
        <v>55.8</v>
      </c>
      <c r="J754" s="40">
        <v>54.44</v>
      </c>
      <c r="K754" s="40">
        <v>67.040000000000006</v>
      </c>
      <c r="L754" s="40">
        <v>71.569999999999993</v>
      </c>
      <c r="M754" s="40">
        <v>-754.91</v>
      </c>
      <c r="N754" s="40">
        <v>0</v>
      </c>
    </row>
    <row r="755" spans="1:14" x14ac:dyDescent="0.25">
      <c r="A755" s="40" t="s">
        <v>245</v>
      </c>
      <c r="D755" s="40">
        <v>0.76</v>
      </c>
      <c r="E755" s="40">
        <v>6.38</v>
      </c>
      <c r="F755" s="40">
        <v>6.23</v>
      </c>
      <c r="G755" s="40">
        <v>5.9</v>
      </c>
      <c r="H755" s="40">
        <v>6.9</v>
      </c>
      <c r="I755" s="40">
        <v>6.6</v>
      </c>
      <c r="J755" s="40">
        <v>8.5</v>
      </c>
      <c r="K755" s="40">
        <v>10.31</v>
      </c>
      <c r="L755" s="40">
        <v>9.92</v>
      </c>
      <c r="M755" s="40">
        <v>-61.5</v>
      </c>
      <c r="N755" s="40">
        <v>0</v>
      </c>
    </row>
    <row r="756" spans="1:14" x14ac:dyDescent="0.25">
      <c r="A756" s="40" t="s">
        <v>253</v>
      </c>
      <c r="B756" s="40">
        <v>732.39</v>
      </c>
      <c r="C756" s="40">
        <v>359.56</v>
      </c>
      <c r="D756" s="40">
        <v>448.83</v>
      </c>
      <c r="E756" s="40">
        <v>527.03</v>
      </c>
      <c r="F756" s="40">
        <v>520.37</v>
      </c>
      <c r="G756" s="40">
        <v>538.4</v>
      </c>
      <c r="H756" s="40">
        <v>684.81</v>
      </c>
      <c r="I756" s="40">
        <v>714.01</v>
      </c>
      <c r="J756" s="40">
        <v>728.73</v>
      </c>
      <c r="K756" s="40">
        <v>876.16</v>
      </c>
      <c r="L756" s="40">
        <v>843.09</v>
      </c>
      <c r="M756" s="40">
        <v>-6973.38</v>
      </c>
      <c r="N756" s="40">
        <v>0</v>
      </c>
    </row>
    <row r="757" spans="1:14" x14ac:dyDescent="0.25">
      <c r="A757" s="40" t="s">
        <v>255</v>
      </c>
      <c r="B757" s="40">
        <v>95170.14</v>
      </c>
      <c r="C757" s="40">
        <v>1585.67</v>
      </c>
      <c r="D757" s="40">
        <v>1763.58</v>
      </c>
      <c r="E757" s="40">
        <v>1978.68</v>
      </c>
      <c r="F757" s="40">
        <v>2017.52</v>
      </c>
      <c r="G757" s="40">
        <v>2001.28</v>
      </c>
      <c r="H757" s="40">
        <v>2389.1799999999998</v>
      </c>
      <c r="I757" s="40">
        <v>2284.04</v>
      </c>
      <c r="J757" s="40">
        <v>1975.33</v>
      </c>
      <c r="K757" s="40">
        <v>2258.62</v>
      </c>
      <c r="L757" s="40">
        <v>2140.13</v>
      </c>
      <c r="M757" s="40">
        <v>-115564.17</v>
      </c>
      <c r="N757" s="40">
        <v>0</v>
      </c>
    </row>
    <row r="758" spans="1:14" x14ac:dyDescent="0.25">
      <c r="A758" s="40" t="s">
        <v>257</v>
      </c>
      <c r="B758" s="40">
        <v>691.76</v>
      </c>
      <c r="C758" s="40">
        <v>15.26</v>
      </c>
      <c r="D758" s="40">
        <v>16.95</v>
      </c>
      <c r="E758" s="40">
        <v>18.57</v>
      </c>
      <c r="F758" s="40">
        <v>17.96</v>
      </c>
      <c r="G758" s="40">
        <v>17.059999999999999</v>
      </c>
      <c r="H758" s="40">
        <v>20</v>
      </c>
      <c r="I758" s="40">
        <v>19.02</v>
      </c>
      <c r="J758" s="40">
        <v>18.420000000000002</v>
      </c>
      <c r="K758" s="40">
        <v>21.98</v>
      </c>
      <c r="L758" s="40">
        <v>21.11</v>
      </c>
      <c r="M758" s="40">
        <v>-878.09</v>
      </c>
      <c r="N758" s="40">
        <v>0</v>
      </c>
    </row>
    <row r="759" spans="1:14" x14ac:dyDescent="0.25">
      <c r="A759" s="40" t="s">
        <v>263</v>
      </c>
      <c r="B759" s="40">
        <v>305.52</v>
      </c>
      <c r="C759" s="40">
        <v>4.09</v>
      </c>
      <c r="D759" s="40">
        <v>5.8</v>
      </c>
      <c r="E759" s="40">
        <v>6.38</v>
      </c>
      <c r="F759" s="40">
        <v>5.91</v>
      </c>
      <c r="G759" s="40">
        <v>5.89</v>
      </c>
      <c r="H759" s="40">
        <v>6.9</v>
      </c>
      <c r="I759" s="40">
        <v>6.6</v>
      </c>
      <c r="J759" s="40">
        <v>6.3</v>
      </c>
      <c r="K759" s="40">
        <v>7.63</v>
      </c>
      <c r="L759" s="40">
        <v>7.32</v>
      </c>
      <c r="M759" s="40">
        <v>-368.34</v>
      </c>
      <c r="N759" s="40">
        <v>0</v>
      </c>
    </row>
    <row r="760" spans="1:14" x14ac:dyDescent="0.25">
      <c r="A760" s="40" t="s">
        <v>269</v>
      </c>
      <c r="B760" s="40">
        <v>46.73</v>
      </c>
      <c r="C760" s="40">
        <v>5.0999999999999996</v>
      </c>
      <c r="D760" s="40">
        <v>15.44</v>
      </c>
      <c r="E760" s="40">
        <v>15.02</v>
      </c>
      <c r="F760" s="40">
        <v>13.17</v>
      </c>
      <c r="G760" s="40">
        <v>2.2000000000000002</v>
      </c>
      <c r="H760" s="40">
        <v>5.74</v>
      </c>
      <c r="I760" s="40">
        <v>12.27</v>
      </c>
      <c r="J760" s="40">
        <v>14.61</v>
      </c>
      <c r="K760" s="40">
        <v>21</v>
      </c>
      <c r="L760" s="40">
        <v>10.53</v>
      </c>
      <c r="M760" s="40">
        <v>-161.81</v>
      </c>
      <c r="N760" s="40">
        <v>0</v>
      </c>
    </row>
    <row r="761" spans="1:14" x14ac:dyDescent="0.25">
      <c r="A761" s="40" t="s">
        <v>270</v>
      </c>
      <c r="B761" s="40">
        <v>555.86</v>
      </c>
      <c r="C761" s="40">
        <v>11.7</v>
      </c>
      <c r="D761" s="40">
        <v>13</v>
      </c>
      <c r="E761" s="40">
        <v>14.29</v>
      </c>
      <c r="F761" s="40">
        <v>13.77</v>
      </c>
      <c r="G761" s="40">
        <v>13.1</v>
      </c>
      <c r="H761" s="40">
        <v>15.32</v>
      </c>
      <c r="I761" s="40">
        <v>14.58</v>
      </c>
      <c r="J761" s="40">
        <v>14.15</v>
      </c>
      <c r="K761" s="40">
        <v>16.850000000000001</v>
      </c>
      <c r="L761" s="40">
        <v>2957.29</v>
      </c>
      <c r="M761" s="40">
        <v>-3639.91</v>
      </c>
      <c r="N761" s="40">
        <v>0</v>
      </c>
    </row>
    <row r="762" spans="1:14" x14ac:dyDescent="0.25">
      <c r="A762" s="40" t="s">
        <v>273</v>
      </c>
      <c r="B762" s="40">
        <v>173.79</v>
      </c>
      <c r="C762" s="40">
        <v>27.7</v>
      </c>
      <c r="D762" s="40">
        <v>15.26</v>
      </c>
      <c r="E762" s="40">
        <v>39.65</v>
      </c>
      <c r="F762" s="40">
        <v>54.69</v>
      </c>
      <c r="G762" s="40">
        <v>61.47</v>
      </c>
      <c r="H762" s="40">
        <v>283.88</v>
      </c>
      <c r="I762" s="40">
        <v>406.47</v>
      </c>
      <c r="J762" s="40">
        <v>393.91</v>
      </c>
      <c r="K762" s="40">
        <v>415.04</v>
      </c>
      <c r="L762" s="40">
        <v>358.07</v>
      </c>
      <c r="M762" s="40">
        <v>-2229.9299999999998</v>
      </c>
      <c r="N762" s="40">
        <v>0</v>
      </c>
    </row>
    <row r="763" spans="1:14" x14ac:dyDescent="0.25">
      <c r="A763" s="40" t="s">
        <v>276</v>
      </c>
      <c r="B763" s="40">
        <v>284405.17</v>
      </c>
      <c r="C763" s="40">
        <v>34246.839999999997</v>
      </c>
      <c r="D763" s="40">
        <v>38083.18</v>
      </c>
      <c r="E763" s="40">
        <v>41797.129999999997</v>
      </c>
      <c r="F763" s="40">
        <v>40564.49</v>
      </c>
      <c r="G763" s="40">
        <v>38616.629999999997</v>
      </c>
      <c r="H763" s="40">
        <v>2443541.96</v>
      </c>
      <c r="I763" s="40">
        <v>152836.19</v>
      </c>
      <c r="J763" s="40">
        <v>98116.74</v>
      </c>
      <c r="K763" s="40">
        <v>117056.47</v>
      </c>
      <c r="L763" s="40">
        <v>112462.85</v>
      </c>
      <c r="M763" s="40">
        <v>-3401727.65</v>
      </c>
      <c r="N763" s="40">
        <v>0</v>
      </c>
    </row>
    <row r="764" spans="1:14" x14ac:dyDescent="0.25">
      <c r="A764" s="40" t="s">
        <v>277</v>
      </c>
      <c r="B764" s="40">
        <v>330264.98</v>
      </c>
      <c r="C764" s="40">
        <v>44645.47</v>
      </c>
      <c r="D764" s="40">
        <v>96885.78</v>
      </c>
      <c r="E764" s="40">
        <v>123574.52</v>
      </c>
      <c r="F764" s="40">
        <v>94857.51</v>
      </c>
      <c r="G764" s="40">
        <v>72565.08</v>
      </c>
      <c r="H764" s="40">
        <v>69631.48</v>
      </c>
      <c r="I764" s="40">
        <v>41675.07</v>
      </c>
      <c r="J764" s="40">
        <v>19240.53</v>
      </c>
      <c r="K764" s="40">
        <v>12635.49</v>
      </c>
      <c r="L764" s="40">
        <v>9686.49</v>
      </c>
      <c r="M764" s="40">
        <v>-915662.4</v>
      </c>
      <c r="N764" s="40">
        <v>0</v>
      </c>
    </row>
    <row r="765" spans="1:14" x14ac:dyDescent="0.25">
      <c r="A765" s="40" t="s">
        <v>278</v>
      </c>
      <c r="B765" s="40">
        <v>356694.48</v>
      </c>
      <c r="C765" s="40">
        <v>11649.94</v>
      </c>
      <c r="D765" s="40">
        <v>4932.45</v>
      </c>
      <c r="E765" s="40">
        <v>9139.58</v>
      </c>
      <c r="F765" s="40">
        <v>9387.75</v>
      </c>
      <c r="G765" s="40">
        <v>9943.94</v>
      </c>
      <c r="H765" s="40">
        <v>8878.2900000000009</v>
      </c>
      <c r="I765" s="40">
        <v>10525.58</v>
      </c>
      <c r="J765" s="40">
        <v>9888.35</v>
      </c>
      <c r="K765" s="40">
        <v>9454.7999999999993</v>
      </c>
      <c r="L765" s="40">
        <v>10714.65</v>
      </c>
      <c r="M765" s="40">
        <v>-451209.81</v>
      </c>
      <c r="N765" s="40">
        <v>0</v>
      </c>
    </row>
    <row r="766" spans="1:14" x14ac:dyDescent="0.25">
      <c r="A766" s="40" t="s">
        <v>282</v>
      </c>
      <c r="B766" s="40">
        <v>899226.04</v>
      </c>
      <c r="E766" s="40">
        <v>124346.76</v>
      </c>
      <c r="F766" s="40">
        <v>30928.17</v>
      </c>
      <c r="G766" s="40">
        <v>27636.83</v>
      </c>
      <c r="H766" s="40">
        <v>37681.050000000003</v>
      </c>
      <c r="J766" s="40">
        <v>27505.59</v>
      </c>
      <c r="L766" s="40">
        <v>45116.42</v>
      </c>
      <c r="M766" s="40">
        <v>-1192440.8600000001</v>
      </c>
      <c r="N766" s="40">
        <v>0</v>
      </c>
    </row>
    <row r="767" spans="1:14" x14ac:dyDescent="0.25">
      <c r="A767" s="40" t="s">
        <v>283</v>
      </c>
      <c r="B767" s="40">
        <v>163.16999999999999</v>
      </c>
      <c r="C767" s="40">
        <v>41.24</v>
      </c>
      <c r="D767" s="40">
        <v>45.82</v>
      </c>
      <c r="E767" s="40">
        <v>50.2</v>
      </c>
      <c r="F767" s="40">
        <v>48.46</v>
      </c>
      <c r="G767" s="40">
        <v>46.08</v>
      </c>
      <c r="H767" s="40">
        <v>53.99</v>
      </c>
      <c r="I767" s="40">
        <v>51.38</v>
      </c>
      <c r="J767" s="40">
        <v>49.81</v>
      </c>
      <c r="K767" s="40">
        <v>59.4</v>
      </c>
      <c r="L767" s="40">
        <v>57.06</v>
      </c>
      <c r="M767" s="40">
        <v>-666.61</v>
      </c>
      <c r="N767" s="40">
        <v>0</v>
      </c>
    </row>
    <row r="768" spans="1:14" x14ac:dyDescent="0.25">
      <c r="A768" s="40" t="s">
        <v>284</v>
      </c>
      <c r="B768" s="40">
        <v>164918.89000000001</v>
      </c>
      <c r="C768" s="40">
        <v>18244.900000000001</v>
      </c>
      <c r="D768" s="40">
        <v>20752.099999999999</v>
      </c>
      <c r="E768" s="40">
        <v>23068.21</v>
      </c>
      <c r="F768" s="40">
        <v>22177.59</v>
      </c>
      <c r="G768" s="40">
        <v>21085.31</v>
      </c>
      <c r="H768" s="40">
        <v>24697.08</v>
      </c>
      <c r="I768" s="40">
        <v>16446.97</v>
      </c>
      <c r="J768" s="40">
        <v>13526.41</v>
      </c>
      <c r="K768" s="40">
        <v>16045.28</v>
      </c>
      <c r="L768" s="40">
        <v>15494.42</v>
      </c>
      <c r="M768" s="40">
        <v>-356457.16</v>
      </c>
      <c r="N768" s="40">
        <v>0</v>
      </c>
    </row>
    <row r="769" spans="1:14" x14ac:dyDescent="0.25">
      <c r="A769" s="40" t="s">
        <v>286</v>
      </c>
      <c r="B769" s="40">
        <v>332632.19</v>
      </c>
      <c r="C769" s="40">
        <v>110309.32</v>
      </c>
      <c r="D769" s="40">
        <v>123542.3</v>
      </c>
      <c r="E769" s="40">
        <v>130469.58</v>
      </c>
      <c r="F769" s="40">
        <v>-193652.91</v>
      </c>
      <c r="G769" s="40">
        <v>-99641.57</v>
      </c>
      <c r="H769" s="40">
        <v>5646.83</v>
      </c>
      <c r="I769" s="40">
        <v>93090.35</v>
      </c>
      <c r="J769" s="40">
        <v>88701.22</v>
      </c>
      <c r="K769" s="40">
        <v>82042.94</v>
      </c>
      <c r="L769" s="40">
        <v>80819.149999999994</v>
      </c>
      <c r="M769" s="40">
        <v>-753959.4</v>
      </c>
      <c r="N769" s="40">
        <v>0</v>
      </c>
    </row>
    <row r="770" spans="1:14" x14ac:dyDescent="0.25">
      <c r="A770" s="40" t="s">
        <v>287</v>
      </c>
      <c r="B770" s="40">
        <v>191702.43</v>
      </c>
      <c r="C770" s="40">
        <v>142289.62</v>
      </c>
      <c r="D770" s="40">
        <v>123306.06</v>
      </c>
      <c r="E770" s="40">
        <v>62188.46</v>
      </c>
      <c r="F770" s="40">
        <v>-71424.89</v>
      </c>
      <c r="G770" s="40">
        <v>-37068.83</v>
      </c>
      <c r="H770" s="40">
        <v>1901.28</v>
      </c>
      <c r="I770" s="40">
        <v>33558.199999999997</v>
      </c>
      <c r="J770" s="40">
        <v>138602.74</v>
      </c>
      <c r="K770" s="40">
        <v>130655.56</v>
      </c>
      <c r="L770" s="40">
        <v>36857.879999999997</v>
      </c>
      <c r="M770" s="40">
        <v>-752568.51</v>
      </c>
      <c r="N770" s="40">
        <v>0</v>
      </c>
    </row>
    <row r="771" spans="1:14" x14ac:dyDescent="0.25">
      <c r="A771" s="40" t="s">
        <v>289</v>
      </c>
      <c r="B771" s="40">
        <v>122.75</v>
      </c>
      <c r="C771" s="40">
        <v>204.52</v>
      </c>
      <c r="D771" s="40">
        <v>291.62</v>
      </c>
      <c r="E771" s="40">
        <v>449.3</v>
      </c>
      <c r="F771" s="40">
        <v>735.97</v>
      </c>
      <c r="G771" s="40">
        <v>776.79</v>
      </c>
      <c r="H771" s="40">
        <v>1401.62</v>
      </c>
      <c r="I771" s="40">
        <v>1628.52</v>
      </c>
      <c r="J771" s="40">
        <v>1744.14</v>
      </c>
      <c r="K771" s="40">
        <v>2279.92</v>
      </c>
      <c r="L771" s="40">
        <v>2314.2199999999998</v>
      </c>
      <c r="M771" s="40">
        <v>-11949.37</v>
      </c>
      <c r="N771" s="40">
        <v>0</v>
      </c>
    </row>
    <row r="772" spans="1:14" x14ac:dyDescent="0.25">
      <c r="A772" s="40" t="s">
        <v>291</v>
      </c>
      <c r="B772" s="40">
        <v>13402.31</v>
      </c>
      <c r="C772" s="40">
        <v>12080.25</v>
      </c>
      <c r="D772" s="40">
        <v>13279.58</v>
      </c>
      <c r="E772" s="40">
        <v>14115.37</v>
      </c>
      <c r="F772" s="40">
        <v>-21182.58</v>
      </c>
      <c r="G772" s="40">
        <v>-10898.32</v>
      </c>
      <c r="H772" s="40">
        <v>603.07000000000005</v>
      </c>
      <c r="I772" s="40">
        <v>11032.55</v>
      </c>
      <c r="J772" s="40">
        <v>10591.29</v>
      </c>
      <c r="K772" s="40">
        <v>10122.41</v>
      </c>
      <c r="L772" s="40">
        <v>11519.52</v>
      </c>
      <c r="M772" s="40">
        <v>-64665.45</v>
      </c>
      <c r="N772" s="40">
        <v>0</v>
      </c>
    </row>
    <row r="773" spans="1:14" x14ac:dyDescent="0.25">
      <c r="A773" s="40" t="s">
        <v>293</v>
      </c>
      <c r="C773" s="40">
        <v>1235.1300000000001</v>
      </c>
      <c r="D773" s="40">
        <v>923</v>
      </c>
      <c r="E773" s="40">
        <v>981.09</v>
      </c>
      <c r="F773" s="40">
        <v>-1472.3</v>
      </c>
      <c r="G773" s="40">
        <v>-757.49</v>
      </c>
      <c r="H773" s="40">
        <v>41.92</v>
      </c>
      <c r="I773" s="40">
        <v>766.81</v>
      </c>
      <c r="J773" s="40">
        <v>736.14</v>
      </c>
      <c r="K773" s="40">
        <v>710.99</v>
      </c>
      <c r="L773" s="40">
        <v>842.73</v>
      </c>
      <c r="M773" s="40">
        <v>-4008.02</v>
      </c>
      <c r="N773" s="40">
        <v>0</v>
      </c>
    </row>
    <row r="774" spans="1:14" x14ac:dyDescent="0.25">
      <c r="A774" s="40" t="s">
        <v>294</v>
      </c>
      <c r="I774" s="40">
        <v>54711.39</v>
      </c>
      <c r="M774" s="40">
        <v>-54711.39</v>
      </c>
      <c r="N774" s="40">
        <v>0</v>
      </c>
    </row>
    <row r="775" spans="1:14" x14ac:dyDescent="0.25">
      <c r="A775" s="40" t="s">
        <v>296</v>
      </c>
      <c r="K775" s="40">
        <v>32.32</v>
      </c>
      <c r="L775" s="40">
        <v>25.59</v>
      </c>
      <c r="M775" s="40">
        <v>-57.91</v>
      </c>
      <c r="N775" s="40">
        <v>0</v>
      </c>
    </row>
    <row r="776" spans="1:14" x14ac:dyDescent="0.25">
      <c r="A776" s="40" t="s">
        <v>297</v>
      </c>
      <c r="J776" s="40">
        <v>351.05</v>
      </c>
      <c r="K776" s="40">
        <v>655.15</v>
      </c>
      <c r="L776" s="40">
        <v>889.59</v>
      </c>
      <c r="M776" s="40">
        <v>-1895.79</v>
      </c>
      <c r="N776" s="40">
        <v>0</v>
      </c>
    </row>
    <row r="777" spans="1:14" x14ac:dyDescent="0.25">
      <c r="A777" s="40" t="s">
        <v>306</v>
      </c>
      <c r="B777" s="40">
        <v>69</v>
      </c>
      <c r="C777" s="40">
        <v>13.5</v>
      </c>
      <c r="M777" s="40">
        <v>-82.5</v>
      </c>
      <c r="N777" s="40">
        <v>0</v>
      </c>
    </row>
    <row r="778" spans="1:14" x14ac:dyDescent="0.25">
      <c r="A778" s="40" t="s">
        <v>307</v>
      </c>
      <c r="B778" s="40">
        <v>181.91</v>
      </c>
      <c r="M778" s="40">
        <v>-181.91</v>
      </c>
      <c r="N778" s="40">
        <v>0</v>
      </c>
    </row>
    <row r="779" spans="1:14" x14ac:dyDescent="0.25">
      <c r="A779" s="40" t="s">
        <v>309</v>
      </c>
      <c r="B779" s="40">
        <v>8792.23</v>
      </c>
      <c r="D779" s="40">
        <v>5554.8</v>
      </c>
      <c r="E779" s="40">
        <v>45</v>
      </c>
      <c r="F779" s="40">
        <v>3968.85</v>
      </c>
      <c r="G779" s="40">
        <v>5525.79</v>
      </c>
      <c r="H779" s="40">
        <v>159.25</v>
      </c>
      <c r="I779" s="40">
        <v>7650</v>
      </c>
      <c r="J779" s="40">
        <v>2000</v>
      </c>
      <c r="K779" s="40">
        <v>70</v>
      </c>
      <c r="L779" s="40">
        <v>2472.02</v>
      </c>
      <c r="M779" s="40">
        <v>-36237.94</v>
      </c>
      <c r="N779" s="40">
        <v>0</v>
      </c>
    </row>
    <row r="780" spans="1:14" x14ac:dyDescent="0.25">
      <c r="A780" s="40" t="s">
        <v>310</v>
      </c>
      <c r="B780" s="40">
        <v>8792.23</v>
      </c>
      <c r="D780" s="40">
        <v>5554.8</v>
      </c>
      <c r="E780" s="40">
        <v>45</v>
      </c>
      <c r="F780" s="40">
        <v>3968.85</v>
      </c>
      <c r="G780" s="40">
        <v>5525.79</v>
      </c>
      <c r="H780" s="40">
        <v>159.25</v>
      </c>
      <c r="I780" s="40">
        <v>7650</v>
      </c>
      <c r="J780" s="40">
        <v>2000</v>
      </c>
      <c r="K780" s="40">
        <v>70</v>
      </c>
      <c r="L780" s="40">
        <v>2472.02</v>
      </c>
      <c r="M780" s="40">
        <v>-36237.94</v>
      </c>
      <c r="N780" s="40">
        <v>0</v>
      </c>
    </row>
    <row r="781" spans="1:14" x14ac:dyDescent="0.25">
      <c r="A781" s="40" t="s">
        <v>316</v>
      </c>
      <c r="E781" s="40">
        <v>30</v>
      </c>
      <c r="F781" s="40">
        <v>58</v>
      </c>
      <c r="G781" s="40">
        <v>5</v>
      </c>
      <c r="H781" s="40">
        <v>102</v>
      </c>
      <c r="J781" s="40">
        <v>25</v>
      </c>
      <c r="K781" s="40">
        <v>63</v>
      </c>
      <c r="M781" s="40">
        <v>-283</v>
      </c>
      <c r="N781" s="40">
        <v>0</v>
      </c>
    </row>
    <row r="782" spans="1:14" x14ac:dyDescent="0.25">
      <c r="A782" s="40" t="s">
        <v>336</v>
      </c>
      <c r="C782" s="40">
        <v>108</v>
      </c>
      <c r="F782" s="40">
        <v>162.80000000000001</v>
      </c>
      <c r="H782" s="40">
        <v>162.4</v>
      </c>
      <c r="K782" s="40">
        <v>154.80000000000001</v>
      </c>
      <c r="M782" s="40">
        <v>-588</v>
      </c>
      <c r="N782" s="40">
        <v>0</v>
      </c>
    </row>
    <row r="783" spans="1:14" x14ac:dyDescent="0.25">
      <c r="A783" s="40" t="s">
        <v>352</v>
      </c>
      <c r="B783" s="40">
        <v>24432.37</v>
      </c>
      <c r="C783" s="40">
        <v>579.92999999999995</v>
      </c>
      <c r="D783" s="40">
        <v>930.29</v>
      </c>
      <c r="E783" s="40">
        <v>267.13</v>
      </c>
      <c r="F783" s="40">
        <v>486.65</v>
      </c>
      <c r="G783" s="40">
        <v>719.63</v>
      </c>
      <c r="H783" s="40">
        <v>430.65</v>
      </c>
      <c r="I783" s="40">
        <v>1043.74</v>
      </c>
      <c r="J783" s="40">
        <v>306.55</v>
      </c>
      <c r="K783" s="40">
        <v>179.49</v>
      </c>
      <c r="L783" s="40">
        <v>281.74</v>
      </c>
      <c r="M783" s="40">
        <v>-29658.17</v>
      </c>
      <c r="N783" s="40">
        <v>0</v>
      </c>
    </row>
    <row r="784" spans="1:14" x14ac:dyDescent="0.25">
      <c r="A784" s="40" t="s">
        <v>353</v>
      </c>
      <c r="B784" s="40">
        <v>24432.37</v>
      </c>
      <c r="C784" s="40">
        <v>579.92999999999995</v>
      </c>
      <c r="D784" s="40">
        <v>930.29</v>
      </c>
      <c r="E784" s="40">
        <v>267.13</v>
      </c>
      <c r="F784" s="40">
        <v>486.65</v>
      </c>
      <c r="G784" s="40">
        <v>719.63</v>
      </c>
      <c r="H784" s="40">
        <v>430.65</v>
      </c>
      <c r="I784" s="40">
        <v>1043.74</v>
      </c>
      <c r="J784" s="40">
        <v>306.55</v>
      </c>
      <c r="K784" s="40">
        <v>179.49</v>
      </c>
      <c r="L784" s="40">
        <v>281.74</v>
      </c>
      <c r="M784" s="40">
        <v>-29658.17</v>
      </c>
      <c r="N784" s="40">
        <v>0</v>
      </c>
    </row>
    <row r="785" spans="1:14" x14ac:dyDescent="0.25">
      <c r="A785" s="40" t="s">
        <v>364</v>
      </c>
      <c r="D785" s="40">
        <v>340</v>
      </c>
      <c r="I785" s="40">
        <v>188</v>
      </c>
      <c r="M785" s="40">
        <v>-528</v>
      </c>
      <c r="N785" s="40">
        <v>0</v>
      </c>
    </row>
    <row r="786" spans="1:14" x14ac:dyDescent="0.25">
      <c r="A786" s="40" t="s">
        <v>367</v>
      </c>
      <c r="B786" s="40">
        <v>7.0000000000000007E-2</v>
      </c>
      <c r="M786" s="40">
        <v>-7.0000000000000007E-2</v>
      </c>
      <c r="N786" s="40">
        <v>0</v>
      </c>
    </row>
    <row r="787" spans="1:14" x14ac:dyDescent="0.25">
      <c r="A787" s="40" t="s">
        <v>369</v>
      </c>
      <c r="B787" s="40">
        <v>0.02</v>
      </c>
      <c r="M787" s="40">
        <v>-0.02</v>
      </c>
      <c r="N787" s="40">
        <v>0</v>
      </c>
    </row>
    <row r="788" spans="1:14" x14ac:dyDescent="0.25">
      <c r="A788" s="40" t="s">
        <v>376</v>
      </c>
      <c r="B788" s="40">
        <v>845.98</v>
      </c>
      <c r="E788" s="40">
        <v>5</v>
      </c>
      <c r="M788" s="40">
        <v>-850.98</v>
      </c>
      <c r="N788" s="40">
        <v>0</v>
      </c>
    </row>
    <row r="789" spans="1:14" x14ac:dyDescent="0.25">
      <c r="A789" s="40" t="s">
        <v>382</v>
      </c>
      <c r="B789" s="40">
        <v>308.85000000000002</v>
      </c>
      <c r="M789" s="40">
        <v>-308.85000000000002</v>
      </c>
      <c r="N789" s="40">
        <v>0</v>
      </c>
    </row>
    <row r="790" spans="1:14" x14ac:dyDescent="0.25">
      <c r="A790" s="40" t="s">
        <v>385</v>
      </c>
      <c r="B790" s="40">
        <v>698.4</v>
      </c>
      <c r="M790" s="40">
        <v>-698.4</v>
      </c>
      <c r="N790" s="40">
        <v>0</v>
      </c>
    </row>
    <row r="791" spans="1:14" x14ac:dyDescent="0.25">
      <c r="A791" s="40" t="s">
        <v>386</v>
      </c>
      <c r="B791" s="40">
        <v>698.4</v>
      </c>
      <c r="M791" s="40">
        <v>-698.4</v>
      </c>
      <c r="N791" s="40">
        <v>0</v>
      </c>
    </row>
    <row r="792" spans="1:14" x14ac:dyDescent="0.25">
      <c r="A792" s="40" t="s">
        <v>387</v>
      </c>
      <c r="B792" s="40">
        <v>28510.7</v>
      </c>
      <c r="C792" s="40">
        <v>465</v>
      </c>
      <c r="D792" s="40">
        <v>766</v>
      </c>
      <c r="E792" s="40">
        <v>840</v>
      </c>
      <c r="F792" s="40">
        <v>593</v>
      </c>
      <c r="G792" s="40">
        <v>520</v>
      </c>
      <c r="H792" s="40">
        <v>530</v>
      </c>
      <c r="I792" s="40">
        <v>619</v>
      </c>
      <c r="J792" s="40">
        <v>397</v>
      </c>
      <c r="K792" s="40">
        <v>375</v>
      </c>
      <c r="L792" s="40">
        <v>350</v>
      </c>
      <c r="M792" s="40">
        <v>-33965.699999999997</v>
      </c>
      <c r="N792" s="40">
        <v>0</v>
      </c>
    </row>
    <row r="793" spans="1:14" x14ac:dyDescent="0.25">
      <c r="A793" s="40" t="s">
        <v>388</v>
      </c>
      <c r="B793" s="40">
        <v>28510.7</v>
      </c>
      <c r="C793" s="40">
        <v>465</v>
      </c>
      <c r="D793" s="40">
        <v>766</v>
      </c>
      <c r="E793" s="40">
        <v>840</v>
      </c>
      <c r="F793" s="40">
        <v>593</v>
      </c>
      <c r="G793" s="40">
        <v>520</v>
      </c>
      <c r="H793" s="40">
        <v>530</v>
      </c>
      <c r="I793" s="40">
        <v>619</v>
      </c>
      <c r="J793" s="40">
        <v>397</v>
      </c>
      <c r="K793" s="40">
        <v>375</v>
      </c>
      <c r="L793" s="40">
        <v>350</v>
      </c>
      <c r="M793" s="40">
        <v>-33965.699999999997</v>
      </c>
      <c r="N793" s="40">
        <v>0</v>
      </c>
    </row>
    <row r="794" spans="1:14" x14ac:dyDescent="0.25">
      <c r="A794" s="40" t="s">
        <v>391</v>
      </c>
      <c r="B794" s="40">
        <v>1180.5</v>
      </c>
      <c r="C794" s="40">
        <v>19.600000000000001</v>
      </c>
      <c r="D794" s="40">
        <v>9.8000000000000007</v>
      </c>
      <c r="E794" s="40">
        <v>29.4</v>
      </c>
      <c r="F794" s="40">
        <v>19.600000000000001</v>
      </c>
      <c r="J794" s="40">
        <v>9.8000000000000007</v>
      </c>
      <c r="L794" s="40">
        <v>9.8000000000000007</v>
      </c>
      <c r="M794" s="40">
        <v>-1278.5</v>
      </c>
      <c r="N794" s="40">
        <v>0</v>
      </c>
    </row>
    <row r="795" spans="1:14" x14ac:dyDescent="0.25">
      <c r="A795" s="40" t="s">
        <v>392</v>
      </c>
      <c r="B795" s="40">
        <v>1180.5</v>
      </c>
      <c r="C795" s="40">
        <v>19.600000000000001</v>
      </c>
      <c r="D795" s="40">
        <v>9.8000000000000007</v>
      </c>
      <c r="E795" s="40">
        <v>29.4</v>
      </c>
      <c r="F795" s="40">
        <v>19.600000000000001</v>
      </c>
      <c r="J795" s="40">
        <v>9.8000000000000007</v>
      </c>
      <c r="L795" s="40">
        <v>9.8000000000000007</v>
      </c>
      <c r="M795" s="40">
        <v>-1278.5</v>
      </c>
      <c r="N795" s="40">
        <v>0</v>
      </c>
    </row>
    <row r="796" spans="1:14" x14ac:dyDescent="0.25">
      <c r="A796" s="40" t="s">
        <v>395</v>
      </c>
      <c r="B796" s="40">
        <v>47.64</v>
      </c>
      <c r="D796" s="40">
        <v>7.94</v>
      </c>
      <c r="E796" s="40">
        <v>8.94</v>
      </c>
      <c r="F796" s="40">
        <v>7.94</v>
      </c>
      <c r="H796" s="40">
        <v>7.94</v>
      </c>
      <c r="I796" s="40">
        <v>8.94</v>
      </c>
      <c r="J796" s="40">
        <v>7.94</v>
      </c>
      <c r="M796" s="40">
        <v>-97.28</v>
      </c>
      <c r="N796" s="40">
        <v>0</v>
      </c>
    </row>
    <row r="797" spans="1:14" x14ac:dyDescent="0.25">
      <c r="A797" s="40" t="s">
        <v>396</v>
      </c>
      <c r="B797" s="40">
        <v>47.64</v>
      </c>
      <c r="D797" s="40">
        <v>7.94</v>
      </c>
      <c r="E797" s="40">
        <v>8.94</v>
      </c>
      <c r="F797" s="40">
        <v>7.94</v>
      </c>
      <c r="H797" s="40">
        <v>7.94</v>
      </c>
      <c r="I797" s="40">
        <v>8.94</v>
      </c>
      <c r="J797" s="40">
        <v>7.94</v>
      </c>
      <c r="M797" s="40">
        <v>-97.28</v>
      </c>
      <c r="N797" s="40">
        <v>0</v>
      </c>
    </row>
    <row r="798" spans="1:14" x14ac:dyDescent="0.25">
      <c r="A798" s="40" t="s">
        <v>402</v>
      </c>
      <c r="B798" s="40">
        <v>663.8</v>
      </c>
      <c r="M798" s="40">
        <v>-663.8</v>
      </c>
      <c r="N798" s="40">
        <v>0</v>
      </c>
    </row>
    <row r="799" spans="1:14" x14ac:dyDescent="0.25">
      <c r="A799" s="40" t="s">
        <v>416</v>
      </c>
      <c r="K799" s="40">
        <v>11.57</v>
      </c>
      <c r="L799" s="40">
        <v>-11.57</v>
      </c>
      <c r="N799" s="40">
        <v>0</v>
      </c>
    </row>
    <row r="800" spans="1:14" x14ac:dyDescent="0.25">
      <c r="A800" s="40" t="s">
        <v>417</v>
      </c>
      <c r="K800" s="40">
        <v>11.57</v>
      </c>
      <c r="L800" s="40">
        <v>-11.57</v>
      </c>
      <c r="N800" s="40">
        <v>0</v>
      </c>
    </row>
    <row r="801" spans="1:14" x14ac:dyDescent="0.25">
      <c r="A801" s="40" t="s">
        <v>418</v>
      </c>
      <c r="B801" s="40">
        <v>5926.16</v>
      </c>
      <c r="C801" s="40">
        <v>1154.93</v>
      </c>
      <c r="D801" s="40">
        <v>1183.58</v>
      </c>
      <c r="E801" s="40">
        <v>1186.6099999999999</v>
      </c>
      <c r="F801" s="40">
        <v>1186.92</v>
      </c>
      <c r="G801" s="40">
        <v>888.27</v>
      </c>
      <c r="H801" s="40">
        <v>1360.89</v>
      </c>
      <c r="I801" s="40">
        <v>1696.06</v>
      </c>
      <c r="J801" s="40">
        <v>8219.98</v>
      </c>
      <c r="K801" s="40">
        <v>11550.51</v>
      </c>
      <c r="L801" s="40">
        <v>13549.24</v>
      </c>
      <c r="M801" s="40">
        <v>-47903.15</v>
      </c>
      <c r="N801" s="40">
        <v>0</v>
      </c>
    </row>
    <row r="802" spans="1:14" x14ac:dyDescent="0.25">
      <c r="A802" s="40" t="s">
        <v>419</v>
      </c>
      <c r="B802" s="40">
        <v>5926.16</v>
      </c>
      <c r="C802" s="40">
        <v>1154.93</v>
      </c>
      <c r="D802" s="40">
        <v>1183.58</v>
      </c>
      <c r="E802" s="40">
        <v>1186.6099999999999</v>
      </c>
      <c r="F802" s="40">
        <v>1186.92</v>
      </c>
      <c r="G802" s="40">
        <v>888.27</v>
      </c>
      <c r="H802" s="40">
        <v>1360.89</v>
      </c>
      <c r="I802" s="40">
        <v>1696.06</v>
      </c>
      <c r="J802" s="40">
        <v>8219.98</v>
      </c>
      <c r="K802" s="40">
        <v>11550.51</v>
      </c>
      <c r="L802" s="40">
        <v>13549.24</v>
      </c>
      <c r="M802" s="40">
        <v>-47903.15</v>
      </c>
      <c r="N802" s="40">
        <v>0</v>
      </c>
    </row>
    <row r="803" spans="1:14" x14ac:dyDescent="0.25">
      <c r="A803" s="40" t="s">
        <v>421</v>
      </c>
      <c r="B803" s="40">
        <v>429.47</v>
      </c>
      <c r="D803" s="40">
        <v>-429.47</v>
      </c>
      <c r="N803" s="40">
        <v>0</v>
      </c>
    </row>
    <row r="804" spans="1:14" x14ac:dyDescent="0.25">
      <c r="A804" s="40" t="s">
        <v>433</v>
      </c>
      <c r="C804" s="40">
        <v>100.8</v>
      </c>
      <c r="F804" s="40">
        <v>598.79999999999995</v>
      </c>
      <c r="M804" s="40">
        <v>-699.6</v>
      </c>
      <c r="N804" s="40">
        <v>0</v>
      </c>
    </row>
    <row r="805" spans="1:14" x14ac:dyDescent="0.25">
      <c r="A805" s="40" t="s">
        <v>436</v>
      </c>
      <c r="B805" s="40">
        <v>1664217.99</v>
      </c>
      <c r="C805" s="40">
        <v>-1662973.32</v>
      </c>
      <c r="D805" s="40">
        <v>1664105.97</v>
      </c>
      <c r="E805" s="40">
        <v>495.5</v>
      </c>
      <c r="F805" s="40">
        <v>656</v>
      </c>
      <c r="G805" s="40">
        <v>233.9</v>
      </c>
      <c r="H805" s="40">
        <v>442.2</v>
      </c>
      <c r="I805" s="40">
        <v>338.82</v>
      </c>
      <c r="J805" s="40">
        <v>1177.45</v>
      </c>
      <c r="K805" s="40">
        <v>151</v>
      </c>
      <c r="L805" s="40">
        <v>706.4</v>
      </c>
      <c r="M805" s="40">
        <v>-1669551.91</v>
      </c>
      <c r="N805" s="40">
        <v>0</v>
      </c>
    </row>
    <row r="806" spans="1:14" x14ac:dyDescent="0.25">
      <c r="A806" s="40" t="s">
        <v>437</v>
      </c>
      <c r="B806" s="40">
        <v>1664217.99</v>
      </c>
      <c r="C806" s="40">
        <v>-1662973.32</v>
      </c>
      <c r="D806" s="40">
        <v>1664105.97</v>
      </c>
      <c r="E806" s="40">
        <v>495.5</v>
      </c>
      <c r="F806" s="40">
        <v>656</v>
      </c>
      <c r="G806" s="40">
        <v>233.9</v>
      </c>
      <c r="H806" s="40">
        <v>442.2</v>
      </c>
      <c r="I806" s="40">
        <v>338.82</v>
      </c>
      <c r="J806" s="40">
        <v>1177.45</v>
      </c>
      <c r="K806" s="40">
        <v>151</v>
      </c>
      <c r="L806" s="40">
        <v>706.4</v>
      </c>
      <c r="M806" s="40">
        <v>-1669551.91</v>
      </c>
      <c r="N806" s="40">
        <v>0</v>
      </c>
    </row>
    <row r="807" spans="1:14" x14ac:dyDescent="0.25">
      <c r="A807" s="40" t="s">
        <v>446</v>
      </c>
      <c r="B807" s="40">
        <v>52557.38</v>
      </c>
      <c r="D807" s="40">
        <v>444.38</v>
      </c>
      <c r="E807" s="40">
        <v>-444.38</v>
      </c>
      <c r="M807" s="40">
        <v>-52557.38</v>
      </c>
      <c r="N807" s="40">
        <v>0</v>
      </c>
    </row>
    <row r="808" spans="1:14" x14ac:dyDescent="0.25">
      <c r="A808" s="40" t="s">
        <v>447</v>
      </c>
      <c r="B808" s="40">
        <v>52557.38</v>
      </c>
      <c r="D808" s="40">
        <v>444.38</v>
      </c>
      <c r="E808" s="40">
        <v>-444.38</v>
      </c>
      <c r="M808" s="40">
        <v>-52557.38</v>
      </c>
      <c r="N808" s="40">
        <v>0</v>
      </c>
    </row>
    <row r="809" spans="1:14" x14ac:dyDescent="0.25">
      <c r="A809" s="40" t="s">
        <v>448</v>
      </c>
      <c r="H809" s="40">
        <v>430</v>
      </c>
      <c r="K809" s="40">
        <v>740</v>
      </c>
      <c r="M809" s="40">
        <v>-1170</v>
      </c>
      <c r="N809" s="40">
        <v>0</v>
      </c>
    </row>
    <row r="810" spans="1:14" x14ac:dyDescent="0.25">
      <c r="A810" s="40" t="s">
        <v>449</v>
      </c>
      <c r="H810" s="40">
        <v>430</v>
      </c>
      <c r="K810" s="40">
        <v>740</v>
      </c>
      <c r="M810" s="40">
        <v>-1170</v>
      </c>
      <c r="N810" s="40">
        <v>0</v>
      </c>
    </row>
    <row r="811" spans="1:14" x14ac:dyDescent="0.25">
      <c r="A811" s="40" t="s">
        <v>486</v>
      </c>
      <c r="D811" s="40">
        <v>64070.05</v>
      </c>
      <c r="E811" s="40">
        <v>27383</v>
      </c>
      <c r="F811" s="40">
        <v>16436</v>
      </c>
      <c r="G811" s="40">
        <v>14526.7</v>
      </c>
      <c r="H811" s="40">
        <v>31095.9</v>
      </c>
      <c r="I811" s="40">
        <v>20960</v>
      </c>
      <c r="J811" s="40">
        <v>11421</v>
      </c>
      <c r="K811" s="40">
        <v>14405</v>
      </c>
      <c r="L811" s="40">
        <v>24218</v>
      </c>
      <c r="M811" s="40">
        <v>-224515.65</v>
      </c>
      <c r="N811" s="40">
        <v>0</v>
      </c>
    </row>
    <row r="812" spans="1:14" x14ac:dyDescent="0.25">
      <c r="A812" s="40" t="s">
        <v>487</v>
      </c>
      <c r="D812" s="40">
        <v>64070.05</v>
      </c>
      <c r="E812" s="40">
        <v>27383</v>
      </c>
      <c r="F812" s="40">
        <v>16436</v>
      </c>
      <c r="G812" s="40">
        <v>14526.7</v>
      </c>
      <c r="H812" s="40">
        <v>31095.9</v>
      </c>
      <c r="I812" s="40">
        <v>20960</v>
      </c>
      <c r="J812" s="40">
        <v>11421</v>
      </c>
      <c r="K812" s="40">
        <v>14405</v>
      </c>
      <c r="L812" s="40">
        <v>24218</v>
      </c>
      <c r="M812" s="40">
        <v>-224515.65</v>
      </c>
      <c r="N812" s="40">
        <v>0</v>
      </c>
    </row>
    <row r="813" spans="1:14" x14ac:dyDescent="0.25">
      <c r="A813" s="40" t="s">
        <v>498</v>
      </c>
      <c r="H813" s="40">
        <v>394.4</v>
      </c>
      <c r="I813" s="40">
        <v>110</v>
      </c>
      <c r="M813" s="40">
        <v>-504.4</v>
      </c>
      <c r="N813" s="40">
        <v>0</v>
      </c>
    </row>
    <row r="814" spans="1:14" x14ac:dyDescent="0.25">
      <c r="A814" s="40" t="s">
        <v>500</v>
      </c>
      <c r="B814" s="40">
        <v>20958.25</v>
      </c>
      <c r="C814" s="40">
        <v>608.29999999999995</v>
      </c>
      <c r="E814" s="40">
        <v>254.6</v>
      </c>
      <c r="G814" s="40">
        <v>425.94</v>
      </c>
      <c r="H814" s="40">
        <v>295.8</v>
      </c>
      <c r="I814" s="40">
        <v>741.7</v>
      </c>
      <c r="K814" s="40">
        <v>255.2</v>
      </c>
      <c r="L814" s="40">
        <v>186</v>
      </c>
      <c r="M814" s="40">
        <v>-23725.79</v>
      </c>
      <c r="N814" s="40">
        <v>0</v>
      </c>
    </row>
    <row r="815" spans="1:14" x14ac:dyDescent="0.25">
      <c r="A815" s="40" t="s">
        <v>501</v>
      </c>
      <c r="B815" s="40">
        <v>3353.52</v>
      </c>
      <c r="D815" s="40">
        <v>340</v>
      </c>
      <c r="E815" s="40">
        <v>620</v>
      </c>
      <c r="F815" s="40">
        <v>20</v>
      </c>
      <c r="J815" s="40">
        <v>40</v>
      </c>
      <c r="K815" s="40">
        <v>680</v>
      </c>
      <c r="M815" s="40">
        <v>-5053.5200000000004</v>
      </c>
      <c r="N815" s="40">
        <v>0</v>
      </c>
    </row>
    <row r="816" spans="1:14" x14ac:dyDescent="0.25">
      <c r="A816" s="40" t="s">
        <v>513</v>
      </c>
      <c r="I816" s="40">
        <v>841.6</v>
      </c>
      <c r="J816" s="40">
        <v>744.85</v>
      </c>
      <c r="K816" s="40">
        <v>254.55</v>
      </c>
      <c r="M816" s="40">
        <v>-1841</v>
      </c>
      <c r="N816" s="40">
        <v>0</v>
      </c>
    </row>
    <row r="817" spans="1:14" x14ac:dyDescent="0.25">
      <c r="A817" s="40" t="s">
        <v>514</v>
      </c>
      <c r="B817" s="40">
        <v>41110.15</v>
      </c>
      <c r="D817" s="40">
        <v>95.16</v>
      </c>
      <c r="E817" s="40">
        <v>242.78</v>
      </c>
      <c r="H817" s="40">
        <v>206.73</v>
      </c>
      <c r="I817" s="40">
        <v>1104800</v>
      </c>
      <c r="J817" s="40">
        <v>100</v>
      </c>
      <c r="M817" s="40">
        <v>-1146554.82</v>
      </c>
      <c r="N817" s="40">
        <v>0</v>
      </c>
    </row>
    <row r="818" spans="1:14" x14ac:dyDescent="0.25">
      <c r="A818" s="40" t="s">
        <v>515</v>
      </c>
      <c r="B818" s="40">
        <v>41110.15</v>
      </c>
      <c r="D818" s="40">
        <v>95.16</v>
      </c>
      <c r="E818" s="40">
        <v>242.78</v>
      </c>
      <c r="H818" s="40">
        <v>206.73</v>
      </c>
      <c r="I818" s="40">
        <v>1104800</v>
      </c>
      <c r="J818" s="40">
        <v>100</v>
      </c>
      <c r="M818" s="40">
        <v>-1146554.82</v>
      </c>
      <c r="N818" s="40">
        <v>0</v>
      </c>
    </row>
    <row r="819" spans="1:14" x14ac:dyDescent="0.25">
      <c r="A819" s="40" t="s">
        <v>520</v>
      </c>
      <c r="B819" s="40">
        <v>1771.9</v>
      </c>
      <c r="F819" s="40">
        <v>-169.19</v>
      </c>
      <c r="M819" s="40">
        <v>-1602.71</v>
      </c>
      <c r="N819" s="40">
        <v>0</v>
      </c>
    </row>
    <row r="820" spans="1:14" x14ac:dyDescent="0.25">
      <c r="A820" s="40" t="s">
        <v>521</v>
      </c>
      <c r="B820" s="40">
        <v>880</v>
      </c>
      <c r="C820" s="40">
        <v>680</v>
      </c>
      <c r="D820" s="40">
        <v>5417.36</v>
      </c>
      <c r="E820" s="40">
        <v>-6977.36</v>
      </c>
      <c r="N820" s="40">
        <v>0</v>
      </c>
    </row>
    <row r="821" spans="1:14" x14ac:dyDescent="0.25">
      <c r="A821" s="40" t="s">
        <v>542</v>
      </c>
      <c r="B821" s="40">
        <v>119840.65</v>
      </c>
      <c r="D821" s="40">
        <v>1901.07</v>
      </c>
      <c r="E821" s="40">
        <v>948.59</v>
      </c>
      <c r="F821" s="40">
        <v>4011.28</v>
      </c>
      <c r="H821" s="40">
        <v>6120.27</v>
      </c>
      <c r="I821" s="40">
        <v>1800</v>
      </c>
      <c r="J821" s="40">
        <v>6969.24</v>
      </c>
      <c r="K821" s="40">
        <v>6193.98</v>
      </c>
      <c r="L821" s="40">
        <v>4273.25</v>
      </c>
      <c r="M821" s="40">
        <v>-152058.32999999999</v>
      </c>
      <c r="N821" s="40">
        <v>0</v>
      </c>
    </row>
    <row r="822" spans="1:14" x14ac:dyDescent="0.25">
      <c r="A822" s="40" t="s">
        <v>556</v>
      </c>
      <c r="B822" s="40">
        <v>3486.68</v>
      </c>
      <c r="M822" s="40">
        <v>-3486.68</v>
      </c>
      <c r="N822" s="40">
        <v>0</v>
      </c>
    </row>
    <row r="823" spans="1:14" x14ac:dyDescent="0.25">
      <c r="A823" s="40" t="s">
        <v>557</v>
      </c>
      <c r="B823" s="40">
        <v>3486.68</v>
      </c>
      <c r="M823" s="40">
        <v>-3486.68</v>
      </c>
      <c r="N823" s="40">
        <v>0</v>
      </c>
    </row>
    <row r="824" spans="1:14" x14ac:dyDescent="0.25">
      <c r="A824" s="40" t="s">
        <v>563</v>
      </c>
      <c r="F824" s="40">
        <v>169.19</v>
      </c>
      <c r="M824" s="40">
        <v>-169.19</v>
      </c>
      <c r="N824" s="40">
        <v>0</v>
      </c>
    </row>
    <row r="825" spans="1:14" x14ac:dyDescent="0.25">
      <c r="A825" s="40" t="s">
        <v>564</v>
      </c>
      <c r="B825" s="40">
        <v>15115.53</v>
      </c>
      <c r="C825" s="40">
        <v>5273.47</v>
      </c>
      <c r="D825" s="40">
        <v>5783.02</v>
      </c>
      <c r="E825" s="40">
        <v>5749.52</v>
      </c>
      <c r="F825" s="40">
        <v>-30526.62</v>
      </c>
      <c r="G825" s="40">
        <v>146.68</v>
      </c>
      <c r="H825" s="40">
        <v>2028.45</v>
      </c>
      <c r="I825" s="40">
        <v>-1813.45</v>
      </c>
      <c r="J825" s="40">
        <v>251.9</v>
      </c>
      <c r="K825" s="40">
        <v>250</v>
      </c>
      <c r="L825" s="40">
        <v>228.18</v>
      </c>
      <c r="M825" s="40">
        <v>-2486.6799999999998</v>
      </c>
      <c r="N825" s="40">
        <v>0</v>
      </c>
    </row>
    <row r="826" spans="1:14" x14ac:dyDescent="0.25">
      <c r="A826" s="40" t="s">
        <v>565</v>
      </c>
      <c r="B826" s="40">
        <v>15115.53</v>
      </c>
      <c r="C826" s="40">
        <v>5273.47</v>
      </c>
      <c r="D826" s="40">
        <v>5783.02</v>
      </c>
      <c r="E826" s="40">
        <v>5749.52</v>
      </c>
      <c r="F826" s="40">
        <v>-30526.62</v>
      </c>
      <c r="G826" s="40">
        <v>146.68</v>
      </c>
      <c r="H826" s="40">
        <v>2028.45</v>
      </c>
      <c r="I826" s="40">
        <v>-1813.45</v>
      </c>
      <c r="J826" s="40">
        <v>251.9</v>
      </c>
      <c r="K826" s="40">
        <v>250</v>
      </c>
      <c r="L826" s="40">
        <v>228.18</v>
      </c>
      <c r="M826" s="40">
        <v>-2486.6799999999998</v>
      </c>
      <c r="N826" s="40">
        <v>0</v>
      </c>
    </row>
    <row r="827" spans="1:14" x14ac:dyDescent="0.25">
      <c r="A827" s="40" t="s">
        <v>566</v>
      </c>
      <c r="H827" s="40">
        <v>13972.92</v>
      </c>
      <c r="J827" s="40">
        <v>15343.5</v>
      </c>
      <c r="K827" s="40">
        <v>15916.92</v>
      </c>
      <c r="L827" s="40">
        <v>4522</v>
      </c>
      <c r="M827" s="40">
        <v>-49755.34</v>
      </c>
      <c r="N827" s="40">
        <v>0</v>
      </c>
    </row>
    <row r="828" spans="1:14" x14ac:dyDescent="0.25">
      <c r="A828" s="40" t="s">
        <v>567</v>
      </c>
      <c r="H828" s="40">
        <v>13972.92</v>
      </c>
      <c r="J828" s="40">
        <v>15343.5</v>
      </c>
      <c r="K828" s="40">
        <v>15916.92</v>
      </c>
      <c r="L828" s="40">
        <v>4522</v>
      </c>
      <c r="M828" s="40">
        <v>-49755.34</v>
      </c>
      <c r="N828" s="40">
        <v>0</v>
      </c>
    </row>
    <row r="829" spans="1:14" x14ac:dyDescent="0.25">
      <c r="A829" s="40" t="s">
        <v>585</v>
      </c>
      <c r="K829" s="40">
        <v>85.92</v>
      </c>
      <c r="L829" s="40">
        <v>-85.92</v>
      </c>
      <c r="N829" s="40">
        <v>0</v>
      </c>
    </row>
    <row r="830" spans="1:14" x14ac:dyDescent="0.25">
      <c r="A830" s="40" t="s">
        <v>586</v>
      </c>
      <c r="K830" s="40">
        <v>85.92</v>
      </c>
      <c r="L830" s="40">
        <v>-85.92</v>
      </c>
      <c r="N830" s="40">
        <v>0</v>
      </c>
    </row>
    <row r="831" spans="1:14" x14ac:dyDescent="0.25">
      <c r="A831" s="40" t="s">
        <v>591</v>
      </c>
      <c r="D831" s="40">
        <v>30549.43</v>
      </c>
      <c r="M831" s="40">
        <v>-30549.43</v>
      </c>
      <c r="N831" s="40">
        <v>0</v>
      </c>
    </row>
    <row r="832" spans="1:14" x14ac:dyDescent="0.25">
      <c r="A832" s="40" t="s">
        <v>592</v>
      </c>
      <c r="D832" s="40">
        <v>30549.43</v>
      </c>
      <c r="M832" s="40">
        <v>-30549.43</v>
      </c>
      <c r="N832" s="40">
        <v>0</v>
      </c>
    </row>
    <row r="833" spans="1:14" x14ac:dyDescent="0.25">
      <c r="A833" s="40" t="s">
        <v>593</v>
      </c>
      <c r="D833" s="40">
        <v>30549.43</v>
      </c>
      <c r="M833" s="40">
        <v>-30549.43</v>
      </c>
      <c r="N833" s="40">
        <v>0</v>
      </c>
    </row>
    <row r="834" spans="1:14" x14ac:dyDescent="0.25">
      <c r="A834" s="40" t="s">
        <v>595</v>
      </c>
      <c r="B834" s="40">
        <v>3057.78</v>
      </c>
      <c r="M834" s="40">
        <v>-3057.78</v>
      </c>
      <c r="N834" s="40">
        <v>0</v>
      </c>
    </row>
    <row r="835" spans="1:14" x14ac:dyDescent="0.25">
      <c r="A835" s="40" t="s">
        <v>596</v>
      </c>
      <c r="B835" s="40">
        <v>3057.78</v>
      </c>
      <c r="M835" s="40">
        <v>-3057.78</v>
      </c>
      <c r="N835" s="40">
        <v>0</v>
      </c>
    </row>
    <row r="836" spans="1:14" x14ac:dyDescent="0.25">
      <c r="A836" s="40" t="s">
        <v>602</v>
      </c>
      <c r="C836" s="40">
        <v>27236.1</v>
      </c>
      <c r="D836" s="40">
        <v>151558.13</v>
      </c>
      <c r="E836" s="40">
        <v>-150115.79</v>
      </c>
      <c r="F836" s="40">
        <v>-519.95000000000005</v>
      </c>
      <c r="G836" s="40">
        <v>-28158.49</v>
      </c>
      <c r="N836" s="40">
        <v>0</v>
      </c>
    </row>
    <row r="837" spans="1:14" x14ac:dyDescent="0.25">
      <c r="A837" s="40" t="s">
        <v>618</v>
      </c>
      <c r="B837" s="40">
        <v>2552293.61</v>
      </c>
      <c r="C837" s="40">
        <v>-2294293.61</v>
      </c>
      <c r="D837" s="40">
        <v>2300029.2400000002</v>
      </c>
      <c r="F837" s="40">
        <v>10000</v>
      </c>
      <c r="H837" s="40">
        <v>1828</v>
      </c>
      <c r="K837" s="40">
        <v>10000</v>
      </c>
      <c r="M837" s="40">
        <v>-2579857.2400000002</v>
      </c>
      <c r="N837" s="40">
        <v>0</v>
      </c>
    </row>
    <row r="838" spans="1:14" x14ac:dyDescent="0.25">
      <c r="A838" s="40" t="s">
        <v>619</v>
      </c>
      <c r="B838" s="40">
        <v>2552293.61</v>
      </c>
      <c r="C838" s="40">
        <v>-2294293.61</v>
      </c>
      <c r="D838" s="40">
        <v>2300029.2400000002</v>
      </c>
      <c r="F838" s="40">
        <v>10000</v>
      </c>
      <c r="H838" s="40">
        <v>1828</v>
      </c>
      <c r="K838" s="40">
        <v>10000</v>
      </c>
      <c r="M838" s="40">
        <v>-2579857.2400000002</v>
      </c>
      <c r="N838" s="40">
        <v>0</v>
      </c>
    </row>
    <row r="839" spans="1:14" x14ac:dyDescent="0.25">
      <c r="A839" s="40" t="s">
        <v>620</v>
      </c>
      <c r="B839" s="40">
        <v>25164</v>
      </c>
      <c r="C839" s="40">
        <v>68120.5</v>
      </c>
      <c r="D839" s="40">
        <v>77670.5</v>
      </c>
      <c r="E839" s="40">
        <v>233028</v>
      </c>
      <c r="F839" s="40">
        <v>318135</v>
      </c>
      <c r="G839" s="40">
        <v>327261.5</v>
      </c>
      <c r="H839" s="40">
        <v>644646</v>
      </c>
      <c r="I839" s="40">
        <v>816659</v>
      </c>
      <c r="J839" s="40">
        <v>410000</v>
      </c>
      <c r="M839" s="40">
        <v>-2920684.5</v>
      </c>
      <c r="N839" s="40">
        <v>0</v>
      </c>
    </row>
    <row r="840" spans="1:14" x14ac:dyDescent="0.25">
      <c r="A840" s="40" t="s">
        <v>621</v>
      </c>
      <c r="B840" s="40">
        <v>25164</v>
      </c>
      <c r="C840" s="40">
        <v>68120.5</v>
      </c>
      <c r="D840" s="40">
        <v>77670.5</v>
      </c>
      <c r="E840" s="40">
        <v>233028</v>
      </c>
      <c r="F840" s="40">
        <v>318135</v>
      </c>
      <c r="G840" s="40">
        <v>327261.5</v>
      </c>
      <c r="H840" s="40">
        <v>644646</v>
      </c>
      <c r="I840" s="40">
        <v>816659</v>
      </c>
      <c r="J840" s="40">
        <v>410000</v>
      </c>
      <c r="M840" s="40">
        <v>-2920684.5</v>
      </c>
      <c r="N840" s="40">
        <v>0</v>
      </c>
    </row>
    <row r="841" spans="1:14" x14ac:dyDescent="0.25">
      <c r="A841" s="40" t="s">
        <v>636</v>
      </c>
      <c r="B841" s="40">
        <v>3653.97</v>
      </c>
      <c r="I841" s="40">
        <v>36</v>
      </c>
      <c r="M841" s="40">
        <v>-3689.97</v>
      </c>
      <c r="N841" s="40">
        <v>0</v>
      </c>
    </row>
    <row r="842" spans="1:14" x14ac:dyDescent="0.25">
      <c r="A842" s="40" t="s">
        <v>637</v>
      </c>
      <c r="B842" s="40">
        <v>3653.97</v>
      </c>
      <c r="I842" s="40">
        <v>36</v>
      </c>
      <c r="M842" s="40">
        <v>-3689.97</v>
      </c>
      <c r="N842" s="40">
        <v>0</v>
      </c>
    </row>
    <row r="843" spans="1:14" x14ac:dyDescent="0.25">
      <c r="A843" s="40" t="s">
        <v>644</v>
      </c>
      <c r="H843" s="40">
        <v>295933.94</v>
      </c>
      <c r="J843" s="40">
        <v>675000</v>
      </c>
      <c r="K843" s="40">
        <v>490000</v>
      </c>
      <c r="L843" s="40">
        <v>859066.06</v>
      </c>
      <c r="M843" s="40">
        <v>-2320000</v>
      </c>
      <c r="N843" s="40">
        <v>0</v>
      </c>
    </row>
    <row r="844" spans="1:14" x14ac:dyDescent="0.25">
      <c r="A844" s="40" t="s">
        <v>657</v>
      </c>
      <c r="B844" s="40">
        <v>6651933.5099999998</v>
      </c>
      <c r="C844" s="40">
        <v>-6651933.5099999998</v>
      </c>
      <c r="F844" s="40">
        <v>6651933.5099999998</v>
      </c>
      <c r="M844" s="40">
        <v>-6651933.5099999998</v>
      </c>
      <c r="N844" s="40">
        <v>0</v>
      </c>
    </row>
    <row r="845" spans="1:14" x14ac:dyDescent="0.25">
      <c r="A845" s="40" t="s">
        <v>658</v>
      </c>
      <c r="B845" s="40">
        <v>6651933.5099999998</v>
      </c>
      <c r="C845" s="40">
        <v>-6651933.5099999998</v>
      </c>
      <c r="F845" s="40">
        <v>6651933.5099999998</v>
      </c>
      <c r="M845" s="40">
        <v>-6651933.5099999998</v>
      </c>
      <c r="N845" s="40">
        <v>0</v>
      </c>
    </row>
    <row r="846" spans="1:14" x14ac:dyDescent="0.25">
      <c r="A846" s="40" t="s">
        <v>669</v>
      </c>
      <c r="B846" s="40">
        <v>2107748.36</v>
      </c>
      <c r="C846" s="40">
        <v>-2107748.36</v>
      </c>
      <c r="D846" s="40">
        <v>2107748.36</v>
      </c>
      <c r="I846" s="40">
        <v>2130000</v>
      </c>
      <c r="J846" s="40">
        <v>2130000</v>
      </c>
      <c r="M846" s="40">
        <v>-6367748.3600000003</v>
      </c>
      <c r="N846" s="40">
        <v>0</v>
      </c>
    </row>
    <row r="847" spans="1:14" x14ac:dyDescent="0.25">
      <c r="A847" s="40" t="s">
        <v>670</v>
      </c>
      <c r="B847" s="40">
        <v>2200253</v>
      </c>
      <c r="M847" s="40">
        <v>-2200253</v>
      </c>
      <c r="N847" s="40">
        <v>0</v>
      </c>
    </row>
    <row r="848" spans="1:14" x14ac:dyDescent="0.25">
      <c r="A848" s="40" t="s">
        <v>672</v>
      </c>
      <c r="B848" s="40">
        <v>525131</v>
      </c>
      <c r="M848" s="40">
        <v>-525131</v>
      </c>
      <c r="N848" s="40">
        <v>0</v>
      </c>
    </row>
    <row r="849" spans="1:14" x14ac:dyDescent="0.25">
      <c r="A849" s="40" t="s">
        <v>676</v>
      </c>
      <c r="F849" s="40">
        <v>80000</v>
      </c>
      <c r="M849" s="40">
        <v>-80000</v>
      </c>
      <c r="N849" s="40">
        <v>0</v>
      </c>
    </row>
    <row r="850" spans="1:14" x14ac:dyDescent="0.25">
      <c r="A850" s="40" t="s">
        <v>691</v>
      </c>
      <c r="B850" s="40">
        <v>15.02</v>
      </c>
      <c r="D850" s="40">
        <v>0.18</v>
      </c>
      <c r="G850" s="40">
        <v>694.19</v>
      </c>
      <c r="H850" s="40">
        <v>0.26</v>
      </c>
      <c r="I850" s="40">
        <v>669.16</v>
      </c>
      <c r="M850" s="40">
        <v>-1378.81</v>
      </c>
      <c r="N850" s="40">
        <v>0</v>
      </c>
    </row>
    <row r="851" spans="1:14" x14ac:dyDescent="0.25">
      <c r="A851" s="40" t="s">
        <v>707</v>
      </c>
      <c r="B851" s="40">
        <v>382844.38</v>
      </c>
      <c r="C851" s="40">
        <v>179693.92</v>
      </c>
      <c r="D851" s="40">
        <v>164932.79</v>
      </c>
      <c r="E851" s="40">
        <v>698959.91</v>
      </c>
      <c r="F851" s="40">
        <v>-161709.26999999999</v>
      </c>
      <c r="G851" s="40">
        <v>318252.81</v>
      </c>
      <c r="H851" s="40">
        <v>363617.57</v>
      </c>
      <c r="I851" s="40">
        <v>441205.48</v>
      </c>
      <c r="J851" s="40">
        <v>498435.41</v>
      </c>
      <c r="K851" s="40">
        <v>588774.91</v>
      </c>
      <c r="L851" s="40">
        <v>453612.15</v>
      </c>
      <c r="M851" s="40">
        <v>-3928620.06</v>
      </c>
      <c r="N851" s="40">
        <v>0</v>
      </c>
    </row>
    <row r="852" spans="1:14" x14ac:dyDescent="0.25">
      <c r="A852" s="40" t="s">
        <v>710</v>
      </c>
      <c r="B852" s="40">
        <v>42822.39</v>
      </c>
      <c r="C852" s="40">
        <v>26349.599999999999</v>
      </c>
      <c r="D852" s="40">
        <v>24055.83</v>
      </c>
      <c r="E852" s="40">
        <v>146689.47</v>
      </c>
      <c r="F852" s="40">
        <v>-78782.570000000007</v>
      </c>
      <c r="G852" s="40">
        <v>33976.92</v>
      </c>
      <c r="H852" s="40">
        <v>39556.46</v>
      </c>
      <c r="I852" s="40">
        <v>48173.440000000002</v>
      </c>
      <c r="J852" s="40">
        <v>50715.65</v>
      </c>
      <c r="K852" s="40">
        <v>51291.85</v>
      </c>
      <c r="L852" s="40">
        <v>42730.6</v>
      </c>
      <c r="M852" s="40">
        <v>-427579.64</v>
      </c>
      <c r="N852" s="40">
        <v>0</v>
      </c>
    </row>
    <row r="853" spans="1:14" x14ac:dyDescent="0.25">
      <c r="A853" s="40" t="s">
        <v>711</v>
      </c>
      <c r="B853" s="40">
        <v>398.83</v>
      </c>
      <c r="C853" s="40">
        <v>131.85</v>
      </c>
      <c r="D853" s="40">
        <v>1245.8599999999999</v>
      </c>
      <c r="E853" s="40">
        <v>11088.3</v>
      </c>
      <c r="G853" s="40">
        <v>125.27</v>
      </c>
      <c r="H853" s="40">
        <v>2321.23</v>
      </c>
      <c r="I853" s="40">
        <v>1554.8</v>
      </c>
      <c r="J853" s="40">
        <v>51.17</v>
      </c>
      <c r="K853" s="40">
        <v>1388.3</v>
      </c>
      <c r="L853" s="40">
        <v>112.25</v>
      </c>
      <c r="M853" s="40">
        <v>-18417.86</v>
      </c>
      <c r="N853" s="40">
        <v>0</v>
      </c>
    </row>
    <row r="854" spans="1:14" x14ac:dyDescent="0.25">
      <c r="A854" s="40" t="s">
        <v>712</v>
      </c>
      <c r="B854" s="40">
        <v>398.83</v>
      </c>
      <c r="C854" s="40">
        <v>131.85</v>
      </c>
      <c r="D854" s="40">
        <v>1245.8599999999999</v>
      </c>
      <c r="E854" s="40">
        <v>11088.3</v>
      </c>
      <c r="G854" s="40">
        <v>125.27</v>
      </c>
      <c r="H854" s="40">
        <v>2321.23</v>
      </c>
      <c r="I854" s="40">
        <v>1554.8</v>
      </c>
      <c r="J854" s="40">
        <v>51.17</v>
      </c>
      <c r="K854" s="40">
        <v>1388.3</v>
      </c>
      <c r="L854" s="40">
        <v>112.25</v>
      </c>
      <c r="M854" s="40">
        <v>-18417.86</v>
      </c>
      <c r="N854" s="40">
        <v>0</v>
      </c>
    </row>
    <row r="855" spans="1:14" x14ac:dyDescent="0.25">
      <c r="A855" s="40" t="s">
        <v>713</v>
      </c>
      <c r="B855" s="40">
        <v>1849.48</v>
      </c>
      <c r="C855" s="40">
        <v>9</v>
      </c>
      <c r="D855" s="40">
        <v>3413.62</v>
      </c>
      <c r="E855" s="40">
        <v>2593.8200000000002</v>
      </c>
      <c r="F855" s="40">
        <v>1550.6</v>
      </c>
      <c r="H855" s="40">
        <v>2597.1799999999998</v>
      </c>
      <c r="J855" s="40">
        <v>7.42</v>
      </c>
      <c r="M855" s="40">
        <v>-12021.12</v>
      </c>
      <c r="N855" s="40">
        <v>0</v>
      </c>
    </row>
    <row r="856" spans="1:14" x14ac:dyDescent="0.25">
      <c r="A856" s="40" t="s">
        <v>714</v>
      </c>
      <c r="B856" s="40">
        <v>924.74</v>
      </c>
      <c r="C856" s="40">
        <v>4.5</v>
      </c>
      <c r="D856" s="40">
        <v>1706.81</v>
      </c>
      <c r="E856" s="40">
        <v>1296.9100000000001</v>
      </c>
      <c r="F856" s="40">
        <v>775.3</v>
      </c>
      <c r="H856" s="40">
        <v>1298.5899999999999</v>
      </c>
      <c r="J856" s="40">
        <v>3.71</v>
      </c>
      <c r="M856" s="40">
        <v>-6010.56</v>
      </c>
      <c r="N856" s="40">
        <v>0</v>
      </c>
    </row>
    <row r="857" spans="1:14" x14ac:dyDescent="0.25">
      <c r="A857" s="40" t="s">
        <v>715</v>
      </c>
      <c r="B857" s="40">
        <v>924.74</v>
      </c>
      <c r="C857" s="40">
        <v>4.5</v>
      </c>
      <c r="D857" s="40">
        <v>1706.81</v>
      </c>
      <c r="E857" s="40">
        <v>1296.9100000000001</v>
      </c>
      <c r="F857" s="40">
        <v>775.3</v>
      </c>
      <c r="H857" s="40">
        <v>1298.5899999999999</v>
      </c>
      <c r="J857" s="40">
        <v>3.71</v>
      </c>
      <c r="M857" s="40">
        <v>-6010.56</v>
      </c>
      <c r="N857" s="40">
        <v>0</v>
      </c>
    </row>
    <row r="858" spans="1:14" x14ac:dyDescent="0.25">
      <c r="A858" s="40" t="s">
        <v>716</v>
      </c>
      <c r="B858" s="40">
        <v>16.190000000000001</v>
      </c>
      <c r="C858" s="40">
        <v>47</v>
      </c>
      <c r="D858" s="40">
        <v>30.77</v>
      </c>
      <c r="E858" s="40">
        <v>12.94</v>
      </c>
      <c r="G858" s="40">
        <v>82.29</v>
      </c>
      <c r="H858" s="40">
        <v>654</v>
      </c>
      <c r="I858" s="40">
        <v>204</v>
      </c>
      <c r="J858" s="40">
        <v>1261.2</v>
      </c>
      <c r="K858" s="40">
        <v>39.57</v>
      </c>
      <c r="L858" s="40">
        <v>500</v>
      </c>
      <c r="M858" s="40">
        <v>-2847.96</v>
      </c>
      <c r="N858" s="40">
        <v>0</v>
      </c>
    </row>
    <row r="859" spans="1:14" x14ac:dyDescent="0.25">
      <c r="A859" s="40" t="s">
        <v>717</v>
      </c>
      <c r="B859" s="40">
        <v>16.190000000000001</v>
      </c>
      <c r="C859" s="40">
        <v>47</v>
      </c>
      <c r="D859" s="40">
        <v>30.77</v>
      </c>
      <c r="E859" s="40">
        <v>12.94</v>
      </c>
      <c r="G859" s="40">
        <v>82.29</v>
      </c>
      <c r="H859" s="40">
        <v>654</v>
      </c>
      <c r="I859" s="40">
        <v>204</v>
      </c>
      <c r="J859" s="40">
        <v>1261.2</v>
      </c>
      <c r="K859" s="40">
        <v>39.57</v>
      </c>
      <c r="L859" s="40">
        <v>500</v>
      </c>
      <c r="M859" s="40">
        <v>-2847.96</v>
      </c>
      <c r="N859" s="40">
        <v>0</v>
      </c>
    </row>
    <row r="860" spans="1:14" x14ac:dyDescent="0.25">
      <c r="A860" s="40" t="s">
        <v>727</v>
      </c>
      <c r="B860" s="40">
        <v>8392.91</v>
      </c>
      <c r="C860" s="40">
        <v>12.28</v>
      </c>
      <c r="D860" s="40">
        <v>25.48</v>
      </c>
      <c r="E860" s="40">
        <v>3286.2</v>
      </c>
      <c r="F860" s="40">
        <v>55.54</v>
      </c>
      <c r="G860" s="40">
        <v>483.21</v>
      </c>
      <c r="H860" s="40">
        <v>9.17</v>
      </c>
      <c r="I860" s="40">
        <v>17.309999999999999</v>
      </c>
      <c r="K860" s="40">
        <v>72.08</v>
      </c>
      <c r="L860" s="40">
        <v>236</v>
      </c>
      <c r="M860" s="40">
        <v>-12590.18</v>
      </c>
      <c r="N860" s="40">
        <v>0</v>
      </c>
    </row>
    <row r="861" spans="1:14" x14ac:dyDescent="0.25">
      <c r="A861" s="40" t="s">
        <v>728</v>
      </c>
      <c r="B861" s="40">
        <v>8392.91</v>
      </c>
      <c r="C861" s="40">
        <v>12.28</v>
      </c>
      <c r="D861" s="40">
        <v>25.48</v>
      </c>
      <c r="E861" s="40">
        <v>3286.2</v>
      </c>
      <c r="F861" s="40">
        <v>55.54</v>
      </c>
      <c r="G861" s="40">
        <v>483.21</v>
      </c>
      <c r="H861" s="40">
        <v>9.17</v>
      </c>
      <c r="I861" s="40">
        <v>17.309999999999999</v>
      </c>
      <c r="K861" s="40">
        <v>72.08</v>
      </c>
      <c r="L861" s="40">
        <v>236</v>
      </c>
      <c r="M861" s="40">
        <v>-12590.18</v>
      </c>
      <c r="N861" s="40">
        <v>0</v>
      </c>
    </row>
    <row r="862" spans="1:14" x14ac:dyDescent="0.25">
      <c r="A862" s="40" t="s">
        <v>729</v>
      </c>
      <c r="B862" s="40">
        <v>100252.96</v>
      </c>
      <c r="C862" s="40">
        <v>85.44</v>
      </c>
      <c r="D862" s="40">
        <v>94.38</v>
      </c>
      <c r="E862" s="40">
        <v>1053.08</v>
      </c>
      <c r="F862" s="40">
        <v>338.13</v>
      </c>
      <c r="H862" s="40">
        <v>9126.6299999999992</v>
      </c>
      <c r="I862" s="40">
        <v>637.6</v>
      </c>
      <c r="J862" s="40">
        <v>573.97</v>
      </c>
      <c r="K862" s="40">
        <v>2391.52</v>
      </c>
      <c r="L862" s="40">
        <v>2817.53</v>
      </c>
      <c r="M862" s="40">
        <v>-117371.24</v>
      </c>
      <c r="N862" s="40">
        <v>0</v>
      </c>
    </row>
    <row r="863" spans="1:14" x14ac:dyDescent="0.25">
      <c r="A863" s="40" t="s">
        <v>730</v>
      </c>
      <c r="B863" s="40">
        <v>100252.96</v>
      </c>
      <c r="C863" s="40">
        <v>85.44</v>
      </c>
      <c r="D863" s="40">
        <v>94.38</v>
      </c>
      <c r="E863" s="40">
        <v>1053.08</v>
      </c>
      <c r="F863" s="40">
        <v>338.13</v>
      </c>
      <c r="H863" s="40">
        <v>9126.6299999999992</v>
      </c>
      <c r="I863" s="40">
        <v>637.6</v>
      </c>
      <c r="J863" s="40">
        <v>573.97</v>
      </c>
      <c r="K863" s="40">
        <v>2391.52</v>
      </c>
      <c r="L863" s="40">
        <v>2817.53</v>
      </c>
      <c r="M863" s="40">
        <v>-117371.24</v>
      </c>
      <c r="N863" s="40">
        <v>0</v>
      </c>
    </row>
    <row r="864" spans="1:14" x14ac:dyDescent="0.25">
      <c r="A864" s="40" t="s">
        <v>737</v>
      </c>
      <c r="B864" s="40">
        <v>6072.08</v>
      </c>
      <c r="E864" s="40">
        <v>17577.41</v>
      </c>
      <c r="F864" s="40">
        <v>2801.77</v>
      </c>
      <c r="K864" s="40">
        <v>161.36000000000001</v>
      </c>
      <c r="M864" s="40">
        <v>-26612.62</v>
      </c>
      <c r="N864" s="40">
        <v>0</v>
      </c>
    </row>
    <row r="865" spans="1:14" x14ac:dyDescent="0.25">
      <c r="A865" s="40" t="s">
        <v>738</v>
      </c>
      <c r="B865" s="40">
        <v>6072.08</v>
      </c>
      <c r="E865" s="40">
        <v>17577.41</v>
      </c>
      <c r="F865" s="40">
        <v>2801.77</v>
      </c>
      <c r="K865" s="40">
        <v>161.36000000000001</v>
      </c>
      <c r="M865" s="40">
        <v>-26612.62</v>
      </c>
      <c r="N865" s="40">
        <v>0</v>
      </c>
    </row>
    <row r="866" spans="1:14" x14ac:dyDescent="0.25">
      <c r="A866" s="40" t="s">
        <v>741</v>
      </c>
      <c r="J866" s="40">
        <v>2735.2</v>
      </c>
      <c r="K866" s="40">
        <v>8457.23</v>
      </c>
      <c r="L866" s="40">
        <v>1578</v>
      </c>
      <c r="M866" s="40">
        <v>-12770.43</v>
      </c>
      <c r="N866" s="40">
        <v>0</v>
      </c>
    </row>
    <row r="867" spans="1:14" x14ac:dyDescent="0.25">
      <c r="A867" s="40" t="s">
        <v>742</v>
      </c>
      <c r="J867" s="40">
        <v>2735.2</v>
      </c>
      <c r="K867" s="40">
        <v>8457.23</v>
      </c>
      <c r="L867" s="40">
        <v>1578</v>
      </c>
      <c r="M867" s="40">
        <v>-12770.43</v>
      </c>
      <c r="N867" s="40">
        <v>0</v>
      </c>
    </row>
    <row r="868" spans="1:14" x14ac:dyDescent="0.25">
      <c r="A868" s="40" t="s">
        <v>764</v>
      </c>
      <c r="B868" s="40">
        <v>1861863.8</v>
      </c>
      <c r="C868" s="40">
        <v>-1845650.9</v>
      </c>
      <c r="D868" s="40">
        <v>1888822.63</v>
      </c>
      <c r="E868" s="40">
        <v>36920.97</v>
      </c>
      <c r="F868" s="40">
        <v>26085.07</v>
      </c>
      <c r="G868" s="40">
        <v>28565.58</v>
      </c>
      <c r="H868" s="40">
        <v>68918.44</v>
      </c>
      <c r="I868" s="40">
        <v>40876.57</v>
      </c>
      <c r="J868" s="40">
        <v>23025.56</v>
      </c>
      <c r="K868" s="40">
        <v>14000.69</v>
      </c>
      <c r="L868" s="40">
        <v>27659.82</v>
      </c>
      <c r="M868" s="40">
        <v>-2171088.23</v>
      </c>
      <c r="N868" s="40">
        <v>0</v>
      </c>
    </row>
    <row r="869" spans="1:14" x14ac:dyDescent="0.25">
      <c r="A869" s="40" t="s">
        <v>765</v>
      </c>
      <c r="B869" s="40">
        <v>1861863.8</v>
      </c>
      <c r="C869" s="40">
        <v>-1845650.9</v>
      </c>
      <c r="D869" s="40">
        <v>1888822.63</v>
      </c>
      <c r="E869" s="40">
        <v>36920.97</v>
      </c>
      <c r="F869" s="40">
        <v>26085.07</v>
      </c>
      <c r="G869" s="40">
        <v>28565.58</v>
      </c>
      <c r="H869" s="40">
        <v>68918.44</v>
      </c>
      <c r="I869" s="40">
        <v>40876.57</v>
      </c>
      <c r="J869" s="40">
        <v>23025.56</v>
      </c>
      <c r="K869" s="40">
        <v>14000.69</v>
      </c>
      <c r="L869" s="40">
        <v>27659.82</v>
      </c>
      <c r="M869" s="40">
        <v>-2171088.23</v>
      </c>
      <c r="N869" s="40">
        <v>0</v>
      </c>
    </row>
    <row r="870" spans="1:14" x14ac:dyDescent="0.25">
      <c r="A870" s="40" t="s">
        <v>781</v>
      </c>
      <c r="B870" s="40">
        <v>3746.02</v>
      </c>
      <c r="G870" s="40">
        <v>-3746.02</v>
      </c>
      <c r="N870" s="40">
        <v>0</v>
      </c>
    </row>
    <row r="871" spans="1:14" x14ac:dyDescent="0.25">
      <c r="A871" s="40" t="s">
        <v>782</v>
      </c>
      <c r="B871" s="40">
        <v>3746.02</v>
      </c>
      <c r="G871" s="40">
        <v>-3746.02</v>
      </c>
      <c r="N871" s="40">
        <v>0</v>
      </c>
    </row>
    <row r="872" spans="1:14" x14ac:dyDescent="0.25">
      <c r="A872" s="40" t="s">
        <v>785</v>
      </c>
      <c r="E872" s="40">
        <v>21686.3</v>
      </c>
      <c r="F872" s="40">
        <v>17973.009999999998</v>
      </c>
      <c r="G872" s="40">
        <v>4616.33</v>
      </c>
      <c r="H872" s="40">
        <v>8005.32</v>
      </c>
      <c r="I872" s="40">
        <v>6750.71</v>
      </c>
      <c r="J872" s="40">
        <v>5206.04</v>
      </c>
      <c r="K872" s="40">
        <v>3516.81</v>
      </c>
      <c r="L872" s="40">
        <v>3074.9</v>
      </c>
      <c r="M872" s="40">
        <v>-70829.42</v>
      </c>
      <c r="N872" s="40">
        <v>0</v>
      </c>
    </row>
    <row r="873" spans="1:14" x14ac:dyDescent="0.25">
      <c r="A873" s="40" t="s">
        <v>786</v>
      </c>
      <c r="E873" s="40">
        <v>21686.3</v>
      </c>
      <c r="F873" s="40">
        <v>17973.009999999998</v>
      </c>
      <c r="G873" s="40">
        <v>4616.33</v>
      </c>
      <c r="H873" s="40">
        <v>8005.32</v>
      </c>
      <c r="I873" s="40">
        <v>6750.71</v>
      </c>
      <c r="J873" s="40">
        <v>5206.04</v>
      </c>
      <c r="K873" s="40">
        <v>3516.81</v>
      </c>
      <c r="L873" s="40">
        <v>3074.9</v>
      </c>
      <c r="M873" s="40">
        <v>-70829.42</v>
      </c>
      <c r="N873" s="40">
        <v>0</v>
      </c>
    </row>
    <row r="874" spans="1:14" x14ac:dyDescent="0.25">
      <c r="A874" s="40" t="s">
        <v>815</v>
      </c>
      <c r="K874" s="40">
        <v>400000</v>
      </c>
      <c r="L874" s="40">
        <v>-400000</v>
      </c>
      <c r="N874" s="40">
        <v>0</v>
      </c>
    </row>
    <row r="875" spans="1:14" x14ac:dyDescent="0.25">
      <c r="A875" s="40" t="s">
        <v>817</v>
      </c>
      <c r="B875" s="40">
        <v>1227.04</v>
      </c>
      <c r="M875" s="40">
        <v>-1227.04</v>
      </c>
      <c r="N875" s="40">
        <v>0</v>
      </c>
    </row>
    <row r="876" spans="1:14" x14ac:dyDescent="0.25">
      <c r="A876" s="40" t="s">
        <v>818</v>
      </c>
      <c r="D876" s="40">
        <v>49.71</v>
      </c>
      <c r="E876" s="40">
        <v>2579.77</v>
      </c>
      <c r="F876" s="40">
        <v>144.91</v>
      </c>
      <c r="G876" s="40">
        <v>276.22000000000003</v>
      </c>
      <c r="H876" s="40">
        <v>25.03</v>
      </c>
      <c r="I876" s="40">
        <v>641.20000000000005</v>
      </c>
      <c r="J876" s="40">
        <v>591.51</v>
      </c>
      <c r="K876" s="40">
        <v>343.86</v>
      </c>
      <c r="L876" s="40">
        <v>330.01</v>
      </c>
      <c r="M876" s="40">
        <v>-4982.22</v>
      </c>
      <c r="N876" s="40">
        <v>0</v>
      </c>
    </row>
    <row r="877" spans="1:14" x14ac:dyDescent="0.25">
      <c r="A877" s="40" t="s">
        <v>839</v>
      </c>
      <c r="B877" s="40">
        <v>47234.68</v>
      </c>
      <c r="C877" s="40">
        <v>24160.31</v>
      </c>
      <c r="D877" s="40">
        <v>7862.43</v>
      </c>
      <c r="E877" s="40">
        <v>96672.29</v>
      </c>
      <c r="F877" s="40">
        <v>130496.48</v>
      </c>
      <c r="G877" s="40">
        <v>41281.230000000003</v>
      </c>
      <c r="H877" s="40">
        <v>25291.72</v>
      </c>
      <c r="I877" s="40">
        <v>381020.45</v>
      </c>
      <c r="J877" s="40">
        <v>36124.32</v>
      </c>
      <c r="K877" s="40">
        <v>149803.88</v>
      </c>
      <c r="L877" s="40">
        <v>79128.22</v>
      </c>
      <c r="M877" s="40">
        <v>-1019076.01</v>
      </c>
      <c r="N877" s="40">
        <v>0</v>
      </c>
    </row>
    <row r="878" spans="1:14" x14ac:dyDescent="0.25">
      <c r="A878" s="40" t="s">
        <v>840</v>
      </c>
      <c r="B878" s="40">
        <v>47234.68</v>
      </c>
      <c r="C878" s="40">
        <v>24160.31</v>
      </c>
      <c r="D878" s="40">
        <v>7862.43</v>
      </c>
      <c r="E878" s="40">
        <v>96672.29</v>
      </c>
      <c r="F878" s="40">
        <v>130496.48</v>
      </c>
      <c r="G878" s="40">
        <v>41281.230000000003</v>
      </c>
      <c r="H878" s="40">
        <v>25291.72</v>
      </c>
      <c r="I878" s="40">
        <v>381020.45</v>
      </c>
      <c r="J878" s="40">
        <v>36124.32</v>
      </c>
      <c r="K878" s="40">
        <v>149803.88</v>
      </c>
      <c r="L878" s="40">
        <v>79128.22</v>
      </c>
      <c r="M878" s="40">
        <v>-1019076.01</v>
      </c>
      <c r="N878" s="40">
        <v>0</v>
      </c>
    </row>
    <row r="879" spans="1:14" x14ac:dyDescent="0.25">
      <c r="A879" s="40" t="s">
        <v>841</v>
      </c>
      <c r="B879" s="40">
        <v>60.2</v>
      </c>
      <c r="M879" s="40">
        <v>-60.2</v>
      </c>
      <c r="N879" s="40">
        <v>0</v>
      </c>
    </row>
    <row r="880" spans="1:14" x14ac:dyDescent="0.25">
      <c r="A880" s="40" t="s">
        <v>842</v>
      </c>
      <c r="B880" s="40">
        <v>60.2</v>
      </c>
      <c r="M880" s="40">
        <v>-60.2</v>
      </c>
      <c r="N880" s="40">
        <v>0</v>
      </c>
    </row>
    <row r="881" spans="1:14" x14ac:dyDescent="0.25">
      <c r="A881" s="40" t="s">
        <v>855</v>
      </c>
      <c r="B881" s="40">
        <v>755947.28</v>
      </c>
      <c r="C881" s="40">
        <v>312200.62</v>
      </c>
      <c r="D881" s="40">
        <v>825</v>
      </c>
      <c r="F881" s="40">
        <v>417685</v>
      </c>
      <c r="H881" s="40">
        <v>525270</v>
      </c>
      <c r="K881" s="40">
        <v>7807.66</v>
      </c>
      <c r="L881" s="40">
        <v>813740</v>
      </c>
      <c r="M881" s="40">
        <v>-2833475.56</v>
      </c>
      <c r="N881" s="40">
        <v>0</v>
      </c>
    </row>
    <row r="882" spans="1:14" x14ac:dyDescent="0.25">
      <c r="A882" s="40" t="s">
        <v>856</v>
      </c>
      <c r="B882" s="40">
        <v>755947.28</v>
      </c>
      <c r="C882" s="40">
        <v>312200.62</v>
      </c>
      <c r="D882" s="40">
        <v>825</v>
      </c>
      <c r="F882" s="40">
        <v>417685</v>
      </c>
      <c r="H882" s="40">
        <v>525270</v>
      </c>
      <c r="K882" s="40">
        <v>7807.66</v>
      </c>
      <c r="L882" s="40">
        <v>813740</v>
      </c>
      <c r="M882" s="40">
        <v>-2833475.56</v>
      </c>
      <c r="N882" s="40">
        <v>0</v>
      </c>
    </row>
    <row r="883" spans="1:14" x14ac:dyDescent="0.25">
      <c r="A883" s="40" t="s">
        <v>861</v>
      </c>
      <c r="B883" s="40">
        <v>79760.740000000005</v>
      </c>
      <c r="H883" s="40">
        <v>1874.99</v>
      </c>
      <c r="M883" s="40">
        <v>-81635.73</v>
      </c>
      <c r="N883" s="40">
        <v>0</v>
      </c>
    </row>
    <row r="884" spans="1:14" x14ac:dyDescent="0.25">
      <c r="A884" s="40" t="s">
        <v>862</v>
      </c>
      <c r="B884" s="40">
        <v>79760.740000000005</v>
      </c>
      <c r="H884" s="40">
        <v>1874.99</v>
      </c>
      <c r="M884" s="40">
        <v>-81635.73</v>
      </c>
      <c r="N884" s="40">
        <v>0</v>
      </c>
    </row>
    <row r="885" spans="1:14" x14ac:dyDescent="0.25">
      <c r="A885" s="40" t="s">
        <v>872</v>
      </c>
      <c r="B885" s="40">
        <v>2709047.19</v>
      </c>
      <c r="C885" s="40">
        <v>38329.43</v>
      </c>
      <c r="D885" s="40">
        <v>720676.98</v>
      </c>
      <c r="E885" s="40">
        <v>60910.77</v>
      </c>
      <c r="F885" s="40">
        <v>415139.3</v>
      </c>
      <c r="G885" s="40">
        <v>119276.26</v>
      </c>
      <c r="H885" s="40">
        <v>34993.69</v>
      </c>
      <c r="I885" s="40">
        <v>35563.4</v>
      </c>
      <c r="J885" s="40">
        <v>38048.04</v>
      </c>
      <c r="K885" s="40">
        <v>37987.07</v>
      </c>
      <c r="L885" s="40">
        <v>3301781.23</v>
      </c>
      <c r="M885" s="40">
        <v>-7511753.3600000003</v>
      </c>
      <c r="N885" s="40">
        <v>0</v>
      </c>
    </row>
    <row r="886" spans="1:14" x14ac:dyDescent="0.25">
      <c r="A886" s="40" t="s">
        <v>873</v>
      </c>
      <c r="B886" s="40">
        <v>2709047.19</v>
      </c>
      <c r="C886" s="40">
        <v>38329.43</v>
      </c>
      <c r="D886" s="40">
        <v>720676.98</v>
      </c>
      <c r="E886" s="40">
        <v>60910.77</v>
      </c>
      <c r="F886" s="40">
        <v>415139.3</v>
      </c>
      <c r="G886" s="40">
        <v>119276.26</v>
      </c>
      <c r="H886" s="40">
        <v>34993.69</v>
      </c>
      <c r="I886" s="40">
        <v>35563.4</v>
      </c>
      <c r="J886" s="40">
        <v>38048.04</v>
      </c>
      <c r="K886" s="40">
        <v>37987.07</v>
      </c>
      <c r="L886" s="40">
        <v>3301781.23</v>
      </c>
      <c r="M886" s="40">
        <v>-7511753.3600000003</v>
      </c>
      <c r="N886" s="40">
        <v>0</v>
      </c>
    </row>
    <row r="887" spans="1:14" x14ac:dyDescent="0.25">
      <c r="A887" s="40" t="s">
        <v>874</v>
      </c>
      <c r="C887" s="40">
        <v>128983.43</v>
      </c>
      <c r="D887" s="40">
        <v>-128983.43</v>
      </c>
      <c r="N887" s="40">
        <v>0</v>
      </c>
    </row>
    <row r="888" spans="1:14" x14ac:dyDescent="0.25">
      <c r="A888" s="40" t="s">
        <v>875</v>
      </c>
      <c r="C888" s="40">
        <v>128983.43</v>
      </c>
      <c r="D888" s="40">
        <v>-128983.43</v>
      </c>
      <c r="N888" s="40">
        <v>0</v>
      </c>
    </row>
    <row r="889" spans="1:14" x14ac:dyDescent="0.25">
      <c r="A889" s="40" t="s">
        <v>908</v>
      </c>
      <c r="B889" s="40">
        <v>1569302.21</v>
      </c>
      <c r="M889" s="40">
        <v>-1569302.21</v>
      </c>
      <c r="N889" s="40">
        <v>0</v>
      </c>
    </row>
    <row r="890" spans="1:14" x14ac:dyDescent="0.25">
      <c r="A890" s="40" t="s">
        <v>938</v>
      </c>
      <c r="B890" s="40">
        <v>100000</v>
      </c>
      <c r="M890" s="40">
        <v>-100000</v>
      </c>
      <c r="N890" s="40">
        <v>0</v>
      </c>
    </row>
    <row r="891" spans="1:14" x14ac:dyDescent="0.25">
      <c r="A891" s="40" t="s">
        <v>948</v>
      </c>
    </row>
  </sheetData>
  <autoFilter ref="IG3:IT617" xr:uid="{2353BD79-C16E-41CA-9C53-6DB0ADF5070A}">
    <sortState xmlns:xlrd2="http://schemas.microsoft.com/office/spreadsheetml/2017/richdata2" ref="IG4:IT617">
      <sortCondition ref="IG3:IG617"/>
    </sortState>
  </autoFilter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C87AE-D12E-4EB6-85B6-19919A219CDE}">
  <sheetPr>
    <tabColor theme="7" tint="0.79998168889431442"/>
    <outlinePr summaryBelow="0" summaryRight="0"/>
  </sheetPr>
  <dimension ref="D1:U581"/>
  <sheetViews>
    <sheetView showGridLines="0" zoomScale="80" zoomScaleNormal="80" workbookViewId="0">
      <pane xSplit="4" ySplit="7" topLeftCell="E179" activePane="bottomRight" state="frozen"/>
      <selection activeCell="IG51" sqref="IG51"/>
      <selection pane="topRight" activeCell="IG51" sqref="IG51"/>
      <selection pane="bottomLeft" activeCell="IG51" sqref="IG51"/>
      <selection pane="bottomRight" activeCell="IG51" sqref="IG51"/>
    </sheetView>
  </sheetViews>
  <sheetFormatPr defaultColWidth="8.85546875" defaultRowHeight="15" outlineLevelRow="4" outlineLevelCol="1" x14ac:dyDescent="0.25"/>
  <cols>
    <col min="1" max="3" width="1" style="178" customWidth="1"/>
    <col min="4" max="4" width="58.140625" style="178" bestFit="1" customWidth="1"/>
    <col min="5" max="5" width="15" style="178" customWidth="1" outlineLevel="1"/>
    <col min="6" max="16" width="14" style="178" customWidth="1" outlineLevel="1"/>
    <col min="17" max="21" width="15.140625" style="178" customWidth="1"/>
    <col min="22" max="22" width="8.85546875" style="178"/>
    <col min="23" max="23" width="13.5703125" style="178" bestFit="1" customWidth="1"/>
    <col min="24" max="16384" width="8.85546875" style="178"/>
  </cols>
  <sheetData>
    <row r="1" spans="4:21" x14ac:dyDescent="0.25">
      <c r="D1" s="176" t="s">
        <v>1834</v>
      </c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</row>
    <row r="2" spans="4:21" x14ac:dyDescent="0.25">
      <c r="D2" s="179" t="s">
        <v>948</v>
      </c>
      <c r="E2" s="692">
        <f t="shared" ref="E2:U2" si="0">E3/E488</f>
        <v>0.50946702023569779</v>
      </c>
      <c r="F2" s="693">
        <f t="shared" si="0"/>
        <v>0.1656956907113589</v>
      </c>
      <c r="G2" s="692">
        <f t="shared" si="0"/>
        <v>0.43528845594364513</v>
      </c>
      <c r="H2" s="692">
        <f t="shared" si="0"/>
        <v>0.50072374705412892</v>
      </c>
      <c r="I2" s="692">
        <f t="shared" si="0"/>
        <v>0.46034336418950111</v>
      </c>
      <c r="J2" s="692">
        <f t="shared" si="0"/>
        <v>0.49646789902081873</v>
      </c>
      <c r="K2" s="692">
        <f t="shared" si="0"/>
        <v>0.4676338748137932</v>
      </c>
      <c r="L2" s="692">
        <f t="shared" si="0"/>
        <v>0.38603175548575369</v>
      </c>
      <c r="M2" s="692">
        <f t="shared" si="0"/>
        <v>0.19994764207274113</v>
      </c>
      <c r="N2" s="692">
        <f t="shared" si="0"/>
        <v>0.37380647502307945</v>
      </c>
      <c r="O2" s="692">
        <f t="shared" si="0"/>
        <v>0.36599057080883968</v>
      </c>
      <c r="P2" s="692">
        <f t="shared" si="0"/>
        <v>0.30414195142397127</v>
      </c>
      <c r="Q2" s="692">
        <f t="shared" si="0"/>
        <v>0.31622214359329542</v>
      </c>
      <c r="R2" s="692">
        <f t="shared" si="0"/>
        <v>0.29855901943292451</v>
      </c>
      <c r="S2" s="692">
        <f t="shared" si="0"/>
        <v>0.35846530709212898</v>
      </c>
      <c r="T2" s="692">
        <f t="shared" si="0"/>
        <v>0.39573874582631041</v>
      </c>
      <c r="U2" s="692">
        <f t="shared" si="0"/>
        <v>0.39401758016334992</v>
      </c>
    </row>
    <row r="3" spans="4:21" x14ac:dyDescent="0.25">
      <c r="D3" s="180" t="s">
        <v>2887</v>
      </c>
      <c r="E3" s="691">
        <f>E493+E500+E516+E542+E545+E568</f>
        <v>2215235489.3199997</v>
      </c>
      <c r="F3" s="694">
        <f>F493+F500+F516+F542+F545+F568</f>
        <v>612739048.30999994</v>
      </c>
      <c r="G3" s="691">
        <f t="shared" ref="G3:I3" si="1">G493+G500+G516+G542+G545+G548+G568</f>
        <v>2274042225.2600002</v>
      </c>
      <c r="H3" s="691">
        <f t="shared" si="1"/>
        <v>3701486115.4900002</v>
      </c>
      <c r="I3" s="691">
        <f t="shared" si="1"/>
        <v>3781638116.0700002</v>
      </c>
      <c r="J3" s="691">
        <f t="shared" ref="J3" si="2">J493+J500+J516+J542+J545+J548+J568+J571</f>
        <v>4365358918.46</v>
      </c>
      <c r="K3" s="691">
        <f t="shared" ref="K3:S3" si="3">K490+K493+K500+K516+K542+K545+K548+K568+K571</f>
        <v>6264997787.1700001</v>
      </c>
      <c r="L3" s="691">
        <f t="shared" si="3"/>
        <v>6924927918.3100004</v>
      </c>
      <c r="M3" s="691">
        <f t="shared" si="3"/>
        <v>3015674445.2700005</v>
      </c>
      <c r="N3" s="691">
        <f t="shared" si="3"/>
        <v>7217075514.7600002</v>
      </c>
      <c r="O3" s="691">
        <f t="shared" si="3"/>
        <v>6201257493.4800005</v>
      </c>
      <c r="P3" s="691">
        <f t="shared" si="3"/>
        <v>7152915740.8299999</v>
      </c>
      <c r="Q3" s="691">
        <f t="shared" si="3"/>
        <v>7570744123.4799995</v>
      </c>
      <c r="R3" s="691">
        <f t="shared" si="3"/>
        <v>6160569460.2399998</v>
      </c>
      <c r="S3" s="691">
        <f t="shared" si="3"/>
        <v>6356564174.1399994</v>
      </c>
      <c r="T3" s="691">
        <f t="shared" ref="T3" si="4">T490+T493+T500+T504+T516+T542+T545+T548+T568+T571</f>
        <v>7556781338.0300007</v>
      </c>
      <c r="U3" s="691">
        <f>U490+U493+U500+U504+U516+U534+U542+U545+U548+U568+U571</f>
        <v>7347887656.0100002</v>
      </c>
    </row>
    <row r="4" spans="4:21" x14ac:dyDescent="0.25">
      <c r="D4" s="179" t="s">
        <v>948</v>
      </c>
      <c r="E4" s="181"/>
    </row>
    <row r="5" spans="4:21" x14ac:dyDescent="0.25">
      <c r="D5" s="182" t="s">
        <v>1835</v>
      </c>
      <c r="E5" s="183">
        <v>2002</v>
      </c>
      <c r="F5" s="184">
        <f t="shared" ref="F5:U5" si="5">E5+1</f>
        <v>2003</v>
      </c>
      <c r="G5" s="184">
        <f t="shared" si="5"/>
        <v>2004</v>
      </c>
      <c r="H5" s="184">
        <f t="shared" si="5"/>
        <v>2005</v>
      </c>
      <c r="I5" s="184">
        <f t="shared" si="5"/>
        <v>2006</v>
      </c>
      <c r="J5" s="184">
        <f t="shared" si="5"/>
        <v>2007</v>
      </c>
      <c r="K5" s="184">
        <f t="shared" si="5"/>
        <v>2008</v>
      </c>
      <c r="L5" s="184">
        <f t="shared" si="5"/>
        <v>2009</v>
      </c>
      <c r="M5" s="184">
        <f t="shared" si="5"/>
        <v>2010</v>
      </c>
      <c r="N5" s="184">
        <f t="shared" si="5"/>
        <v>2011</v>
      </c>
      <c r="O5" s="184">
        <f t="shared" si="5"/>
        <v>2012</v>
      </c>
      <c r="P5" s="184">
        <f t="shared" si="5"/>
        <v>2013</v>
      </c>
      <c r="Q5" s="184">
        <f t="shared" si="5"/>
        <v>2014</v>
      </c>
      <c r="R5" s="184">
        <f t="shared" si="5"/>
        <v>2015</v>
      </c>
      <c r="S5" s="184">
        <f t="shared" si="5"/>
        <v>2016</v>
      </c>
      <c r="T5" s="184">
        <f t="shared" si="5"/>
        <v>2017</v>
      </c>
      <c r="U5" s="184">
        <f t="shared" si="5"/>
        <v>2018</v>
      </c>
    </row>
    <row r="6" spans="4:21" x14ac:dyDescent="0.25">
      <c r="D6" s="185"/>
      <c r="E6" s="186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</row>
    <row r="7" spans="4:21" x14ac:dyDescent="0.25">
      <c r="D7" s="188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</row>
    <row r="8" spans="4:21" x14ac:dyDescent="0.25">
      <c r="D8" s="190" t="s">
        <v>1748</v>
      </c>
      <c r="E8" s="191">
        <v>49051953835.310005</v>
      </c>
      <c r="F8" s="192">
        <v>53562349195.869995</v>
      </c>
      <c r="G8" s="192">
        <v>61089392216.019997</v>
      </c>
      <c r="H8" s="192">
        <v>70837512082.309998</v>
      </c>
      <c r="I8" s="192">
        <v>78826569991.529999</v>
      </c>
      <c r="J8" s="192">
        <v>89066930349.999985</v>
      </c>
      <c r="K8" s="192">
        <v>111531219513.85001</v>
      </c>
      <c r="L8" s="192">
        <v>121326929764.60999</v>
      </c>
      <c r="M8" s="192">
        <v>123724725379.26999</v>
      </c>
      <c r="N8" s="192">
        <v>159949788187.88</v>
      </c>
      <c r="O8" s="192">
        <v>173106698940.16998</v>
      </c>
      <c r="P8" s="192">
        <v>197870171922.07001</v>
      </c>
      <c r="Q8" s="192">
        <v>209842014024.00003</v>
      </c>
      <c r="R8" s="192">
        <v>220506971963.47</v>
      </c>
      <c r="S8" s="192">
        <v>219266294160.31003</v>
      </c>
      <c r="T8" s="192">
        <v>231982243691.75998</v>
      </c>
      <c r="U8" s="192">
        <v>242037293542.40002</v>
      </c>
    </row>
    <row r="9" spans="4:21" x14ac:dyDescent="0.25">
      <c r="D9" s="193" t="s">
        <v>1836</v>
      </c>
      <c r="E9" s="194">
        <v>44703810773.380005</v>
      </c>
      <c r="F9" s="195">
        <v>49864371018.650002</v>
      </c>
      <c r="G9" s="195">
        <v>55865173208.580002</v>
      </c>
      <c r="H9" s="195">
        <v>63445240121.440002</v>
      </c>
      <c r="I9" s="195">
        <v>70611749467.87999</v>
      </c>
      <c r="J9" s="195">
        <v>80274098170.780014</v>
      </c>
      <c r="K9" s="195">
        <v>98133991202.140015</v>
      </c>
      <c r="L9" s="195">
        <v>103388177783.97</v>
      </c>
      <c r="M9" s="195">
        <v>108642404757.68999</v>
      </c>
      <c r="N9" s="195">
        <v>140642804502.5</v>
      </c>
      <c r="O9" s="195">
        <v>156162935936.17999</v>
      </c>
      <c r="P9" s="195">
        <v>174351825612.59</v>
      </c>
      <c r="Q9" s="195">
        <v>185900793344.59998</v>
      </c>
      <c r="R9" s="195">
        <v>199872628134.42999</v>
      </c>
      <c r="S9" s="195">
        <v>201533576242.07001</v>
      </c>
      <c r="T9" s="195">
        <v>212886864687.99002</v>
      </c>
      <c r="U9" s="195">
        <v>223388664582.84003</v>
      </c>
    </row>
    <row r="10" spans="4:21" outlineLevel="1" x14ac:dyDescent="0.25">
      <c r="D10" s="196" t="s">
        <v>1837</v>
      </c>
      <c r="E10" s="197">
        <v>22381320981.290001</v>
      </c>
      <c r="F10" s="198">
        <v>24537428987.199997</v>
      </c>
      <c r="G10" s="198">
        <v>26625113758.560001</v>
      </c>
      <c r="H10" s="198">
        <v>29319225652.559998</v>
      </c>
      <c r="I10" s="198">
        <v>32771868831.449997</v>
      </c>
      <c r="J10" s="198">
        <v>34280826243.450001</v>
      </c>
      <c r="K10" s="198">
        <v>36056673213.25</v>
      </c>
      <c r="L10" s="198">
        <v>39725725787.93</v>
      </c>
      <c r="M10" s="198">
        <v>40112984761.879997</v>
      </c>
      <c r="N10" s="198">
        <v>51416486588.330002</v>
      </c>
      <c r="O10" s="198">
        <v>57978305904.620003</v>
      </c>
      <c r="P10" s="198">
        <v>88045238950.23999</v>
      </c>
      <c r="Q10" s="198">
        <v>95517280241.320007</v>
      </c>
      <c r="R10" s="198">
        <v>105039363695.79999</v>
      </c>
      <c r="S10" s="198">
        <v>107992080582.14</v>
      </c>
      <c r="T10" s="198">
        <v>112113335861.45999</v>
      </c>
      <c r="U10" s="198">
        <v>116626628879.17001</v>
      </c>
    </row>
    <row r="11" spans="4:21" outlineLevel="2" x14ac:dyDescent="0.25">
      <c r="D11" s="199" t="s">
        <v>1838</v>
      </c>
      <c r="E11" s="200" t="e">
        <v>#N/A</v>
      </c>
      <c r="F11" s="201" t="e">
        <v>#N/A</v>
      </c>
      <c r="G11" s="201">
        <v>5927.4299999999994</v>
      </c>
      <c r="H11" s="201">
        <v>3776.36</v>
      </c>
      <c r="I11" s="201">
        <v>3660.54</v>
      </c>
      <c r="J11" s="201">
        <v>4146.12</v>
      </c>
      <c r="K11" s="201">
        <v>4179</v>
      </c>
      <c r="L11" s="201">
        <v>6696.04</v>
      </c>
      <c r="M11" s="201">
        <v>-4138.63</v>
      </c>
      <c r="N11" s="201" t="e">
        <v>#N/A</v>
      </c>
      <c r="O11" s="201" t="e">
        <v>#N/A</v>
      </c>
      <c r="P11" s="201">
        <v>19467744.100000001</v>
      </c>
      <c r="Q11" s="201">
        <v>23326831.170000002</v>
      </c>
      <c r="R11" s="201">
        <v>23400333.079999998</v>
      </c>
      <c r="S11" s="201">
        <v>33874983.32</v>
      </c>
      <c r="T11" s="201">
        <v>37255740.700000003</v>
      </c>
      <c r="U11" s="201">
        <v>58975311.939999998</v>
      </c>
    </row>
    <row r="12" spans="4:21" outlineLevel="3" x14ac:dyDescent="0.25">
      <c r="D12" s="202" t="s">
        <v>1839</v>
      </c>
      <c r="E12" s="203" t="e">
        <v>#N/A</v>
      </c>
      <c r="F12" s="204" t="e">
        <v>#N/A</v>
      </c>
      <c r="G12" s="204">
        <v>5927.4299999999994</v>
      </c>
      <c r="H12" s="204">
        <v>3776.36</v>
      </c>
      <c r="I12" s="204">
        <v>3660.54</v>
      </c>
      <c r="J12" s="204">
        <v>4146.12</v>
      </c>
      <c r="K12" s="204">
        <v>4179</v>
      </c>
      <c r="L12" s="204">
        <v>6696.04</v>
      </c>
      <c r="M12" s="204">
        <v>-4138.63</v>
      </c>
      <c r="N12" s="204" t="e">
        <v>#N/A</v>
      </c>
      <c r="O12" s="204" t="e">
        <v>#N/A</v>
      </c>
      <c r="P12" s="204">
        <v>19467744.100000001</v>
      </c>
      <c r="Q12" s="204">
        <v>23326831.170000002</v>
      </c>
      <c r="R12" s="204">
        <v>23400333.079999998</v>
      </c>
      <c r="S12" s="204">
        <v>33874983.32</v>
      </c>
      <c r="T12" s="204">
        <v>37255740.700000003</v>
      </c>
      <c r="U12" s="204">
        <v>58975311.939999998</v>
      </c>
    </row>
    <row r="13" spans="4:21" outlineLevel="4" x14ac:dyDescent="0.25">
      <c r="D13" s="205" t="s">
        <v>1840</v>
      </c>
      <c r="E13" s="206" t="e">
        <v>#N/A</v>
      </c>
      <c r="F13" s="207" t="e">
        <v>#N/A</v>
      </c>
      <c r="G13" s="207">
        <v>5927.4299999999994</v>
      </c>
      <c r="H13" s="207">
        <v>3776.36</v>
      </c>
      <c r="I13" s="207">
        <v>3660.54</v>
      </c>
      <c r="J13" s="207">
        <v>4146.12</v>
      </c>
      <c r="K13" s="207">
        <v>4179</v>
      </c>
      <c r="L13" s="207">
        <v>6696.04</v>
      </c>
      <c r="M13" s="207">
        <v>-4138.63</v>
      </c>
      <c r="N13" s="207" t="e">
        <v>#N/A</v>
      </c>
      <c r="O13" s="207" t="e">
        <v>#N/A</v>
      </c>
      <c r="P13" s="207">
        <v>19467744.100000001</v>
      </c>
      <c r="Q13" s="207">
        <v>23326831.170000002</v>
      </c>
      <c r="R13" s="207">
        <v>23400333.079999998</v>
      </c>
      <c r="S13" s="207">
        <v>33874983.32</v>
      </c>
      <c r="T13" s="207">
        <v>37255740.700000003</v>
      </c>
      <c r="U13" s="207">
        <v>58975311.939999998</v>
      </c>
    </row>
    <row r="14" spans="4:21" outlineLevel="2" x14ac:dyDescent="0.25">
      <c r="D14" s="199" t="s">
        <v>1841</v>
      </c>
      <c r="E14" s="200">
        <v>22381320981.290001</v>
      </c>
      <c r="F14" s="201">
        <v>24537428987.199997</v>
      </c>
      <c r="G14" s="201">
        <v>26625107831.129997</v>
      </c>
      <c r="H14" s="201">
        <v>29319221876.199997</v>
      </c>
      <c r="I14" s="201">
        <v>32771865170.910004</v>
      </c>
      <c r="J14" s="201">
        <v>31028361693.77</v>
      </c>
      <c r="K14" s="201">
        <v>26382505321.279999</v>
      </c>
      <c r="L14" s="201">
        <v>29102600514.789997</v>
      </c>
      <c r="M14" s="201">
        <v>29004843744.990002</v>
      </c>
      <c r="N14" s="201">
        <v>37034944037.419998</v>
      </c>
      <c r="O14" s="201">
        <v>40618850957.199997</v>
      </c>
      <c r="P14" s="201">
        <v>68176896345.319992</v>
      </c>
      <c r="Q14" s="201">
        <v>73589694373.190002</v>
      </c>
      <c r="R14" s="201">
        <v>80792193473.809998</v>
      </c>
      <c r="S14" s="201">
        <v>82628009033.779999</v>
      </c>
      <c r="T14" s="201">
        <v>85907282343.309998</v>
      </c>
      <c r="U14" s="201">
        <v>88541423642.360001</v>
      </c>
    </row>
    <row r="15" spans="4:21" s="561" customFormat="1" outlineLevel="3" collapsed="1" x14ac:dyDescent="0.25">
      <c r="D15" s="558" t="s">
        <v>1842</v>
      </c>
      <c r="E15" s="559">
        <v>6656112038.1599998</v>
      </c>
      <c r="F15" s="560">
        <v>7124117117.8300018</v>
      </c>
      <c r="G15" s="560">
        <v>7641228266.8599997</v>
      </c>
      <c r="H15" s="560">
        <v>8570815154.2599993</v>
      </c>
      <c r="I15" s="560">
        <v>9327415290.1300011</v>
      </c>
      <c r="J15" s="560">
        <v>6425859226.3499994</v>
      </c>
      <c r="K15" s="560">
        <v>1539068028.78</v>
      </c>
      <c r="L15" s="560">
        <v>1636587195.98</v>
      </c>
      <c r="M15" s="560">
        <v>1447050128.8000002</v>
      </c>
      <c r="N15" s="560">
        <v>1517199720.9999998</v>
      </c>
      <c r="O15" s="560">
        <v>1574098877.6000004</v>
      </c>
      <c r="P15" s="560">
        <v>19286479774.669994</v>
      </c>
      <c r="Q15" s="560">
        <v>21159314513.699997</v>
      </c>
      <c r="R15" s="560">
        <v>23353684937.929996</v>
      </c>
      <c r="S15" s="560">
        <v>25143980332.93</v>
      </c>
      <c r="T15" s="560">
        <v>26615504805.449997</v>
      </c>
      <c r="U15" s="560">
        <v>29149467906.799999</v>
      </c>
    </row>
    <row r="16" spans="4:21" hidden="1" outlineLevel="4" x14ac:dyDescent="0.25">
      <c r="D16" s="205" t="s">
        <v>1843</v>
      </c>
      <c r="E16" s="206">
        <v>4004755859.0699992</v>
      </c>
      <c r="F16" s="207">
        <v>4160305220.4599996</v>
      </c>
      <c r="G16" s="207">
        <v>4232667025.1699996</v>
      </c>
      <c r="H16" s="207">
        <v>4618901169.5299997</v>
      </c>
      <c r="I16" s="207">
        <v>5040169261.4400005</v>
      </c>
      <c r="J16" s="207">
        <v>3548625737.8299999</v>
      </c>
      <c r="K16" s="207">
        <v>357542098.27999997</v>
      </c>
      <c r="L16" s="207">
        <v>342126875.38</v>
      </c>
      <c r="M16" s="207">
        <v>32518681.319999989</v>
      </c>
      <c r="N16" s="207">
        <v>16342344.709999999</v>
      </c>
      <c r="O16" s="207">
        <v>18677805.610000003</v>
      </c>
      <c r="P16" s="207">
        <v>10342617945.02</v>
      </c>
      <c r="Q16" s="207">
        <v>11364326639.280003</v>
      </c>
      <c r="R16" s="207">
        <v>12542835333.4</v>
      </c>
      <c r="S16" s="207">
        <v>13303792659.609997</v>
      </c>
      <c r="T16" s="207">
        <v>14005827512.889999</v>
      </c>
      <c r="U16" s="207">
        <v>15403818003.25</v>
      </c>
    </row>
    <row r="17" spans="4:21" hidden="1" outlineLevel="4" x14ac:dyDescent="0.25">
      <c r="D17" s="205" t="s">
        <v>1844</v>
      </c>
      <c r="E17" s="206">
        <v>1084080648.05</v>
      </c>
      <c r="F17" s="207">
        <v>1123597185.24</v>
      </c>
      <c r="G17" s="207">
        <v>1190465369.1599998</v>
      </c>
      <c r="H17" s="207">
        <v>1308144080.8899999</v>
      </c>
      <c r="I17" s="207">
        <v>1437769658.24</v>
      </c>
      <c r="J17" s="207">
        <v>933385218.47000003</v>
      </c>
      <c r="K17" s="207" t="e">
        <v>#N/A</v>
      </c>
      <c r="L17" s="207" t="e">
        <v>#N/A</v>
      </c>
      <c r="M17" s="207" t="e">
        <v>#N/A</v>
      </c>
      <c r="N17" s="207" t="e">
        <v>#N/A</v>
      </c>
      <c r="O17" s="207" t="e">
        <v>#N/A</v>
      </c>
      <c r="P17" s="207">
        <v>3768467771.9899998</v>
      </c>
      <c r="Q17" s="207">
        <v>4372020651.9499998</v>
      </c>
      <c r="R17" s="207">
        <v>4761456495.4200001</v>
      </c>
      <c r="S17" s="207">
        <v>5147313804.0599995</v>
      </c>
      <c r="T17" s="207">
        <v>5403407019.6599998</v>
      </c>
      <c r="U17" s="207">
        <v>5874364602.46</v>
      </c>
    </row>
    <row r="18" spans="4:21" hidden="1" outlineLevel="4" x14ac:dyDescent="0.25">
      <c r="D18" s="205" t="s">
        <v>1845</v>
      </c>
      <c r="E18" s="206">
        <v>664698024.03999996</v>
      </c>
      <c r="F18" s="207">
        <v>769895379.13999999</v>
      </c>
      <c r="G18" s="207">
        <v>832496667.95999992</v>
      </c>
      <c r="H18" s="207">
        <v>924238536.24000001</v>
      </c>
      <c r="I18" s="207">
        <v>1058709739.22</v>
      </c>
      <c r="J18" s="207">
        <v>669451808.94999993</v>
      </c>
      <c r="K18" s="207">
        <v>392261.92000000004</v>
      </c>
      <c r="L18" s="207" t="e">
        <v>#N/A</v>
      </c>
      <c r="M18" s="207" t="e">
        <v>#N/A</v>
      </c>
      <c r="N18" s="207">
        <v>0</v>
      </c>
      <c r="O18" s="207" t="e">
        <v>#N/A</v>
      </c>
      <c r="P18" s="207">
        <v>2070367101.6400001</v>
      </c>
      <c r="Q18" s="207">
        <v>2260423461.3000002</v>
      </c>
      <c r="R18" s="207">
        <v>2589251702.3000002</v>
      </c>
      <c r="S18" s="207">
        <v>2886635251.9000001</v>
      </c>
      <c r="T18" s="207">
        <v>3227953759.0599999</v>
      </c>
      <c r="U18" s="207">
        <v>3549196540.04</v>
      </c>
    </row>
    <row r="19" spans="4:21" hidden="1" outlineLevel="4" x14ac:dyDescent="0.25">
      <c r="D19" s="205" t="s">
        <v>1846</v>
      </c>
      <c r="E19" s="206">
        <v>316336713.00999999</v>
      </c>
      <c r="F19" s="207">
        <v>341172037.23000002</v>
      </c>
      <c r="G19" s="207">
        <v>344748954.13999999</v>
      </c>
      <c r="H19" s="207">
        <v>398711649.15999997</v>
      </c>
      <c r="I19" s="207">
        <v>436834756.51999998</v>
      </c>
      <c r="J19" s="207">
        <v>150090994.88</v>
      </c>
      <c r="K19" s="207">
        <v>12628428.41</v>
      </c>
      <c r="L19" s="207">
        <v>1149276.0100000012</v>
      </c>
      <c r="M19" s="207">
        <v>-904587.2</v>
      </c>
      <c r="N19" s="207">
        <v>1197231.1200000001</v>
      </c>
      <c r="O19" s="207">
        <v>1046288.6599999999</v>
      </c>
      <c r="P19" s="207">
        <v>876601558.05999994</v>
      </c>
      <c r="Q19" s="207">
        <v>874738623.79999995</v>
      </c>
      <c r="R19" s="207">
        <v>963449348.11000001</v>
      </c>
      <c r="S19" s="207">
        <v>1019742763.7</v>
      </c>
      <c r="T19" s="207">
        <v>1098579545.27</v>
      </c>
      <c r="U19" s="207">
        <v>1286333963.6700001</v>
      </c>
    </row>
    <row r="20" spans="4:21" hidden="1" outlineLevel="4" x14ac:dyDescent="0.25">
      <c r="D20" s="205" t="s">
        <v>1847</v>
      </c>
      <c r="E20" s="206">
        <v>62725759.479999997</v>
      </c>
      <c r="F20" s="207">
        <v>66118551.170000002</v>
      </c>
      <c r="G20" s="207">
        <v>76178859.329999998</v>
      </c>
      <c r="H20" s="207">
        <v>79781632.199999988</v>
      </c>
      <c r="I20" s="207">
        <v>89077561.50999999</v>
      </c>
      <c r="J20" s="207">
        <v>20958133.820000004</v>
      </c>
      <c r="K20" s="207">
        <v>0</v>
      </c>
      <c r="L20" s="207" t="e">
        <v>#N/A</v>
      </c>
      <c r="M20" s="207" t="e">
        <v>#N/A</v>
      </c>
      <c r="N20" s="207" t="e">
        <v>#N/A</v>
      </c>
      <c r="O20" s="207" t="e">
        <v>#N/A</v>
      </c>
      <c r="P20" s="207">
        <v>164569429.63</v>
      </c>
      <c r="Q20" s="207">
        <v>185509416.09999999</v>
      </c>
      <c r="R20" s="207">
        <v>213030140.40000001</v>
      </c>
      <c r="S20" s="207">
        <v>239414320.68000001</v>
      </c>
      <c r="T20" s="207">
        <v>266264588.37</v>
      </c>
      <c r="U20" s="207">
        <v>293135638.25999999</v>
      </c>
    </row>
    <row r="21" spans="4:21" hidden="1" outlineLevel="4" x14ac:dyDescent="0.25">
      <c r="D21" s="205" t="s">
        <v>1848</v>
      </c>
      <c r="E21" s="206">
        <v>95933118.120000005</v>
      </c>
      <c r="F21" s="207">
        <v>98231721.25</v>
      </c>
      <c r="G21" s="207">
        <v>107690480.05000001</v>
      </c>
      <c r="H21" s="207">
        <v>121844549.21000001</v>
      </c>
      <c r="I21" s="207">
        <v>125306605.53999999</v>
      </c>
      <c r="J21" s="207">
        <v>44023213.57</v>
      </c>
      <c r="K21" s="207" t="e">
        <v>#N/A</v>
      </c>
      <c r="L21" s="207" t="e">
        <v>#N/A</v>
      </c>
      <c r="M21" s="207" t="e">
        <v>#N/A</v>
      </c>
      <c r="N21" s="207" t="e">
        <v>#N/A</v>
      </c>
      <c r="O21" s="207" t="e">
        <v>#N/A</v>
      </c>
      <c r="P21" s="207">
        <v>344430516.49000001</v>
      </c>
      <c r="Q21" s="207">
        <v>381933187.24000001</v>
      </c>
      <c r="R21" s="207">
        <v>411127613.69999999</v>
      </c>
      <c r="S21" s="207">
        <v>431524635.82999998</v>
      </c>
      <c r="T21" s="207">
        <v>458762162.63</v>
      </c>
      <c r="U21" s="207">
        <v>498255715.87</v>
      </c>
    </row>
    <row r="22" spans="4:21" hidden="1" outlineLevel="4" x14ac:dyDescent="0.25">
      <c r="D22" s="205" t="s">
        <v>1849</v>
      </c>
      <c r="E22" s="206" t="e">
        <v>#N/A</v>
      </c>
      <c r="F22" s="207">
        <v>78358965.530000001</v>
      </c>
      <c r="G22" s="207">
        <v>88963518.900000006</v>
      </c>
      <c r="H22" s="207">
        <v>202049709.17000002</v>
      </c>
      <c r="I22" s="207">
        <v>156744077.69999999</v>
      </c>
      <c r="J22" s="207">
        <v>154067976.41999999</v>
      </c>
      <c r="K22" s="207">
        <v>181115042</v>
      </c>
      <c r="L22" s="207">
        <v>214200164.43000001</v>
      </c>
      <c r="M22" s="207">
        <v>223129389.75999999</v>
      </c>
      <c r="N22" s="207">
        <v>209648303.18000001</v>
      </c>
      <c r="O22" s="207">
        <v>192617897.11999997</v>
      </c>
      <c r="P22" s="207">
        <v>195182846.42000002</v>
      </c>
      <c r="Q22" s="207">
        <v>228674495.07999998</v>
      </c>
      <c r="R22" s="207">
        <v>226016078.19</v>
      </c>
      <c r="S22" s="207">
        <v>217814271.13999999</v>
      </c>
      <c r="T22" s="207">
        <v>191925738.74000001</v>
      </c>
      <c r="U22" s="207">
        <v>185910460.10000002</v>
      </c>
    </row>
    <row r="23" spans="4:21" hidden="1" outlineLevel="4" x14ac:dyDescent="0.25">
      <c r="D23" s="205" t="s">
        <v>1850</v>
      </c>
      <c r="E23" s="206" t="e">
        <v>#N/A</v>
      </c>
      <c r="F23" s="207" t="e">
        <v>#N/A</v>
      </c>
      <c r="G23" s="207">
        <v>512728.01</v>
      </c>
      <c r="H23" s="207">
        <v>663922.89</v>
      </c>
      <c r="I23" s="207">
        <v>670891.03</v>
      </c>
      <c r="J23" s="207">
        <v>1424724.43</v>
      </c>
      <c r="K23" s="207">
        <v>1051826.6299999999</v>
      </c>
      <c r="L23" s="207">
        <v>1098663.51</v>
      </c>
      <c r="M23" s="207">
        <v>1082249.3999999999</v>
      </c>
      <c r="N23" s="207">
        <v>1263281.3700000001</v>
      </c>
      <c r="O23" s="207">
        <v>1381408.5899999999</v>
      </c>
      <c r="P23" s="207">
        <v>2396982.2199999997</v>
      </c>
      <c r="Q23" s="207">
        <v>2502613.13</v>
      </c>
      <c r="R23" s="207">
        <v>2601158.15</v>
      </c>
      <c r="S23" s="207">
        <v>2643817.19</v>
      </c>
      <c r="T23" s="207">
        <v>2299349.2800000003</v>
      </c>
      <c r="U23" s="207">
        <v>2180771.5699999998</v>
      </c>
    </row>
    <row r="24" spans="4:21" hidden="1" outlineLevel="4" x14ac:dyDescent="0.25">
      <c r="D24" s="205" t="s">
        <v>1851</v>
      </c>
      <c r="E24" s="206" t="e">
        <v>#N/A</v>
      </c>
      <c r="F24" s="207" t="e">
        <v>#N/A</v>
      </c>
      <c r="G24" s="207" t="e">
        <v>#N/A</v>
      </c>
      <c r="H24" s="207" t="e">
        <v>#N/A</v>
      </c>
      <c r="I24" s="207" t="e">
        <v>#N/A</v>
      </c>
      <c r="J24" s="207" t="e">
        <v>#N/A</v>
      </c>
      <c r="K24" s="207" t="e">
        <v>#N/A</v>
      </c>
      <c r="L24" s="207">
        <v>34331280.369999997</v>
      </c>
      <c r="M24" s="207">
        <v>14576158.159999996</v>
      </c>
      <c r="N24" s="207">
        <v>65366312.739999995</v>
      </c>
      <c r="O24" s="207">
        <v>61850490.609999999</v>
      </c>
      <c r="P24" s="207">
        <v>1425607172.5699997</v>
      </c>
      <c r="Q24" s="207">
        <v>1388659403.5799999</v>
      </c>
      <c r="R24" s="207">
        <v>1523750989.4399998</v>
      </c>
      <c r="S24" s="207">
        <v>1771576369.5900002</v>
      </c>
      <c r="T24" s="207">
        <v>1834050289.6100001</v>
      </c>
      <c r="U24" s="207">
        <v>1904901900.8800001</v>
      </c>
    </row>
    <row r="25" spans="4:21" hidden="1" outlineLevel="4" x14ac:dyDescent="0.25">
      <c r="D25" s="205" t="s">
        <v>1852</v>
      </c>
      <c r="E25" s="206" t="e">
        <v>#N/A</v>
      </c>
      <c r="F25" s="207" t="e">
        <v>#N/A</v>
      </c>
      <c r="G25" s="207" t="e">
        <v>#N/A</v>
      </c>
      <c r="H25" s="207" t="e">
        <v>#N/A</v>
      </c>
      <c r="I25" s="207" t="e">
        <v>#N/A</v>
      </c>
      <c r="J25" s="207" t="e">
        <v>#N/A</v>
      </c>
      <c r="K25" s="207" t="e">
        <v>#N/A</v>
      </c>
      <c r="L25" s="207">
        <v>4468112.5099999961</v>
      </c>
      <c r="M25" s="207">
        <v>699728.47</v>
      </c>
      <c r="N25" s="207">
        <v>4015515.2999999993</v>
      </c>
      <c r="O25" s="207">
        <v>4201897.9700000007</v>
      </c>
      <c r="P25" s="207">
        <v>96238450.629999995</v>
      </c>
      <c r="Q25" s="207">
        <v>100526022.24000001</v>
      </c>
      <c r="R25" s="207">
        <v>120166078.81999999</v>
      </c>
      <c r="S25" s="207">
        <v>123522439.23000002</v>
      </c>
      <c r="T25" s="207">
        <v>126434839.94</v>
      </c>
      <c r="U25" s="207">
        <v>151370310.69999999</v>
      </c>
    </row>
    <row r="26" spans="4:21" s="561" customFormat="1" outlineLevel="3" collapsed="1" x14ac:dyDescent="0.25">
      <c r="D26" s="558" t="s">
        <v>1853</v>
      </c>
      <c r="E26" s="559">
        <v>1777363530.1200001</v>
      </c>
      <c r="F26" s="560">
        <v>2029751450.9799998</v>
      </c>
      <c r="G26" s="560">
        <v>2284857400.3699999</v>
      </c>
      <c r="H26" s="560">
        <v>2322032100</v>
      </c>
      <c r="I26" s="560">
        <v>2802732505.0099998</v>
      </c>
      <c r="J26" s="560">
        <v>1980682955.8499997</v>
      </c>
      <c r="K26" s="560">
        <v>206603667.35999998</v>
      </c>
      <c r="L26" s="560">
        <v>181179653.68000004</v>
      </c>
      <c r="M26" s="560">
        <v>73786394.300000012</v>
      </c>
      <c r="N26" s="560">
        <v>67444827.419999987</v>
      </c>
      <c r="O26" s="560">
        <v>66606043.469999991</v>
      </c>
      <c r="P26" s="560">
        <v>5571353426.1499996</v>
      </c>
      <c r="Q26" s="560">
        <v>5925196911.9399996</v>
      </c>
      <c r="R26" s="560">
        <v>6438302375.3499994</v>
      </c>
      <c r="S26" s="560">
        <v>6726152123.9500008</v>
      </c>
      <c r="T26" s="560">
        <v>7014992384.1299982</v>
      </c>
      <c r="U26" s="560">
        <v>7317079462.0599985</v>
      </c>
    </row>
    <row r="27" spans="4:21" hidden="1" outlineLevel="4" x14ac:dyDescent="0.25">
      <c r="D27" s="205" t="s">
        <v>1854</v>
      </c>
      <c r="E27" s="206">
        <v>1218561346.6400001</v>
      </c>
      <c r="F27" s="207">
        <v>1399998325.0599999</v>
      </c>
      <c r="G27" s="207">
        <v>1600006314.0899999</v>
      </c>
      <c r="H27" s="207">
        <v>1538385526.1699998</v>
      </c>
      <c r="I27" s="207">
        <v>1901661567.55</v>
      </c>
      <c r="J27" s="207">
        <v>1440500610.7300005</v>
      </c>
      <c r="K27" s="207">
        <v>183469121.35999998</v>
      </c>
      <c r="L27" s="207">
        <v>159081521.13999999</v>
      </c>
      <c r="M27" s="207">
        <v>54532504.219999991</v>
      </c>
      <c r="N27" s="207">
        <v>45183695.240000002</v>
      </c>
      <c r="O27" s="207">
        <v>41343713.619999997</v>
      </c>
      <c r="P27" s="207">
        <v>2895511203.9700012</v>
      </c>
      <c r="Q27" s="207">
        <v>2955722628.1600003</v>
      </c>
      <c r="R27" s="207">
        <v>3238749551.0099998</v>
      </c>
      <c r="S27" s="207">
        <v>3403893654.3000002</v>
      </c>
      <c r="T27" s="207">
        <v>3576719601.1300006</v>
      </c>
      <c r="U27" s="207">
        <v>3718307578.2200003</v>
      </c>
    </row>
    <row r="28" spans="4:21" hidden="1" outlineLevel="4" x14ac:dyDescent="0.25">
      <c r="D28" s="205" t="s">
        <v>1855</v>
      </c>
      <c r="E28" s="206">
        <v>423191326.23000002</v>
      </c>
      <c r="F28" s="207">
        <v>466630657.99000001</v>
      </c>
      <c r="G28" s="207">
        <v>488579050.63</v>
      </c>
      <c r="H28" s="207">
        <v>564880763.80000007</v>
      </c>
      <c r="I28" s="207">
        <v>672276877.74000001</v>
      </c>
      <c r="J28" s="207">
        <v>417297722.03000003</v>
      </c>
      <c r="K28" s="207" t="e">
        <v>#N/A</v>
      </c>
      <c r="L28" s="207" t="e">
        <v>#N/A</v>
      </c>
      <c r="M28" s="207" t="e">
        <v>#N/A</v>
      </c>
      <c r="N28" s="207" t="e">
        <v>#N/A</v>
      </c>
      <c r="O28" s="207" t="e">
        <v>#N/A</v>
      </c>
      <c r="P28" s="207">
        <v>1660691481.1900001</v>
      </c>
      <c r="Q28" s="207">
        <v>1908806874.76</v>
      </c>
      <c r="R28" s="207">
        <v>2039137407.8499999</v>
      </c>
      <c r="S28" s="207">
        <v>2080887284.8299999</v>
      </c>
      <c r="T28" s="207">
        <v>2131778807.1500001</v>
      </c>
      <c r="U28" s="207">
        <v>2243600163.9699998</v>
      </c>
    </row>
    <row r="29" spans="4:21" hidden="1" outlineLevel="4" x14ac:dyDescent="0.25">
      <c r="D29" s="205" t="s">
        <v>1856</v>
      </c>
      <c r="E29" s="206">
        <v>45976.030000000028</v>
      </c>
      <c r="F29" s="207">
        <v>46366.980000000032</v>
      </c>
      <c r="G29" s="207">
        <v>48351.55000000001</v>
      </c>
      <c r="H29" s="207">
        <v>58787.75999999998</v>
      </c>
      <c r="I29" s="207">
        <v>70937.889999999985</v>
      </c>
      <c r="J29" s="207">
        <v>68932.02</v>
      </c>
      <c r="K29" s="207">
        <v>33916.36</v>
      </c>
      <c r="L29" s="207" t="e">
        <v>#N/A</v>
      </c>
      <c r="M29" s="207" t="e">
        <v>#N/A</v>
      </c>
      <c r="N29" s="207">
        <v>0</v>
      </c>
      <c r="O29" s="207" t="e">
        <v>#N/A</v>
      </c>
      <c r="P29" s="207">
        <v>566140479.41999996</v>
      </c>
      <c r="Q29" s="207">
        <v>583527961.88999999</v>
      </c>
      <c r="R29" s="207">
        <v>643506913.77999997</v>
      </c>
      <c r="S29" s="207">
        <v>699839378.63</v>
      </c>
      <c r="T29" s="207">
        <v>744679254.43999994</v>
      </c>
      <c r="U29" s="207">
        <v>773958998.19999993</v>
      </c>
    </row>
    <row r="30" spans="4:21" hidden="1" outlineLevel="4" x14ac:dyDescent="0.25">
      <c r="D30" s="205" t="s">
        <v>1857</v>
      </c>
      <c r="E30" s="206">
        <v>87513464.420000017</v>
      </c>
      <c r="F30" s="207">
        <v>113790986.12</v>
      </c>
      <c r="G30" s="207">
        <v>130566587.25999999</v>
      </c>
      <c r="H30" s="207">
        <v>153828736.38999999</v>
      </c>
      <c r="I30" s="207">
        <v>164253343.54999998</v>
      </c>
      <c r="J30" s="207">
        <v>66315327.530000001</v>
      </c>
      <c r="K30" s="207">
        <v>570312.48</v>
      </c>
      <c r="L30" s="207">
        <v>25680.1</v>
      </c>
      <c r="M30" s="207">
        <v>-1300000</v>
      </c>
      <c r="N30" s="207" t="e">
        <v>#N/A</v>
      </c>
      <c r="O30" s="207">
        <v>1639343</v>
      </c>
      <c r="P30" s="207">
        <v>235552971.18000001</v>
      </c>
      <c r="Q30" s="207">
        <v>242733841.07999998</v>
      </c>
      <c r="R30" s="207">
        <v>260679175.06999999</v>
      </c>
      <c r="S30" s="207">
        <v>276168601.93000001</v>
      </c>
      <c r="T30" s="207">
        <v>290170060.50999999</v>
      </c>
      <c r="U30" s="207">
        <v>299002135.94999999</v>
      </c>
    </row>
    <row r="31" spans="4:21" hidden="1" outlineLevel="4" x14ac:dyDescent="0.25">
      <c r="D31" s="205" t="s">
        <v>1858</v>
      </c>
      <c r="E31" s="206">
        <v>3979.75</v>
      </c>
      <c r="F31" s="207">
        <v>3832.7</v>
      </c>
      <c r="G31" s="207">
        <v>4100.83</v>
      </c>
      <c r="H31" s="207">
        <v>5721.32</v>
      </c>
      <c r="I31" s="207">
        <v>5721</v>
      </c>
      <c r="J31" s="207">
        <v>5698.28</v>
      </c>
      <c r="K31" s="207">
        <v>0</v>
      </c>
      <c r="L31" s="207" t="e">
        <v>#N/A</v>
      </c>
      <c r="M31" s="207" t="e">
        <v>#N/A</v>
      </c>
      <c r="N31" s="207" t="e">
        <v>#N/A</v>
      </c>
      <c r="O31" s="207" t="e">
        <v>#N/A</v>
      </c>
      <c r="P31" s="207">
        <v>47639336.469999999</v>
      </c>
      <c r="Q31" s="207">
        <v>48612148.75</v>
      </c>
      <c r="R31" s="207">
        <v>53631005.979999997</v>
      </c>
      <c r="S31" s="207">
        <v>58515870.340000004</v>
      </c>
      <c r="T31" s="207">
        <v>62216830.279999994</v>
      </c>
      <c r="U31" s="207">
        <v>63372441.960000001</v>
      </c>
    </row>
    <row r="32" spans="4:21" hidden="1" outlineLevel="4" x14ac:dyDescent="0.25">
      <c r="D32" s="205" t="s">
        <v>1859</v>
      </c>
      <c r="E32" s="206">
        <v>15052825.5</v>
      </c>
      <c r="F32" s="207">
        <v>16010224.109999999</v>
      </c>
      <c r="G32" s="207">
        <v>18677887.819999997</v>
      </c>
      <c r="H32" s="207">
        <v>21333475.889999997</v>
      </c>
      <c r="I32" s="207">
        <v>15609335.640000001</v>
      </c>
      <c r="J32" s="207">
        <v>16345968.98</v>
      </c>
      <c r="K32" s="207" t="e">
        <v>#N/A</v>
      </c>
      <c r="L32" s="207" t="e">
        <v>#N/A</v>
      </c>
      <c r="M32" s="207" t="e">
        <v>#N/A</v>
      </c>
      <c r="N32" s="207" t="e">
        <v>#N/A</v>
      </c>
      <c r="O32" s="207" t="e">
        <v>#N/A</v>
      </c>
      <c r="P32" s="207">
        <v>152023396.02000001</v>
      </c>
      <c r="Q32" s="207">
        <v>166042905.88</v>
      </c>
      <c r="R32" s="207">
        <v>170200720.24000001</v>
      </c>
      <c r="S32" s="207">
        <v>173507533.31999999</v>
      </c>
      <c r="T32" s="207">
        <v>177473128.72999999</v>
      </c>
      <c r="U32" s="207">
        <v>186365099.13999999</v>
      </c>
    </row>
    <row r="33" spans="4:21" hidden="1" outlineLevel="4" x14ac:dyDescent="0.25">
      <c r="D33" s="205" t="s">
        <v>1860</v>
      </c>
      <c r="E33" s="206" t="e">
        <v>#N/A</v>
      </c>
      <c r="F33" s="207" t="e">
        <v>#N/A</v>
      </c>
      <c r="G33" s="207">
        <v>78618.64</v>
      </c>
      <c r="H33" s="207">
        <v>244159.81</v>
      </c>
      <c r="I33" s="207">
        <v>291851.04000000004</v>
      </c>
      <c r="J33" s="207">
        <v>993697.24</v>
      </c>
      <c r="K33" s="207">
        <v>691947.85000000009</v>
      </c>
      <c r="L33" s="207">
        <v>705584.49</v>
      </c>
      <c r="M33" s="207">
        <v>721109.9</v>
      </c>
      <c r="N33" s="207">
        <v>803341.83000000007</v>
      </c>
      <c r="O33" s="207">
        <v>812309.16</v>
      </c>
      <c r="P33" s="207">
        <v>1823473.0600000003</v>
      </c>
      <c r="Q33" s="207">
        <v>1985780</v>
      </c>
      <c r="R33" s="207">
        <v>1975504.1</v>
      </c>
      <c r="S33" s="207">
        <v>1844730.58</v>
      </c>
      <c r="T33" s="207">
        <v>1927611.0099999995</v>
      </c>
      <c r="U33" s="207">
        <v>1663169.5299999998</v>
      </c>
    </row>
    <row r="34" spans="4:21" hidden="1" outlineLevel="4" x14ac:dyDescent="0.25">
      <c r="D34" s="205" t="s">
        <v>1861</v>
      </c>
      <c r="E34" s="206" t="e">
        <v>#N/A</v>
      </c>
      <c r="F34" s="207" t="e">
        <v>#N/A</v>
      </c>
      <c r="G34" s="207" t="e">
        <v>#N/A</v>
      </c>
      <c r="H34" s="207" t="e">
        <v>#N/A</v>
      </c>
      <c r="I34" s="207" t="e">
        <v>#N/A</v>
      </c>
      <c r="J34" s="207" t="e">
        <v>#N/A</v>
      </c>
      <c r="K34" s="207" t="e">
        <v>#N/A</v>
      </c>
      <c r="L34" s="207">
        <v>735330.48</v>
      </c>
      <c r="M34" s="207">
        <v>1866785.86</v>
      </c>
      <c r="N34" s="207">
        <v>2671947.3000000003</v>
      </c>
      <c r="O34" s="207">
        <v>1863693.88</v>
      </c>
      <c r="P34" s="207">
        <v>3230954.1799999997</v>
      </c>
      <c r="Q34" s="207">
        <v>4065686.18</v>
      </c>
      <c r="R34" s="207">
        <v>5445343.5</v>
      </c>
      <c r="S34" s="207">
        <v>4821927.459999999</v>
      </c>
      <c r="T34" s="207">
        <v>4905641.3099999996</v>
      </c>
      <c r="U34" s="207">
        <v>6459561.6699999999</v>
      </c>
    </row>
    <row r="35" spans="4:21" hidden="1" outlineLevel="4" x14ac:dyDescent="0.25">
      <c r="D35" s="205" t="s">
        <v>1862</v>
      </c>
      <c r="E35" s="206" t="e">
        <v>#N/A</v>
      </c>
      <c r="F35" s="207" t="e">
        <v>#N/A</v>
      </c>
      <c r="G35" s="207" t="e">
        <v>#N/A</v>
      </c>
      <c r="H35" s="207" t="e">
        <v>#N/A</v>
      </c>
      <c r="I35" s="207" t="e">
        <v>#N/A</v>
      </c>
      <c r="J35" s="207" t="e">
        <v>#N/A</v>
      </c>
      <c r="K35" s="207" t="e">
        <v>#N/A</v>
      </c>
      <c r="L35" s="207">
        <v>97964.72</v>
      </c>
      <c r="M35" s="207">
        <v>137745.01</v>
      </c>
      <c r="N35" s="207">
        <v>183669.33000000002</v>
      </c>
      <c r="O35" s="207">
        <v>165437.28000000003</v>
      </c>
      <c r="P35" s="207">
        <v>308190.63999999996</v>
      </c>
      <c r="Q35" s="207">
        <v>353814.82999999996</v>
      </c>
      <c r="R35" s="207">
        <v>389265.37</v>
      </c>
      <c r="S35" s="207">
        <v>332910.74</v>
      </c>
      <c r="T35" s="207">
        <v>320958.32999999996</v>
      </c>
      <c r="U35" s="207">
        <v>532439.47</v>
      </c>
    </row>
    <row r="36" spans="4:21" hidden="1" outlineLevel="4" x14ac:dyDescent="0.25">
      <c r="D36" s="205" t="s">
        <v>1863</v>
      </c>
      <c r="E36" s="206" t="e">
        <v>#N/A</v>
      </c>
      <c r="F36" s="207" t="e">
        <v>#N/A</v>
      </c>
      <c r="G36" s="207" t="e">
        <v>#N/A</v>
      </c>
      <c r="H36" s="207" t="e">
        <v>#N/A</v>
      </c>
      <c r="I36" s="207" t="e">
        <v>#N/A</v>
      </c>
      <c r="J36" s="207" t="e">
        <v>#N/A</v>
      </c>
      <c r="K36" s="207" t="e">
        <v>#N/A</v>
      </c>
      <c r="L36" s="207" t="e">
        <v>#N/A</v>
      </c>
      <c r="M36" s="207" t="e">
        <v>#N/A</v>
      </c>
      <c r="N36" s="207" t="e">
        <v>#N/A</v>
      </c>
      <c r="O36" s="207" t="e">
        <v>#N/A</v>
      </c>
      <c r="P36" s="207">
        <v>8431940.0199999996</v>
      </c>
      <c r="Q36" s="207">
        <v>13345270.41</v>
      </c>
      <c r="R36" s="207">
        <v>24587488.449999999</v>
      </c>
      <c r="S36" s="207">
        <v>26340231.82</v>
      </c>
      <c r="T36" s="207">
        <v>24800491.239999998</v>
      </c>
      <c r="U36" s="207">
        <v>23817873.949999999</v>
      </c>
    </row>
    <row r="37" spans="4:21" outlineLevel="3" collapsed="1" x14ac:dyDescent="0.25">
      <c r="D37" s="202" t="s">
        <v>1864</v>
      </c>
      <c r="E37" s="203" t="e">
        <v>#N/A</v>
      </c>
      <c r="F37" s="204" t="e">
        <v>#N/A</v>
      </c>
      <c r="G37" s="204" t="e">
        <v>#N/A</v>
      </c>
      <c r="H37" s="204" t="e">
        <v>#N/A</v>
      </c>
      <c r="I37" s="204" t="e">
        <v>#N/A</v>
      </c>
      <c r="J37" s="204" t="e">
        <v>#N/A</v>
      </c>
      <c r="K37" s="204" t="e">
        <v>#N/A</v>
      </c>
      <c r="L37" s="204" t="e">
        <v>#N/A</v>
      </c>
      <c r="M37" s="204" t="e">
        <v>#N/A</v>
      </c>
      <c r="N37" s="204" t="e">
        <v>#N/A</v>
      </c>
      <c r="O37" s="204" t="e">
        <v>#N/A</v>
      </c>
      <c r="P37" s="204">
        <v>206297</v>
      </c>
      <c r="Q37" s="204" t="e">
        <v>#N/A</v>
      </c>
      <c r="R37" s="204">
        <v>5041092.91</v>
      </c>
      <c r="S37" s="204">
        <v>1051555</v>
      </c>
      <c r="T37" s="204" t="e">
        <v>#N/A</v>
      </c>
      <c r="U37" s="204">
        <v>51507.29</v>
      </c>
    </row>
    <row r="38" spans="4:21" hidden="1" outlineLevel="4" x14ac:dyDescent="0.25">
      <c r="D38" s="205" t="s">
        <v>1865</v>
      </c>
      <c r="E38" s="206" t="e">
        <v>#N/A</v>
      </c>
      <c r="F38" s="207" t="e">
        <v>#N/A</v>
      </c>
      <c r="G38" s="207" t="e">
        <v>#N/A</v>
      </c>
      <c r="H38" s="207" t="e">
        <v>#N/A</v>
      </c>
      <c r="I38" s="207" t="e">
        <v>#N/A</v>
      </c>
      <c r="J38" s="207" t="e">
        <v>#N/A</v>
      </c>
      <c r="K38" s="207" t="e">
        <v>#N/A</v>
      </c>
      <c r="L38" s="207" t="e">
        <v>#N/A</v>
      </c>
      <c r="M38" s="207" t="e">
        <v>#N/A</v>
      </c>
      <c r="N38" s="207" t="e">
        <v>#N/A</v>
      </c>
      <c r="O38" s="207" t="e">
        <v>#N/A</v>
      </c>
      <c r="P38" s="207">
        <v>206297</v>
      </c>
      <c r="Q38" s="207" t="e">
        <v>#N/A</v>
      </c>
      <c r="R38" s="207">
        <v>5041092.91</v>
      </c>
      <c r="S38" s="207">
        <v>1051555</v>
      </c>
      <c r="T38" s="207" t="e">
        <v>#N/A</v>
      </c>
      <c r="U38" s="207">
        <v>51507.29</v>
      </c>
    </row>
    <row r="39" spans="4:21" outlineLevel="3" collapsed="1" x14ac:dyDescent="0.25">
      <c r="D39" s="202" t="s">
        <v>1866</v>
      </c>
      <c r="E39" s="203" t="e">
        <v>#N/A</v>
      </c>
      <c r="F39" s="204" t="e">
        <v>#N/A</v>
      </c>
      <c r="G39" s="204" t="e">
        <v>#N/A</v>
      </c>
      <c r="H39" s="204" t="e">
        <v>#N/A</v>
      </c>
      <c r="I39" s="204" t="e">
        <v>#N/A</v>
      </c>
      <c r="J39" s="204" t="e">
        <v>#N/A</v>
      </c>
      <c r="K39" s="204" t="e">
        <v>#N/A</v>
      </c>
      <c r="L39" s="204" t="e">
        <v>#N/A</v>
      </c>
      <c r="M39" s="204" t="e">
        <v>#N/A</v>
      </c>
      <c r="N39" s="204" t="e">
        <v>#N/A</v>
      </c>
      <c r="O39" s="204" t="e">
        <v>#N/A</v>
      </c>
      <c r="P39" s="204">
        <v>20441722.249999996</v>
      </c>
      <c r="Q39" s="204">
        <v>65686590.109999999</v>
      </c>
      <c r="R39" s="204">
        <v>79959556.570000008</v>
      </c>
      <c r="S39" s="204">
        <v>75430840.11999999</v>
      </c>
      <c r="T39" s="204">
        <v>77724813.350000024</v>
      </c>
      <c r="U39" s="204">
        <v>86121004.409999996</v>
      </c>
    </row>
    <row r="40" spans="4:21" hidden="1" outlineLevel="4" x14ac:dyDescent="0.25">
      <c r="D40" s="205" t="s">
        <v>1867</v>
      </c>
      <c r="E40" s="206" t="e">
        <v>#N/A</v>
      </c>
      <c r="F40" s="207" t="e">
        <v>#N/A</v>
      </c>
      <c r="G40" s="207" t="e">
        <v>#N/A</v>
      </c>
      <c r="H40" s="207" t="e">
        <v>#N/A</v>
      </c>
      <c r="I40" s="207" t="e">
        <v>#N/A</v>
      </c>
      <c r="J40" s="207" t="e">
        <v>#N/A</v>
      </c>
      <c r="K40" s="207" t="e">
        <v>#N/A</v>
      </c>
      <c r="L40" s="207" t="e">
        <v>#N/A</v>
      </c>
      <c r="M40" s="207" t="e">
        <v>#N/A</v>
      </c>
      <c r="N40" s="207" t="e">
        <v>#N/A</v>
      </c>
      <c r="O40" s="207" t="e">
        <v>#N/A</v>
      </c>
      <c r="P40" s="207">
        <v>20441722.249999996</v>
      </c>
      <c r="Q40" s="207">
        <v>65686590.109999999</v>
      </c>
      <c r="R40" s="207">
        <v>79959556.570000008</v>
      </c>
      <c r="S40" s="207">
        <v>75430840.11999999</v>
      </c>
      <c r="T40" s="207">
        <v>77724813.350000024</v>
      </c>
      <c r="U40" s="207">
        <v>86121004.409999996</v>
      </c>
    </row>
    <row r="41" spans="4:21" outlineLevel="3" collapsed="1" x14ac:dyDescent="0.25">
      <c r="D41" s="202" t="s">
        <v>1868</v>
      </c>
      <c r="E41" s="203">
        <v>12132277.24</v>
      </c>
      <c r="F41" s="204">
        <v>13015327.909999998</v>
      </c>
      <c r="G41" s="204">
        <v>13525047.84</v>
      </c>
      <c r="H41" s="204">
        <v>10154575.550000003</v>
      </c>
      <c r="I41" s="204">
        <v>2885354.8099999996</v>
      </c>
      <c r="J41" s="204">
        <v>3775514.9700000007</v>
      </c>
      <c r="K41" s="204">
        <v>3825606.79</v>
      </c>
      <c r="L41" s="204">
        <v>3176276.3899999997</v>
      </c>
      <c r="M41" s="204">
        <v>525796.6</v>
      </c>
      <c r="N41" s="204">
        <v>3541195</v>
      </c>
      <c r="O41" s="204">
        <v>3256764</v>
      </c>
      <c r="P41" s="204">
        <v>4405098.9000000004</v>
      </c>
      <c r="Q41" s="204">
        <v>5068694.63</v>
      </c>
      <c r="R41" s="204">
        <v>5468365.3099999996</v>
      </c>
      <c r="S41" s="204">
        <v>3431331.4499999997</v>
      </c>
      <c r="T41" s="204">
        <v>2995334.1900000004</v>
      </c>
      <c r="U41" s="204">
        <v>2502638.0200000005</v>
      </c>
    </row>
    <row r="42" spans="4:21" hidden="1" outlineLevel="4" x14ac:dyDescent="0.25">
      <c r="D42" s="205" t="s">
        <v>1869</v>
      </c>
      <c r="E42" s="206" t="e">
        <v>#N/A</v>
      </c>
      <c r="F42" s="207" t="e">
        <v>#N/A</v>
      </c>
      <c r="G42" s="207" t="e">
        <v>#N/A</v>
      </c>
      <c r="H42" s="207" t="e">
        <v>#N/A</v>
      </c>
      <c r="I42" s="207" t="e">
        <v>#N/A</v>
      </c>
      <c r="J42" s="207" t="e">
        <v>#N/A</v>
      </c>
      <c r="K42" s="207" t="e">
        <v>#N/A</v>
      </c>
      <c r="L42" s="207" t="e">
        <v>#N/A</v>
      </c>
      <c r="M42" s="207" t="e">
        <v>#N/A</v>
      </c>
      <c r="N42" s="207" t="e">
        <v>#N/A</v>
      </c>
      <c r="O42" s="207" t="e">
        <v>#N/A</v>
      </c>
      <c r="P42" s="207">
        <v>936349.47</v>
      </c>
      <c r="Q42" s="207">
        <v>1318938.0699999998</v>
      </c>
      <c r="R42" s="207">
        <v>1645903.6300000001</v>
      </c>
      <c r="S42" s="207">
        <v>2626785.9899999998</v>
      </c>
      <c r="T42" s="207">
        <v>2932991.69</v>
      </c>
      <c r="U42" s="207">
        <v>2450327.38</v>
      </c>
    </row>
    <row r="43" spans="4:21" hidden="1" outlineLevel="4" x14ac:dyDescent="0.25">
      <c r="D43" s="205" t="s">
        <v>1870</v>
      </c>
      <c r="E43" s="206" t="e">
        <v>#N/A</v>
      </c>
      <c r="F43" s="207" t="e">
        <v>#N/A</v>
      </c>
      <c r="G43" s="207" t="e">
        <v>#N/A</v>
      </c>
      <c r="H43" s="207" t="e">
        <v>#N/A</v>
      </c>
      <c r="I43" s="207" t="e">
        <v>#N/A</v>
      </c>
      <c r="J43" s="207" t="e">
        <v>#N/A</v>
      </c>
      <c r="K43" s="207" t="e">
        <v>#N/A</v>
      </c>
      <c r="L43" s="207" t="e">
        <v>#N/A</v>
      </c>
      <c r="M43" s="207" t="e">
        <v>#N/A</v>
      </c>
      <c r="N43" s="207" t="e">
        <v>#N/A</v>
      </c>
      <c r="O43" s="207" t="e">
        <v>#N/A</v>
      </c>
      <c r="P43" s="207">
        <v>73749.290000000008</v>
      </c>
      <c r="Q43" s="207">
        <v>68270.700000000012</v>
      </c>
      <c r="R43" s="207">
        <v>63835.680000000008</v>
      </c>
      <c r="S43" s="207">
        <v>62723.719999999994</v>
      </c>
      <c r="T43" s="207">
        <v>62342.499999999985</v>
      </c>
      <c r="U43" s="207">
        <v>52310.639999999992</v>
      </c>
    </row>
    <row r="44" spans="4:21" outlineLevel="3" collapsed="1" x14ac:dyDescent="0.25">
      <c r="D44" s="202" t="s">
        <v>1871</v>
      </c>
      <c r="E44" s="203">
        <v>11641925354.420002</v>
      </c>
      <c r="F44" s="204">
        <v>12870530205.990002</v>
      </c>
      <c r="G44" s="204">
        <v>13641709438.860001</v>
      </c>
      <c r="H44" s="204">
        <v>15112929905.210001</v>
      </c>
      <c r="I44" s="204">
        <v>17091608870.759998</v>
      </c>
      <c r="J44" s="204">
        <v>18412287249.160004</v>
      </c>
      <c r="K44" s="204">
        <v>20271114048.199997</v>
      </c>
      <c r="L44" s="204">
        <v>22151749939.670002</v>
      </c>
      <c r="M44" s="204">
        <v>22688507543.229996</v>
      </c>
      <c r="N44" s="204">
        <v>28607078385.150002</v>
      </c>
      <c r="O44" s="204">
        <v>30660806287.360001</v>
      </c>
      <c r="P44" s="204">
        <v>34184109267.060001</v>
      </c>
      <c r="Q44" s="204">
        <v>36552734182.220001</v>
      </c>
      <c r="R44" s="204">
        <v>40135717740.309998</v>
      </c>
      <c r="S44" s="204">
        <v>40098948186.900009</v>
      </c>
      <c r="T44" s="204">
        <v>41234115437.740005</v>
      </c>
      <c r="U44" s="204">
        <v>41103300609.069992</v>
      </c>
    </row>
    <row r="45" spans="4:21" hidden="1" outlineLevel="4" x14ac:dyDescent="0.25">
      <c r="D45" s="205" t="s">
        <v>1872</v>
      </c>
      <c r="E45" s="206">
        <v>7950143950.7200003</v>
      </c>
      <c r="F45" s="207">
        <v>8299372113.4300003</v>
      </c>
      <c r="G45" s="207">
        <v>8841938045.2200012</v>
      </c>
      <c r="H45" s="207">
        <v>9776332100.0499992</v>
      </c>
      <c r="I45" s="207">
        <v>11039645297.32</v>
      </c>
      <c r="J45" s="207">
        <v>11732048143.490002</v>
      </c>
      <c r="K45" s="207">
        <v>13141971370.07</v>
      </c>
      <c r="L45" s="207">
        <v>13859775611.310001</v>
      </c>
      <c r="M45" s="207">
        <v>15150753040.49</v>
      </c>
      <c r="N45" s="207">
        <v>17846185114.84</v>
      </c>
      <c r="O45" s="207">
        <v>18894736081.669998</v>
      </c>
      <c r="P45" s="207">
        <v>20880391388.640003</v>
      </c>
      <c r="Q45" s="207">
        <v>22275694921.719997</v>
      </c>
      <c r="R45" s="207">
        <v>24337027157.150002</v>
      </c>
      <c r="S45" s="207">
        <v>23724275813.840004</v>
      </c>
      <c r="T45" s="207">
        <v>25039544503.829994</v>
      </c>
      <c r="U45" s="207">
        <v>24524193696.760002</v>
      </c>
    </row>
    <row r="46" spans="4:21" hidden="1" outlineLevel="4" x14ac:dyDescent="0.25">
      <c r="D46" s="205" t="s">
        <v>1873</v>
      </c>
      <c r="E46" s="206">
        <v>2615786644.48</v>
      </c>
      <c r="F46" s="207">
        <v>3014881535.5</v>
      </c>
      <c r="G46" s="207">
        <v>3316527191.4499998</v>
      </c>
      <c r="H46" s="207">
        <v>3671790781.5200005</v>
      </c>
      <c r="I46" s="207">
        <v>4166623237.7499995</v>
      </c>
      <c r="J46" s="207">
        <v>4703536122</v>
      </c>
      <c r="K46" s="207">
        <v>4972855858.1199989</v>
      </c>
      <c r="L46" s="207">
        <v>5947349682.2700005</v>
      </c>
      <c r="M46" s="207">
        <v>5372307899.0799999</v>
      </c>
      <c r="N46" s="207">
        <v>7655279002.5699997</v>
      </c>
      <c r="O46" s="207">
        <v>8310965438.7399998</v>
      </c>
      <c r="P46" s="207">
        <v>9661380206.0199986</v>
      </c>
      <c r="Q46" s="207">
        <v>10121133205.6</v>
      </c>
      <c r="R46" s="207">
        <v>11439914154.930002</v>
      </c>
      <c r="S46" s="207">
        <v>11836910246.279999</v>
      </c>
      <c r="T46" s="207">
        <v>11510741287.909998</v>
      </c>
      <c r="U46" s="207">
        <v>11746297541.959999</v>
      </c>
    </row>
    <row r="47" spans="4:21" hidden="1" outlineLevel="4" x14ac:dyDescent="0.25">
      <c r="D47" s="205" t="s">
        <v>1874</v>
      </c>
      <c r="E47" s="206">
        <v>645608843.82999992</v>
      </c>
      <c r="F47" s="207">
        <v>659035555.62</v>
      </c>
      <c r="G47" s="207">
        <v>728765276.86000001</v>
      </c>
      <c r="H47" s="207">
        <v>860600624.55999994</v>
      </c>
      <c r="I47" s="207">
        <v>942600828.26999998</v>
      </c>
      <c r="J47" s="207">
        <v>980434971.13000011</v>
      </c>
      <c r="K47" s="207">
        <v>1167904306.3800001</v>
      </c>
      <c r="L47" s="207">
        <v>1115381816</v>
      </c>
      <c r="M47" s="207">
        <v>1182520729.1799998</v>
      </c>
      <c r="N47" s="207">
        <v>1399346522.79</v>
      </c>
      <c r="O47" s="207">
        <v>1549781678.04</v>
      </c>
      <c r="P47" s="207">
        <v>1729217225.45</v>
      </c>
      <c r="Q47" s="207">
        <v>1955352220.2400002</v>
      </c>
      <c r="R47" s="207">
        <v>1981426158.3299999</v>
      </c>
      <c r="S47" s="207">
        <v>1961002447.8099999</v>
      </c>
      <c r="T47" s="207">
        <v>1976466703.73</v>
      </c>
      <c r="U47" s="207">
        <v>2014921829.9299998</v>
      </c>
    </row>
    <row r="48" spans="4:21" hidden="1" outlineLevel="4" x14ac:dyDescent="0.25">
      <c r="D48" s="205" t="s">
        <v>1875</v>
      </c>
      <c r="E48" s="206">
        <v>172143740.97999999</v>
      </c>
      <c r="F48" s="207">
        <v>197232510.63999999</v>
      </c>
      <c r="G48" s="207">
        <v>205203376.65999997</v>
      </c>
      <c r="H48" s="207">
        <v>235786786.79000002</v>
      </c>
      <c r="I48" s="207">
        <v>255147858.94</v>
      </c>
      <c r="J48" s="207">
        <v>301290079.26999998</v>
      </c>
      <c r="K48" s="207">
        <v>228163137.47000003</v>
      </c>
      <c r="L48" s="207">
        <v>348491341.87999994</v>
      </c>
      <c r="M48" s="207">
        <v>204002303.81999999</v>
      </c>
      <c r="N48" s="207">
        <v>459784867.42999995</v>
      </c>
      <c r="O48" s="207">
        <v>518358556.54000008</v>
      </c>
      <c r="P48" s="207">
        <v>681953167.88</v>
      </c>
      <c r="Q48" s="207">
        <v>730009368.51999986</v>
      </c>
      <c r="R48" s="207">
        <v>686419708.98999989</v>
      </c>
      <c r="S48" s="207">
        <v>717293694.42999995</v>
      </c>
      <c r="T48" s="207">
        <v>687457993.79999995</v>
      </c>
      <c r="U48" s="207">
        <v>753391417.20000005</v>
      </c>
    </row>
    <row r="49" spans="4:21" hidden="1" outlineLevel="4" x14ac:dyDescent="0.25">
      <c r="D49" s="205" t="s">
        <v>1876</v>
      </c>
      <c r="E49" s="206">
        <v>180661796.93000001</v>
      </c>
      <c r="F49" s="207">
        <v>141374556.38</v>
      </c>
      <c r="G49" s="207">
        <v>144689750.74000001</v>
      </c>
      <c r="H49" s="207">
        <v>148703985.25</v>
      </c>
      <c r="I49" s="207">
        <v>182125875.04999998</v>
      </c>
      <c r="J49" s="207">
        <v>193624115.31</v>
      </c>
      <c r="K49" s="207">
        <v>216587177.61000001</v>
      </c>
      <c r="L49" s="207">
        <v>213965368.31000003</v>
      </c>
      <c r="M49" s="207">
        <v>194461966.16</v>
      </c>
      <c r="N49" s="207">
        <v>268074510.03999999</v>
      </c>
      <c r="O49" s="207">
        <v>333997679.34000003</v>
      </c>
      <c r="P49" s="207">
        <v>375716702.64999998</v>
      </c>
      <c r="Q49" s="207">
        <v>486738060.21000004</v>
      </c>
      <c r="R49" s="207">
        <v>440043251.2899999</v>
      </c>
      <c r="S49" s="207">
        <v>526048878.31000006</v>
      </c>
      <c r="T49" s="207">
        <v>607879355.60000002</v>
      </c>
      <c r="U49" s="207">
        <v>533158036.35000002</v>
      </c>
    </row>
    <row r="50" spans="4:21" hidden="1" outlineLevel="4" x14ac:dyDescent="0.25">
      <c r="D50" s="205" t="s">
        <v>1877</v>
      </c>
      <c r="E50" s="206">
        <v>77580377.480000019</v>
      </c>
      <c r="F50" s="207">
        <v>80944577.159999996</v>
      </c>
      <c r="G50" s="207">
        <v>67796125.310000002</v>
      </c>
      <c r="H50" s="207">
        <v>77389484.870000005</v>
      </c>
      <c r="I50" s="207">
        <v>86158843.760000005</v>
      </c>
      <c r="J50" s="207">
        <v>102545024.5</v>
      </c>
      <c r="K50" s="207">
        <v>83635415.110000014</v>
      </c>
      <c r="L50" s="207">
        <v>119940646.08</v>
      </c>
      <c r="M50" s="207">
        <v>44773651.039999999</v>
      </c>
      <c r="N50" s="207">
        <v>169899968.25</v>
      </c>
      <c r="O50" s="207">
        <v>179233476.46999997</v>
      </c>
      <c r="P50" s="207">
        <v>208766695.91000003</v>
      </c>
      <c r="Q50" s="207">
        <v>230727308.08999997</v>
      </c>
      <c r="R50" s="207">
        <v>249484758.59999999</v>
      </c>
      <c r="S50" s="207">
        <v>273452038.06</v>
      </c>
      <c r="T50" s="207">
        <v>304980552.24000001</v>
      </c>
      <c r="U50" s="207">
        <v>358732230.46999997</v>
      </c>
    </row>
    <row r="51" spans="4:21" hidden="1" outlineLevel="4" x14ac:dyDescent="0.25">
      <c r="D51" s="205" t="s">
        <v>1878</v>
      </c>
      <c r="E51" s="206" t="e">
        <v>#N/A</v>
      </c>
      <c r="F51" s="207">
        <v>161477261.78</v>
      </c>
      <c r="G51" s="207">
        <v>182026010.12</v>
      </c>
      <c r="H51" s="207">
        <v>196662008.38999999</v>
      </c>
      <c r="I51" s="207">
        <v>248955129.20000005</v>
      </c>
      <c r="J51" s="207">
        <v>206515746.94</v>
      </c>
      <c r="K51" s="207">
        <v>201230666.31999996</v>
      </c>
      <c r="L51" s="207">
        <v>278747845.96999997</v>
      </c>
      <c r="M51" s="207">
        <v>275224555.11000001</v>
      </c>
      <c r="N51" s="207">
        <v>166074560.76000002</v>
      </c>
      <c r="O51" s="207">
        <v>200527126.09000003</v>
      </c>
      <c r="P51" s="207">
        <v>231255387.77999997</v>
      </c>
      <c r="Q51" s="207">
        <v>222094600.76000002</v>
      </c>
      <c r="R51" s="207">
        <v>254511103.06</v>
      </c>
      <c r="S51" s="207">
        <v>289480747.94</v>
      </c>
      <c r="T51" s="207">
        <v>301802156.89999998</v>
      </c>
      <c r="U51" s="207">
        <v>305338747.03000003</v>
      </c>
    </row>
    <row r="52" spans="4:21" hidden="1" outlineLevel="4" x14ac:dyDescent="0.25">
      <c r="D52" s="205" t="s">
        <v>1879</v>
      </c>
      <c r="E52" s="206" t="e">
        <v>#N/A</v>
      </c>
      <c r="F52" s="207" t="e">
        <v>#N/A</v>
      </c>
      <c r="G52" s="207" t="e">
        <v>#N/A</v>
      </c>
      <c r="H52" s="207">
        <v>30308735.220000003</v>
      </c>
      <c r="I52" s="207">
        <v>110218323.32999998</v>
      </c>
      <c r="J52" s="207">
        <v>107419326.19</v>
      </c>
      <c r="K52" s="207">
        <v>134748656.32999998</v>
      </c>
      <c r="L52" s="207">
        <v>183459249.36000001</v>
      </c>
      <c r="M52" s="207">
        <v>212591045.31</v>
      </c>
      <c r="N52" s="207">
        <v>351506260.69</v>
      </c>
      <c r="O52" s="207">
        <v>405582152.77999997</v>
      </c>
      <c r="P52" s="207">
        <v>415428492.73000002</v>
      </c>
      <c r="Q52" s="207">
        <v>494409867.44999993</v>
      </c>
      <c r="R52" s="207">
        <v>606453495.56000006</v>
      </c>
      <c r="S52" s="207">
        <v>626950725.06999993</v>
      </c>
      <c r="T52" s="207">
        <v>665994941.61999989</v>
      </c>
      <c r="U52" s="207">
        <v>688542230.20000005</v>
      </c>
    </row>
    <row r="53" spans="4:21" hidden="1" outlineLevel="4" x14ac:dyDescent="0.25">
      <c r="D53" s="205" t="s">
        <v>1880</v>
      </c>
      <c r="E53" s="206" t="e">
        <v>#N/A</v>
      </c>
      <c r="F53" s="207" t="e">
        <v>#N/A</v>
      </c>
      <c r="G53" s="207" t="e">
        <v>#N/A</v>
      </c>
      <c r="H53" s="207" t="e">
        <v>#N/A</v>
      </c>
      <c r="I53" s="207" t="e">
        <v>#N/A</v>
      </c>
      <c r="J53" s="207" t="e">
        <v>#N/A</v>
      </c>
      <c r="K53" s="207" t="e">
        <v>#N/A</v>
      </c>
      <c r="L53" s="207" t="e">
        <v>#N/A</v>
      </c>
      <c r="M53" s="207" t="e">
        <v>#N/A</v>
      </c>
      <c r="N53" s="207" t="e">
        <v>#N/A</v>
      </c>
      <c r="O53" s="207" t="e">
        <v>#N/A</v>
      </c>
      <c r="P53" s="207" t="e">
        <v>#N/A</v>
      </c>
      <c r="Q53" s="207">
        <v>36574629.629999995</v>
      </c>
      <c r="R53" s="207">
        <v>140437952.40000001</v>
      </c>
      <c r="S53" s="207">
        <v>143533595.16000003</v>
      </c>
      <c r="T53" s="207">
        <v>139247942.10999998</v>
      </c>
      <c r="U53" s="207">
        <v>178724879.17000002</v>
      </c>
    </row>
    <row r="54" spans="4:21" outlineLevel="3" collapsed="1" x14ac:dyDescent="0.25">
      <c r="D54" s="202" t="s">
        <v>1881</v>
      </c>
      <c r="E54" s="203">
        <v>1537790426.6500001</v>
      </c>
      <c r="F54" s="204">
        <v>1594112701.79</v>
      </c>
      <c r="G54" s="204">
        <v>1683244624.6799998</v>
      </c>
      <c r="H54" s="204">
        <v>1955303194.9299998</v>
      </c>
      <c r="I54" s="204">
        <v>2199029473.4400001</v>
      </c>
      <c r="J54" s="204">
        <v>2579077364.7400002</v>
      </c>
      <c r="K54" s="204">
        <v>2761744357.6900001</v>
      </c>
      <c r="L54" s="204">
        <v>3019644288.7200003</v>
      </c>
      <c r="M54" s="204">
        <v>3196071246.3600006</v>
      </c>
      <c r="N54" s="204">
        <v>3948134317.0299997</v>
      </c>
      <c r="O54" s="204">
        <v>4578611178.46</v>
      </c>
      <c r="P54" s="204">
        <v>4779845737.9000006</v>
      </c>
      <c r="Q54" s="204">
        <v>5590759432.9799995</v>
      </c>
      <c r="R54" s="204">
        <v>5914079652.6300001</v>
      </c>
      <c r="S54" s="204">
        <v>5944903500.2799997</v>
      </c>
      <c r="T54" s="204">
        <v>6059164996.4000006</v>
      </c>
      <c r="U54" s="204">
        <v>6050037175.0199995</v>
      </c>
    </row>
    <row r="55" spans="4:21" hidden="1" outlineLevel="4" x14ac:dyDescent="0.25">
      <c r="D55" s="205" t="s">
        <v>1882</v>
      </c>
      <c r="E55" s="206">
        <v>1379665105.1200001</v>
      </c>
      <c r="F55" s="207">
        <v>1430051893.05</v>
      </c>
      <c r="G55" s="207">
        <v>1502963120.73</v>
      </c>
      <c r="H55" s="207">
        <v>1760742616.6400001</v>
      </c>
      <c r="I55" s="207">
        <v>1964671584.8499999</v>
      </c>
      <c r="J55" s="207">
        <v>2304082518.7200003</v>
      </c>
      <c r="K55" s="207">
        <v>2462666142.9500003</v>
      </c>
      <c r="L55" s="207">
        <v>2710278617.9099998</v>
      </c>
      <c r="M55" s="207">
        <v>2888366866.8699994</v>
      </c>
      <c r="N55" s="207">
        <v>3560304261.1300001</v>
      </c>
      <c r="O55" s="207">
        <v>4159734856.8500004</v>
      </c>
      <c r="P55" s="207">
        <v>4311466133.8500004</v>
      </c>
      <c r="Q55" s="207">
        <v>5066273783.0599995</v>
      </c>
      <c r="R55" s="207">
        <v>5323025208.2399988</v>
      </c>
      <c r="S55" s="207">
        <v>5318662232.9300003</v>
      </c>
      <c r="T55" s="207">
        <v>5427686835.1599998</v>
      </c>
      <c r="U55" s="207">
        <v>5418376975.5799999</v>
      </c>
    </row>
    <row r="56" spans="4:21" hidden="1" outlineLevel="4" x14ac:dyDescent="0.25">
      <c r="D56" s="205" t="s">
        <v>1883</v>
      </c>
      <c r="E56" s="206">
        <v>120490975.44999999</v>
      </c>
      <c r="F56" s="207">
        <v>124162425.16</v>
      </c>
      <c r="G56" s="207">
        <v>138367187.75999999</v>
      </c>
      <c r="H56" s="207">
        <v>151006303.78999999</v>
      </c>
      <c r="I56" s="207">
        <v>180028137.70999998</v>
      </c>
      <c r="J56" s="207">
        <v>210525117.63999999</v>
      </c>
      <c r="K56" s="207">
        <v>223566245.82999998</v>
      </c>
      <c r="L56" s="207">
        <v>237422673.99000001</v>
      </c>
      <c r="M56" s="207">
        <v>245004409.37</v>
      </c>
      <c r="N56" s="207">
        <v>295635464.63999999</v>
      </c>
      <c r="O56" s="207">
        <v>310608235.20999998</v>
      </c>
      <c r="P56" s="207">
        <v>356949167.45000005</v>
      </c>
      <c r="Q56" s="207">
        <v>393696304.43999994</v>
      </c>
      <c r="R56" s="207">
        <v>398338653.08000004</v>
      </c>
      <c r="S56" s="207">
        <v>405818147.52999997</v>
      </c>
      <c r="T56" s="207">
        <v>399013209.01999998</v>
      </c>
      <c r="U56" s="207">
        <v>405282787.97000003</v>
      </c>
    </row>
    <row r="57" spans="4:21" hidden="1" outlineLevel="4" x14ac:dyDescent="0.25">
      <c r="D57" s="205" t="s">
        <v>1884</v>
      </c>
      <c r="E57" s="206">
        <v>37634346.079999998</v>
      </c>
      <c r="F57" s="207">
        <v>39898383.579999998</v>
      </c>
      <c r="G57" s="207">
        <v>41914316.189999998</v>
      </c>
      <c r="H57" s="207">
        <v>43554274.5</v>
      </c>
      <c r="I57" s="207">
        <v>54329750.879999995</v>
      </c>
      <c r="J57" s="207">
        <v>64469728.380000003</v>
      </c>
      <c r="K57" s="207">
        <v>75511968.909999996</v>
      </c>
      <c r="L57" s="207">
        <v>71942996.819999993</v>
      </c>
      <c r="M57" s="207">
        <v>62699970.11999999</v>
      </c>
      <c r="N57" s="207">
        <v>92194591.260000005</v>
      </c>
      <c r="O57" s="207">
        <v>108268086.40000001</v>
      </c>
      <c r="P57" s="207">
        <v>111430436.59999999</v>
      </c>
      <c r="Q57" s="207">
        <v>123549787.66</v>
      </c>
      <c r="R57" s="207">
        <v>137810570.69999999</v>
      </c>
      <c r="S57" s="207">
        <v>138379566.80000001</v>
      </c>
      <c r="T57" s="207">
        <v>139593085.71999997</v>
      </c>
      <c r="U57" s="207">
        <v>133846274.80999999</v>
      </c>
    </row>
    <row r="58" spans="4:21" hidden="1" outlineLevel="4" x14ac:dyDescent="0.25">
      <c r="D58" s="205" t="s">
        <v>1885</v>
      </c>
      <c r="E58" s="206" t="e">
        <v>#N/A</v>
      </c>
      <c r="F58" s="207" t="e">
        <v>#N/A</v>
      </c>
      <c r="G58" s="207" t="e">
        <v>#N/A</v>
      </c>
      <c r="H58" s="207" t="e">
        <v>#N/A</v>
      </c>
      <c r="I58" s="207" t="e">
        <v>#N/A</v>
      </c>
      <c r="J58" s="207" t="e">
        <v>#N/A</v>
      </c>
      <c r="K58" s="207" t="e">
        <v>#N/A</v>
      </c>
      <c r="L58" s="207" t="e">
        <v>#N/A</v>
      </c>
      <c r="M58" s="207" t="e">
        <v>#N/A</v>
      </c>
      <c r="N58" s="207" t="e">
        <v>#N/A</v>
      </c>
      <c r="O58" s="207" t="e">
        <v>#N/A</v>
      </c>
      <c r="P58" s="207" t="e">
        <v>#N/A</v>
      </c>
      <c r="Q58" s="207">
        <v>7239557.8200000003</v>
      </c>
      <c r="R58" s="207">
        <v>24057819.16</v>
      </c>
      <c r="S58" s="207">
        <v>25175829.82</v>
      </c>
      <c r="T58" s="207">
        <v>27688527.029999997</v>
      </c>
      <c r="U58" s="207">
        <v>29142484.330000002</v>
      </c>
    </row>
    <row r="59" spans="4:21" hidden="1" outlineLevel="4" x14ac:dyDescent="0.25">
      <c r="D59" s="205" t="s">
        <v>1886</v>
      </c>
      <c r="E59" s="206" t="e">
        <v>#N/A</v>
      </c>
      <c r="F59" s="207" t="e">
        <v>#N/A</v>
      </c>
      <c r="G59" s="207" t="e">
        <v>#N/A</v>
      </c>
      <c r="H59" s="207" t="e">
        <v>#N/A</v>
      </c>
      <c r="I59" s="207" t="e">
        <v>#N/A</v>
      </c>
      <c r="J59" s="207" t="e">
        <v>#N/A</v>
      </c>
      <c r="K59" s="207" t="e">
        <v>#N/A</v>
      </c>
      <c r="L59" s="207" t="e">
        <v>#N/A</v>
      </c>
      <c r="M59" s="207" t="e">
        <v>#N/A</v>
      </c>
      <c r="N59" s="207" t="e">
        <v>#N/A</v>
      </c>
      <c r="O59" s="207" t="e">
        <v>#N/A</v>
      </c>
      <c r="P59" s="207" t="e">
        <v>#N/A</v>
      </c>
      <c r="Q59" s="207" t="e">
        <v>#N/A</v>
      </c>
      <c r="R59" s="207">
        <v>30847401.449999996</v>
      </c>
      <c r="S59" s="207">
        <v>56867723.200000003</v>
      </c>
      <c r="T59" s="207">
        <v>65183339.469999999</v>
      </c>
      <c r="U59" s="207">
        <v>63388652.330000006</v>
      </c>
    </row>
    <row r="60" spans="4:21" outlineLevel="3" collapsed="1" x14ac:dyDescent="0.25">
      <c r="D60" s="202" t="s">
        <v>1887</v>
      </c>
      <c r="E60" s="203">
        <v>546240333.42999995</v>
      </c>
      <c r="F60" s="204">
        <v>700692965.55999994</v>
      </c>
      <c r="G60" s="204">
        <v>919989956.16000009</v>
      </c>
      <c r="H60" s="204">
        <v>846992049.53999984</v>
      </c>
      <c r="I60" s="204">
        <v>785570113.22000003</v>
      </c>
      <c r="J60" s="204">
        <v>922058469.47000003</v>
      </c>
      <c r="K60" s="204">
        <v>1055935924.63</v>
      </c>
      <c r="L60" s="204">
        <v>1573776496.71</v>
      </c>
      <c r="M60" s="204">
        <v>997778027.20000005</v>
      </c>
      <c r="N60" s="204">
        <v>2166340594.1999998</v>
      </c>
      <c r="O60" s="204">
        <v>2422766970.3800001</v>
      </c>
      <c r="P60" s="204">
        <v>2660514499.3999996</v>
      </c>
      <c r="Q60" s="204">
        <v>2641625653.8599997</v>
      </c>
      <c r="R60" s="204">
        <v>2787882821.0300002</v>
      </c>
      <c r="S60" s="204">
        <v>2755841182.7400002</v>
      </c>
      <c r="T60" s="204">
        <v>2801607790.9800005</v>
      </c>
      <c r="U60" s="204">
        <v>2972926119.5899997</v>
      </c>
    </row>
    <row r="61" spans="4:21" hidden="1" outlineLevel="4" x14ac:dyDescent="0.25">
      <c r="D61" s="205" t="s">
        <v>1888</v>
      </c>
      <c r="E61" s="206">
        <v>139581938.56</v>
      </c>
      <c r="F61" s="207">
        <v>234092631.28</v>
      </c>
      <c r="G61" s="207">
        <v>384007059.07000005</v>
      </c>
      <c r="H61" s="207">
        <v>299399349.92000002</v>
      </c>
      <c r="I61" s="207">
        <v>226478248.59</v>
      </c>
      <c r="J61" s="207">
        <v>288819365.91000003</v>
      </c>
      <c r="K61" s="207">
        <v>401794506.90999997</v>
      </c>
      <c r="L61" s="207">
        <v>332098931.58000004</v>
      </c>
      <c r="M61" s="207">
        <v>205969418.88</v>
      </c>
      <c r="N61" s="207">
        <v>586628588.74000001</v>
      </c>
      <c r="O61" s="207">
        <v>533533993.06000006</v>
      </c>
      <c r="P61" s="207">
        <v>658558650.24000001</v>
      </c>
      <c r="Q61" s="207">
        <v>578425102.70999992</v>
      </c>
      <c r="R61" s="207">
        <v>579503934.3900001</v>
      </c>
      <c r="S61" s="207">
        <v>442046163.45000005</v>
      </c>
      <c r="T61" s="207">
        <v>443283909.01999986</v>
      </c>
      <c r="U61" s="207">
        <v>495504162.68000007</v>
      </c>
    </row>
    <row r="62" spans="4:21" hidden="1" outlineLevel="4" x14ac:dyDescent="0.25">
      <c r="D62" s="205" t="s">
        <v>1889</v>
      </c>
      <c r="E62" s="206">
        <v>130472015.03</v>
      </c>
      <c r="F62" s="207">
        <v>151269039.10000002</v>
      </c>
      <c r="G62" s="207">
        <v>170156404.72999999</v>
      </c>
      <c r="H62" s="207">
        <v>201981368.64000005</v>
      </c>
      <c r="I62" s="207">
        <v>195119698.08999997</v>
      </c>
      <c r="J62" s="207">
        <v>219182356.61000001</v>
      </c>
      <c r="K62" s="207">
        <v>219034710.04000002</v>
      </c>
      <c r="L62" s="207">
        <v>294876653.36000001</v>
      </c>
      <c r="M62" s="207">
        <v>204316380.5</v>
      </c>
      <c r="N62" s="207">
        <v>382026281.90999997</v>
      </c>
      <c r="O62" s="207">
        <v>508509782.72000009</v>
      </c>
      <c r="P62" s="207">
        <v>530173225.99000001</v>
      </c>
      <c r="Q62" s="207">
        <v>548325689.29999995</v>
      </c>
      <c r="R62" s="207">
        <v>590155789.01999998</v>
      </c>
      <c r="S62" s="207">
        <v>593101966.09000003</v>
      </c>
      <c r="T62" s="207">
        <v>598176540.70000005</v>
      </c>
      <c r="U62" s="207">
        <v>621018276.42000008</v>
      </c>
    </row>
    <row r="63" spans="4:21" hidden="1" outlineLevel="4" x14ac:dyDescent="0.25">
      <c r="D63" s="205" t="s">
        <v>1890</v>
      </c>
      <c r="E63" s="206">
        <v>7498600.0599999996</v>
      </c>
      <c r="F63" s="207">
        <v>10282806.25</v>
      </c>
      <c r="G63" s="207">
        <v>11140044.700000005</v>
      </c>
      <c r="H63" s="207">
        <v>12243350.34</v>
      </c>
      <c r="I63" s="207">
        <v>14567912.48</v>
      </c>
      <c r="J63" s="207">
        <v>14277651.959999999</v>
      </c>
      <c r="K63" s="207">
        <v>-19225714.039999999</v>
      </c>
      <c r="L63" s="207">
        <v>16011610.579999998</v>
      </c>
      <c r="M63" s="207">
        <v>13811158.49</v>
      </c>
      <c r="N63" s="207">
        <v>31635828.780000001</v>
      </c>
      <c r="O63" s="207">
        <v>38851345.090000004</v>
      </c>
      <c r="P63" s="207">
        <v>42267067.450000003</v>
      </c>
      <c r="Q63" s="207">
        <v>46632294.149999999</v>
      </c>
      <c r="R63" s="207">
        <v>46960586.459999993</v>
      </c>
      <c r="S63" s="207">
        <v>44831630.190000005</v>
      </c>
      <c r="T63" s="207">
        <v>39600281.600000001</v>
      </c>
      <c r="U63" s="207">
        <v>46016194.710000001</v>
      </c>
    </row>
    <row r="64" spans="4:21" hidden="1" outlineLevel="4" x14ac:dyDescent="0.25">
      <c r="D64" s="205" t="s">
        <v>1891</v>
      </c>
      <c r="E64" s="206">
        <v>5055764.8699999992</v>
      </c>
      <c r="F64" s="207">
        <v>4887665.45</v>
      </c>
      <c r="G64" s="207">
        <v>5855867.049999998</v>
      </c>
      <c r="H64" s="207">
        <v>5927612.2000000002</v>
      </c>
      <c r="I64" s="207">
        <v>7568825.0999999996</v>
      </c>
      <c r="J64" s="207">
        <v>7286665.0499999998</v>
      </c>
      <c r="K64" s="207">
        <v>5141299.5699999994</v>
      </c>
      <c r="L64" s="207">
        <v>10925494.020000001</v>
      </c>
      <c r="M64" s="207">
        <v>3133585.79</v>
      </c>
      <c r="N64" s="207">
        <v>13287576.289999999</v>
      </c>
      <c r="O64" s="207">
        <v>13063201.349999998</v>
      </c>
      <c r="P64" s="207">
        <v>13529183.059999999</v>
      </c>
      <c r="Q64" s="207">
        <v>15073783.050000001</v>
      </c>
      <c r="R64" s="207">
        <v>13710548.200000001</v>
      </c>
      <c r="S64" s="207">
        <v>14832847.32</v>
      </c>
      <c r="T64" s="207">
        <v>13645427.93</v>
      </c>
      <c r="U64" s="207">
        <v>15512552.84</v>
      </c>
    </row>
    <row r="65" spans="4:21" hidden="1" outlineLevel="4" x14ac:dyDescent="0.25">
      <c r="D65" s="205" t="s">
        <v>1892</v>
      </c>
      <c r="E65" s="206">
        <v>60356319.330000006</v>
      </c>
      <c r="F65" s="207">
        <v>58669355.390000001</v>
      </c>
      <c r="G65" s="207">
        <v>86255691.800000012</v>
      </c>
      <c r="H65" s="207">
        <v>34699998.160000004</v>
      </c>
      <c r="I65" s="207">
        <v>17044775.590000004</v>
      </c>
      <c r="J65" s="207">
        <v>28713331.679999996</v>
      </c>
      <c r="K65" s="207">
        <v>81570304.409999996</v>
      </c>
      <c r="L65" s="207">
        <v>78462397.980000004</v>
      </c>
      <c r="M65" s="207">
        <v>33804939.969999999</v>
      </c>
      <c r="N65" s="207">
        <v>99725246.549999997</v>
      </c>
      <c r="O65" s="207">
        <v>122330632.73999999</v>
      </c>
      <c r="P65" s="207">
        <v>154163875.74000001</v>
      </c>
      <c r="Q65" s="207">
        <v>135924337.20999998</v>
      </c>
      <c r="R65" s="207">
        <v>162320637.45999998</v>
      </c>
      <c r="S65" s="207">
        <v>186226550.46000001</v>
      </c>
      <c r="T65" s="207">
        <v>194855764.53999999</v>
      </c>
      <c r="U65" s="207">
        <v>199533099.59999999</v>
      </c>
    </row>
    <row r="66" spans="4:21" hidden="1" outlineLevel="4" x14ac:dyDescent="0.25">
      <c r="D66" s="205" t="s">
        <v>1893</v>
      </c>
      <c r="E66" s="206">
        <v>185101903.08999997</v>
      </c>
      <c r="F66" s="207">
        <v>218224298.84000003</v>
      </c>
      <c r="G66" s="207">
        <v>229792547.30999997</v>
      </c>
      <c r="H66" s="207">
        <v>264424648.92999995</v>
      </c>
      <c r="I66" s="207">
        <v>297778057.63999999</v>
      </c>
      <c r="J66" s="207">
        <v>339272778.70999992</v>
      </c>
      <c r="K66" s="207">
        <v>349545376.34000003</v>
      </c>
      <c r="L66" s="207">
        <v>578468295.98000002</v>
      </c>
      <c r="M66" s="207">
        <v>493702897.56999993</v>
      </c>
      <c r="N66" s="207">
        <v>973726707.28999984</v>
      </c>
      <c r="O66" s="207">
        <v>1131773055.8699999</v>
      </c>
      <c r="P66" s="207">
        <v>1197330441.9600003</v>
      </c>
      <c r="Q66" s="207">
        <v>1257539955.8499999</v>
      </c>
      <c r="R66" s="207">
        <v>1330676719.5899999</v>
      </c>
      <c r="S66" s="207">
        <v>1409867222.3600001</v>
      </c>
      <c r="T66" s="207">
        <v>1444370459.4899998</v>
      </c>
      <c r="U66" s="207">
        <v>1525803725.0200002</v>
      </c>
    </row>
    <row r="67" spans="4:21" hidden="1" outlineLevel="4" x14ac:dyDescent="0.25">
      <c r="D67" s="205" t="s">
        <v>1894</v>
      </c>
      <c r="E67" s="206">
        <v>52056.24</v>
      </c>
      <c r="F67" s="207" t="e">
        <v>#N/A</v>
      </c>
      <c r="G67" s="207">
        <v>38204.75</v>
      </c>
      <c r="H67" s="207">
        <v>58257.219999999994</v>
      </c>
      <c r="I67" s="207">
        <v>233714.65</v>
      </c>
      <c r="J67" s="207">
        <v>6524953.75</v>
      </c>
      <c r="K67" s="207">
        <v>16647733.559999999</v>
      </c>
      <c r="L67" s="207">
        <v>27758715.780000001</v>
      </c>
      <c r="M67" s="207">
        <v>40409919.829999998</v>
      </c>
      <c r="N67" s="207">
        <v>35805195.659999996</v>
      </c>
      <c r="O67" s="207">
        <v>66679610.820000008</v>
      </c>
      <c r="P67" s="207">
        <v>59005472.869999997</v>
      </c>
      <c r="Q67" s="207">
        <v>56815739.32</v>
      </c>
      <c r="R67" s="207">
        <v>63280729.609999992</v>
      </c>
      <c r="S67" s="207">
        <v>64595940.670000002</v>
      </c>
      <c r="T67" s="207">
        <v>67475500.120000005</v>
      </c>
      <c r="U67" s="207">
        <v>69378143.200000003</v>
      </c>
    </row>
    <row r="68" spans="4:21" hidden="1" outlineLevel="4" x14ac:dyDescent="0.25">
      <c r="D68" s="205" t="s">
        <v>1895</v>
      </c>
      <c r="E68" s="206">
        <v>353720.54</v>
      </c>
      <c r="F68" s="207">
        <v>453220.35999999993</v>
      </c>
      <c r="G68" s="207">
        <v>1343384.18</v>
      </c>
      <c r="H68" s="207">
        <v>439337.01</v>
      </c>
      <c r="I68" s="207">
        <v>294811.23</v>
      </c>
      <c r="J68" s="207">
        <v>873816.82999999984</v>
      </c>
      <c r="K68" s="207">
        <v>1422665.83</v>
      </c>
      <c r="L68" s="207">
        <v>3031332.11</v>
      </c>
      <c r="M68" s="207">
        <v>2629736.1700000004</v>
      </c>
      <c r="N68" s="207">
        <v>5519715.4500000002</v>
      </c>
      <c r="O68" s="207">
        <v>8025348.7300000004</v>
      </c>
      <c r="P68" s="207">
        <v>5486582.0899999999</v>
      </c>
      <c r="Q68" s="207">
        <v>2888752.27</v>
      </c>
      <c r="R68" s="207">
        <v>1273876.3</v>
      </c>
      <c r="S68" s="207">
        <v>338862.1999999999</v>
      </c>
      <c r="T68" s="207">
        <v>199907.58000000002</v>
      </c>
      <c r="U68" s="207">
        <v>159965.12</v>
      </c>
    </row>
    <row r="69" spans="4:21" outlineLevel="3" collapsed="1" x14ac:dyDescent="0.25">
      <c r="D69" s="202" t="s">
        <v>1896</v>
      </c>
      <c r="E69" s="203">
        <v>174727798.03999999</v>
      </c>
      <c r="F69" s="204">
        <v>189653794.26999998</v>
      </c>
      <c r="G69" s="204">
        <v>197018315.01999998</v>
      </c>
      <c r="H69" s="204">
        <v>230065191.41999999</v>
      </c>
      <c r="I69" s="204">
        <v>241233281.94</v>
      </c>
      <c r="J69" s="204">
        <v>263497670.88</v>
      </c>
      <c r="K69" s="204">
        <v>170137074.78</v>
      </c>
      <c r="L69" s="204">
        <v>206889732.76000002</v>
      </c>
      <c r="M69" s="204">
        <v>210691356.66999996</v>
      </c>
      <c r="N69" s="204">
        <v>254745212.12</v>
      </c>
      <c r="O69" s="204">
        <v>238130823.76999998</v>
      </c>
      <c r="P69" s="204">
        <v>263137159.84000003</v>
      </c>
      <c r="Q69" s="204">
        <v>274581813.88000005</v>
      </c>
      <c r="R69" s="204">
        <v>291163284.49000001</v>
      </c>
      <c r="S69" s="204">
        <v>347455092.58000004</v>
      </c>
      <c r="T69" s="204">
        <v>364617422.25</v>
      </c>
      <c r="U69" s="204">
        <v>357068790.62999994</v>
      </c>
    </row>
    <row r="70" spans="4:21" hidden="1" outlineLevel="4" x14ac:dyDescent="0.25">
      <c r="D70" s="205" t="s">
        <v>1897</v>
      </c>
      <c r="E70" s="206">
        <v>164667117</v>
      </c>
      <c r="F70" s="207">
        <v>174759732.81999999</v>
      </c>
      <c r="G70" s="207">
        <v>176420919.46000001</v>
      </c>
      <c r="H70" s="207">
        <v>201092307.44000006</v>
      </c>
      <c r="I70" s="207">
        <v>219506131.08000001</v>
      </c>
      <c r="J70" s="207">
        <v>239152319.36999995</v>
      </c>
      <c r="K70" s="207">
        <v>147493011.50999999</v>
      </c>
      <c r="L70" s="207">
        <v>176675197.83000001</v>
      </c>
      <c r="M70" s="207">
        <v>173687644.39999998</v>
      </c>
      <c r="N70" s="207">
        <v>181511597.82999998</v>
      </c>
      <c r="O70" s="207">
        <v>188363701.09999996</v>
      </c>
      <c r="P70" s="207">
        <v>202066142.91000003</v>
      </c>
      <c r="Q70" s="207">
        <v>221588684.59000003</v>
      </c>
      <c r="R70" s="207">
        <v>227237925.90000001</v>
      </c>
      <c r="S70" s="207">
        <v>239282616.5</v>
      </c>
      <c r="T70" s="207">
        <v>226458023.50999999</v>
      </c>
      <c r="U70" s="207">
        <v>216748433.49999997</v>
      </c>
    </row>
    <row r="71" spans="4:21" hidden="1" outlineLevel="4" x14ac:dyDescent="0.25">
      <c r="D71" s="205" t="s">
        <v>1898</v>
      </c>
      <c r="E71" s="206" t="e">
        <v>#N/A</v>
      </c>
      <c r="F71" s="207" t="e">
        <v>#N/A</v>
      </c>
      <c r="G71" s="207" t="e">
        <v>#N/A</v>
      </c>
      <c r="H71" s="207" t="e">
        <v>#N/A</v>
      </c>
      <c r="I71" s="207">
        <v>193254.94</v>
      </c>
      <c r="J71" s="207">
        <v>130951.71</v>
      </c>
      <c r="K71" s="207">
        <v>135002.1</v>
      </c>
      <c r="L71" s="207">
        <v>387784</v>
      </c>
      <c r="M71" s="207">
        <v>411146.35</v>
      </c>
      <c r="N71" s="207">
        <v>903449.78</v>
      </c>
      <c r="O71" s="207">
        <v>714908.67</v>
      </c>
      <c r="P71" s="207">
        <v>790598.36</v>
      </c>
      <c r="Q71" s="207">
        <v>767925.46</v>
      </c>
      <c r="R71" s="207">
        <v>749047.42</v>
      </c>
      <c r="S71" s="207">
        <v>714960.69000000006</v>
      </c>
      <c r="T71" s="207">
        <v>668221.13</v>
      </c>
      <c r="U71" s="207">
        <v>681713.8600000001</v>
      </c>
    </row>
    <row r="72" spans="4:21" hidden="1" outlineLevel="4" x14ac:dyDescent="0.25">
      <c r="D72" s="205" t="s">
        <v>1899</v>
      </c>
      <c r="E72" s="206" t="e">
        <v>#N/A</v>
      </c>
      <c r="F72" s="207" t="e">
        <v>#N/A</v>
      </c>
      <c r="G72" s="207" t="e">
        <v>#N/A</v>
      </c>
      <c r="H72" s="207" t="e">
        <v>#N/A</v>
      </c>
      <c r="I72" s="207" t="e">
        <v>#N/A</v>
      </c>
      <c r="J72" s="207" t="e">
        <v>#N/A</v>
      </c>
      <c r="K72" s="207" t="e">
        <v>#N/A</v>
      </c>
      <c r="L72" s="207" t="e">
        <v>#N/A</v>
      </c>
      <c r="M72" s="207" t="e">
        <v>#N/A</v>
      </c>
      <c r="N72" s="207" t="e">
        <v>#N/A</v>
      </c>
      <c r="O72" s="207" t="e">
        <v>#N/A</v>
      </c>
      <c r="P72" s="207" t="e">
        <v>#N/A</v>
      </c>
      <c r="Q72" s="207" t="e">
        <v>#N/A</v>
      </c>
      <c r="R72" s="207" t="e">
        <v>#N/A</v>
      </c>
      <c r="S72" s="207">
        <v>88217880.400000006</v>
      </c>
      <c r="T72" s="207">
        <v>104057115.72</v>
      </c>
      <c r="U72" s="207">
        <v>96748256.459999993</v>
      </c>
    </row>
    <row r="73" spans="4:21" hidden="1" outlineLevel="4" x14ac:dyDescent="0.25">
      <c r="D73" s="205" t="s">
        <v>1900</v>
      </c>
      <c r="E73" s="206">
        <v>10060681.040000001</v>
      </c>
      <c r="F73" s="207">
        <v>14894061.450000003</v>
      </c>
      <c r="G73" s="207">
        <v>20597395.559999999</v>
      </c>
      <c r="H73" s="207">
        <v>28972883.979999997</v>
      </c>
      <c r="I73" s="207">
        <v>21533895.920000002</v>
      </c>
      <c r="J73" s="207">
        <v>24214399.800000001</v>
      </c>
      <c r="K73" s="207">
        <v>22509061.169999998</v>
      </c>
      <c r="L73" s="207">
        <v>29826750.930000003</v>
      </c>
      <c r="M73" s="207">
        <v>36592565.920000002</v>
      </c>
      <c r="N73" s="207">
        <v>72330164.510000005</v>
      </c>
      <c r="O73" s="207">
        <v>49052213.999999993</v>
      </c>
      <c r="P73" s="207">
        <v>60280418.569999993</v>
      </c>
      <c r="Q73" s="207">
        <v>52225203.830000006</v>
      </c>
      <c r="R73" s="207">
        <v>63176311.170000002</v>
      </c>
      <c r="S73" s="207">
        <v>19239634.989999998</v>
      </c>
      <c r="T73" s="207">
        <v>33434061.890000004</v>
      </c>
      <c r="U73" s="207">
        <v>42890386.81000001</v>
      </c>
    </row>
    <row r="74" spans="4:21" outlineLevel="3" collapsed="1" x14ac:dyDescent="0.25">
      <c r="D74" s="202" t="s">
        <v>1901</v>
      </c>
      <c r="E74" s="203">
        <v>169910.88</v>
      </c>
      <c r="F74" s="204">
        <v>147131.20000000007</v>
      </c>
      <c r="G74" s="204">
        <v>230422075.99000001</v>
      </c>
      <c r="H74" s="204">
        <v>257527074.79999998</v>
      </c>
      <c r="I74" s="204">
        <v>260420519.12</v>
      </c>
      <c r="J74" s="204">
        <v>292097975.67000002</v>
      </c>
      <c r="K74" s="204">
        <v>308508713.18000001</v>
      </c>
      <c r="L74" s="204">
        <v>313593715.17000002</v>
      </c>
      <c r="M74" s="204">
        <v>348724998.52999997</v>
      </c>
      <c r="N74" s="204">
        <v>406518382.41000003</v>
      </c>
      <c r="O74" s="204">
        <v>392591308.95999992</v>
      </c>
      <c r="P74" s="204">
        <v>402715155.66000003</v>
      </c>
      <c r="Q74" s="204">
        <v>388640598.03999996</v>
      </c>
      <c r="R74" s="204">
        <v>448955839.63</v>
      </c>
      <c r="S74" s="204">
        <v>489243630</v>
      </c>
      <c r="T74" s="204">
        <v>484403743.52999991</v>
      </c>
      <c r="U74" s="204">
        <v>553766756.91999996</v>
      </c>
    </row>
    <row r="75" spans="4:21" hidden="1" outlineLevel="4" x14ac:dyDescent="0.25">
      <c r="D75" s="205" t="s">
        <v>1902</v>
      </c>
      <c r="E75" s="206">
        <v>169910.88</v>
      </c>
      <c r="F75" s="207">
        <v>147131.20000000007</v>
      </c>
      <c r="G75" s="207">
        <v>230422075.99000001</v>
      </c>
      <c r="H75" s="207">
        <v>257527074.79999998</v>
      </c>
      <c r="I75" s="207">
        <v>260420519.12</v>
      </c>
      <c r="J75" s="207">
        <v>292097975.67000002</v>
      </c>
      <c r="K75" s="207">
        <v>308508713.18000001</v>
      </c>
      <c r="L75" s="207">
        <v>313593715.17000002</v>
      </c>
      <c r="M75" s="207">
        <v>348724998.52999997</v>
      </c>
      <c r="N75" s="207">
        <v>406518382.41000003</v>
      </c>
      <c r="O75" s="207">
        <v>392591308.95999992</v>
      </c>
      <c r="P75" s="207">
        <v>402715155.66000003</v>
      </c>
      <c r="Q75" s="207">
        <v>388640598.03999996</v>
      </c>
      <c r="R75" s="207">
        <v>448955839.63</v>
      </c>
      <c r="S75" s="207">
        <v>489243630</v>
      </c>
      <c r="T75" s="207">
        <v>484403743.52999991</v>
      </c>
      <c r="U75" s="207">
        <v>472399805.60000014</v>
      </c>
    </row>
    <row r="76" spans="4:21" hidden="1" outlineLevel="4" x14ac:dyDescent="0.25">
      <c r="D76" s="205" t="s">
        <v>1903</v>
      </c>
      <c r="E76" s="206" t="e">
        <v>#N/A</v>
      </c>
      <c r="F76" s="207" t="e">
        <v>#N/A</v>
      </c>
      <c r="G76" s="207" t="e">
        <v>#N/A</v>
      </c>
      <c r="H76" s="207" t="e">
        <v>#N/A</v>
      </c>
      <c r="I76" s="207" t="e">
        <v>#N/A</v>
      </c>
      <c r="J76" s="207" t="e">
        <v>#N/A</v>
      </c>
      <c r="K76" s="207" t="e">
        <v>#N/A</v>
      </c>
      <c r="L76" s="207" t="e">
        <v>#N/A</v>
      </c>
      <c r="M76" s="207" t="e">
        <v>#N/A</v>
      </c>
      <c r="N76" s="207" t="e">
        <v>#N/A</v>
      </c>
      <c r="O76" s="207" t="e">
        <v>#N/A</v>
      </c>
      <c r="P76" s="207" t="e">
        <v>#N/A</v>
      </c>
      <c r="Q76" s="207" t="e">
        <v>#N/A</v>
      </c>
      <c r="R76" s="207" t="e">
        <v>#N/A</v>
      </c>
      <c r="S76" s="207" t="e">
        <v>#N/A</v>
      </c>
      <c r="T76" s="207" t="e">
        <v>#N/A</v>
      </c>
      <c r="U76" s="207">
        <v>81366951.319999993</v>
      </c>
    </row>
    <row r="77" spans="4:21" outlineLevel="3" collapsed="1" x14ac:dyDescent="0.25">
      <c r="D77" s="202" t="s">
        <v>1904</v>
      </c>
      <c r="E77" s="203" t="e">
        <v>#N/A</v>
      </c>
      <c r="F77" s="204" t="e">
        <v>#N/A</v>
      </c>
      <c r="G77" s="204" t="e">
        <v>#N/A</v>
      </c>
      <c r="H77" s="204" t="e">
        <v>#N/A</v>
      </c>
      <c r="I77" s="204" t="e">
        <v>#N/A</v>
      </c>
      <c r="J77" s="204" t="e">
        <v>#N/A</v>
      </c>
      <c r="K77" s="204" t="e">
        <v>#N/A</v>
      </c>
      <c r="L77" s="204" t="e">
        <v>#N/A</v>
      </c>
      <c r="M77" s="204" t="e">
        <v>#N/A</v>
      </c>
      <c r="N77" s="204" t="e">
        <v>#N/A</v>
      </c>
      <c r="O77" s="204" t="e">
        <v>#N/A</v>
      </c>
      <c r="P77" s="204">
        <v>59587716.800000004</v>
      </c>
      <c r="Q77" s="204">
        <v>57006142.200000003</v>
      </c>
      <c r="R77" s="204">
        <v>60059610.089999996</v>
      </c>
      <c r="S77" s="204">
        <v>57496769.200000003</v>
      </c>
      <c r="T77" s="204">
        <v>55142101.139999993</v>
      </c>
      <c r="U77" s="204">
        <v>52647180.950000003</v>
      </c>
    </row>
    <row r="78" spans="4:21" hidden="1" outlineLevel="4" x14ac:dyDescent="0.25">
      <c r="D78" s="205" t="s">
        <v>1905</v>
      </c>
      <c r="E78" s="206" t="e">
        <v>#N/A</v>
      </c>
      <c r="F78" s="207" t="e">
        <v>#N/A</v>
      </c>
      <c r="G78" s="207" t="e">
        <v>#N/A</v>
      </c>
      <c r="H78" s="207" t="e">
        <v>#N/A</v>
      </c>
      <c r="I78" s="207" t="e">
        <v>#N/A</v>
      </c>
      <c r="J78" s="207" t="e">
        <v>#N/A</v>
      </c>
      <c r="K78" s="207" t="e">
        <v>#N/A</v>
      </c>
      <c r="L78" s="207" t="e">
        <v>#N/A</v>
      </c>
      <c r="M78" s="207" t="e">
        <v>#N/A</v>
      </c>
      <c r="N78" s="207" t="e">
        <v>#N/A</v>
      </c>
      <c r="O78" s="207" t="e">
        <v>#N/A</v>
      </c>
      <c r="P78" s="207">
        <v>18526952.200000003</v>
      </c>
      <c r="Q78" s="207">
        <v>16364479.869999999</v>
      </c>
      <c r="R78" s="207">
        <v>14513492.440000001</v>
      </c>
      <c r="S78" s="207">
        <v>13136611.07</v>
      </c>
      <c r="T78" s="207">
        <v>11504231.439999999</v>
      </c>
      <c r="U78" s="207">
        <v>10605399.73</v>
      </c>
    </row>
    <row r="79" spans="4:21" hidden="1" outlineLevel="4" x14ac:dyDescent="0.25">
      <c r="D79" s="205" t="s">
        <v>1906</v>
      </c>
      <c r="E79" s="206" t="e">
        <v>#N/A</v>
      </c>
      <c r="F79" s="207" t="e">
        <v>#N/A</v>
      </c>
      <c r="G79" s="207" t="e">
        <v>#N/A</v>
      </c>
      <c r="H79" s="207" t="e">
        <v>#N/A</v>
      </c>
      <c r="I79" s="207" t="e">
        <v>#N/A</v>
      </c>
      <c r="J79" s="207" t="e">
        <v>#N/A</v>
      </c>
      <c r="K79" s="207" t="e">
        <v>#N/A</v>
      </c>
      <c r="L79" s="207" t="e">
        <v>#N/A</v>
      </c>
      <c r="M79" s="207" t="e">
        <v>#N/A</v>
      </c>
      <c r="N79" s="207" t="e">
        <v>#N/A</v>
      </c>
      <c r="O79" s="207" t="e">
        <v>#N/A</v>
      </c>
      <c r="P79" s="207">
        <v>3219670</v>
      </c>
      <c r="Q79" s="207">
        <v>3124314</v>
      </c>
      <c r="R79" s="207">
        <v>2967744</v>
      </c>
      <c r="S79" s="207">
        <v>3161369.98</v>
      </c>
      <c r="T79" s="207">
        <v>3096074.92</v>
      </c>
      <c r="U79" s="207">
        <v>2760603</v>
      </c>
    </row>
    <row r="80" spans="4:21" hidden="1" outlineLevel="4" x14ac:dyDescent="0.25">
      <c r="D80" s="205" t="s">
        <v>1907</v>
      </c>
      <c r="E80" s="206" t="e">
        <v>#N/A</v>
      </c>
      <c r="F80" s="207" t="e">
        <v>#N/A</v>
      </c>
      <c r="G80" s="207" t="e">
        <v>#N/A</v>
      </c>
      <c r="H80" s="207" t="e">
        <v>#N/A</v>
      </c>
      <c r="I80" s="207" t="e">
        <v>#N/A</v>
      </c>
      <c r="J80" s="207" t="e">
        <v>#N/A</v>
      </c>
      <c r="K80" s="207" t="e">
        <v>#N/A</v>
      </c>
      <c r="L80" s="207" t="e">
        <v>#N/A</v>
      </c>
      <c r="M80" s="207" t="e">
        <v>#N/A</v>
      </c>
      <c r="N80" s="207" t="e">
        <v>#N/A</v>
      </c>
      <c r="O80" s="207" t="e">
        <v>#N/A</v>
      </c>
      <c r="P80" s="207">
        <v>37841094.600000001</v>
      </c>
      <c r="Q80" s="207">
        <v>37517348.329999998</v>
      </c>
      <c r="R80" s="207">
        <v>42578373.649999999</v>
      </c>
      <c r="S80" s="207">
        <v>41198788.149999991</v>
      </c>
      <c r="T80" s="207">
        <v>40541794.780000001</v>
      </c>
      <c r="U80" s="207">
        <v>39281178.219999999</v>
      </c>
    </row>
    <row r="81" spans="4:21" outlineLevel="3" collapsed="1" x14ac:dyDescent="0.25">
      <c r="D81" s="202" t="s">
        <v>1908</v>
      </c>
      <c r="E81" s="203">
        <v>31014050.199999996</v>
      </c>
      <c r="F81" s="204">
        <v>8444252.6500000004</v>
      </c>
      <c r="G81" s="204">
        <v>4303665.0299999993</v>
      </c>
      <c r="H81" s="204">
        <v>5281762.7699999996</v>
      </c>
      <c r="I81" s="204">
        <v>54614047.019999996</v>
      </c>
      <c r="J81" s="204">
        <v>142690163.68000001</v>
      </c>
      <c r="K81" s="204">
        <v>60878772.669999994</v>
      </c>
      <c r="L81" s="204">
        <v>14258902.050000001</v>
      </c>
      <c r="M81" s="204">
        <v>40878205.929999992</v>
      </c>
      <c r="N81" s="204">
        <v>62705462.510000005</v>
      </c>
      <c r="O81" s="204">
        <v>681252215.44999993</v>
      </c>
      <c r="P81" s="204">
        <v>944100489.68999982</v>
      </c>
      <c r="Q81" s="204">
        <v>929079839.63</v>
      </c>
      <c r="R81" s="204">
        <v>1271878197.5599999</v>
      </c>
      <c r="S81" s="204">
        <v>984074488.63</v>
      </c>
      <c r="T81" s="204">
        <v>1197013514.1500001</v>
      </c>
      <c r="U81" s="204">
        <v>896454491.60000002</v>
      </c>
    </row>
    <row r="82" spans="4:21" hidden="1" outlineLevel="4" x14ac:dyDescent="0.25">
      <c r="D82" s="205" t="s">
        <v>1909</v>
      </c>
      <c r="E82" s="206">
        <v>883662.24999999988</v>
      </c>
      <c r="F82" s="207">
        <v>1797148.18</v>
      </c>
      <c r="G82" s="207">
        <v>3996603.25</v>
      </c>
      <c r="H82" s="207">
        <v>5281531.2699999996</v>
      </c>
      <c r="I82" s="207">
        <v>2747760.6000000006</v>
      </c>
      <c r="J82" s="207">
        <v>7017027.4199999999</v>
      </c>
      <c r="K82" s="207">
        <v>5051476.169999999</v>
      </c>
      <c r="L82" s="207">
        <v>6892247.0300000003</v>
      </c>
      <c r="M82" s="207">
        <v>22559481.869999997</v>
      </c>
      <c r="N82" s="207">
        <v>10143387.409999998</v>
      </c>
      <c r="O82" s="207">
        <v>10933406.310000001</v>
      </c>
      <c r="P82" s="207">
        <v>21364804.799999997</v>
      </c>
      <c r="Q82" s="207">
        <v>21051169.389999993</v>
      </c>
      <c r="R82" s="207">
        <v>17208593.850000001</v>
      </c>
      <c r="S82" s="207">
        <v>16567171.300000001</v>
      </c>
      <c r="T82" s="207">
        <v>13407880.000000002</v>
      </c>
      <c r="U82" s="207">
        <v>6575223.3300000001</v>
      </c>
    </row>
    <row r="83" spans="4:21" hidden="1" outlineLevel="4" x14ac:dyDescent="0.25">
      <c r="D83" s="205" t="s">
        <v>1910</v>
      </c>
      <c r="E83" s="206" t="e">
        <v>#N/A</v>
      </c>
      <c r="F83" s="207">
        <v>6532.57</v>
      </c>
      <c r="G83" s="207" t="e">
        <v>#N/A</v>
      </c>
      <c r="H83" s="207" t="e">
        <v>#N/A</v>
      </c>
      <c r="I83" s="207" t="e">
        <v>#N/A</v>
      </c>
      <c r="J83" s="207" t="e">
        <v>#N/A</v>
      </c>
      <c r="K83" s="207" t="e">
        <v>#N/A</v>
      </c>
      <c r="L83" s="207" t="e">
        <v>#N/A</v>
      </c>
      <c r="M83" s="207" t="e">
        <v>#N/A</v>
      </c>
      <c r="N83" s="207" t="e">
        <v>#N/A</v>
      </c>
      <c r="O83" s="207" t="e">
        <v>#N/A</v>
      </c>
      <c r="P83" s="207" t="e">
        <v>#N/A</v>
      </c>
      <c r="Q83" s="207" t="e">
        <v>#N/A</v>
      </c>
      <c r="R83" s="207">
        <v>252232867.04999998</v>
      </c>
      <c r="S83" s="207">
        <v>98806493.730000004</v>
      </c>
      <c r="T83" s="207">
        <v>202753384.84</v>
      </c>
      <c r="U83" s="207">
        <v>10007276.939999999</v>
      </c>
    </row>
    <row r="84" spans="4:21" hidden="1" outlineLevel="4" x14ac:dyDescent="0.25">
      <c r="D84" s="205" t="s">
        <v>1911</v>
      </c>
      <c r="E84" s="206">
        <v>30115364.18</v>
      </c>
      <c r="F84" s="207">
        <v>6627134.2500000009</v>
      </c>
      <c r="G84" s="207">
        <v>307061.78000000003</v>
      </c>
      <c r="H84" s="207">
        <v>231.5</v>
      </c>
      <c r="I84" s="207">
        <v>51866286.420000002</v>
      </c>
      <c r="J84" s="207">
        <v>135673136.25999999</v>
      </c>
      <c r="K84" s="207">
        <v>55827296.5</v>
      </c>
      <c r="L84" s="207">
        <v>7366655.0200000005</v>
      </c>
      <c r="M84" s="207">
        <v>18318324.059999999</v>
      </c>
      <c r="N84" s="207">
        <v>52562075.099999994</v>
      </c>
      <c r="O84" s="207">
        <v>670170275.05999994</v>
      </c>
      <c r="P84" s="207">
        <v>74808812.200000003</v>
      </c>
      <c r="Q84" s="207">
        <v>203677002.95999998</v>
      </c>
      <c r="R84" s="207">
        <v>159057497.70999998</v>
      </c>
      <c r="S84" s="207">
        <v>115783720.26000002</v>
      </c>
      <c r="T84" s="207">
        <v>120195341.19999999</v>
      </c>
      <c r="U84" s="207">
        <v>89536462.179999992</v>
      </c>
    </row>
    <row r="85" spans="4:21" hidden="1" outlineLevel="4" x14ac:dyDescent="0.25">
      <c r="D85" s="205" t="s">
        <v>1912</v>
      </c>
      <c r="E85" s="206" t="e">
        <v>#N/A</v>
      </c>
      <c r="F85" s="207" t="e">
        <v>#N/A</v>
      </c>
      <c r="G85" s="207" t="e">
        <v>#N/A</v>
      </c>
      <c r="H85" s="207" t="e">
        <v>#N/A</v>
      </c>
      <c r="I85" s="207" t="e">
        <v>#N/A</v>
      </c>
      <c r="J85" s="207" t="e">
        <v>#N/A</v>
      </c>
      <c r="K85" s="207" t="e">
        <v>#N/A</v>
      </c>
      <c r="L85" s="207" t="e">
        <v>#N/A</v>
      </c>
      <c r="M85" s="207" t="e">
        <v>#N/A</v>
      </c>
      <c r="N85" s="207" t="e">
        <v>#N/A</v>
      </c>
      <c r="O85" s="207" t="e">
        <v>#N/A</v>
      </c>
      <c r="P85" s="207">
        <v>811281102.23000002</v>
      </c>
      <c r="Q85" s="207">
        <v>672541727.27999997</v>
      </c>
      <c r="R85" s="207">
        <v>810218463.70000005</v>
      </c>
      <c r="S85" s="207">
        <v>730029090.32000005</v>
      </c>
      <c r="T85" s="207">
        <v>827494251.25</v>
      </c>
      <c r="U85" s="207">
        <v>757693735.21000004</v>
      </c>
    </row>
    <row r="86" spans="4:21" hidden="1" outlineLevel="4" x14ac:dyDescent="0.25">
      <c r="D86" s="205" t="s">
        <v>1913</v>
      </c>
      <c r="E86" s="206" t="e">
        <v>#N/A</v>
      </c>
      <c r="F86" s="207" t="e">
        <v>#N/A</v>
      </c>
      <c r="G86" s="207" t="e">
        <v>#N/A</v>
      </c>
      <c r="H86" s="207" t="e">
        <v>#N/A</v>
      </c>
      <c r="I86" s="207" t="e">
        <v>#N/A</v>
      </c>
      <c r="J86" s="207" t="e">
        <v>#N/A</v>
      </c>
      <c r="K86" s="207" t="e">
        <v>#N/A</v>
      </c>
      <c r="L86" s="207" t="e">
        <v>#N/A</v>
      </c>
      <c r="M86" s="207" t="e">
        <v>#N/A</v>
      </c>
      <c r="N86" s="207" t="e">
        <v>#N/A</v>
      </c>
      <c r="O86" s="207" t="e">
        <v>#N/A</v>
      </c>
      <c r="P86" s="207">
        <v>36637380.340000004</v>
      </c>
      <c r="Q86" s="207">
        <v>31809754.100000001</v>
      </c>
      <c r="R86" s="207">
        <v>33160775.249999996</v>
      </c>
      <c r="S86" s="207">
        <v>22888013.019999996</v>
      </c>
      <c r="T86" s="207">
        <v>33162656.860000003</v>
      </c>
      <c r="U86" s="207">
        <v>32641793.939999998</v>
      </c>
    </row>
    <row r="87" spans="4:21" outlineLevel="2" x14ac:dyDescent="0.25">
      <c r="D87" s="199" t="s">
        <v>1914</v>
      </c>
      <c r="E87" s="200" t="e">
        <v>#N/A</v>
      </c>
      <c r="F87" s="201" t="e">
        <v>#N/A</v>
      </c>
      <c r="G87" s="201" t="e">
        <v>#N/A</v>
      </c>
      <c r="H87" s="201" t="e">
        <v>#N/A</v>
      </c>
      <c r="I87" s="201" t="e">
        <v>#N/A</v>
      </c>
      <c r="J87" s="201">
        <v>3252460403.5599999</v>
      </c>
      <c r="K87" s="201">
        <v>9674163712.9700012</v>
      </c>
      <c r="L87" s="201">
        <v>10623118577.1</v>
      </c>
      <c r="M87" s="201">
        <v>11108145155.52</v>
      </c>
      <c r="N87" s="201">
        <v>14381542550.909998</v>
      </c>
      <c r="O87" s="201">
        <v>17359454947.420002</v>
      </c>
      <c r="P87" s="201">
        <v>19848874860.82</v>
      </c>
      <c r="Q87" s="201">
        <v>21904259036.959999</v>
      </c>
      <c r="R87" s="201">
        <v>24223769888.909996</v>
      </c>
      <c r="S87" s="201">
        <v>25330196565.040001</v>
      </c>
      <c r="T87" s="201">
        <v>26168797777.449997</v>
      </c>
      <c r="U87" s="201">
        <v>28026229924.869999</v>
      </c>
    </row>
    <row r="88" spans="4:21" outlineLevel="3" collapsed="1" x14ac:dyDescent="0.25">
      <c r="D88" s="202" t="s">
        <v>1915</v>
      </c>
      <c r="E88" s="203" t="e">
        <v>#N/A</v>
      </c>
      <c r="F88" s="204" t="e">
        <v>#N/A</v>
      </c>
      <c r="G88" s="204" t="e">
        <v>#N/A</v>
      </c>
      <c r="H88" s="204" t="e">
        <v>#N/A</v>
      </c>
      <c r="I88" s="204" t="e">
        <v>#N/A</v>
      </c>
      <c r="J88" s="204" t="e">
        <v>#N/A</v>
      </c>
      <c r="K88" s="204" t="e">
        <v>#N/A</v>
      </c>
      <c r="L88" s="204" t="e">
        <v>#N/A</v>
      </c>
      <c r="M88" s="204" t="e">
        <v>#N/A</v>
      </c>
      <c r="N88" s="204" t="e">
        <v>#N/A</v>
      </c>
      <c r="O88" s="204" t="e">
        <v>#N/A</v>
      </c>
      <c r="P88" s="204">
        <v>15922</v>
      </c>
      <c r="Q88" s="204">
        <v>30302304.16</v>
      </c>
      <c r="R88" s="204">
        <v>9741503</v>
      </c>
      <c r="S88" s="204">
        <v>7911552</v>
      </c>
      <c r="T88" s="204">
        <v>5012809</v>
      </c>
      <c r="U88" s="204">
        <v>5416512</v>
      </c>
    </row>
    <row r="89" spans="4:21" hidden="1" outlineLevel="4" x14ac:dyDescent="0.25">
      <c r="D89" s="205" t="s">
        <v>1916</v>
      </c>
      <c r="E89" s="206" t="e">
        <v>#N/A</v>
      </c>
      <c r="F89" s="207" t="e">
        <v>#N/A</v>
      </c>
      <c r="G89" s="207" t="e">
        <v>#N/A</v>
      </c>
      <c r="H89" s="207" t="e">
        <v>#N/A</v>
      </c>
      <c r="I89" s="207" t="e">
        <v>#N/A</v>
      </c>
      <c r="J89" s="207" t="e">
        <v>#N/A</v>
      </c>
      <c r="K89" s="207" t="e">
        <v>#N/A</v>
      </c>
      <c r="L89" s="207" t="e">
        <v>#N/A</v>
      </c>
      <c r="M89" s="207" t="e">
        <v>#N/A</v>
      </c>
      <c r="N89" s="207" t="e">
        <v>#N/A</v>
      </c>
      <c r="O89" s="207" t="e">
        <v>#N/A</v>
      </c>
      <c r="P89" s="207">
        <v>15922</v>
      </c>
      <c r="Q89" s="207">
        <v>30302304.16</v>
      </c>
      <c r="R89" s="207">
        <v>9741503</v>
      </c>
      <c r="S89" s="207">
        <v>7911552</v>
      </c>
      <c r="T89" s="207">
        <v>5012809</v>
      </c>
      <c r="U89" s="207">
        <v>5416512</v>
      </c>
    </row>
    <row r="90" spans="4:21" outlineLevel="3" collapsed="1" x14ac:dyDescent="0.25">
      <c r="D90" s="202" t="s">
        <v>1917</v>
      </c>
      <c r="E90" s="203" t="e">
        <v>#N/A</v>
      </c>
      <c r="F90" s="204" t="e">
        <v>#N/A</v>
      </c>
      <c r="G90" s="204" t="e">
        <v>#N/A</v>
      </c>
      <c r="H90" s="204" t="e">
        <v>#N/A</v>
      </c>
      <c r="I90" s="204" t="e">
        <v>#N/A</v>
      </c>
      <c r="J90" s="204" t="e">
        <v>#N/A</v>
      </c>
      <c r="K90" s="204" t="e">
        <v>#N/A</v>
      </c>
      <c r="L90" s="204" t="e">
        <v>#N/A</v>
      </c>
      <c r="M90" s="204" t="e">
        <v>#N/A</v>
      </c>
      <c r="N90" s="204" t="e">
        <v>#N/A</v>
      </c>
      <c r="O90" s="204" t="e">
        <v>#N/A</v>
      </c>
      <c r="P90" s="204">
        <v>607503404.67000008</v>
      </c>
      <c r="Q90" s="204">
        <v>750564607.42000008</v>
      </c>
      <c r="R90" s="204">
        <v>834478128.21000004</v>
      </c>
      <c r="S90" s="204">
        <v>850913639.75999999</v>
      </c>
      <c r="T90" s="204">
        <v>798646039.2700001</v>
      </c>
      <c r="U90" s="204">
        <v>767047154.98000002</v>
      </c>
    </row>
    <row r="91" spans="4:21" hidden="1" outlineLevel="4" x14ac:dyDescent="0.25">
      <c r="D91" s="205" t="s">
        <v>1918</v>
      </c>
      <c r="E91" s="206" t="e">
        <v>#N/A</v>
      </c>
      <c r="F91" s="207" t="e">
        <v>#N/A</v>
      </c>
      <c r="G91" s="207" t="e">
        <v>#N/A</v>
      </c>
      <c r="H91" s="207" t="e">
        <v>#N/A</v>
      </c>
      <c r="I91" s="207" t="e">
        <v>#N/A</v>
      </c>
      <c r="J91" s="207" t="e">
        <v>#N/A</v>
      </c>
      <c r="K91" s="207" t="e">
        <v>#N/A</v>
      </c>
      <c r="L91" s="207" t="e">
        <v>#N/A</v>
      </c>
      <c r="M91" s="207" t="e">
        <v>#N/A</v>
      </c>
      <c r="N91" s="207" t="e">
        <v>#N/A</v>
      </c>
      <c r="O91" s="207" t="e">
        <v>#N/A</v>
      </c>
      <c r="P91" s="207">
        <v>607503404.67000008</v>
      </c>
      <c r="Q91" s="207">
        <v>750564607.42000008</v>
      </c>
      <c r="R91" s="207">
        <v>834478128.21000004</v>
      </c>
      <c r="S91" s="207">
        <v>850913639.75999999</v>
      </c>
      <c r="T91" s="207">
        <v>798646039.2700001</v>
      </c>
      <c r="U91" s="207">
        <v>767047154.98000002</v>
      </c>
    </row>
    <row r="92" spans="4:21" outlineLevel="3" collapsed="1" x14ac:dyDescent="0.25">
      <c r="D92" s="202" t="s">
        <v>1919</v>
      </c>
      <c r="E92" s="203" t="e">
        <v>#N/A</v>
      </c>
      <c r="F92" s="204" t="e">
        <v>#N/A</v>
      </c>
      <c r="G92" s="204" t="e">
        <v>#N/A</v>
      </c>
      <c r="H92" s="204" t="e">
        <v>#N/A</v>
      </c>
      <c r="I92" s="204" t="e">
        <v>#N/A</v>
      </c>
      <c r="J92" s="204">
        <v>3252459964.8400002</v>
      </c>
      <c r="K92" s="204">
        <v>9674149202.0900021</v>
      </c>
      <c r="L92" s="204">
        <v>10623110359.93</v>
      </c>
      <c r="M92" s="204">
        <v>11108142317.340002</v>
      </c>
      <c r="N92" s="204">
        <v>14381539569.470001</v>
      </c>
      <c r="O92" s="204">
        <v>17359453031.500004</v>
      </c>
      <c r="P92" s="204">
        <v>19239723794.43</v>
      </c>
      <c r="Q92" s="204">
        <v>21120523787.52</v>
      </c>
      <c r="R92" s="204">
        <v>23375473285.699997</v>
      </c>
      <c r="S92" s="204">
        <v>24469443143.279999</v>
      </c>
      <c r="T92" s="204">
        <v>25362557168.18</v>
      </c>
      <c r="U92" s="204">
        <v>27250495076.299999</v>
      </c>
    </row>
    <row r="93" spans="4:21" hidden="1" outlineLevel="4" x14ac:dyDescent="0.25">
      <c r="D93" s="205" t="s">
        <v>1920</v>
      </c>
      <c r="E93" s="206" t="e">
        <v>#N/A</v>
      </c>
      <c r="F93" s="207" t="e">
        <v>#N/A</v>
      </c>
      <c r="G93" s="207" t="e">
        <v>#N/A</v>
      </c>
      <c r="H93" s="207" t="e">
        <v>#N/A</v>
      </c>
      <c r="I93" s="207" t="e">
        <v>#N/A</v>
      </c>
      <c r="J93" s="207">
        <v>1226335161.3299999</v>
      </c>
      <c r="K93" s="207">
        <v>3266261807.6900001</v>
      </c>
      <c r="L93" s="207">
        <v>3774045446.04</v>
      </c>
      <c r="M93" s="207">
        <v>3853824728.5799999</v>
      </c>
      <c r="N93" s="207">
        <v>4846300761.8499994</v>
      </c>
      <c r="O93" s="207">
        <v>5397258347.3500004</v>
      </c>
      <c r="P93" s="207">
        <v>6033861369.0500002</v>
      </c>
      <c r="Q93" s="207">
        <v>6708058553.54</v>
      </c>
      <c r="R93" s="207">
        <v>7128777264.4400005</v>
      </c>
      <c r="S93" s="207">
        <v>7167875200.4100018</v>
      </c>
      <c r="T93" s="207">
        <v>7154165309.8899994</v>
      </c>
      <c r="U93" s="207">
        <v>7242463972.7799988</v>
      </c>
    </row>
    <row r="94" spans="4:21" hidden="1" outlineLevel="4" x14ac:dyDescent="0.25">
      <c r="D94" s="205" t="s">
        <v>1921</v>
      </c>
      <c r="E94" s="206" t="e">
        <v>#N/A</v>
      </c>
      <c r="F94" s="207" t="e">
        <v>#N/A</v>
      </c>
      <c r="G94" s="207" t="e">
        <v>#N/A</v>
      </c>
      <c r="H94" s="207" t="e">
        <v>#N/A</v>
      </c>
      <c r="I94" s="207" t="e">
        <v>#N/A</v>
      </c>
      <c r="J94" s="207">
        <v>2022074253.4400001</v>
      </c>
      <c r="K94" s="207">
        <v>6402826690.2300014</v>
      </c>
      <c r="L94" s="207">
        <v>6849064913.8899994</v>
      </c>
      <c r="M94" s="207">
        <v>7254317588.7600002</v>
      </c>
      <c r="N94" s="207">
        <v>9513257565.4800014</v>
      </c>
      <c r="O94" s="207">
        <v>893561958.04999983</v>
      </c>
      <c r="P94" s="207">
        <v>12704110509.999998</v>
      </c>
      <c r="Q94" s="207">
        <v>13826980460.24</v>
      </c>
      <c r="R94" s="207">
        <v>15983441772.109999</v>
      </c>
      <c r="S94" s="207">
        <v>17110320960.389999</v>
      </c>
      <c r="T94" s="207">
        <v>18009487761.290001</v>
      </c>
      <c r="U94" s="207">
        <v>19770750075.739998</v>
      </c>
    </row>
    <row r="95" spans="4:21" hidden="1" outlineLevel="4" x14ac:dyDescent="0.25">
      <c r="D95" s="205" t="s">
        <v>1922</v>
      </c>
      <c r="E95" s="206" t="e">
        <v>#N/A</v>
      </c>
      <c r="F95" s="207" t="e">
        <v>#N/A</v>
      </c>
      <c r="G95" s="207" t="e">
        <v>#N/A</v>
      </c>
      <c r="H95" s="207" t="e">
        <v>#N/A</v>
      </c>
      <c r="I95" s="207" t="e">
        <v>#N/A</v>
      </c>
      <c r="J95" s="207" t="e">
        <v>#N/A</v>
      </c>
      <c r="K95" s="207" t="e">
        <v>#N/A</v>
      </c>
      <c r="L95" s="207" t="e">
        <v>#N/A</v>
      </c>
      <c r="M95" s="207" t="e">
        <v>#N/A</v>
      </c>
      <c r="N95" s="207" t="e">
        <v>#N/A</v>
      </c>
      <c r="O95" s="207" t="e">
        <v>#N/A</v>
      </c>
      <c r="P95" s="207">
        <v>94665280.50999999</v>
      </c>
      <c r="Q95" s="207">
        <v>235979563.27000001</v>
      </c>
      <c r="R95" s="207">
        <v>263254249.15000001</v>
      </c>
      <c r="S95" s="207">
        <v>191246982.47999999</v>
      </c>
      <c r="T95" s="207">
        <v>198904097.00000003</v>
      </c>
      <c r="U95" s="207">
        <v>237281027.77999997</v>
      </c>
    </row>
    <row r="96" spans="4:21" outlineLevel="3" collapsed="1" x14ac:dyDescent="0.25">
      <c r="D96" s="202" t="s">
        <v>1923</v>
      </c>
      <c r="E96" s="203" t="e">
        <v>#N/A</v>
      </c>
      <c r="F96" s="204" t="e">
        <v>#N/A</v>
      </c>
      <c r="G96" s="204" t="e">
        <v>#N/A</v>
      </c>
      <c r="H96" s="204" t="e">
        <v>#N/A</v>
      </c>
      <c r="I96" s="204" t="e">
        <v>#N/A</v>
      </c>
      <c r="J96" s="204" t="e">
        <v>#N/A</v>
      </c>
      <c r="K96" s="204" t="e">
        <v>#N/A</v>
      </c>
      <c r="L96" s="204" t="e">
        <v>#N/A</v>
      </c>
      <c r="M96" s="204" t="e">
        <v>#N/A</v>
      </c>
      <c r="N96" s="204" t="e">
        <v>#N/A</v>
      </c>
      <c r="O96" s="204" t="e">
        <v>#N/A</v>
      </c>
      <c r="P96" s="204">
        <v>618553</v>
      </c>
      <c r="Q96" s="204">
        <v>2029327</v>
      </c>
      <c r="R96" s="204">
        <v>2888400</v>
      </c>
      <c r="S96" s="204">
        <v>1928230</v>
      </c>
      <c r="T96" s="204">
        <v>2581761</v>
      </c>
      <c r="U96" s="204">
        <v>1989602</v>
      </c>
    </row>
    <row r="97" spans="4:21" hidden="1" outlineLevel="4" x14ac:dyDescent="0.25">
      <c r="D97" s="205" t="s">
        <v>1924</v>
      </c>
      <c r="E97" s="206" t="e">
        <v>#N/A</v>
      </c>
      <c r="F97" s="207" t="e">
        <v>#N/A</v>
      </c>
      <c r="G97" s="207" t="e">
        <v>#N/A</v>
      </c>
      <c r="H97" s="207" t="e">
        <v>#N/A</v>
      </c>
      <c r="I97" s="207" t="e">
        <v>#N/A</v>
      </c>
      <c r="J97" s="207" t="e">
        <v>#N/A</v>
      </c>
      <c r="K97" s="207" t="e">
        <v>#N/A</v>
      </c>
      <c r="L97" s="207" t="e">
        <v>#N/A</v>
      </c>
      <c r="M97" s="207" t="e">
        <v>#N/A</v>
      </c>
      <c r="N97" s="207" t="e">
        <v>#N/A</v>
      </c>
      <c r="O97" s="207" t="e">
        <v>#N/A</v>
      </c>
      <c r="P97" s="207">
        <v>618553</v>
      </c>
      <c r="Q97" s="207">
        <v>2029327</v>
      </c>
      <c r="R97" s="207">
        <v>2888400</v>
      </c>
      <c r="S97" s="207">
        <v>1928230</v>
      </c>
      <c r="T97" s="207">
        <v>2581761</v>
      </c>
      <c r="U97" s="207">
        <v>1989602</v>
      </c>
    </row>
    <row r="98" spans="4:21" outlineLevel="3" collapsed="1" x14ac:dyDescent="0.25">
      <c r="D98" s="202" t="s">
        <v>1925</v>
      </c>
      <c r="E98" s="203" t="e">
        <v>#N/A</v>
      </c>
      <c r="F98" s="204" t="e">
        <v>#N/A</v>
      </c>
      <c r="G98" s="204" t="e">
        <v>#N/A</v>
      </c>
      <c r="H98" s="204" t="e">
        <v>#N/A</v>
      </c>
      <c r="I98" s="204" t="e">
        <v>#N/A</v>
      </c>
      <c r="J98" s="204" t="e">
        <v>#N/A</v>
      </c>
      <c r="K98" s="204" t="e">
        <v>#N/A</v>
      </c>
      <c r="L98" s="204" t="e">
        <v>#N/A</v>
      </c>
      <c r="M98" s="204" t="e">
        <v>#N/A</v>
      </c>
      <c r="N98" s="204" t="e">
        <v>#N/A</v>
      </c>
      <c r="O98" s="204" t="e">
        <v>#N/A</v>
      </c>
      <c r="P98" s="204">
        <v>473252</v>
      </c>
      <c r="Q98" s="204">
        <v>808122</v>
      </c>
      <c r="R98" s="204">
        <v>1188520</v>
      </c>
      <c r="S98" s="204">
        <v>0</v>
      </c>
      <c r="T98" s="204" t="e">
        <v>#N/A</v>
      </c>
      <c r="U98" s="204">
        <v>1281579.5900000001</v>
      </c>
    </row>
    <row r="99" spans="4:21" hidden="1" outlineLevel="4" x14ac:dyDescent="0.25">
      <c r="D99" s="205" t="s">
        <v>1926</v>
      </c>
      <c r="E99" s="206" t="e">
        <v>#N/A</v>
      </c>
      <c r="F99" s="207" t="e">
        <v>#N/A</v>
      </c>
      <c r="G99" s="207" t="e">
        <v>#N/A</v>
      </c>
      <c r="H99" s="207" t="e">
        <v>#N/A</v>
      </c>
      <c r="I99" s="207" t="e">
        <v>#N/A</v>
      </c>
      <c r="J99" s="207" t="e">
        <v>#N/A</v>
      </c>
      <c r="K99" s="207" t="e">
        <v>#N/A</v>
      </c>
      <c r="L99" s="207" t="e">
        <v>#N/A</v>
      </c>
      <c r="M99" s="207" t="e">
        <v>#N/A</v>
      </c>
      <c r="N99" s="207" t="e">
        <v>#N/A</v>
      </c>
      <c r="O99" s="207" t="e">
        <v>#N/A</v>
      </c>
      <c r="P99" s="207">
        <v>473252</v>
      </c>
      <c r="Q99" s="207">
        <v>808122</v>
      </c>
      <c r="R99" s="207">
        <v>1188520</v>
      </c>
      <c r="S99" s="207">
        <v>0</v>
      </c>
      <c r="T99" s="207" t="e">
        <v>#N/A</v>
      </c>
      <c r="U99" s="207">
        <v>1281579.5900000001</v>
      </c>
    </row>
    <row r="100" spans="4:21" outlineLevel="1" collapsed="1" x14ac:dyDescent="0.25">
      <c r="D100" s="196" t="s">
        <v>1927</v>
      </c>
      <c r="E100" s="197">
        <v>3092928664.1400003</v>
      </c>
      <c r="F100" s="198">
        <v>3638844021.2200007</v>
      </c>
      <c r="G100" s="198">
        <v>3758454107.7199998</v>
      </c>
      <c r="H100" s="198">
        <v>4665221697.2800007</v>
      </c>
      <c r="I100" s="198">
        <v>4854037343.9599991</v>
      </c>
      <c r="J100" s="198">
        <v>4638988524.1199999</v>
      </c>
      <c r="K100" s="198">
        <v>5501775291.8400002</v>
      </c>
      <c r="L100" s="198">
        <v>5289936040.0100002</v>
      </c>
      <c r="M100" s="198">
        <v>5743679202.3800001</v>
      </c>
      <c r="N100" s="198">
        <v>7100955821.7799997</v>
      </c>
      <c r="O100" s="198">
        <v>7701378207.1300011</v>
      </c>
      <c r="P100" s="198">
        <v>8374233419.9800005</v>
      </c>
      <c r="Q100" s="198">
        <v>9592061539.0400009</v>
      </c>
      <c r="R100" s="198">
        <v>9683230342.2600002</v>
      </c>
      <c r="S100" s="198">
        <v>6384765558.210001</v>
      </c>
      <c r="T100" s="198">
        <v>8478676931.6699991</v>
      </c>
      <c r="U100" s="198">
        <v>11261440151.879999</v>
      </c>
    </row>
    <row r="101" spans="4:21" hidden="1" outlineLevel="2" x14ac:dyDescent="0.25">
      <c r="D101" s="199" t="s">
        <v>1928</v>
      </c>
      <c r="E101" s="200">
        <v>3092928664.1400003</v>
      </c>
      <c r="F101" s="201">
        <v>3638844021.2200007</v>
      </c>
      <c r="G101" s="201">
        <v>3758454107.7199998</v>
      </c>
      <c r="H101" s="201">
        <v>4665221697.2800007</v>
      </c>
      <c r="I101" s="201">
        <v>4854037343.9599991</v>
      </c>
      <c r="J101" s="201">
        <v>4638988524.1199999</v>
      </c>
      <c r="K101" s="201">
        <v>5501775291.8400002</v>
      </c>
      <c r="L101" s="201">
        <v>5289936040.0100002</v>
      </c>
      <c r="M101" s="201">
        <v>5743679202.3800001</v>
      </c>
      <c r="N101" s="201">
        <v>7100955821.7799997</v>
      </c>
      <c r="O101" s="201">
        <v>7701378207.1300011</v>
      </c>
      <c r="P101" s="201">
        <v>8374233419.9800005</v>
      </c>
      <c r="Q101" s="201">
        <v>9592061539.0400009</v>
      </c>
      <c r="R101" s="201">
        <v>9683230342.2600002</v>
      </c>
      <c r="S101" s="201">
        <v>6377893798</v>
      </c>
      <c r="T101" s="201">
        <v>8470553435.6700001</v>
      </c>
      <c r="U101" s="201">
        <v>11243133856.780001</v>
      </c>
    </row>
    <row r="102" spans="4:21" hidden="1" outlineLevel="3" x14ac:dyDescent="0.25">
      <c r="D102" s="202" t="s">
        <v>1929</v>
      </c>
      <c r="E102" s="203">
        <v>2882031675.5599999</v>
      </c>
      <c r="F102" s="204">
        <v>3285069428.5500002</v>
      </c>
      <c r="G102" s="204">
        <v>3478949637</v>
      </c>
      <c r="H102" s="204">
        <v>4191404548.7600002</v>
      </c>
      <c r="I102" s="204">
        <v>4015587342.8699999</v>
      </c>
      <c r="J102" s="204">
        <v>4426914222.9499998</v>
      </c>
      <c r="K102" s="204">
        <v>4966554433.4200001</v>
      </c>
      <c r="L102" s="204">
        <v>5252638206.0200005</v>
      </c>
      <c r="M102" s="204">
        <v>5386629703.9299994</v>
      </c>
      <c r="N102" s="204">
        <v>6524786959.3000002</v>
      </c>
      <c r="O102" s="204">
        <v>7428395557.9500008</v>
      </c>
      <c r="P102" s="204">
        <v>8062273456.8299999</v>
      </c>
      <c r="Q102" s="204">
        <v>9034239647.7099991</v>
      </c>
      <c r="R102" s="204">
        <v>8670023429.9699993</v>
      </c>
      <c r="S102" s="204">
        <v>5912530764.8900003</v>
      </c>
      <c r="T102" s="204">
        <v>8334101738.5699997</v>
      </c>
      <c r="U102" s="204">
        <v>11090930050.300001</v>
      </c>
    </row>
    <row r="103" spans="4:21" hidden="1" outlineLevel="4" x14ac:dyDescent="0.25">
      <c r="D103" s="205" t="s">
        <v>1930</v>
      </c>
      <c r="E103" s="206">
        <v>2771653920.5800004</v>
      </c>
      <c r="F103" s="207">
        <v>3120646775.9800005</v>
      </c>
      <c r="G103" s="207">
        <v>3320476109.9799995</v>
      </c>
      <c r="H103" s="207">
        <v>4057253271.1900001</v>
      </c>
      <c r="I103" s="207">
        <v>3906428453.9700003</v>
      </c>
      <c r="J103" s="207">
        <v>4340941102.9700003</v>
      </c>
      <c r="K103" s="207">
        <v>4871783281.2600002</v>
      </c>
      <c r="L103" s="207">
        <v>5129140564.8699999</v>
      </c>
      <c r="M103" s="207">
        <v>5300955332.3699999</v>
      </c>
      <c r="N103" s="207">
        <v>6422379650.579999</v>
      </c>
      <c r="O103" s="207">
        <v>7299017821.2799997</v>
      </c>
      <c r="P103" s="207">
        <v>7936361227.4300003</v>
      </c>
      <c r="Q103" s="207">
        <v>8896905899.2399998</v>
      </c>
      <c r="R103" s="207">
        <v>8446974367.829999</v>
      </c>
      <c r="S103" s="207">
        <v>5589366056.9499989</v>
      </c>
      <c r="T103" s="207">
        <v>7942151498.460001</v>
      </c>
      <c r="U103" s="207">
        <v>10509218286.420002</v>
      </c>
    </row>
    <row r="104" spans="4:21" hidden="1" outlineLevel="4" x14ac:dyDescent="0.25">
      <c r="D104" s="205" t="s">
        <v>1931</v>
      </c>
      <c r="E104" s="206">
        <v>110377754.98</v>
      </c>
      <c r="F104" s="207">
        <v>164422652.57000002</v>
      </c>
      <c r="G104" s="207">
        <v>158473527.01999998</v>
      </c>
      <c r="H104" s="207">
        <v>134151277.57000001</v>
      </c>
      <c r="I104" s="207">
        <v>109158888.90000002</v>
      </c>
      <c r="J104" s="207">
        <v>85973119.980000004</v>
      </c>
      <c r="K104" s="207">
        <v>94771152.160000011</v>
      </c>
      <c r="L104" s="207">
        <v>123497641.14999999</v>
      </c>
      <c r="M104" s="207">
        <v>85674371.560000002</v>
      </c>
      <c r="N104" s="207">
        <v>102407308.72000001</v>
      </c>
      <c r="O104" s="207">
        <v>129377736.67000002</v>
      </c>
      <c r="P104" s="207">
        <v>125912229.40000001</v>
      </c>
      <c r="Q104" s="207">
        <v>137333748.47</v>
      </c>
      <c r="R104" s="207">
        <v>223049062.14000002</v>
      </c>
      <c r="S104" s="207">
        <v>323164707.94</v>
      </c>
      <c r="T104" s="207">
        <v>391950240.11000001</v>
      </c>
      <c r="U104" s="207">
        <v>581711763.88</v>
      </c>
    </row>
    <row r="105" spans="4:21" hidden="1" outlineLevel="3" x14ac:dyDescent="0.25">
      <c r="D105" s="202" t="s">
        <v>1932</v>
      </c>
      <c r="E105" s="203">
        <v>210896988.57999998</v>
      </c>
      <c r="F105" s="204">
        <v>353774592.66999996</v>
      </c>
      <c r="G105" s="204">
        <v>279504470.71999997</v>
      </c>
      <c r="H105" s="204">
        <v>473817148.52000004</v>
      </c>
      <c r="I105" s="204">
        <v>838450001.09000015</v>
      </c>
      <c r="J105" s="204">
        <v>212074301.16999999</v>
      </c>
      <c r="K105" s="204">
        <v>535220858.42000002</v>
      </c>
      <c r="L105" s="204">
        <v>37297833.990000002</v>
      </c>
      <c r="M105" s="204">
        <v>357049498.44999999</v>
      </c>
      <c r="N105" s="204">
        <v>576168862.48000014</v>
      </c>
      <c r="O105" s="204">
        <v>272982649.17999995</v>
      </c>
      <c r="P105" s="204">
        <v>311959963.14999998</v>
      </c>
      <c r="Q105" s="204">
        <v>557821891.32999992</v>
      </c>
      <c r="R105" s="204">
        <v>1013206912.2900002</v>
      </c>
      <c r="S105" s="204">
        <v>465363033.10999984</v>
      </c>
      <c r="T105" s="204">
        <v>136451697.10000002</v>
      </c>
      <c r="U105" s="204">
        <v>152203806.47999999</v>
      </c>
    </row>
    <row r="106" spans="4:21" hidden="1" outlineLevel="4" x14ac:dyDescent="0.25">
      <c r="D106" s="205" t="s">
        <v>1933</v>
      </c>
      <c r="E106" s="206" t="e">
        <v>#N/A</v>
      </c>
      <c r="F106" s="207" t="e">
        <v>#N/A</v>
      </c>
      <c r="G106" s="207" t="e">
        <v>#N/A</v>
      </c>
      <c r="H106" s="207" t="e">
        <v>#N/A</v>
      </c>
      <c r="I106" s="207" t="e">
        <v>#N/A</v>
      </c>
      <c r="J106" s="207" t="e">
        <v>#N/A</v>
      </c>
      <c r="K106" s="207" t="e">
        <v>#N/A</v>
      </c>
      <c r="L106" s="207">
        <v>5230.62</v>
      </c>
      <c r="M106" s="207">
        <v>285362.93</v>
      </c>
      <c r="N106" s="207">
        <v>131484.44</v>
      </c>
      <c r="O106" s="207">
        <v>83913.21</v>
      </c>
      <c r="P106" s="207">
        <v>167490.87</v>
      </c>
      <c r="Q106" s="207">
        <v>107000</v>
      </c>
      <c r="R106" s="207">
        <v>27127.56</v>
      </c>
      <c r="S106" s="207">
        <v>2576163.85</v>
      </c>
      <c r="T106" s="207" t="e">
        <v>#N/A</v>
      </c>
      <c r="U106" s="207">
        <v>264.32</v>
      </c>
    </row>
    <row r="107" spans="4:21" hidden="1" outlineLevel="4" x14ac:dyDescent="0.25">
      <c r="D107" s="205" t="s">
        <v>1934</v>
      </c>
      <c r="E107" s="206">
        <v>203207201.63999999</v>
      </c>
      <c r="F107" s="207">
        <v>343983851.53999996</v>
      </c>
      <c r="G107" s="207">
        <v>263159211.66</v>
      </c>
      <c r="H107" s="207">
        <v>463390152.5</v>
      </c>
      <c r="I107" s="207">
        <v>832974216.32000005</v>
      </c>
      <c r="J107" s="207">
        <v>206961509.03</v>
      </c>
      <c r="K107" s="207">
        <v>508439985.39999998</v>
      </c>
      <c r="L107" s="207">
        <v>29326546.530000001</v>
      </c>
      <c r="M107" s="207">
        <v>350312566.88999999</v>
      </c>
      <c r="N107" s="207">
        <v>563295977.50999999</v>
      </c>
      <c r="O107" s="207">
        <v>263541973.00999999</v>
      </c>
      <c r="P107" s="207">
        <v>297870406.88999999</v>
      </c>
      <c r="Q107" s="207">
        <v>521663414.56</v>
      </c>
      <c r="R107" s="207">
        <v>958736016.38999987</v>
      </c>
      <c r="S107" s="207">
        <v>390602702.65000021</v>
      </c>
      <c r="T107" s="207">
        <v>92311404.460000008</v>
      </c>
      <c r="U107" s="207">
        <v>126551831</v>
      </c>
    </row>
    <row r="108" spans="4:21" hidden="1" outlineLevel="4" x14ac:dyDescent="0.25">
      <c r="D108" s="205" t="s">
        <v>1935</v>
      </c>
      <c r="E108" s="206">
        <v>7689786.9399999995</v>
      </c>
      <c r="F108" s="207">
        <v>9790741.1300000008</v>
      </c>
      <c r="G108" s="207">
        <v>16345259.059999999</v>
      </c>
      <c r="H108" s="207">
        <v>10426996.02</v>
      </c>
      <c r="I108" s="207">
        <v>5475784.7699999996</v>
      </c>
      <c r="J108" s="207">
        <v>5112792.1400000006</v>
      </c>
      <c r="K108" s="207">
        <v>26780873.02</v>
      </c>
      <c r="L108" s="207">
        <v>7966056.8399999999</v>
      </c>
      <c r="M108" s="207">
        <v>6451568.6300000008</v>
      </c>
      <c r="N108" s="207">
        <v>12741400.529999999</v>
      </c>
      <c r="O108" s="207">
        <v>9356762.959999999</v>
      </c>
      <c r="P108" s="207">
        <v>13922065.390000001</v>
      </c>
      <c r="Q108" s="207">
        <v>36051476.769999996</v>
      </c>
      <c r="R108" s="207">
        <v>54443768.340000004</v>
      </c>
      <c r="S108" s="207">
        <v>72184166.609999999</v>
      </c>
      <c r="T108" s="207">
        <v>44140292.640000008</v>
      </c>
      <c r="U108" s="207">
        <v>25651711.16</v>
      </c>
    </row>
    <row r="109" spans="4:21" hidden="1" outlineLevel="2" x14ac:dyDescent="0.25">
      <c r="D109" s="199" t="s">
        <v>1936</v>
      </c>
      <c r="E109" s="200" t="e">
        <v>#N/A</v>
      </c>
      <c r="F109" s="201" t="e">
        <v>#N/A</v>
      </c>
      <c r="G109" s="201" t="e">
        <v>#N/A</v>
      </c>
      <c r="H109" s="201" t="e">
        <v>#N/A</v>
      </c>
      <c r="I109" s="201" t="e">
        <v>#N/A</v>
      </c>
      <c r="J109" s="201" t="e">
        <v>#N/A</v>
      </c>
      <c r="K109" s="201" t="e">
        <v>#N/A</v>
      </c>
      <c r="L109" s="201" t="e">
        <v>#N/A</v>
      </c>
      <c r="M109" s="201" t="e">
        <v>#N/A</v>
      </c>
      <c r="N109" s="201" t="e">
        <v>#N/A</v>
      </c>
      <c r="O109" s="201" t="e">
        <v>#N/A</v>
      </c>
      <c r="P109" s="201" t="e">
        <v>#N/A</v>
      </c>
      <c r="Q109" s="201" t="e">
        <v>#N/A</v>
      </c>
      <c r="R109" s="201" t="e">
        <v>#N/A</v>
      </c>
      <c r="S109" s="201">
        <v>6871760.21</v>
      </c>
      <c r="T109" s="201">
        <v>8123496</v>
      </c>
      <c r="U109" s="201">
        <v>18306295.100000001</v>
      </c>
    </row>
    <row r="110" spans="4:21" hidden="1" outlineLevel="3" collapsed="1" x14ac:dyDescent="0.25">
      <c r="D110" s="202" t="s">
        <v>1937</v>
      </c>
      <c r="E110" s="203" t="e">
        <v>#N/A</v>
      </c>
      <c r="F110" s="204" t="e">
        <v>#N/A</v>
      </c>
      <c r="G110" s="204" t="e">
        <v>#N/A</v>
      </c>
      <c r="H110" s="204" t="e">
        <v>#N/A</v>
      </c>
      <c r="I110" s="204" t="e">
        <v>#N/A</v>
      </c>
      <c r="J110" s="204" t="e">
        <v>#N/A</v>
      </c>
      <c r="K110" s="204" t="e">
        <v>#N/A</v>
      </c>
      <c r="L110" s="204" t="e">
        <v>#N/A</v>
      </c>
      <c r="M110" s="204" t="e">
        <v>#N/A</v>
      </c>
      <c r="N110" s="204" t="e">
        <v>#N/A</v>
      </c>
      <c r="O110" s="204" t="e">
        <v>#N/A</v>
      </c>
      <c r="P110" s="204" t="e">
        <v>#N/A</v>
      </c>
      <c r="Q110" s="204" t="e">
        <v>#N/A</v>
      </c>
      <c r="R110" s="204" t="e">
        <v>#N/A</v>
      </c>
      <c r="S110" s="204">
        <v>1622247.97</v>
      </c>
      <c r="T110" s="204">
        <v>4849851.37</v>
      </c>
      <c r="U110" s="204">
        <v>15843292.82</v>
      </c>
    </row>
    <row r="111" spans="4:21" hidden="1" outlineLevel="4" x14ac:dyDescent="0.25">
      <c r="D111" s="205" t="s">
        <v>1938</v>
      </c>
      <c r="E111" s="206" t="e">
        <v>#N/A</v>
      </c>
      <c r="F111" s="207" t="e">
        <v>#N/A</v>
      </c>
      <c r="G111" s="207" t="e">
        <v>#N/A</v>
      </c>
      <c r="H111" s="207" t="e">
        <v>#N/A</v>
      </c>
      <c r="I111" s="207" t="e">
        <v>#N/A</v>
      </c>
      <c r="J111" s="207" t="e">
        <v>#N/A</v>
      </c>
      <c r="K111" s="207" t="e">
        <v>#N/A</v>
      </c>
      <c r="L111" s="207" t="e">
        <v>#N/A</v>
      </c>
      <c r="M111" s="207" t="e">
        <v>#N/A</v>
      </c>
      <c r="N111" s="207" t="e">
        <v>#N/A</v>
      </c>
      <c r="O111" s="207" t="e">
        <v>#N/A</v>
      </c>
      <c r="P111" s="207" t="e">
        <v>#N/A</v>
      </c>
      <c r="Q111" s="207" t="e">
        <v>#N/A</v>
      </c>
      <c r="R111" s="207" t="e">
        <v>#N/A</v>
      </c>
      <c r="S111" s="207">
        <v>348670.02</v>
      </c>
      <c r="T111" s="207" t="e">
        <v>#N/A</v>
      </c>
      <c r="U111" s="207">
        <v>10336583.289999999</v>
      </c>
    </row>
    <row r="112" spans="4:21" hidden="1" outlineLevel="4" x14ac:dyDescent="0.25">
      <c r="D112" s="205" t="s">
        <v>1939</v>
      </c>
      <c r="E112" s="206" t="e">
        <v>#N/A</v>
      </c>
      <c r="F112" s="207" t="e">
        <v>#N/A</v>
      </c>
      <c r="G112" s="207" t="e">
        <v>#N/A</v>
      </c>
      <c r="H112" s="207" t="e">
        <v>#N/A</v>
      </c>
      <c r="I112" s="207" t="e">
        <v>#N/A</v>
      </c>
      <c r="J112" s="207" t="e">
        <v>#N/A</v>
      </c>
      <c r="K112" s="207" t="e">
        <v>#N/A</v>
      </c>
      <c r="L112" s="207" t="e">
        <v>#N/A</v>
      </c>
      <c r="M112" s="207" t="e">
        <v>#N/A</v>
      </c>
      <c r="N112" s="207" t="e">
        <v>#N/A</v>
      </c>
      <c r="O112" s="207" t="e">
        <v>#N/A</v>
      </c>
      <c r="P112" s="207" t="e">
        <v>#N/A</v>
      </c>
      <c r="Q112" s="207" t="e">
        <v>#N/A</v>
      </c>
      <c r="R112" s="207" t="e">
        <v>#N/A</v>
      </c>
      <c r="S112" s="207">
        <v>1273577.95</v>
      </c>
      <c r="T112" s="207">
        <v>4849851.37</v>
      </c>
      <c r="U112" s="207">
        <v>5506709.5300000003</v>
      </c>
    </row>
    <row r="113" spans="4:21" hidden="1" outlineLevel="3" collapsed="1" x14ac:dyDescent="0.25">
      <c r="D113" s="202" t="s">
        <v>1940</v>
      </c>
      <c r="E113" s="203" t="e">
        <v>#N/A</v>
      </c>
      <c r="F113" s="204" t="e">
        <v>#N/A</v>
      </c>
      <c r="G113" s="204" t="e">
        <v>#N/A</v>
      </c>
      <c r="H113" s="204" t="e">
        <v>#N/A</v>
      </c>
      <c r="I113" s="204" t="e">
        <v>#N/A</v>
      </c>
      <c r="J113" s="204" t="e">
        <v>#N/A</v>
      </c>
      <c r="K113" s="204" t="e">
        <v>#N/A</v>
      </c>
      <c r="L113" s="204" t="e">
        <v>#N/A</v>
      </c>
      <c r="M113" s="204" t="e">
        <v>#N/A</v>
      </c>
      <c r="N113" s="204" t="e">
        <v>#N/A</v>
      </c>
      <c r="O113" s="204" t="e">
        <v>#N/A</v>
      </c>
      <c r="P113" s="204" t="e">
        <v>#N/A</v>
      </c>
      <c r="Q113" s="204" t="e">
        <v>#N/A</v>
      </c>
      <c r="R113" s="204" t="e">
        <v>#N/A</v>
      </c>
      <c r="S113" s="204">
        <v>5249512.2399999993</v>
      </c>
      <c r="T113" s="204">
        <v>3273644.63</v>
      </c>
      <c r="U113" s="204">
        <v>2463002.2799999998</v>
      </c>
    </row>
    <row r="114" spans="4:21" hidden="1" outlineLevel="4" x14ac:dyDescent="0.25">
      <c r="D114" s="205" t="s">
        <v>1941</v>
      </c>
      <c r="E114" s="206" t="e">
        <v>#N/A</v>
      </c>
      <c r="F114" s="207" t="e">
        <v>#N/A</v>
      </c>
      <c r="G114" s="207" t="e">
        <v>#N/A</v>
      </c>
      <c r="H114" s="207" t="e">
        <v>#N/A</v>
      </c>
      <c r="I114" s="207" t="e">
        <v>#N/A</v>
      </c>
      <c r="J114" s="207" t="e">
        <v>#N/A</v>
      </c>
      <c r="K114" s="207" t="e">
        <v>#N/A</v>
      </c>
      <c r="L114" s="207" t="e">
        <v>#N/A</v>
      </c>
      <c r="M114" s="207" t="e">
        <v>#N/A</v>
      </c>
      <c r="N114" s="207" t="e">
        <v>#N/A</v>
      </c>
      <c r="O114" s="207" t="e">
        <v>#N/A</v>
      </c>
      <c r="P114" s="207" t="e">
        <v>#N/A</v>
      </c>
      <c r="Q114" s="207" t="e">
        <v>#N/A</v>
      </c>
      <c r="R114" s="207" t="e">
        <v>#N/A</v>
      </c>
      <c r="S114" s="207">
        <v>348670.02</v>
      </c>
      <c r="T114" s="207" t="e">
        <v>#N/A</v>
      </c>
      <c r="U114" s="207">
        <v>1273780.79</v>
      </c>
    </row>
    <row r="115" spans="4:21" hidden="1" outlineLevel="4" x14ac:dyDescent="0.25">
      <c r="D115" s="205" t="s">
        <v>1942</v>
      </c>
      <c r="E115" s="206" t="e">
        <v>#N/A</v>
      </c>
      <c r="F115" s="207" t="e">
        <v>#N/A</v>
      </c>
      <c r="G115" s="207" t="e">
        <v>#N/A</v>
      </c>
      <c r="H115" s="207" t="e">
        <v>#N/A</v>
      </c>
      <c r="I115" s="207" t="e">
        <v>#N/A</v>
      </c>
      <c r="J115" s="207" t="e">
        <v>#N/A</v>
      </c>
      <c r="K115" s="207" t="e">
        <v>#N/A</v>
      </c>
      <c r="L115" s="207" t="e">
        <v>#N/A</v>
      </c>
      <c r="M115" s="207" t="e">
        <v>#N/A</v>
      </c>
      <c r="N115" s="207" t="e">
        <v>#N/A</v>
      </c>
      <c r="O115" s="207" t="e">
        <v>#N/A</v>
      </c>
      <c r="P115" s="207" t="e">
        <v>#N/A</v>
      </c>
      <c r="Q115" s="207" t="e">
        <v>#N/A</v>
      </c>
      <c r="R115" s="207" t="e">
        <v>#N/A</v>
      </c>
      <c r="S115" s="207">
        <v>4900842.22</v>
      </c>
      <c r="T115" s="207">
        <v>3273644.63</v>
      </c>
      <c r="U115" s="207">
        <v>1189221.49</v>
      </c>
    </row>
    <row r="116" spans="4:21" outlineLevel="1" x14ac:dyDescent="0.25">
      <c r="D116" s="196" t="s">
        <v>1943</v>
      </c>
      <c r="E116" s="197">
        <v>19229561127.949997</v>
      </c>
      <c r="F116" s="198">
        <v>21688098010.230003</v>
      </c>
      <c r="G116" s="198">
        <v>25481605342.299995</v>
      </c>
      <c r="H116" s="198">
        <v>29460792771.600002</v>
      </c>
      <c r="I116" s="198">
        <v>32985843292.469994</v>
      </c>
      <c r="J116" s="198">
        <v>41354283403.209999</v>
      </c>
      <c r="K116" s="198">
        <v>56575542697.050011</v>
      </c>
      <c r="L116" s="198">
        <v>58372515956.029999</v>
      </c>
      <c r="M116" s="198">
        <v>62785740793.429993</v>
      </c>
      <c r="N116" s="198">
        <v>82125362092.390015</v>
      </c>
      <c r="O116" s="198">
        <v>90483251824.429993</v>
      </c>
      <c r="P116" s="198">
        <v>77932353242.369995</v>
      </c>
      <c r="Q116" s="198">
        <v>80791451564.240005</v>
      </c>
      <c r="R116" s="198">
        <v>85150034096.369995</v>
      </c>
      <c r="S116" s="198">
        <v>87156730101.720001</v>
      </c>
      <c r="T116" s="198">
        <v>92294851894.860001</v>
      </c>
      <c r="U116" s="198">
        <v>95500595551.790009</v>
      </c>
    </row>
    <row r="117" spans="4:21" outlineLevel="2" collapsed="1" x14ac:dyDescent="0.25">
      <c r="D117" s="199" t="s">
        <v>1944</v>
      </c>
      <c r="E117" s="200">
        <v>2809247.4600000004</v>
      </c>
      <c r="F117" s="201">
        <v>3161405.04</v>
      </c>
      <c r="G117" s="201">
        <v>3568222.51</v>
      </c>
      <c r="H117" s="201">
        <v>3956448.09</v>
      </c>
      <c r="I117" s="201">
        <v>4506236.7700000005</v>
      </c>
      <c r="J117" s="201">
        <v>7129424.5800000001</v>
      </c>
      <c r="K117" s="201">
        <v>6582731.8500000006</v>
      </c>
      <c r="L117" s="201">
        <v>15836395.530000001</v>
      </c>
      <c r="M117" s="201">
        <v>9523570.1600000001</v>
      </c>
      <c r="N117" s="201">
        <v>20561097.600000001</v>
      </c>
      <c r="O117" s="201">
        <v>143406297.67000002</v>
      </c>
      <c r="P117" s="201">
        <v>36829334.210000001</v>
      </c>
      <c r="Q117" s="201">
        <v>13029961.91</v>
      </c>
      <c r="R117" s="201">
        <v>23882781.5</v>
      </c>
      <c r="S117" s="201">
        <v>29985266.489999995</v>
      </c>
      <c r="T117" s="201">
        <v>61508872.690000005</v>
      </c>
      <c r="U117" s="201">
        <v>67820047.070000008</v>
      </c>
    </row>
    <row r="118" spans="4:21" hidden="1" outlineLevel="3" x14ac:dyDescent="0.25">
      <c r="D118" s="202" t="s">
        <v>1945</v>
      </c>
      <c r="E118" s="203">
        <v>2809247.4600000004</v>
      </c>
      <c r="F118" s="204">
        <v>3161405.04</v>
      </c>
      <c r="G118" s="204">
        <v>3568222.51</v>
      </c>
      <c r="H118" s="204">
        <v>3956448.09</v>
      </c>
      <c r="I118" s="204">
        <v>4506236.7700000005</v>
      </c>
      <c r="J118" s="204">
        <v>7129424.5800000001</v>
      </c>
      <c r="K118" s="204">
        <v>6582731.8500000006</v>
      </c>
      <c r="L118" s="204">
        <v>15836395.530000001</v>
      </c>
      <c r="M118" s="204">
        <v>9523570.1600000001</v>
      </c>
      <c r="N118" s="204">
        <v>20561097.600000001</v>
      </c>
      <c r="O118" s="204">
        <v>143406297.67000002</v>
      </c>
      <c r="P118" s="204">
        <v>36829334.210000001</v>
      </c>
      <c r="Q118" s="204">
        <v>13029961.91</v>
      </c>
      <c r="R118" s="204">
        <v>23882781.5</v>
      </c>
      <c r="S118" s="204">
        <v>29985266.489999995</v>
      </c>
      <c r="T118" s="204">
        <v>61508872.690000005</v>
      </c>
      <c r="U118" s="204">
        <v>67820047.070000008</v>
      </c>
    </row>
    <row r="119" spans="4:21" hidden="1" outlineLevel="4" x14ac:dyDescent="0.25">
      <c r="D119" s="205" t="s">
        <v>1946</v>
      </c>
      <c r="E119" s="206" t="e">
        <v>#N/A</v>
      </c>
      <c r="F119" s="207" t="e">
        <v>#N/A</v>
      </c>
      <c r="G119" s="207" t="e">
        <v>#N/A</v>
      </c>
      <c r="H119" s="207" t="e">
        <v>#N/A</v>
      </c>
      <c r="I119" s="207" t="e">
        <v>#N/A</v>
      </c>
      <c r="J119" s="207" t="e">
        <v>#N/A</v>
      </c>
      <c r="K119" s="207" t="e">
        <v>#N/A</v>
      </c>
      <c r="L119" s="207" t="e">
        <v>#N/A</v>
      </c>
      <c r="M119" s="207" t="e">
        <v>#N/A</v>
      </c>
      <c r="N119" s="207" t="e">
        <v>#N/A</v>
      </c>
      <c r="O119" s="207" t="e">
        <v>#N/A</v>
      </c>
      <c r="P119" s="207" t="e">
        <v>#N/A</v>
      </c>
      <c r="Q119" s="207">
        <v>13029961.91</v>
      </c>
      <c r="R119" s="207">
        <v>23882781.5</v>
      </c>
      <c r="S119" s="207">
        <v>29985266.489999995</v>
      </c>
      <c r="T119" s="207">
        <v>61508872.690000005</v>
      </c>
      <c r="U119" s="207">
        <v>67820047.070000008</v>
      </c>
    </row>
    <row r="120" spans="4:21" outlineLevel="2" collapsed="1" x14ac:dyDescent="0.25">
      <c r="D120" s="199" t="s">
        <v>1947</v>
      </c>
      <c r="E120" s="200">
        <v>10739735273.860003</v>
      </c>
      <c r="F120" s="201">
        <v>11664038501.49</v>
      </c>
      <c r="G120" s="201">
        <v>12906397821.220001</v>
      </c>
      <c r="H120" s="201">
        <v>14479289719.070002</v>
      </c>
      <c r="I120" s="201">
        <v>16563514253.349998</v>
      </c>
      <c r="J120" s="201">
        <v>18481721393.779999</v>
      </c>
      <c r="K120" s="201">
        <v>21722050247.539997</v>
      </c>
      <c r="L120" s="201">
        <v>22291122977.110001</v>
      </c>
      <c r="M120" s="201">
        <v>24868694970.580002</v>
      </c>
      <c r="N120" s="201">
        <v>31604177074.080002</v>
      </c>
      <c r="O120" s="201">
        <v>33834451169.59</v>
      </c>
      <c r="P120" s="201">
        <v>37359272888.779999</v>
      </c>
      <c r="Q120" s="201">
        <v>38362005423.079994</v>
      </c>
      <c r="R120" s="201">
        <v>39754027212.369995</v>
      </c>
      <c r="S120" s="201">
        <v>39764161244.269997</v>
      </c>
      <c r="T120" s="201">
        <v>41697786638.230003</v>
      </c>
      <c r="U120" s="201">
        <v>44438739452.919998</v>
      </c>
    </row>
    <row r="121" spans="4:21" hidden="1" outlineLevel="3" x14ac:dyDescent="0.25">
      <c r="D121" s="202" t="s">
        <v>1948</v>
      </c>
      <c r="E121" s="203">
        <v>44835687.57</v>
      </c>
      <c r="F121" s="204">
        <v>42399779.280000001</v>
      </c>
      <c r="G121" s="204">
        <v>56733781.450000003</v>
      </c>
      <c r="H121" s="204">
        <v>72464982.769999996</v>
      </c>
      <c r="I121" s="204">
        <v>106955488.77</v>
      </c>
      <c r="J121" s="204">
        <v>119246235.49000001</v>
      </c>
      <c r="K121" s="204">
        <v>123401832.91</v>
      </c>
      <c r="L121" s="204">
        <v>124344529.03</v>
      </c>
      <c r="M121" s="204">
        <v>165923235.76000002</v>
      </c>
      <c r="N121" s="204">
        <v>313153797.44</v>
      </c>
      <c r="O121" s="204">
        <v>239859668.47</v>
      </c>
      <c r="P121" s="204">
        <v>299599908.31</v>
      </c>
      <c r="Q121" s="204">
        <v>290990834.33000004</v>
      </c>
      <c r="R121" s="204">
        <v>267673148.72000003</v>
      </c>
      <c r="S121" s="204">
        <v>223695823.36999997</v>
      </c>
      <c r="T121" s="204">
        <v>290050417.46000004</v>
      </c>
      <c r="U121" s="204">
        <v>439305833.31</v>
      </c>
    </row>
    <row r="122" spans="4:21" hidden="1" outlineLevel="4" x14ac:dyDescent="0.25">
      <c r="D122" s="205" t="s">
        <v>1949</v>
      </c>
      <c r="E122" s="206">
        <v>44835687.57</v>
      </c>
      <c r="F122" s="207">
        <v>42399779.280000001</v>
      </c>
      <c r="G122" s="207">
        <v>56733781.450000003</v>
      </c>
      <c r="H122" s="207">
        <v>72464982.769999996</v>
      </c>
      <c r="I122" s="207">
        <v>106955488.77</v>
      </c>
      <c r="J122" s="207">
        <v>119246235.49000001</v>
      </c>
      <c r="K122" s="207">
        <v>123401832.91</v>
      </c>
      <c r="L122" s="207">
        <v>124344529.03</v>
      </c>
      <c r="M122" s="207">
        <v>165923235.76000002</v>
      </c>
      <c r="N122" s="207">
        <v>313153797.44</v>
      </c>
      <c r="O122" s="207">
        <v>239859668.47</v>
      </c>
      <c r="P122" s="207">
        <v>299599908.31</v>
      </c>
      <c r="Q122" s="207">
        <v>290990834.33000004</v>
      </c>
      <c r="R122" s="207">
        <v>267673148.72000003</v>
      </c>
      <c r="S122" s="207">
        <v>223695823.36999997</v>
      </c>
      <c r="T122" s="207">
        <v>290050417.46000004</v>
      </c>
      <c r="U122" s="207">
        <v>439305833.31</v>
      </c>
    </row>
    <row r="123" spans="4:21" hidden="1" outlineLevel="3" x14ac:dyDescent="0.25">
      <c r="D123" s="202" t="s">
        <v>1950</v>
      </c>
      <c r="E123" s="203" t="e">
        <v>#N/A</v>
      </c>
      <c r="F123" s="204" t="e">
        <v>#N/A</v>
      </c>
      <c r="G123" s="204" t="e">
        <v>#N/A</v>
      </c>
      <c r="H123" s="204" t="e">
        <v>#N/A</v>
      </c>
      <c r="I123" s="204" t="e">
        <v>#N/A</v>
      </c>
      <c r="J123" s="204" t="e">
        <v>#N/A</v>
      </c>
      <c r="K123" s="204" t="e">
        <v>#N/A</v>
      </c>
      <c r="L123" s="204" t="e">
        <v>#N/A</v>
      </c>
      <c r="M123" s="204" t="e">
        <v>#N/A</v>
      </c>
      <c r="N123" s="204" t="e">
        <v>#N/A</v>
      </c>
      <c r="O123" s="204" t="e">
        <v>#N/A</v>
      </c>
      <c r="P123" s="204">
        <v>220284630.83999997</v>
      </c>
      <c r="Q123" s="204">
        <v>466187161.54000002</v>
      </c>
      <c r="R123" s="204">
        <v>523867229.33000004</v>
      </c>
      <c r="S123" s="204">
        <v>537934002.95000005</v>
      </c>
      <c r="T123" s="204">
        <v>563684136.47000003</v>
      </c>
      <c r="U123" s="204">
        <v>627149095.75999987</v>
      </c>
    </row>
    <row r="124" spans="4:21" hidden="1" outlineLevel="4" x14ac:dyDescent="0.25">
      <c r="D124" s="205" t="s">
        <v>1951</v>
      </c>
      <c r="E124" s="206" t="e">
        <v>#N/A</v>
      </c>
      <c r="F124" s="207" t="e">
        <v>#N/A</v>
      </c>
      <c r="G124" s="207" t="e">
        <v>#N/A</v>
      </c>
      <c r="H124" s="207" t="e">
        <v>#N/A</v>
      </c>
      <c r="I124" s="207" t="e">
        <v>#N/A</v>
      </c>
      <c r="J124" s="207" t="e">
        <v>#N/A</v>
      </c>
      <c r="K124" s="207" t="e">
        <v>#N/A</v>
      </c>
      <c r="L124" s="207" t="e">
        <v>#N/A</v>
      </c>
      <c r="M124" s="207" t="e">
        <v>#N/A</v>
      </c>
      <c r="N124" s="207" t="e">
        <v>#N/A</v>
      </c>
      <c r="O124" s="207" t="e">
        <v>#N/A</v>
      </c>
      <c r="P124" s="207">
        <v>220284630.83999997</v>
      </c>
      <c r="Q124" s="207">
        <v>466187161.54000002</v>
      </c>
      <c r="R124" s="207">
        <v>523867229.33000004</v>
      </c>
      <c r="S124" s="207">
        <v>537934002.95000005</v>
      </c>
      <c r="T124" s="207">
        <v>563684136.47000003</v>
      </c>
      <c r="U124" s="207">
        <v>627149095.75999987</v>
      </c>
    </row>
    <row r="125" spans="4:21" hidden="1" outlineLevel="3" x14ac:dyDescent="0.25">
      <c r="D125" s="202" t="s">
        <v>1952</v>
      </c>
      <c r="E125" s="203">
        <v>486264888.52999991</v>
      </c>
      <c r="F125" s="204">
        <v>597936012.58000004</v>
      </c>
      <c r="G125" s="204">
        <v>240416066.13999993</v>
      </c>
      <c r="H125" s="204">
        <v>256452322.59000003</v>
      </c>
      <c r="I125" s="204">
        <v>285308813.09000003</v>
      </c>
      <c r="J125" s="204">
        <v>356862939.09000003</v>
      </c>
      <c r="K125" s="204">
        <v>321792368.38999999</v>
      </c>
      <c r="L125" s="204">
        <v>382219467.13000005</v>
      </c>
      <c r="M125" s="204">
        <v>302737898.26999998</v>
      </c>
      <c r="N125" s="204">
        <v>481215117.57999998</v>
      </c>
      <c r="O125" s="204">
        <v>594129207.83000004</v>
      </c>
      <c r="P125" s="204">
        <v>292562782.11000001</v>
      </c>
      <c r="Q125" s="204">
        <v>157550934.35000002</v>
      </c>
      <c r="R125" s="204">
        <v>101617357.80999999</v>
      </c>
      <c r="S125" s="204">
        <v>119027832.15999998</v>
      </c>
      <c r="T125" s="204">
        <v>115109982.71000001</v>
      </c>
      <c r="U125" s="204">
        <v>301802538.85000002</v>
      </c>
    </row>
    <row r="126" spans="4:21" hidden="1" outlineLevel="4" x14ac:dyDescent="0.25">
      <c r="D126" s="205" t="s">
        <v>1953</v>
      </c>
      <c r="E126" s="206">
        <v>486264888.52999991</v>
      </c>
      <c r="F126" s="207">
        <v>579440421.11999989</v>
      </c>
      <c r="G126" s="207">
        <v>183699788.13</v>
      </c>
      <c r="H126" s="207">
        <v>210259811.09999999</v>
      </c>
      <c r="I126" s="207">
        <v>223280709.84999999</v>
      </c>
      <c r="J126" s="207">
        <v>273167669.34999996</v>
      </c>
      <c r="K126" s="207">
        <v>294497401.92000002</v>
      </c>
      <c r="L126" s="207">
        <v>381899787.13000005</v>
      </c>
      <c r="M126" s="207">
        <v>297741366.67000008</v>
      </c>
      <c r="N126" s="207">
        <v>481215117.57999998</v>
      </c>
      <c r="O126" s="207">
        <v>594129207.83000004</v>
      </c>
      <c r="P126" s="207">
        <v>260777394.09000003</v>
      </c>
      <c r="Q126" s="207">
        <v>136407961.63000003</v>
      </c>
      <c r="R126" s="207">
        <v>88258157.810000002</v>
      </c>
      <c r="S126" s="207">
        <v>119027832.15999998</v>
      </c>
      <c r="T126" s="207">
        <v>115109982.71000001</v>
      </c>
      <c r="U126" s="207">
        <v>301802538.85000002</v>
      </c>
    </row>
    <row r="127" spans="4:21" hidden="1" outlineLevel="3" x14ac:dyDescent="0.25">
      <c r="D127" s="202" t="s">
        <v>1954</v>
      </c>
      <c r="E127" s="203">
        <v>10208634697.76</v>
      </c>
      <c r="F127" s="204">
        <v>11023702709.629999</v>
      </c>
      <c r="G127" s="204">
        <v>12609247973.629999</v>
      </c>
      <c r="H127" s="204">
        <v>14150372413.710001</v>
      </c>
      <c r="I127" s="204">
        <v>16171249951.489998</v>
      </c>
      <c r="J127" s="204">
        <v>18005612219.199997</v>
      </c>
      <c r="K127" s="204">
        <v>21276856046.239998</v>
      </c>
      <c r="L127" s="204">
        <v>21784558980.950001</v>
      </c>
      <c r="M127" s="204">
        <v>24400033836.549999</v>
      </c>
      <c r="N127" s="204">
        <v>30809808159.059998</v>
      </c>
      <c r="O127" s="204">
        <v>33000462293.290001</v>
      </c>
      <c r="P127" s="204">
        <v>36546825567.520004</v>
      </c>
      <c r="Q127" s="204">
        <v>37447276492.860001</v>
      </c>
      <c r="R127" s="204">
        <v>38860869476.510002</v>
      </c>
      <c r="S127" s="204">
        <v>38883503585.790001</v>
      </c>
      <c r="T127" s="204">
        <v>40728942101.590004</v>
      </c>
      <c r="U127" s="204">
        <v>43070481985</v>
      </c>
    </row>
    <row r="128" spans="4:21" hidden="1" outlineLevel="4" x14ac:dyDescent="0.25">
      <c r="D128" s="205" t="s">
        <v>1955</v>
      </c>
      <c r="E128" s="206">
        <v>8530735990.5</v>
      </c>
      <c r="F128" s="207">
        <v>9233983804.7999992</v>
      </c>
      <c r="G128" s="207">
        <v>10529860102.110001</v>
      </c>
      <c r="H128" s="207">
        <v>11700661192.349998</v>
      </c>
      <c r="I128" s="207">
        <v>13268136011.269999</v>
      </c>
      <c r="J128" s="207">
        <v>14555471741.9</v>
      </c>
      <c r="K128" s="207">
        <v>17720338090.43</v>
      </c>
      <c r="L128" s="207">
        <v>17916424648.27</v>
      </c>
      <c r="M128" s="207">
        <v>21191783196.66</v>
      </c>
      <c r="N128" s="207">
        <v>25209540858.449997</v>
      </c>
      <c r="O128" s="207">
        <v>26894576194.330002</v>
      </c>
      <c r="P128" s="207">
        <v>30077214432.900002</v>
      </c>
      <c r="Q128" s="207">
        <v>30290779450.990005</v>
      </c>
      <c r="R128" s="207">
        <v>31120707737.260006</v>
      </c>
      <c r="S128" s="207">
        <v>31048275305.639999</v>
      </c>
      <c r="T128" s="207">
        <v>32624485576.029995</v>
      </c>
      <c r="U128" s="207">
        <v>34589568172.029999</v>
      </c>
    </row>
    <row r="129" spans="4:21" hidden="1" outlineLevel="4" x14ac:dyDescent="0.25">
      <c r="D129" s="205" t="s">
        <v>1956</v>
      </c>
      <c r="E129" s="206">
        <v>1571759884.3999999</v>
      </c>
      <c r="F129" s="207">
        <v>1684222126.24</v>
      </c>
      <c r="G129" s="207">
        <v>1909748229.8999999</v>
      </c>
      <c r="H129" s="207">
        <v>2244177893.1200004</v>
      </c>
      <c r="I129" s="207">
        <v>2686376056.3800006</v>
      </c>
      <c r="J129" s="207">
        <v>3226258928.8200002</v>
      </c>
      <c r="K129" s="207">
        <v>3304281820.5800004</v>
      </c>
      <c r="L129" s="207">
        <v>3682539938.500001</v>
      </c>
      <c r="M129" s="207">
        <v>2952559641.0799999</v>
      </c>
      <c r="N129" s="207">
        <v>5258950486.0800009</v>
      </c>
      <c r="O129" s="207">
        <v>5813409807.71</v>
      </c>
      <c r="P129" s="207">
        <v>6201020843.9200001</v>
      </c>
      <c r="Q129" s="207">
        <v>6812619114.8099995</v>
      </c>
      <c r="R129" s="207">
        <v>7368035650.21</v>
      </c>
      <c r="S129" s="207">
        <v>7470590449.250001</v>
      </c>
      <c r="T129" s="207">
        <v>7660780503.170002</v>
      </c>
      <c r="U129" s="207">
        <v>7940422083.9800014</v>
      </c>
    </row>
    <row r="130" spans="4:21" hidden="1" outlineLevel="4" x14ac:dyDescent="0.25">
      <c r="D130" s="205" t="s">
        <v>1957</v>
      </c>
      <c r="E130" s="206">
        <v>86131537.940000013</v>
      </c>
      <c r="F130" s="207">
        <v>82993189.609999999</v>
      </c>
      <c r="G130" s="207">
        <v>98315260.010000005</v>
      </c>
      <c r="H130" s="207">
        <v>113833945.28</v>
      </c>
      <c r="I130" s="207">
        <v>128138160.59999999</v>
      </c>
      <c r="J130" s="207">
        <v>147566823.16</v>
      </c>
      <c r="K130" s="207">
        <v>166491104.73000002</v>
      </c>
      <c r="L130" s="207">
        <v>129257850.83000001</v>
      </c>
      <c r="M130" s="207">
        <v>170102709.27000001</v>
      </c>
      <c r="N130" s="207">
        <v>220510090.22</v>
      </c>
      <c r="O130" s="207">
        <v>212095560.75</v>
      </c>
      <c r="P130" s="207">
        <v>223365003.57000002</v>
      </c>
      <c r="Q130" s="207">
        <v>243006337.21000001</v>
      </c>
      <c r="R130" s="207">
        <v>246356732.66000003</v>
      </c>
      <c r="S130" s="207">
        <v>212974696.44</v>
      </c>
      <c r="T130" s="207">
        <v>236336401.97999999</v>
      </c>
      <c r="U130" s="207">
        <v>278339553.22000003</v>
      </c>
    </row>
    <row r="131" spans="4:21" hidden="1" outlineLevel="4" x14ac:dyDescent="0.25">
      <c r="D131" s="205" t="s">
        <v>1958</v>
      </c>
      <c r="E131" s="206">
        <v>20007284.920000002</v>
      </c>
      <c r="F131" s="207">
        <v>22503588.98</v>
      </c>
      <c r="G131" s="207">
        <v>71324381.609999999</v>
      </c>
      <c r="H131" s="207">
        <v>91699382.959999993</v>
      </c>
      <c r="I131" s="207">
        <v>88599723.24000001</v>
      </c>
      <c r="J131" s="207">
        <v>76314725.319999993</v>
      </c>
      <c r="K131" s="207">
        <v>85745030.5</v>
      </c>
      <c r="L131" s="207">
        <v>56336543.349999994</v>
      </c>
      <c r="M131" s="207">
        <v>85588289.539999992</v>
      </c>
      <c r="N131" s="207">
        <v>120806724.31</v>
      </c>
      <c r="O131" s="207">
        <v>80380730.5</v>
      </c>
      <c r="P131" s="207">
        <v>45225287.13000001</v>
      </c>
      <c r="Q131" s="207">
        <v>100871589.85000001</v>
      </c>
      <c r="R131" s="207">
        <v>125769356.38000003</v>
      </c>
      <c r="S131" s="207">
        <v>151663134.46000001</v>
      </c>
      <c r="T131" s="207">
        <v>207339620.41</v>
      </c>
      <c r="U131" s="207">
        <v>262152175.77000004</v>
      </c>
    </row>
    <row r="132" spans="4:21" outlineLevel="2" collapsed="1" x14ac:dyDescent="0.25">
      <c r="D132" s="199" t="s">
        <v>1959</v>
      </c>
      <c r="E132" s="200" t="e">
        <v>#N/A</v>
      </c>
      <c r="F132" s="201" t="e">
        <v>#N/A</v>
      </c>
      <c r="G132" s="201" t="e">
        <v>#N/A</v>
      </c>
      <c r="H132" s="201" t="e">
        <v>#N/A</v>
      </c>
      <c r="I132" s="201" t="e">
        <v>#N/A</v>
      </c>
      <c r="J132" s="201" t="e">
        <v>#N/A</v>
      </c>
      <c r="K132" s="201" t="e">
        <v>#N/A</v>
      </c>
      <c r="L132" s="201" t="e">
        <v>#N/A</v>
      </c>
      <c r="M132" s="201" t="e">
        <v>#N/A</v>
      </c>
      <c r="N132" s="201" t="e">
        <v>#N/A</v>
      </c>
      <c r="O132" s="201" t="e">
        <v>#N/A</v>
      </c>
      <c r="P132" s="201">
        <v>333013392.46000004</v>
      </c>
      <c r="Q132" s="201">
        <v>501248553.21999997</v>
      </c>
      <c r="R132" s="201">
        <v>385737760.08999997</v>
      </c>
      <c r="S132" s="201">
        <v>578050422.74000001</v>
      </c>
      <c r="T132" s="201">
        <v>495333619.78000003</v>
      </c>
      <c r="U132" s="201">
        <v>470030679.29999995</v>
      </c>
    </row>
    <row r="133" spans="4:21" hidden="1" outlineLevel="3" x14ac:dyDescent="0.25">
      <c r="D133" s="202" t="s">
        <v>1960</v>
      </c>
      <c r="E133" s="203" t="e">
        <v>#N/A</v>
      </c>
      <c r="F133" s="204" t="e">
        <v>#N/A</v>
      </c>
      <c r="G133" s="204" t="e">
        <v>#N/A</v>
      </c>
      <c r="H133" s="204" t="e">
        <v>#N/A</v>
      </c>
      <c r="I133" s="204" t="e">
        <v>#N/A</v>
      </c>
      <c r="J133" s="204" t="e">
        <v>#N/A</v>
      </c>
      <c r="K133" s="204" t="e">
        <v>#N/A</v>
      </c>
      <c r="L133" s="204" t="e">
        <v>#N/A</v>
      </c>
      <c r="M133" s="204" t="e">
        <v>#N/A</v>
      </c>
      <c r="N133" s="204" t="e">
        <v>#N/A</v>
      </c>
      <c r="O133" s="204" t="e">
        <v>#N/A</v>
      </c>
      <c r="P133" s="204">
        <v>45990303.349999994</v>
      </c>
      <c r="Q133" s="204">
        <v>69187427.560000002</v>
      </c>
      <c r="R133" s="204">
        <v>64988089.710000001</v>
      </c>
      <c r="S133" s="204">
        <v>79199969.299999997</v>
      </c>
      <c r="T133" s="204">
        <v>92968280.560000002</v>
      </c>
      <c r="U133" s="204">
        <v>82066880.039999992</v>
      </c>
    </row>
    <row r="134" spans="4:21" hidden="1" outlineLevel="4" x14ac:dyDescent="0.25">
      <c r="D134" s="205" t="s">
        <v>1961</v>
      </c>
      <c r="E134" s="206" t="e">
        <v>#N/A</v>
      </c>
      <c r="F134" s="207" t="e">
        <v>#N/A</v>
      </c>
      <c r="G134" s="207" t="e">
        <v>#N/A</v>
      </c>
      <c r="H134" s="207" t="e">
        <v>#N/A</v>
      </c>
      <c r="I134" s="207" t="e">
        <v>#N/A</v>
      </c>
      <c r="J134" s="207" t="e">
        <v>#N/A</v>
      </c>
      <c r="K134" s="207" t="e">
        <v>#N/A</v>
      </c>
      <c r="L134" s="207" t="e">
        <v>#N/A</v>
      </c>
      <c r="M134" s="207" t="e">
        <v>#N/A</v>
      </c>
      <c r="N134" s="207" t="e">
        <v>#N/A</v>
      </c>
      <c r="O134" s="207" t="e">
        <v>#N/A</v>
      </c>
      <c r="P134" s="207">
        <v>45990303.349999994</v>
      </c>
      <c r="Q134" s="207">
        <v>69187427.560000002</v>
      </c>
      <c r="R134" s="207">
        <v>64988089.710000001</v>
      </c>
      <c r="S134" s="207">
        <v>79199969.299999997</v>
      </c>
      <c r="T134" s="207">
        <v>92968280.560000002</v>
      </c>
      <c r="U134" s="207">
        <v>82066880.039999992</v>
      </c>
    </row>
    <row r="135" spans="4:21" hidden="1" outlineLevel="3" x14ac:dyDescent="0.25">
      <c r="D135" s="202" t="s">
        <v>1962</v>
      </c>
      <c r="E135" s="203" t="e">
        <v>#N/A</v>
      </c>
      <c r="F135" s="204" t="e">
        <v>#N/A</v>
      </c>
      <c r="G135" s="204" t="e">
        <v>#N/A</v>
      </c>
      <c r="H135" s="204" t="e">
        <v>#N/A</v>
      </c>
      <c r="I135" s="204" t="e">
        <v>#N/A</v>
      </c>
      <c r="J135" s="204" t="e">
        <v>#N/A</v>
      </c>
      <c r="K135" s="204" t="e">
        <v>#N/A</v>
      </c>
      <c r="L135" s="204" t="e">
        <v>#N/A</v>
      </c>
      <c r="M135" s="204" t="e">
        <v>#N/A</v>
      </c>
      <c r="N135" s="204" t="e">
        <v>#N/A</v>
      </c>
      <c r="O135" s="204" t="e">
        <v>#N/A</v>
      </c>
      <c r="P135" s="204">
        <v>287023089.11000001</v>
      </c>
      <c r="Q135" s="204">
        <v>432061125.65999991</v>
      </c>
      <c r="R135" s="204">
        <v>320749670.38</v>
      </c>
      <c r="S135" s="204">
        <v>498850453.43999994</v>
      </c>
      <c r="T135" s="204">
        <v>402365339.21999997</v>
      </c>
      <c r="U135" s="204">
        <v>387963799.25999993</v>
      </c>
    </row>
    <row r="136" spans="4:21" hidden="1" outlineLevel="4" x14ac:dyDescent="0.25">
      <c r="D136" s="205" t="s">
        <v>1963</v>
      </c>
      <c r="E136" s="206" t="e">
        <v>#N/A</v>
      </c>
      <c r="F136" s="207" t="e">
        <v>#N/A</v>
      </c>
      <c r="G136" s="207" t="e">
        <v>#N/A</v>
      </c>
      <c r="H136" s="207" t="e">
        <v>#N/A</v>
      </c>
      <c r="I136" s="207" t="e">
        <v>#N/A</v>
      </c>
      <c r="J136" s="207" t="e">
        <v>#N/A</v>
      </c>
      <c r="K136" s="207" t="e">
        <v>#N/A</v>
      </c>
      <c r="L136" s="207" t="e">
        <v>#N/A</v>
      </c>
      <c r="M136" s="207" t="e">
        <v>#N/A</v>
      </c>
      <c r="N136" s="207" t="e">
        <v>#N/A</v>
      </c>
      <c r="O136" s="207" t="e">
        <v>#N/A</v>
      </c>
      <c r="P136" s="207">
        <v>103861595.59999999</v>
      </c>
      <c r="Q136" s="207">
        <v>216412011</v>
      </c>
      <c r="R136" s="207">
        <v>123086332.47000001</v>
      </c>
      <c r="S136" s="207">
        <v>299512169.90999997</v>
      </c>
      <c r="T136" s="207">
        <v>190764413.84</v>
      </c>
      <c r="U136" s="207">
        <v>191134675.90000001</v>
      </c>
    </row>
    <row r="137" spans="4:21" hidden="1" outlineLevel="4" x14ac:dyDescent="0.25">
      <c r="D137" s="205" t="s">
        <v>1964</v>
      </c>
      <c r="E137" s="206" t="e">
        <v>#N/A</v>
      </c>
      <c r="F137" s="207" t="e">
        <v>#N/A</v>
      </c>
      <c r="G137" s="207" t="e">
        <v>#N/A</v>
      </c>
      <c r="H137" s="207" t="e">
        <v>#N/A</v>
      </c>
      <c r="I137" s="207" t="e">
        <v>#N/A</v>
      </c>
      <c r="J137" s="207" t="e">
        <v>#N/A</v>
      </c>
      <c r="K137" s="207" t="e">
        <v>#N/A</v>
      </c>
      <c r="L137" s="207" t="e">
        <v>#N/A</v>
      </c>
      <c r="M137" s="207" t="e">
        <v>#N/A</v>
      </c>
      <c r="N137" s="207" t="e">
        <v>#N/A</v>
      </c>
      <c r="O137" s="207" t="e">
        <v>#N/A</v>
      </c>
      <c r="P137" s="207">
        <v>183161493.51000002</v>
      </c>
      <c r="Q137" s="207">
        <v>215649114.65999997</v>
      </c>
      <c r="R137" s="207">
        <v>197663337.90999997</v>
      </c>
      <c r="S137" s="207">
        <v>199338283.53000003</v>
      </c>
      <c r="T137" s="207">
        <v>211600925.38000003</v>
      </c>
      <c r="U137" s="207">
        <v>196829123.35999998</v>
      </c>
    </row>
    <row r="138" spans="4:21" outlineLevel="2" x14ac:dyDescent="0.25">
      <c r="D138" s="199" t="s">
        <v>1965</v>
      </c>
      <c r="E138" s="200">
        <v>682803210.04000008</v>
      </c>
      <c r="F138" s="201">
        <v>849675405.91000009</v>
      </c>
      <c r="G138" s="201">
        <v>1557820060.4300001</v>
      </c>
      <c r="H138" s="201">
        <v>1867631497.6799998</v>
      </c>
      <c r="I138" s="201">
        <v>2054841976.9899995</v>
      </c>
      <c r="J138" s="201">
        <v>2268969397.2599998</v>
      </c>
      <c r="K138" s="201">
        <v>2869936801.5600004</v>
      </c>
      <c r="L138" s="201">
        <v>2872587833.3600001</v>
      </c>
      <c r="M138" s="201">
        <v>3255169816.5500002</v>
      </c>
      <c r="N138" s="201">
        <v>3990571966.7200003</v>
      </c>
      <c r="O138" s="201">
        <v>4097752012.7399998</v>
      </c>
      <c r="P138" s="201">
        <v>4457309619.1999998</v>
      </c>
      <c r="Q138" s="201">
        <v>5133123843.460001</v>
      </c>
      <c r="R138" s="201">
        <v>5792552810.21</v>
      </c>
      <c r="S138" s="201">
        <v>5832119315.5599995</v>
      </c>
      <c r="T138" s="201">
        <v>5408919580.2400007</v>
      </c>
      <c r="U138" s="201">
        <v>5752667024.9099998</v>
      </c>
    </row>
    <row r="139" spans="4:21" outlineLevel="3" collapsed="1" x14ac:dyDescent="0.25">
      <c r="D139" s="202" t="s">
        <v>1966</v>
      </c>
      <c r="E139" s="203" t="e">
        <v>#N/A</v>
      </c>
      <c r="F139" s="204" t="e">
        <v>#N/A</v>
      </c>
      <c r="G139" s="204" t="e">
        <v>#N/A</v>
      </c>
      <c r="H139" s="204" t="e">
        <v>#N/A</v>
      </c>
      <c r="I139" s="204">
        <v>801325</v>
      </c>
      <c r="J139" s="204">
        <v>2112975</v>
      </c>
      <c r="K139" s="204">
        <v>2079623.26</v>
      </c>
      <c r="L139" s="204">
        <v>5669027.9900000002</v>
      </c>
      <c r="M139" s="204">
        <v>1735749.97</v>
      </c>
      <c r="N139" s="204">
        <v>5694938.5199999996</v>
      </c>
      <c r="O139" s="204">
        <v>49754988.940000005</v>
      </c>
      <c r="P139" s="204">
        <v>65796357.229999997</v>
      </c>
      <c r="Q139" s="204">
        <v>98488924.549999997</v>
      </c>
      <c r="R139" s="204">
        <v>874414508.84000003</v>
      </c>
      <c r="S139" s="204">
        <v>575840125.6500001</v>
      </c>
      <c r="T139" s="204">
        <v>339514739.37000006</v>
      </c>
      <c r="U139" s="204">
        <v>381938538.94999993</v>
      </c>
    </row>
    <row r="140" spans="4:21" hidden="1" outlineLevel="4" x14ac:dyDescent="0.25">
      <c r="D140" s="205" t="s">
        <v>1967</v>
      </c>
      <c r="E140" s="206" t="e">
        <v>#N/A</v>
      </c>
      <c r="F140" s="207" t="e">
        <v>#N/A</v>
      </c>
      <c r="G140" s="207" t="e">
        <v>#N/A</v>
      </c>
      <c r="H140" s="207" t="e">
        <v>#N/A</v>
      </c>
      <c r="I140" s="207" t="e">
        <v>#N/A</v>
      </c>
      <c r="J140" s="207" t="e">
        <v>#N/A</v>
      </c>
      <c r="K140" s="207" t="e">
        <v>#N/A</v>
      </c>
      <c r="L140" s="207">
        <v>1669027.99</v>
      </c>
      <c r="M140" s="207">
        <v>1735749.97</v>
      </c>
      <c r="N140" s="207">
        <v>4394668.5199999996</v>
      </c>
      <c r="O140" s="207">
        <v>49754988.940000005</v>
      </c>
      <c r="P140" s="207">
        <v>65796357.229999997</v>
      </c>
      <c r="Q140" s="207">
        <v>98488924.549999997</v>
      </c>
      <c r="R140" s="207">
        <v>874414508.84000003</v>
      </c>
      <c r="S140" s="207">
        <v>575840125.6500001</v>
      </c>
      <c r="T140" s="207">
        <v>339514739.37000006</v>
      </c>
      <c r="U140" s="207">
        <v>381938538.94999993</v>
      </c>
    </row>
    <row r="141" spans="4:21" outlineLevel="3" collapsed="1" x14ac:dyDescent="0.25">
      <c r="D141" s="202" t="s">
        <v>1968</v>
      </c>
      <c r="E141" s="203">
        <v>175161116.5</v>
      </c>
      <c r="F141" s="204">
        <v>46946027.239999995</v>
      </c>
      <c r="G141" s="204">
        <v>22321035.66</v>
      </c>
      <c r="H141" s="204">
        <v>23770663.309999999</v>
      </c>
      <c r="I141" s="204">
        <v>21736523.350000001</v>
      </c>
      <c r="J141" s="204">
        <v>4779339.66</v>
      </c>
      <c r="K141" s="204">
        <v>8256204.5099999998</v>
      </c>
      <c r="L141" s="204">
        <v>19693478.82</v>
      </c>
      <c r="M141" s="204">
        <v>14340842.550000001</v>
      </c>
      <c r="N141" s="204">
        <v>16874373.890000001</v>
      </c>
      <c r="O141" s="204">
        <v>26431638.760000005</v>
      </c>
      <c r="P141" s="204">
        <v>21877434.380000003</v>
      </c>
      <c r="Q141" s="204">
        <v>29233280.43</v>
      </c>
      <c r="R141" s="204">
        <v>3595508.9699999997</v>
      </c>
      <c r="S141" s="204">
        <v>4192577.66</v>
      </c>
      <c r="T141" s="204">
        <v>3797457.3799999994</v>
      </c>
      <c r="U141" s="204">
        <v>2472563.0100000002</v>
      </c>
    </row>
    <row r="142" spans="4:21" hidden="1" outlineLevel="4" x14ac:dyDescent="0.25">
      <c r="D142" s="205" t="s">
        <v>1969</v>
      </c>
      <c r="E142" s="206">
        <v>175161116.5</v>
      </c>
      <c r="F142" s="207">
        <v>46946027.239999995</v>
      </c>
      <c r="G142" s="207">
        <v>22321035.66</v>
      </c>
      <c r="H142" s="207">
        <v>23770663.309999999</v>
      </c>
      <c r="I142" s="207">
        <v>21736523.350000001</v>
      </c>
      <c r="J142" s="207">
        <v>4779339.66</v>
      </c>
      <c r="K142" s="207">
        <v>8256204.5099999998</v>
      </c>
      <c r="L142" s="207">
        <v>19693478.82</v>
      </c>
      <c r="M142" s="207">
        <v>14340842.550000001</v>
      </c>
      <c r="N142" s="207">
        <v>16874373.890000001</v>
      </c>
      <c r="O142" s="207">
        <v>26103566.68</v>
      </c>
      <c r="P142" s="207">
        <v>21055861.73</v>
      </c>
      <c r="Q142" s="207">
        <v>28383075.149999999</v>
      </c>
      <c r="R142" s="207">
        <v>2666222.2199999997</v>
      </c>
      <c r="S142" s="207">
        <v>3669435.1100000003</v>
      </c>
      <c r="T142" s="207">
        <v>2872587.2499999995</v>
      </c>
      <c r="U142" s="207">
        <v>2178015.48</v>
      </c>
    </row>
    <row r="143" spans="4:21" hidden="1" outlineLevel="4" x14ac:dyDescent="0.25">
      <c r="D143" s="205" t="s">
        <v>1970</v>
      </c>
      <c r="E143" s="206" t="e">
        <v>#N/A</v>
      </c>
      <c r="F143" s="207" t="e">
        <v>#N/A</v>
      </c>
      <c r="G143" s="207" t="e">
        <v>#N/A</v>
      </c>
      <c r="H143" s="207" t="e">
        <v>#N/A</v>
      </c>
      <c r="I143" s="207" t="e">
        <v>#N/A</v>
      </c>
      <c r="J143" s="207" t="e">
        <v>#N/A</v>
      </c>
      <c r="K143" s="207" t="e">
        <v>#N/A</v>
      </c>
      <c r="L143" s="207" t="e">
        <v>#N/A</v>
      </c>
      <c r="M143" s="207" t="e">
        <v>#N/A</v>
      </c>
      <c r="N143" s="207" t="e">
        <v>#N/A</v>
      </c>
      <c r="O143" s="207">
        <v>328072.08</v>
      </c>
      <c r="P143" s="207">
        <v>821572.65</v>
      </c>
      <c r="Q143" s="207">
        <v>850205.28</v>
      </c>
      <c r="R143" s="207">
        <v>929286.75</v>
      </c>
      <c r="S143" s="207">
        <v>523142.55000000005</v>
      </c>
      <c r="T143" s="207">
        <v>924870.13</v>
      </c>
      <c r="U143" s="207">
        <v>294547.52999999997</v>
      </c>
    </row>
    <row r="144" spans="4:21" outlineLevel="3" collapsed="1" x14ac:dyDescent="0.25">
      <c r="D144" s="202" t="s">
        <v>1971</v>
      </c>
      <c r="E144" s="203">
        <v>507642093.54000008</v>
      </c>
      <c r="F144" s="204">
        <v>802729378.67000008</v>
      </c>
      <c r="G144" s="204">
        <v>1535499024.77</v>
      </c>
      <c r="H144" s="204">
        <v>1843860834.3699999</v>
      </c>
      <c r="I144" s="204">
        <v>2032304128.6399996</v>
      </c>
      <c r="J144" s="204">
        <v>2262077082.5999999</v>
      </c>
      <c r="K144" s="204">
        <v>2859600973.79</v>
      </c>
      <c r="L144" s="204">
        <v>2847225326.5500002</v>
      </c>
      <c r="M144" s="204">
        <v>3239093224.0299997</v>
      </c>
      <c r="N144" s="204">
        <v>3968002654.3099999</v>
      </c>
      <c r="O144" s="204">
        <v>4021565385.0400004</v>
      </c>
      <c r="P144" s="204">
        <v>4369635827.5900002</v>
      </c>
      <c r="Q144" s="204">
        <v>5005401638.4800005</v>
      </c>
      <c r="R144" s="204">
        <v>4914542792.4000006</v>
      </c>
      <c r="S144" s="204">
        <v>5252086612.249999</v>
      </c>
      <c r="T144" s="204">
        <v>5065607383.4899998</v>
      </c>
      <c r="U144" s="204">
        <v>5368255922.9500008</v>
      </c>
    </row>
    <row r="145" spans="4:21" hidden="1" outlineLevel="4" x14ac:dyDescent="0.25">
      <c r="D145" s="205" t="s">
        <v>1972</v>
      </c>
      <c r="E145" s="206">
        <v>327133.32</v>
      </c>
      <c r="F145" s="207">
        <v>235654.05</v>
      </c>
      <c r="G145" s="207">
        <v>411081.61</v>
      </c>
      <c r="H145" s="207">
        <v>280814.78000000003</v>
      </c>
      <c r="I145" s="207">
        <v>-35923.010000000009</v>
      </c>
      <c r="J145" s="207">
        <v>430691.07</v>
      </c>
      <c r="K145" s="207">
        <v>392951.76</v>
      </c>
      <c r="L145" s="207">
        <v>-69207</v>
      </c>
      <c r="M145" s="207">
        <v>460989</v>
      </c>
      <c r="N145" s="207">
        <v>498640</v>
      </c>
      <c r="O145" s="207">
        <v>512141</v>
      </c>
      <c r="P145" s="207">
        <v>712251.97</v>
      </c>
      <c r="Q145" s="207">
        <v>706525.51</v>
      </c>
      <c r="R145" s="207">
        <v>767261.25999999989</v>
      </c>
      <c r="S145" s="207">
        <v>700000</v>
      </c>
      <c r="T145" s="207">
        <v>861149.9</v>
      </c>
      <c r="U145" s="207">
        <v>102750</v>
      </c>
    </row>
    <row r="146" spans="4:21" hidden="1" outlineLevel="4" x14ac:dyDescent="0.25">
      <c r="D146" s="205" t="s">
        <v>1973</v>
      </c>
      <c r="E146" s="206">
        <v>48584845.649999999</v>
      </c>
      <c r="F146" s="207">
        <v>69089029.239999995</v>
      </c>
      <c r="G146" s="207">
        <v>110137390.61000001</v>
      </c>
      <c r="H146" s="207">
        <v>114170925.32000001</v>
      </c>
      <c r="I146" s="207">
        <v>9458933</v>
      </c>
      <c r="J146" s="207">
        <v>79192.78</v>
      </c>
      <c r="K146" s="207">
        <v>5090694.879999999</v>
      </c>
      <c r="L146" s="207">
        <v>8895008.8100000005</v>
      </c>
      <c r="M146" s="207">
        <v>54290009.700000003</v>
      </c>
      <c r="N146" s="207">
        <v>199618511.5</v>
      </c>
      <c r="O146" s="207">
        <v>343390305.31</v>
      </c>
      <c r="P146" s="207">
        <v>255719358.98000002</v>
      </c>
      <c r="Q146" s="207">
        <v>173618141.07000002</v>
      </c>
      <c r="R146" s="207">
        <v>164901964.72999999</v>
      </c>
      <c r="S146" s="207">
        <v>176268707</v>
      </c>
      <c r="T146" s="207">
        <v>191908628.57999998</v>
      </c>
      <c r="U146" s="207">
        <v>228339589.02000001</v>
      </c>
    </row>
    <row r="147" spans="4:21" hidden="1" outlineLevel="4" x14ac:dyDescent="0.25">
      <c r="D147" s="205" t="s">
        <v>1974</v>
      </c>
      <c r="E147" s="206">
        <v>66800797.480000004</v>
      </c>
      <c r="F147" s="207">
        <v>61235374.589999996</v>
      </c>
      <c r="G147" s="207">
        <v>79736950.090000004</v>
      </c>
      <c r="H147" s="207">
        <v>66534150.890000001</v>
      </c>
      <c r="I147" s="207">
        <v>60427240.949999996</v>
      </c>
      <c r="J147" s="207">
        <v>79693898.24000001</v>
      </c>
      <c r="K147" s="207">
        <v>159275816.94999999</v>
      </c>
      <c r="L147" s="207">
        <v>202481790.08000001</v>
      </c>
      <c r="M147" s="207">
        <v>345609096.56</v>
      </c>
      <c r="N147" s="207">
        <v>362320903.68000001</v>
      </c>
      <c r="O147" s="207">
        <v>399508010.07999998</v>
      </c>
      <c r="P147" s="207">
        <v>361339273.24000001</v>
      </c>
      <c r="Q147" s="207">
        <v>576076028.65999985</v>
      </c>
      <c r="R147" s="207">
        <v>437631413.81999999</v>
      </c>
      <c r="S147" s="207">
        <v>414966000.81000006</v>
      </c>
      <c r="T147" s="207">
        <v>507960281.85999995</v>
      </c>
      <c r="U147" s="207">
        <v>607567818.79999995</v>
      </c>
    </row>
    <row r="148" spans="4:21" hidden="1" outlineLevel="4" x14ac:dyDescent="0.25">
      <c r="D148" s="205" t="s">
        <v>1975</v>
      </c>
      <c r="E148" s="206">
        <v>93418234.349999994</v>
      </c>
      <c r="F148" s="207">
        <v>91071495.50999999</v>
      </c>
      <c r="G148" s="207">
        <v>86996030.569999993</v>
      </c>
      <c r="H148" s="207">
        <v>130659409.54000001</v>
      </c>
      <c r="I148" s="207">
        <v>270795676.25</v>
      </c>
      <c r="J148" s="207">
        <v>381581521.5</v>
      </c>
      <c r="K148" s="207">
        <v>549341253.25</v>
      </c>
      <c r="L148" s="207">
        <v>469260574.20999998</v>
      </c>
      <c r="M148" s="207">
        <v>489503572.07000005</v>
      </c>
      <c r="N148" s="207">
        <v>499392466.55000001</v>
      </c>
      <c r="O148" s="207">
        <v>310298079.12999994</v>
      </c>
      <c r="P148" s="207">
        <v>236701043.92999998</v>
      </c>
      <c r="Q148" s="207">
        <v>265956551.82000002</v>
      </c>
      <c r="R148" s="207">
        <v>239908203.09000006</v>
      </c>
      <c r="S148" s="207">
        <v>258827342.24000001</v>
      </c>
      <c r="T148" s="207">
        <v>272511982.02999997</v>
      </c>
      <c r="U148" s="207">
        <v>296030137.55000001</v>
      </c>
    </row>
    <row r="149" spans="4:21" hidden="1" outlineLevel="4" x14ac:dyDescent="0.25">
      <c r="D149" s="205" t="s">
        <v>1976</v>
      </c>
      <c r="E149" s="206" t="e">
        <v>#N/A</v>
      </c>
      <c r="F149" s="207">
        <v>321527911.41999996</v>
      </c>
      <c r="G149" s="207">
        <v>1033863340.1700001</v>
      </c>
      <c r="H149" s="207">
        <v>1190399734.54</v>
      </c>
      <c r="I149" s="207">
        <v>1306991763.55</v>
      </c>
      <c r="J149" s="207">
        <v>1433701210.6700001</v>
      </c>
      <c r="K149" s="207">
        <v>1658550210.2500002</v>
      </c>
      <c r="L149" s="207">
        <v>1743106500.2300003</v>
      </c>
      <c r="M149" s="207">
        <v>1820330078.8</v>
      </c>
      <c r="N149" s="207">
        <v>2197965657.29</v>
      </c>
      <c r="O149" s="207">
        <v>2300425502.2299995</v>
      </c>
      <c r="P149" s="207">
        <v>2595361170.2000003</v>
      </c>
      <c r="Q149" s="207">
        <v>2667409310</v>
      </c>
      <c r="R149" s="207">
        <v>2600047963.0300002</v>
      </c>
      <c r="S149" s="207">
        <v>2739982796.6999998</v>
      </c>
      <c r="T149" s="207">
        <v>2855735553.5499997</v>
      </c>
      <c r="U149" s="207">
        <v>2940947574.3000002</v>
      </c>
    </row>
    <row r="150" spans="4:21" hidden="1" outlineLevel="4" x14ac:dyDescent="0.25">
      <c r="D150" s="205" t="s">
        <v>1977</v>
      </c>
      <c r="E150" s="206" t="e">
        <v>#N/A</v>
      </c>
      <c r="F150" s="207" t="e">
        <v>#N/A</v>
      </c>
      <c r="G150" s="207" t="e">
        <v>#N/A</v>
      </c>
      <c r="H150" s="207" t="e">
        <v>#N/A</v>
      </c>
      <c r="I150" s="207" t="e">
        <v>#N/A</v>
      </c>
      <c r="J150" s="207" t="e">
        <v>#N/A</v>
      </c>
      <c r="K150" s="207" t="e">
        <v>#N/A</v>
      </c>
      <c r="L150" s="207" t="e">
        <v>#N/A</v>
      </c>
      <c r="M150" s="207" t="e">
        <v>#N/A</v>
      </c>
      <c r="N150" s="207" t="e">
        <v>#N/A</v>
      </c>
      <c r="O150" s="207" t="e">
        <v>#N/A</v>
      </c>
      <c r="P150" s="207" t="e">
        <v>#N/A</v>
      </c>
      <c r="Q150" s="207" t="e">
        <v>#N/A</v>
      </c>
      <c r="R150" s="207" t="e">
        <v>#N/A</v>
      </c>
      <c r="S150" s="207">
        <v>20026714.309999999</v>
      </c>
      <c r="T150" s="207">
        <v>163922177.87999997</v>
      </c>
      <c r="U150" s="207">
        <v>177115458.91999996</v>
      </c>
    </row>
    <row r="151" spans="4:21" hidden="1" outlineLevel="4" x14ac:dyDescent="0.25">
      <c r="D151" s="205" t="s">
        <v>1978</v>
      </c>
      <c r="E151" s="206" t="e">
        <v>#N/A</v>
      </c>
      <c r="F151" s="207" t="e">
        <v>#N/A</v>
      </c>
      <c r="G151" s="207" t="e">
        <v>#N/A</v>
      </c>
      <c r="H151" s="207" t="e">
        <v>#N/A</v>
      </c>
      <c r="I151" s="207" t="e">
        <v>#N/A</v>
      </c>
      <c r="J151" s="207" t="e">
        <v>#N/A</v>
      </c>
      <c r="K151" s="207" t="e">
        <v>#N/A</v>
      </c>
      <c r="L151" s="207" t="e">
        <v>#N/A</v>
      </c>
      <c r="M151" s="207" t="e">
        <v>#N/A</v>
      </c>
      <c r="N151" s="207" t="e">
        <v>#N/A</v>
      </c>
      <c r="O151" s="207" t="e">
        <v>#N/A</v>
      </c>
      <c r="P151" s="207" t="e">
        <v>#N/A</v>
      </c>
      <c r="Q151" s="207" t="e">
        <v>#N/A</v>
      </c>
      <c r="R151" s="207" t="e">
        <v>#N/A</v>
      </c>
      <c r="S151" s="207" t="e">
        <v>#N/A</v>
      </c>
      <c r="T151" s="207" t="e">
        <v>#N/A</v>
      </c>
      <c r="U151" s="207">
        <v>3305000</v>
      </c>
    </row>
    <row r="152" spans="4:21" hidden="1" outlineLevel="4" x14ac:dyDescent="0.25">
      <c r="D152" s="205" t="s">
        <v>1979</v>
      </c>
      <c r="E152" s="206">
        <v>292185557.32999998</v>
      </c>
      <c r="F152" s="207">
        <v>238362440.42999998</v>
      </c>
      <c r="G152" s="207">
        <v>199115826.16</v>
      </c>
      <c r="H152" s="207">
        <v>304533365.27000004</v>
      </c>
      <c r="I152" s="207">
        <v>335021274.86000001</v>
      </c>
      <c r="J152" s="207">
        <v>345544073.88</v>
      </c>
      <c r="K152" s="207">
        <v>470903587.05000001</v>
      </c>
      <c r="L152" s="207">
        <v>412253756.58000004</v>
      </c>
      <c r="M152" s="207">
        <v>516262764.97000003</v>
      </c>
      <c r="N152" s="207">
        <v>698317071.44000006</v>
      </c>
      <c r="O152" s="207">
        <v>661719165.02999997</v>
      </c>
      <c r="P152" s="207">
        <v>916809259.42999995</v>
      </c>
      <c r="Q152" s="207">
        <v>1318454850.26</v>
      </c>
      <c r="R152" s="207">
        <v>1471285986.47</v>
      </c>
      <c r="S152" s="207">
        <v>1641315051.1899998</v>
      </c>
      <c r="T152" s="207">
        <v>1072707609.6899999</v>
      </c>
      <c r="U152" s="207">
        <v>1114847594.3599999</v>
      </c>
    </row>
    <row r="153" spans="4:21" outlineLevel="2" collapsed="1" x14ac:dyDescent="0.25">
      <c r="D153" s="199" t="s">
        <v>1980</v>
      </c>
      <c r="E153" s="200" t="e">
        <v>#N/A</v>
      </c>
      <c r="F153" s="201" t="e">
        <v>#N/A</v>
      </c>
      <c r="G153" s="201" t="e">
        <v>#N/A</v>
      </c>
      <c r="H153" s="201" t="e">
        <v>#N/A</v>
      </c>
      <c r="I153" s="201" t="e">
        <v>#N/A</v>
      </c>
      <c r="J153" s="201" t="e">
        <v>#N/A</v>
      </c>
      <c r="K153" s="201" t="e">
        <v>#N/A</v>
      </c>
      <c r="L153" s="201" t="e">
        <v>#N/A</v>
      </c>
      <c r="M153" s="201" t="e">
        <v>#N/A</v>
      </c>
      <c r="N153" s="201" t="e">
        <v>#N/A</v>
      </c>
      <c r="O153" s="201" t="e">
        <v>#N/A</v>
      </c>
      <c r="P153" s="201">
        <v>24000000</v>
      </c>
      <c r="Q153" s="201">
        <v>1052611.06</v>
      </c>
      <c r="R153" s="201">
        <v>2307501</v>
      </c>
      <c r="S153" s="201">
        <v>11025000</v>
      </c>
      <c r="T153" s="201">
        <v>11543227</v>
      </c>
      <c r="U153" s="201">
        <v>7917687</v>
      </c>
    </row>
    <row r="154" spans="4:21" hidden="1" outlineLevel="3" x14ac:dyDescent="0.25">
      <c r="D154" s="202" t="s">
        <v>1981</v>
      </c>
      <c r="E154" s="203" t="e">
        <v>#N/A</v>
      </c>
      <c r="F154" s="204" t="e">
        <v>#N/A</v>
      </c>
      <c r="G154" s="204" t="e">
        <v>#N/A</v>
      </c>
      <c r="H154" s="204" t="e">
        <v>#N/A</v>
      </c>
      <c r="I154" s="204" t="e">
        <v>#N/A</v>
      </c>
      <c r="J154" s="204" t="e">
        <v>#N/A</v>
      </c>
      <c r="K154" s="204" t="e">
        <v>#N/A</v>
      </c>
      <c r="L154" s="204" t="e">
        <v>#N/A</v>
      </c>
      <c r="M154" s="204" t="e">
        <v>#N/A</v>
      </c>
      <c r="N154" s="204" t="e">
        <v>#N/A</v>
      </c>
      <c r="O154" s="204" t="e">
        <v>#N/A</v>
      </c>
      <c r="P154" s="204">
        <v>24000000</v>
      </c>
      <c r="Q154" s="204">
        <v>1052611.06</v>
      </c>
      <c r="R154" s="204">
        <v>2307501</v>
      </c>
      <c r="S154" s="204">
        <v>11025000</v>
      </c>
      <c r="T154" s="204">
        <v>11543227</v>
      </c>
      <c r="U154" s="204">
        <v>7917687</v>
      </c>
    </row>
    <row r="155" spans="4:21" hidden="1" outlineLevel="4" x14ac:dyDescent="0.25">
      <c r="D155" s="205" t="s">
        <v>1982</v>
      </c>
      <c r="E155" s="206" t="e">
        <v>#N/A</v>
      </c>
      <c r="F155" s="207" t="e">
        <v>#N/A</v>
      </c>
      <c r="G155" s="207" t="e">
        <v>#N/A</v>
      </c>
      <c r="H155" s="207" t="e">
        <v>#N/A</v>
      </c>
      <c r="I155" s="207" t="e">
        <v>#N/A</v>
      </c>
      <c r="J155" s="207" t="e">
        <v>#N/A</v>
      </c>
      <c r="K155" s="207" t="e">
        <v>#N/A</v>
      </c>
      <c r="L155" s="207" t="e">
        <v>#N/A</v>
      </c>
      <c r="M155" s="207" t="e">
        <v>#N/A</v>
      </c>
      <c r="N155" s="207" t="e">
        <v>#N/A</v>
      </c>
      <c r="O155" s="207" t="e">
        <v>#N/A</v>
      </c>
      <c r="P155" s="207" t="e">
        <v>#N/A</v>
      </c>
      <c r="Q155" s="207">
        <v>1052611.06</v>
      </c>
      <c r="R155" s="207">
        <v>2307501</v>
      </c>
      <c r="S155" s="207">
        <v>11025000</v>
      </c>
      <c r="T155" s="207">
        <v>11543227</v>
      </c>
      <c r="U155" s="207">
        <v>7917687</v>
      </c>
    </row>
    <row r="156" spans="4:21" outlineLevel="2" collapsed="1" x14ac:dyDescent="0.25">
      <c r="D156" s="199" t="s">
        <v>1983</v>
      </c>
      <c r="E156" s="200" t="e">
        <v>#N/A</v>
      </c>
      <c r="F156" s="201" t="e">
        <v>#N/A</v>
      </c>
      <c r="G156" s="201" t="e">
        <v>#N/A</v>
      </c>
      <c r="H156" s="201" t="e">
        <v>#N/A</v>
      </c>
      <c r="I156" s="201" t="e">
        <v>#N/A</v>
      </c>
      <c r="J156" s="201" t="e">
        <v>#N/A</v>
      </c>
      <c r="K156" s="201" t="e">
        <v>#N/A</v>
      </c>
      <c r="L156" s="201" t="e">
        <v>#N/A</v>
      </c>
      <c r="M156" s="201" t="e">
        <v>#N/A</v>
      </c>
      <c r="N156" s="201" t="e">
        <v>#N/A</v>
      </c>
      <c r="O156" s="201" t="e">
        <v>#N/A</v>
      </c>
      <c r="P156" s="201" t="e">
        <v>#N/A</v>
      </c>
      <c r="Q156" s="201" t="e">
        <v>#N/A</v>
      </c>
      <c r="R156" s="201" t="e">
        <v>#N/A</v>
      </c>
      <c r="S156" s="201">
        <v>37637301.479999997</v>
      </c>
      <c r="T156" s="201">
        <v>51609724</v>
      </c>
      <c r="U156" s="201">
        <v>90523625</v>
      </c>
    </row>
    <row r="157" spans="4:21" hidden="1" outlineLevel="3" x14ac:dyDescent="0.25">
      <c r="D157" s="202" t="s">
        <v>1984</v>
      </c>
      <c r="E157" s="203" t="e">
        <v>#N/A</v>
      </c>
      <c r="F157" s="204" t="e">
        <v>#N/A</v>
      </c>
      <c r="G157" s="204" t="e">
        <v>#N/A</v>
      </c>
      <c r="H157" s="204" t="e">
        <v>#N/A</v>
      </c>
      <c r="I157" s="204" t="e">
        <v>#N/A</v>
      </c>
      <c r="J157" s="204" t="e">
        <v>#N/A</v>
      </c>
      <c r="K157" s="204" t="e">
        <v>#N/A</v>
      </c>
      <c r="L157" s="204" t="e">
        <v>#N/A</v>
      </c>
      <c r="M157" s="204" t="e">
        <v>#N/A</v>
      </c>
      <c r="N157" s="204" t="e">
        <v>#N/A</v>
      </c>
      <c r="O157" s="204" t="e">
        <v>#N/A</v>
      </c>
      <c r="P157" s="204" t="e">
        <v>#N/A</v>
      </c>
      <c r="Q157" s="204" t="e">
        <v>#N/A</v>
      </c>
      <c r="R157" s="204" t="e">
        <v>#N/A</v>
      </c>
      <c r="S157" s="204">
        <v>37637301.479999997</v>
      </c>
      <c r="T157" s="204">
        <v>51609724</v>
      </c>
      <c r="U157" s="204">
        <v>54950000</v>
      </c>
    </row>
    <row r="158" spans="4:21" hidden="1" outlineLevel="4" x14ac:dyDescent="0.25">
      <c r="D158" s="205" t="s">
        <v>1985</v>
      </c>
      <c r="E158" s="206" t="e">
        <v>#N/A</v>
      </c>
      <c r="F158" s="207" t="e">
        <v>#N/A</v>
      </c>
      <c r="G158" s="207" t="e">
        <v>#N/A</v>
      </c>
      <c r="H158" s="207" t="e">
        <v>#N/A</v>
      </c>
      <c r="I158" s="207" t="e">
        <v>#N/A</v>
      </c>
      <c r="J158" s="207" t="e">
        <v>#N/A</v>
      </c>
      <c r="K158" s="207" t="e">
        <v>#N/A</v>
      </c>
      <c r="L158" s="207" t="e">
        <v>#N/A</v>
      </c>
      <c r="M158" s="207" t="e">
        <v>#N/A</v>
      </c>
      <c r="N158" s="207" t="e">
        <v>#N/A</v>
      </c>
      <c r="O158" s="207" t="e">
        <v>#N/A</v>
      </c>
      <c r="P158" s="207" t="e">
        <v>#N/A</v>
      </c>
      <c r="Q158" s="207" t="e">
        <v>#N/A</v>
      </c>
      <c r="R158" s="207" t="e">
        <v>#N/A</v>
      </c>
      <c r="S158" s="207">
        <v>37637301.479999997</v>
      </c>
      <c r="T158" s="207">
        <v>51609724</v>
      </c>
      <c r="U158" s="207">
        <v>54950000</v>
      </c>
    </row>
    <row r="159" spans="4:21" hidden="1" outlineLevel="3" x14ac:dyDescent="0.25">
      <c r="D159" s="202" t="s">
        <v>1986</v>
      </c>
      <c r="E159" s="203" t="e">
        <v>#N/A</v>
      </c>
      <c r="F159" s="204" t="e">
        <v>#N/A</v>
      </c>
      <c r="G159" s="204" t="e">
        <v>#N/A</v>
      </c>
      <c r="H159" s="204" t="e">
        <v>#N/A</v>
      </c>
      <c r="I159" s="204" t="e">
        <v>#N/A</v>
      </c>
      <c r="J159" s="204" t="e">
        <v>#N/A</v>
      </c>
      <c r="K159" s="204" t="e">
        <v>#N/A</v>
      </c>
      <c r="L159" s="204" t="e">
        <v>#N/A</v>
      </c>
      <c r="M159" s="204" t="e">
        <v>#N/A</v>
      </c>
      <c r="N159" s="204" t="e">
        <v>#N/A</v>
      </c>
      <c r="O159" s="204" t="e">
        <v>#N/A</v>
      </c>
      <c r="P159" s="204" t="e">
        <v>#N/A</v>
      </c>
      <c r="Q159" s="204" t="e">
        <v>#N/A</v>
      </c>
      <c r="R159" s="204" t="e">
        <v>#N/A</v>
      </c>
      <c r="S159" s="204" t="e">
        <v>#N/A</v>
      </c>
      <c r="T159" s="204" t="e">
        <v>#N/A</v>
      </c>
      <c r="U159" s="204">
        <v>35573625</v>
      </c>
    </row>
    <row r="160" spans="4:21" hidden="1" outlineLevel="4" x14ac:dyDescent="0.25">
      <c r="D160" s="205" t="s">
        <v>1987</v>
      </c>
      <c r="E160" s="206" t="e">
        <v>#N/A</v>
      </c>
      <c r="F160" s="207" t="e">
        <v>#N/A</v>
      </c>
      <c r="G160" s="207" t="e">
        <v>#N/A</v>
      </c>
      <c r="H160" s="207" t="e">
        <v>#N/A</v>
      </c>
      <c r="I160" s="207" t="e">
        <v>#N/A</v>
      </c>
      <c r="J160" s="207" t="e">
        <v>#N/A</v>
      </c>
      <c r="K160" s="207" t="e">
        <v>#N/A</v>
      </c>
      <c r="L160" s="207" t="e">
        <v>#N/A</v>
      </c>
      <c r="M160" s="207" t="e">
        <v>#N/A</v>
      </c>
      <c r="N160" s="207" t="e">
        <v>#N/A</v>
      </c>
      <c r="O160" s="207" t="e">
        <v>#N/A</v>
      </c>
      <c r="P160" s="207" t="e">
        <v>#N/A</v>
      </c>
      <c r="Q160" s="207" t="e">
        <v>#N/A</v>
      </c>
      <c r="R160" s="207" t="e">
        <v>#N/A</v>
      </c>
      <c r="S160" s="207" t="e">
        <v>#N/A</v>
      </c>
      <c r="T160" s="207" t="e">
        <v>#N/A</v>
      </c>
      <c r="U160" s="207">
        <v>35573625</v>
      </c>
    </row>
    <row r="161" spans="4:21" outlineLevel="2" collapsed="1" x14ac:dyDescent="0.25">
      <c r="D161" s="199" t="s">
        <v>1988</v>
      </c>
      <c r="E161" s="200">
        <v>11615821.59</v>
      </c>
      <c r="F161" s="201">
        <v>17173758.809999999</v>
      </c>
      <c r="G161" s="201">
        <v>26233883.050000001</v>
      </c>
      <c r="H161" s="201">
        <v>36597510.240000002</v>
      </c>
      <c r="I161" s="201">
        <v>40238663.890000001</v>
      </c>
      <c r="J161" s="201">
        <v>50522873.669999994</v>
      </c>
      <c r="K161" s="201">
        <v>64515810.04999999</v>
      </c>
      <c r="L161" s="201">
        <v>89415020.00999999</v>
      </c>
      <c r="M161" s="201">
        <v>103683423.48000002</v>
      </c>
      <c r="N161" s="201">
        <v>127939943.74000001</v>
      </c>
      <c r="O161" s="201">
        <v>130753940.00000001</v>
      </c>
      <c r="P161" s="201">
        <v>155252707.80000001</v>
      </c>
      <c r="Q161" s="201">
        <v>158364702.72</v>
      </c>
      <c r="R161" s="201">
        <v>155227696.59</v>
      </c>
      <c r="S161" s="201">
        <v>164847616.09999996</v>
      </c>
      <c r="T161" s="201">
        <v>160220399.81999999</v>
      </c>
      <c r="U161" s="201">
        <v>140174168</v>
      </c>
    </row>
    <row r="162" spans="4:21" hidden="1" outlineLevel="3" x14ac:dyDescent="0.25">
      <c r="D162" s="202" t="s">
        <v>1989</v>
      </c>
      <c r="E162" s="203">
        <v>11615821.59</v>
      </c>
      <c r="F162" s="204">
        <v>17173758.809999999</v>
      </c>
      <c r="G162" s="204">
        <v>26233883.050000001</v>
      </c>
      <c r="H162" s="204">
        <v>36597510.240000002</v>
      </c>
      <c r="I162" s="204">
        <v>40238663.890000001</v>
      </c>
      <c r="J162" s="204">
        <v>50522873.669999994</v>
      </c>
      <c r="K162" s="204">
        <v>64515810.04999999</v>
      </c>
      <c r="L162" s="204">
        <v>89415020.00999999</v>
      </c>
      <c r="M162" s="204">
        <v>103683423.48000002</v>
      </c>
      <c r="N162" s="204">
        <v>127939943.74000001</v>
      </c>
      <c r="O162" s="204">
        <v>130753940.00000001</v>
      </c>
      <c r="P162" s="204">
        <v>155252707.80000001</v>
      </c>
      <c r="Q162" s="204">
        <v>158364702.72</v>
      </c>
      <c r="R162" s="204">
        <v>155227696.59</v>
      </c>
      <c r="S162" s="204">
        <v>164847616.09999996</v>
      </c>
      <c r="T162" s="204">
        <v>160220399.81999999</v>
      </c>
      <c r="U162" s="204">
        <v>140174168</v>
      </c>
    </row>
    <row r="163" spans="4:21" hidden="1" outlineLevel="4" x14ac:dyDescent="0.25">
      <c r="D163" s="205" t="s">
        <v>1990</v>
      </c>
      <c r="E163" s="206">
        <v>11615821.59</v>
      </c>
      <c r="F163" s="207">
        <v>13957270</v>
      </c>
      <c r="G163" s="207">
        <v>10800000</v>
      </c>
      <c r="H163" s="207">
        <v>21684263.740000002</v>
      </c>
      <c r="I163" s="207">
        <v>26410617.66</v>
      </c>
      <c r="J163" s="207">
        <v>35400088.649999999</v>
      </c>
      <c r="K163" s="207">
        <v>42604425</v>
      </c>
      <c r="L163" s="207">
        <v>67000571.150000006</v>
      </c>
      <c r="M163" s="207">
        <v>76263650.819999993</v>
      </c>
      <c r="N163" s="207">
        <v>96562015.800000012</v>
      </c>
      <c r="O163" s="207">
        <v>96553940</v>
      </c>
      <c r="P163" s="207">
        <v>109652707.80000001</v>
      </c>
      <c r="Q163" s="207">
        <v>113373176</v>
      </c>
      <c r="R163" s="207">
        <v>115315434.84</v>
      </c>
      <c r="S163" s="207">
        <v>123427956</v>
      </c>
      <c r="T163" s="207">
        <v>119302399.81999999</v>
      </c>
      <c r="U163" s="207">
        <v>99516065</v>
      </c>
    </row>
    <row r="164" spans="4:21" hidden="1" outlineLevel="4" x14ac:dyDescent="0.25">
      <c r="D164" s="205" t="s">
        <v>1991</v>
      </c>
      <c r="E164" s="206" t="e">
        <v>#N/A</v>
      </c>
      <c r="F164" s="207" t="e">
        <v>#N/A</v>
      </c>
      <c r="G164" s="207" t="e">
        <v>#N/A</v>
      </c>
      <c r="H164" s="207" t="e">
        <v>#N/A</v>
      </c>
      <c r="I164" s="207" t="e">
        <v>#N/A</v>
      </c>
      <c r="J164" s="207" t="e">
        <v>#N/A</v>
      </c>
      <c r="K164" s="207" t="e">
        <v>#N/A</v>
      </c>
      <c r="L164" s="207" t="e">
        <v>#N/A</v>
      </c>
      <c r="M164" s="207" t="e">
        <v>#N/A</v>
      </c>
      <c r="N164" s="207" t="e">
        <v>#N/A</v>
      </c>
      <c r="O164" s="207" t="e">
        <v>#N/A</v>
      </c>
      <c r="P164" s="207" t="e">
        <v>#N/A</v>
      </c>
      <c r="Q164" s="207">
        <v>44991526.719999999</v>
      </c>
      <c r="R164" s="207">
        <v>39912261.75</v>
      </c>
      <c r="S164" s="207">
        <v>41419660.100000001</v>
      </c>
      <c r="T164" s="207">
        <v>40918000</v>
      </c>
      <c r="U164" s="207">
        <v>40658103</v>
      </c>
    </row>
    <row r="165" spans="4:21" outlineLevel="2" x14ac:dyDescent="0.25">
      <c r="D165" s="199" t="s">
        <v>1992</v>
      </c>
      <c r="E165" s="200">
        <v>7748653246</v>
      </c>
      <c r="F165" s="201">
        <v>9146243378.9799995</v>
      </c>
      <c r="G165" s="201">
        <v>10968152241.59</v>
      </c>
      <c r="H165" s="201">
        <v>13047309435.690001</v>
      </c>
      <c r="I165" s="201">
        <v>14308943985.130001</v>
      </c>
      <c r="J165" s="201">
        <v>20531943156.150002</v>
      </c>
      <c r="K165" s="201">
        <v>31881895413.290001</v>
      </c>
      <c r="L165" s="201">
        <v>33059728455.380005</v>
      </c>
      <c r="M165" s="201">
        <v>34501775044.190002</v>
      </c>
      <c r="N165" s="201">
        <v>46306976884.669991</v>
      </c>
      <c r="O165" s="201">
        <v>52196014391.169998</v>
      </c>
      <c r="P165" s="201">
        <v>34991015982.349998</v>
      </c>
      <c r="Q165" s="201">
        <v>35447576821.090004</v>
      </c>
      <c r="R165" s="201">
        <v>37968996074.950005</v>
      </c>
      <c r="S165" s="201">
        <v>40071343942.950005</v>
      </c>
      <c r="T165" s="201">
        <v>43758541344.240005</v>
      </c>
      <c r="U165" s="201">
        <v>43692471309.029999</v>
      </c>
    </row>
    <row r="166" spans="4:21" outlineLevel="3" collapsed="1" x14ac:dyDescent="0.25">
      <c r="D166" s="202" t="s">
        <v>1993</v>
      </c>
      <c r="E166" s="203" t="e">
        <v>#N/A</v>
      </c>
      <c r="F166" s="204" t="e">
        <v>#N/A</v>
      </c>
      <c r="G166" s="204" t="e">
        <v>#N/A</v>
      </c>
      <c r="H166" s="204">
        <v>7881460.5700000003</v>
      </c>
      <c r="I166" s="204">
        <v>22430543.689999998</v>
      </c>
      <c r="J166" s="204">
        <v>21940091.890000001</v>
      </c>
      <c r="K166" s="204">
        <v>21534638.280000001</v>
      </c>
      <c r="L166" s="204">
        <v>28501159.390000001</v>
      </c>
      <c r="M166" s="204">
        <v>28762742.049999997</v>
      </c>
      <c r="N166" s="204">
        <v>32295245.650000002</v>
      </c>
      <c r="O166" s="204">
        <v>39339376.460000001</v>
      </c>
      <c r="P166" s="204">
        <v>43213434.270000003</v>
      </c>
      <c r="Q166" s="204">
        <v>64850201.540000007</v>
      </c>
      <c r="R166" s="204">
        <v>157596550.10000002</v>
      </c>
      <c r="S166" s="204">
        <v>178132271.59999999</v>
      </c>
      <c r="T166" s="204">
        <v>219254740.92999998</v>
      </c>
      <c r="U166" s="204">
        <v>226255370.58999997</v>
      </c>
    </row>
    <row r="167" spans="4:21" hidden="1" outlineLevel="4" x14ac:dyDescent="0.25">
      <c r="D167" s="205" t="s">
        <v>1994</v>
      </c>
      <c r="E167" s="206" t="e">
        <v>#N/A</v>
      </c>
      <c r="F167" s="207" t="e">
        <v>#N/A</v>
      </c>
      <c r="G167" s="207" t="e">
        <v>#N/A</v>
      </c>
      <c r="H167" s="207">
        <v>3741597.94</v>
      </c>
      <c r="I167" s="207">
        <v>8754988.5500000007</v>
      </c>
      <c r="J167" s="207">
        <v>8517426.3499999996</v>
      </c>
      <c r="K167" s="207">
        <v>8882944.8100000005</v>
      </c>
      <c r="L167" s="207">
        <v>12396755.17</v>
      </c>
      <c r="M167" s="207">
        <v>11285564.16</v>
      </c>
      <c r="N167" s="207">
        <v>12958012.280000001</v>
      </c>
      <c r="O167" s="207">
        <v>14229120.039999999</v>
      </c>
      <c r="P167" s="207">
        <v>15622486.99</v>
      </c>
      <c r="Q167" s="207">
        <v>18321156.029999997</v>
      </c>
      <c r="R167" s="207">
        <v>18902624.609999999</v>
      </c>
      <c r="S167" s="207">
        <v>17593080.920000002</v>
      </c>
      <c r="T167" s="207">
        <v>18264171.779999997</v>
      </c>
      <c r="U167" s="207">
        <v>19483744.279999997</v>
      </c>
    </row>
    <row r="168" spans="4:21" hidden="1" outlineLevel="4" x14ac:dyDescent="0.25">
      <c r="D168" s="205" t="s">
        <v>1995</v>
      </c>
      <c r="E168" s="206" t="e">
        <v>#N/A</v>
      </c>
      <c r="F168" s="207" t="e">
        <v>#N/A</v>
      </c>
      <c r="G168" s="207" t="e">
        <v>#N/A</v>
      </c>
      <c r="H168" s="207">
        <v>840392.63</v>
      </c>
      <c r="I168" s="207">
        <v>2272086.6800000002</v>
      </c>
      <c r="J168" s="207">
        <v>2100893.06</v>
      </c>
      <c r="K168" s="207">
        <v>1781446.2099999997</v>
      </c>
      <c r="L168" s="207">
        <v>2303736.0100000002</v>
      </c>
      <c r="M168" s="207">
        <v>2724079.95</v>
      </c>
      <c r="N168" s="207">
        <v>2966584.9100000006</v>
      </c>
      <c r="O168" s="207">
        <v>3077629.7199999993</v>
      </c>
      <c r="P168" s="207">
        <v>3540065.92</v>
      </c>
      <c r="Q168" s="207">
        <v>1262424.1700000002</v>
      </c>
      <c r="R168" s="207">
        <v>799922.19000000006</v>
      </c>
      <c r="S168" s="207">
        <v>1049484.02</v>
      </c>
      <c r="T168" s="207">
        <v>2055493.3699999999</v>
      </c>
      <c r="U168" s="207">
        <v>1443988.69</v>
      </c>
    </row>
    <row r="169" spans="4:21" hidden="1" outlineLevel="4" x14ac:dyDescent="0.25">
      <c r="D169" s="205" t="s">
        <v>1996</v>
      </c>
      <c r="E169" s="206" t="e">
        <v>#N/A</v>
      </c>
      <c r="F169" s="207" t="e">
        <v>#N/A</v>
      </c>
      <c r="G169" s="207" t="e">
        <v>#N/A</v>
      </c>
      <c r="H169" s="207">
        <v>3299470</v>
      </c>
      <c r="I169" s="207">
        <v>11403468.460000001</v>
      </c>
      <c r="J169" s="207">
        <v>11321772.479999999</v>
      </c>
      <c r="K169" s="207">
        <v>10870247.26</v>
      </c>
      <c r="L169" s="207">
        <v>13233411.800000003</v>
      </c>
      <c r="M169" s="207">
        <v>14099210.490000004</v>
      </c>
      <c r="N169" s="207">
        <v>15417391.970000001</v>
      </c>
      <c r="O169" s="207">
        <v>20931117.949999999</v>
      </c>
      <c r="P169" s="207">
        <v>21483524.93</v>
      </c>
      <c r="Q169" s="207">
        <v>20995924.969999999</v>
      </c>
      <c r="R169" s="207">
        <v>25167432.039999999</v>
      </c>
      <c r="S169" s="207">
        <v>25316761.799999997</v>
      </c>
      <c r="T169" s="207">
        <v>23369503.420000006</v>
      </c>
      <c r="U169" s="207">
        <v>25456030.609999999</v>
      </c>
    </row>
    <row r="170" spans="4:21" hidden="1" outlineLevel="4" x14ac:dyDescent="0.25">
      <c r="D170" s="205" t="s">
        <v>1997</v>
      </c>
      <c r="E170" s="206" t="e">
        <v>#N/A</v>
      </c>
      <c r="F170" s="207" t="e">
        <v>#N/A</v>
      </c>
      <c r="G170" s="207" t="e">
        <v>#N/A</v>
      </c>
      <c r="H170" s="207" t="e">
        <v>#N/A</v>
      </c>
      <c r="I170" s="207" t="e">
        <v>#N/A</v>
      </c>
      <c r="J170" s="207" t="e">
        <v>#N/A</v>
      </c>
      <c r="K170" s="207" t="e">
        <v>#N/A</v>
      </c>
      <c r="L170" s="207">
        <v>567256.40999999992</v>
      </c>
      <c r="M170" s="207">
        <v>653887.44999999995</v>
      </c>
      <c r="N170" s="207">
        <v>953256.48999999987</v>
      </c>
      <c r="O170" s="207">
        <v>1101508.75</v>
      </c>
      <c r="P170" s="207">
        <v>1662534.7699999998</v>
      </c>
      <c r="Q170" s="207">
        <v>1480588.95</v>
      </c>
      <c r="R170" s="207">
        <v>1534671.4</v>
      </c>
      <c r="S170" s="207">
        <v>1386360.32</v>
      </c>
      <c r="T170" s="207">
        <v>1806562.29</v>
      </c>
      <c r="U170" s="207">
        <v>2030258.21</v>
      </c>
    </row>
    <row r="171" spans="4:21" hidden="1" outlineLevel="4" x14ac:dyDescent="0.25">
      <c r="D171" s="205" t="s">
        <v>1998</v>
      </c>
      <c r="E171" s="206" t="e">
        <v>#N/A</v>
      </c>
      <c r="F171" s="207" t="e">
        <v>#N/A</v>
      </c>
      <c r="G171" s="207" t="e">
        <v>#N/A</v>
      </c>
      <c r="H171" s="207" t="e">
        <v>#N/A</v>
      </c>
      <c r="I171" s="207" t="e">
        <v>#N/A</v>
      </c>
      <c r="J171" s="207" t="e">
        <v>#N/A</v>
      </c>
      <c r="K171" s="207" t="e">
        <v>#N/A</v>
      </c>
      <c r="L171" s="207" t="e">
        <v>#N/A</v>
      </c>
      <c r="M171" s="207" t="e">
        <v>#N/A</v>
      </c>
      <c r="N171" s="207" t="e">
        <v>#N/A</v>
      </c>
      <c r="O171" s="207" t="e">
        <v>#N/A</v>
      </c>
      <c r="P171" s="207" t="e">
        <v>#N/A</v>
      </c>
      <c r="Q171" s="207">
        <v>2966288.0300000003</v>
      </c>
      <c r="R171" s="207">
        <v>4078939.3699999996</v>
      </c>
      <c r="S171" s="207">
        <v>3467642.2699999996</v>
      </c>
      <c r="T171" s="207">
        <v>3419064.6799999997</v>
      </c>
      <c r="U171" s="207">
        <v>3989808.92</v>
      </c>
    </row>
    <row r="172" spans="4:21" hidden="1" outlineLevel="4" x14ac:dyDescent="0.25">
      <c r="D172" s="205" t="s">
        <v>1999</v>
      </c>
      <c r="E172" s="206" t="e">
        <v>#N/A</v>
      </c>
      <c r="F172" s="207" t="e">
        <v>#N/A</v>
      </c>
      <c r="G172" s="207" t="e">
        <v>#N/A</v>
      </c>
      <c r="H172" s="207" t="e">
        <v>#N/A</v>
      </c>
      <c r="I172" s="207" t="e">
        <v>#N/A</v>
      </c>
      <c r="J172" s="207" t="e">
        <v>#N/A</v>
      </c>
      <c r="K172" s="207" t="e">
        <v>#N/A</v>
      </c>
      <c r="L172" s="207" t="e">
        <v>#N/A</v>
      </c>
      <c r="M172" s="207" t="e">
        <v>#N/A</v>
      </c>
      <c r="N172" s="207" t="e">
        <v>#N/A</v>
      </c>
      <c r="O172" s="207" t="e">
        <v>#N/A</v>
      </c>
      <c r="P172" s="207">
        <v>904821.66</v>
      </c>
      <c r="Q172" s="207">
        <v>2009018.8600000003</v>
      </c>
      <c r="R172" s="207">
        <v>2238553.7100000004</v>
      </c>
      <c r="S172" s="207">
        <v>2226107.1399999997</v>
      </c>
      <c r="T172" s="207">
        <v>2537400.0299999998</v>
      </c>
      <c r="U172" s="207">
        <v>2150452.0199999996</v>
      </c>
    </row>
    <row r="173" spans="4:21" hidden="1" outlineLevel="4" x14ac:dyDescent="0.25">
      <c r="D173" s="205" t="s">
        <v>2000</v>
      </c>
      <c r="E173" s="206" t="e">
        <v>#N/A</v>
      </c>
      <c r="F173" s="207" t="e">
        <v>#N/A</v>
      </c>
      <c r="G173" s="207" t="e">
        <v>#N/A</v>
      </c>
      <c r="H173" s="207" t="e">
        <v>#N/A</v>
      </c>
      <c r="I173" s="207" t="e">
        <v>#N/A</v>
      </c>
      <c r="J173" s="207" t="e">
        <v>#N/A</v>
      </c>
      <c r="K173" s="207" t="e">
        <v>#N/A</v>
      </c>
      <c r="L173" s="207" t="e">
        <v>#N/A</v>
      </c>
      <c r="M173" s="207" t="e">
        <v>#N/A</v>
      </c>
      <c r="N173" s="207" t="e">
        <v>#N/A</v>
      </c>
      <c r="O173" s="207" t="e">
        <v>#N/A</v>
      </c>
      <c r="P173" s="207" t="e">
        <v>#N/A</v>
      </c>
      <c r="Q173" s="207">
        <v>17814800.530000001</v>
      </c>
      <c r="R173" s="207">
        <v>104874406.77999997</v>
      </c>
      <c r="S173" s="207">
        <v>127092835.13000001</v>
      </c>
      <c r="T173" s="207">
        <v>167802545.36000001</v>
      </c>
      <c r="U173" s="207">
        <v>171701087.86000001</v>
      </c>
    </row>
    <row r="174" spans="4:21" outlineLevel="3" collapsed="1" x14ac:dyDescent="0.25">
      <c r="D174" s="202" t="s">
        <v>2001</v>
      </c>
      <c r="E174" s="203">
        <v>71152163.389999986</v>
      </c>
      <c r="F174" s="204">
        <v>58999905.469999991</v>
      </c>
      <c r="G174" s="204">
        <v>73669687.859999999</v>
      </c>
      <c r="H174" s="204">
        <v>93346865.209999993</v>
      </c>
      <c r="I174" s="204">
        <v>114725014.00999999</v>
      </c>
      <c r="J174" s="204">
        <v>112119177.47</v>
      </c>
      <c r="K174" s="204">
        <v>105185486.52</v>
      </c>
      <c r="L174" s="204">
        <v>118072087.41</v>
      </c>
      <c r="M174" s="204">
        <v>110161371.75</v>
      </c>
      <c r="N174" s="204">
        <v>140602501.18000001</v>
      </c>
      <c r="O174" s="204">
        <v>148538282.56999999</v>
      </c>
      <c r="P174" s="204">
        <v>186753852.50000003</v>
      </c>
      <c r="Q174" s="204">
        <v>171678956.58999997</v>
      </c>
      <c r="R174" s="204">
        <v>174258594.18000001</v>
      </c>
      <c r="S174" s="204">
        <v>164775262.29999998</v>
      </c>
      <c r="T174" s="204">
        <v>174194160.75</v>
      </c>
      <c r="U174" s="204">
        <v>182927886.53999999</v>
      </c>
    </row>
    <row r="175" spans="4:21" hidden="1" outlineLevel="4" x14ac:dyDescent="0.25">
      <c r="D175" s="205" t="s">
        <v>2002</v>
      </c>
      <c r="E175" s="206">
        <v>71152163.389999986</v>
      </c>
      <c r="F175" s="207">
        <v>58999905.469999991</v>
      </c>
      <c r="G175" s="207">
        <v>73669687.859999999</v>
      </c>
      <c r="H175" s="207">
        <v>93346865.209999993</v>
      </c>
      <c r="I175" s="207">
        <v>114725014.00999999</v>
      </c>
      <c r="J175" s="207">
        <v>112119177.47</v>
      </c>
      <c r="K175" s="207">
        <v>105185486.52</v>
      </c>
      <c r="L175" s="207">
        <v>118072087.41</v>
      </c>
      <c r="M175" s="207">
        <v>110161371.75</v>
      </c>
      <c r="N175" s="207">
        <v>140140548.83000001</v>
      </c>
      <c r="O175" s="207">
        <v>141802978.38</v>
      </c>
      <c r="P175" s="207">
        <v>179443539.15000004</v>
      </c>
      <c r="Q175" s="207">
        <v>157467002.85999998</v>
      </c>
      <c r="R175" s="207">
        <v>132343582.80999999</v>
      </c>
      <c r="S175" s="207">
        <v>124205424.81999999</v>
      </c>
      <c r="T175" s="207">
        <v>130055581.39000003</v>
      </c>
      <c r="U175" s="207">
        <v>136988079.59999999</v>
      </c>
    </row>
    <row r="176" spans="4:21" hidden="1" outlineLevel="4" x14ac:dyDescent="0.25">
      <c r="D176" s="205" t="s">
        <v>2003</v>
      </c>
      <c r="E176" s="206" t="e">
        <v>#N/A</v>
      </c>
      <c r="F176" s="207" t="e">
        <v>#N/A</v>
      </c>
      <c r="G176" s="207" t="e">
        <v>#N/A</v>
      </c>
      <c r="H176" s="207" t="e">
        <v>#N/A</v>
      </c>
      <c r="I176" s="207" t="e">
        <v>#N/A</v>
      </c>
      <c r="J176" s="207" t="e">
        <v>#N/A</v>
      </c>
      <c r="K176" s="207" t="e">
        <v>#N/A</v>
      </c>
      <c r="L176" s="207" t="e">
        <v>#N/A</v>
      </c>
      <c r="M176" s="207" t="e">
        <v>#N/A</v>
      </c>
      <c r="N176" s="207" t="e">
        <v>#N/A</v>
      </c>
      <c r="O176" s="207" t="e">
        <v>#N/A</v>
      </c>
      <c r="P176" s="207" t="e">
        <v>#N/A</v>
      </c>
      <c r="Q176" s="207">
        <v>9714717.4700000007</v>
      </c>
      <c r="R176" s="207">
        <v>36437158.670000002</v>
      </c>
      <c r="S176" s="207">
        <v>36208578.760000005</v>
      </c>
      <c r="T176" s="207">
        <v>38799376.560000002</v>
      </c>
      <c r="U176" s="207">
        <v>39448743.720000006</v>
      </c>
    </row>
    <row r="177" spans="4:21" hidden="1" outlineLevel="4" x14ac:dyDescent="0.25">
      <c r="D177" s="205" t="s">
        <v>2004</v>
      </c>
      <c r="E177" s="206" t="e">
        <v>#N/A</v>
      </c>
      <c r="F177" s="207" t="e">
        <v>#N/A</v>
      </c>
      <c r="G177" s="207" t="e">
        <v>#N/A</v>
      </c>
      <c r="H177" s="207" t="e">
        <v>#N/A</v>
      </c>
      <c r="I177" s="207" t="e">
        <v>#N/A</v>
      </c>
      <c r="J177" s="207" t="e">
        <v>#N/A</v>
      </c>
      <c r="K177" s="207" t="e">
        <v>#N/A</v>
      </c>
      <c r="L177" s="207" t="e">
        <v>#N/A</v>
      </c>
      <c r="M177" s="207" t="e">
        <v>#N/A</v>
      </c>
      <c r="N177" s="207" t="e">
        <v>#N/A</v>
      </c>
      <c r="O177" s="207" t="e">
        <v>#N/A</v>
      </c>
      <c r="P177" s="207" t="e">
        <v>#N/A</v>
      </c>
      <c r="Q177" s="207" t="e">
        <v>#N/A</v>
      </c>
      <c r="R177" s="207" t="e">
        <v>#N/A</v>
      </c>
      <c r="S177" s="207">
        <v>111645.84</v>
      </c>
      <c r="T177" s="207">
        <v>661249.5</v>
      </c>
      <c r="U177" s="207">
        <v>751950.87999999977</v>
      </c>
    </row>
    <row r="178" spans="4:21" hidden="1" outlineLevel="4" x14ac:dyDescent="0.25">
      <c r="D178" s="205" t="s">
        <v>2005</v>
      </c>
      <c r="E178" s="206" t="e">
        <v>#N/A</v>
      </c>
      <c r="F178" s="207" t="e">
        <v>#N/A</v>
      </c>
      <c r="G178" s="207" t="e">
        <v>#N/A</v>
      </c>
      <c r="H178" s="207" t="e">
        <v>#N/A</v>
      </c>
      <c r="I178" s="207" t="e">
        <v>#N/A</v>
      </c>
      <c r="J178" s="207" t="e">
        <v>#N/A</v>
      </c>
      <c r="K178" s="207" t="e">
        <v>#N/A</v>
      </c>
      <c r="L178" s="207" t="e">
        <v>#N/A</v>
      </c>
      <c r="M178" s="207" t="e">
        <v>#N/A</v>
      </c>
      <c r="N178" s="207">
        <v>461952.35000000003</v>
      </c>
      <c r="O178" s="207">
        <v>6735304.1899999995</v>
      </c>
      <c r="P178" s="207">
        <v>7310313.3499999996</v>
      </c>
      <c r="Q178" s="207">
        <v>4497236.26</v>
      </c>
      <c r="R178" s="207">
        <v>5477852.6999999993</v>
      </c>
      <c r="S178" s="207">
        <v>4249612.88</v>
      </c>
      <c r="T178" s="207">
        <v>4677953.3</v>
      </c>
      <c r="U178" s="207">
        <v>5739112.3399999999</v>
      </c>
    </row>
    <row r="179" spans="4:21" outlineLevel="3" collapsed="1" x14ac:dyDescent="0.25">
      <c r="D179" s="202" t="s">
        <v>2006</v>
      </c>
      <c r="E179" s="203">
        <v>4187804.3599999994</v>
      </c>
      <c r="F179" s="204">
        <v>4608282.9800000004</v>
      </c>
      <c r="G179" s="204">
        <v>5918552.8100000005</v>
      </c>
      <c r="H179" s="204">
        <v>6645050.3100000005</v>
      </c>
      <c r="I179" s="204">
        <v>7079182.3100000015</v>
      </c>
      <c r="J179" s="204">
        <v>6078725.5500000007</v>
      </c>
      <c r="K179" s="204">
        <v>10727771.719999999</v>
      </c>
      <c r="L179" s="204">
        <v>12725897.540000003</v>
      </c>
      <c r="M179" s="204">
        <v>11540586.42</v>
      </c>
      <c r="N179" s="204">
        <v>15600804.32</v>
      </c>
      <c r="O179" s="204">
        <v>13971421.77</v>
      </c>
      <c r="P179" s="204">
        <v>11442662.300000001</v>
      </c>
      <c r="Q179" s="204">
        <v>76332775.269999996</v>
      </c>
      <c r="R179" s="204">
        <v>176146500.05000004</v>
      </c>
      <c r="S179" s="204">
        <v>210838113.75</v>
      </c>
      <c r="T179" s="204">
        <v>275581785.4799999</v>
      </c>
      <c r="U179" s="204">
        <v>286340790.75999993</v>
      </c>
    </row>
    <row r="180" spans="4:21" hidden="1" outlineLevel="4" x14ac:dyDescent="0.25">
      <c r="D180" s="205" t="s">
        <v>2007</v>
      </c>
      <c r="E180" s="206">
        <v>4187804.3599999994</v>
      </c>
      <c r="F180" s="207">
        <v>4608282.9800000004</v>
      </c>
      <c r="G180" s="207">
        <v>5759638.54</v>
      </c>
      <c r="H180" s="207">
        <v>6396843.5999999996</v>
      </c>
      <c r="I180" s="207">
        <v>6905340.3599999994</v>
      </c>
      <c r="J180" s="207">
        <v>5789713.1599999992</v>
      </c>
      <c r="K180" s="207">
        <v>10401527.460000001</v>
      </c>
      <c r="L180" s="207">
        <v>12324351.330000002</v>
      </c>
      <c r="M180" s="207">
        <v>11442519.710000001</v>
      </c>
      <c r="N180" s="207">
        <v>15204555.969999999</v>
      </c>
      <c r="O180" s="207">
        <v>13631089.959999999</v>
      </c>
      <c r="P180" s="207">
        <v>11057586.549999999</v>
      </c>
      <c r="Q180" s="207">
        <v>10198751.300000001</v>
      </c>
      <c r="R180" s="207">
        <v>10363269.110000001</v>
      </c>
      <c r="S180" s="207">
        <v>7806302.8699999992</v>
      </c>
      <c r="T180" s="207">
        <v>8437256.9900000002</v>
      </c>
      <c r="U180" s="207">
        <v>10481580.369999999</v>
      </c>
    </row>
    <row r="181" spans="4:21" hidden="1" outlineLevel="4" x14ac:dyDescent="0.25">
      <c r="D181" s="205" t="s">
        <v>2008</v>
      </c>
      <c r="E181" s="206" t="e">
        <v>#N/A</v>
      </c>
      <c r="F181" s="207" t="e">
        <v>#N/A</v>
      </c>
      <c r="G181" s="207">
        <v>158914.27000000002</v>
      </c>
      <c r="H181" s="207">
        <v>248206.71</v>
      </c>
      <c r="I181" s="207">
        <v>173841.94999999998</v>
      </c>
      <c r="J181" s="207">
        <v>289012.39</v>
      </c>
      <c r="K181" s="207">
        <v>326244.26</v>
      </c>
      <c r="L181" s="207">
        <v>401546.21</v>
      </c>
      <c r="M181" s="207">
        <v>98066.709999999992</v>
      </c>
      <c r="N181" s="207">
        <v>396248.35000000003</v>
      </c>
      <c r="O181" s="207">
        <v>340331.81</v>
      </c>
      <c r="P181" s="207">
        <v>385075.74999999994</v>
      </c>
      <c r="Q181" s="207">
        <v>344319.08</v>
      </c>
      <c r="R181" s="207">
        <v>416947.37000000011</v>
      </c>
      <c r="S181" s="207">
        <v>405356.96000000008</v>
      </c>
      <c r="T181" s="207">
        <v>462379.03000000009</v>
      </c>
      <c r="U181" s="207">
        <v>598932.85</v>
      </c>
    </row>
    <row r="182" spans="4:21" hidden="1" outlineLevel="4" x14ac:dyDescent="0.25">
      <c r="D182" s="205" t="s">
        <v>2009</v>
      </c>
      <c r="E182" s="206" t="e">
        <v>#N/A</v>
      </c>
      <c r="F182" s="207" t="e">
        <v>#N/A</v>
      </c>
      <c r="G182" s="207" t="e">
        <v>#N/A</v>
      </c>
      <c r="H182" s="207" t="e">
        <v>#N/A</v>
      </c>
      <c r="I182" s="207" t="e">
        <v>#N/A</v>
      </c>
      <c r="J182" s="207" t="e">
        <v>#N/A</v>
      </c>
      <c r="K182" s="207" t="e">
        <v>#N/A</v>
      </c>
      <c r="L182" s="207" t="e">
        <v>#N/A</v>
      </c>
      <c r="M182" s="207" t="e">
        <v>#N/A</v>
      </c>
      <c r="N182" s="207" t="e">
        <v>#N/A</v>
      </c>
      <c r="O182" s="207" t="e">
        <v>#N/A</v>
      </c>
      <c r="P182" s="207" t="e">
        <v>#N/A</v>
      </c>
      <c r="Q182" s="207">
        <v>65789704.889999993</v>
      </c>
      <c r="R182" s="207">
        <v>165366283.56999999</v>
      </c>
      <c r="S182" s="207">
        <v>201118927.92000002</v>
      </c>
      <c r="T182" s="207">
        <v>218524236.14000002</v>
      </c>
      <c r="U182" s="207">
        <v>227764501.11000001</v>
      </c>
    </row>
    <row r="183" spans="4:21" hidden="1" outlineLevel="4" x14ac:dyDescent="0.25">
      <c r="D183" s="205" t="s">
        <v>2010</v>
      </c>
      <c r="E183" s="206" t="e">
        <v>#N/A</v>
      </c>
      <c r="F183" s="207" t="e">
        <v>#N/A</v>
      </c>
      <c r="G183" s="207" t="e">
        <v>#N/A</v>
      </c>
      <c r="H183" s="207" t="e">
        <v>#N/A</v>
      </c>
      <c r="I183" s="207" t="e">
        <v>#N/A</v>
      </c>
      <c r="J183" s="207" t="e">
        <v>#N/A</v>
      </c>
      <c r="K183" s="207" t="e">
        <v>#N/A</v>
      </c>
      <c r="L183" s="207" t="e">
        <v>#N/A</v>
      </c>
      <c r="M183" s="207" t="e">
        <v>#N/A</v>
      </c>
      <c r="N183" s="207" t="e">
        <v>#N/A</v>
      </c>
      <c r="O183" s="207" t="e">
        <v>#N/A</v>
      </c>
      <c r="P183" s="207" t="e">
        <v>#N/A</v>
      </c>
      <c r="Q183" s="207" t="e">
        <v>#N/A</v>
      </c>
      <c r="R183" s="207" t="e">
        <v>#N/A</v>
      </c>
      <c r="S183" s="207">
        <v>1507526</v>
      </c>
      <c r="T183" s="207">
        <v>47802521</v>
      </c>
      <c r="U183" s="207">
        <v>45364580.75</v>
      </c>
    </row>
    <row r="184" spans="4:21" hidden="1" outlineLevel="4" x14ac:dyDescent="0.25">
      <c r="D184" s="205" t="s">
        <v>2011</v>
      </c>
      <c r="E184" s="206" t="e">
        <v>#N/A</v>
      </c>
      <c r="F184" s="207" t="e">
        <v>#N/A</v>
      </c>
      <c r="G184" s="207" t="e">
        <v>#N/A</v>
      </c>
      <c r="H184" s="207" t="e">
        <v>#N/A</v>
      </c>
      <c r="I184" s="207" t="e">
        <v>#N/A</v>
      </c>
      <c r="J184" s="207" t="e">
        <v>#N/A</v>
      </c>
      <c r="K184" s="207" t="e">
        <v>#N/A</v>
      </c>
      <c r="L184" s="207" t="e">
        <v>#N/A</v>
      </c>
      <c r="M184" s="207" t="e">
        <v>#N/A</v>
      </c>
      <c r="N184" s="207" t="e">
        <v>#N/A</v>
      </c>
      <c r="O184" s="207" t="e">
        <v>#N/A</v>
      </c>
      <c r="P184" s="207" t="e">
        <v>#N/A</v>
      </c>
      <c r="Q184" s="207" t="e">
        <v>#N/A</v>
      </c>
      <c r="R184" s="207" t="e">
        <v>#N/A</v>
      </c>
      <c r="S184" s="207" t="e">
        <v>#N/A</v>
      </c>
      <c r="T184" s="207">
        <v>355392.3200000003</v>
      </c>
      <c r="U184" s="207">
        <v>2131195.6799999997</v>
      </c>
    </row>
    <row r="185" spans="4:21" outlineLevel="3" collapsed="1" x14ac:dyDescent="0.25">
      <c r="D185" s="202" t="s">
        <v>2012</v>
      </c>
      <c r="E185" s="203">
        <v>73833565.189999983</v>
      </c>
      <c r="F185" s="204">
        <v>87537293.200000003</v>
      </c>
      <c r="G185" s="204">
        <v>75126521.440000013</v>
      </c>
      <c r="H185" s="204">
        <v>69563400.920000002</v>
      </c>
      <c r="I185" s="204">
        <v>54944875.07</v>
      </c>
      <c r="J185" s="204">
        <v>63933070.010000005</v>
      </c>
      <c r="K185" s="204">
        <v>63655355.129999995</v>
      </c>
      <c r="L185" s="204">
        <v>52936889.589999996</v>
      </c>
      <c r="M185" s="204">
        <v>37959267.530000001</v>
      </c>
      <c r="N185" s="204">
        <v>88283134.020000011</v>
      </c>
      <c r="O185" s="204">
        <v>149142539.85999998</v>
      </c>
      <c r="P185" s="204">
        <v>130290020.48999999</v>
      </c>
      <c r="Q185" s="204">
        <v>153260564.84999999</v>
      </c>
      <c r="R185" s="204">
        <v>135224783.56999999</v>
      </c>
      <c r="S185" s="204">
        <v>133043027.98000002</v>
      </c>
      <c r="T185" s="204">
        <v>119290791.50999998</v>
      </c>
      <c r="U185" s="204">
        <v>135171949.94</v>
      </c>
    </row>
    <row r="186" spans="4:21" hidden="1" outlineLevel="4" x14ac:dyDescent="0.25">
      <c r="D186" s="205" t="s">
        <v>2013</v>
      </c>
      <c r="E186" s="206">
        <v>73833565.189999983</v>
      </c>
      <c r="F186" s="207">
        <v>87537293.200000003</v>
      </c>
      <c r="G186" s="207">
        <v>75126521.440000013</v>
      </c>
      <c r="H186" s="207">
        <v>69563400.920000002</v>
      </c>
      <c r="I186" s="207">
        <v>54944875.07</v>
      </c>
      <c r="J186" s="207">
        <v>63933070.010000005</v>
      </c>
      <c r="K186" s="207">
        <v>63655355.129999995</v>
      </c>
      <c r="L186" s="207">
        <v>52936889.589999996</v>
      </c>
      <c r="M186" s="207">
        <v>37959267.530000001</v>
      </c>
      <c r="N186" s="207">
        <v>88283134.020000011</v>
      </c>
      <c r="O186" s="207">
        <v>149142539.85999998</v>
      </c>
      <c r="P186" s="207">
        <v>130290020.48999999</v>
      </c>
      <c r="Q186" s="207">
        <v>153260564.84999999</v>
      </c>
      <c r="R186" s="207">
        <v>135224783.56999999</v>
      </c>
      <c r="S186" s="207">
        <v>133043027.98000002</v>
      </c>
      <c r="T186" s="207">
        <v>119290791.50999998</v>
      </c>
      <c r="U186" s="207">
        <v>135171949.94</v>
      </c>
    </row>
    <row r="187" spans="4:21" outlineLevel="3" collapsed="1" x14ac:dyDescent="0.25">
      <c r="D187" s="202" t="s">
        <v>2014</v>
      </c>
      <c r="E187" s="203">
        <v>413009684.04999995</v>
      </c>
      <c r="F187" s="204">
        <v>324558073.33999997</v>
      </c>
      <c r="G187" s="204">
        <v>359857221.69</v>
      </c>
      <c r="H187" s="204">
        <v>441521501.55000001</v>
      </c>
      <c r="I187" s="204">
        <v>437563129.22000003</v>
      </c>
      <c r="J187" s="204">
        <v>500624732.52999997</v>
      </c>
      <c r="K187" s="204">
        <v>592039548.01999998</v>
      </c>
      <c r="L187" s="204">
        <v>636025138.22000003</v>
      </c>
      <c r="M187" s="204">
        <v>738527195.67000008</v>
      </c>
      <c r="N187" s="204">
        <v>940573077.16000009</v>
      </c>
      <c r="O187" s="204">
        <v>1039006256.67</v>
      </c>
      <c r="P187" s="204">
        <v>1154212849.8299999</v>
      </c>
      <c r="Q187" s="204">
        <v>1157130637.6300001</v>
      </c>
      <c r="R187" s="204">
        <v>1225696705.29</v>
      </c>
      <c r="S187" s="204">
        <v>1104787496.26</v>
      </c>
      <c r="T187" s="204">
        <v>1103486274.3699999</v>
      </c>
      <c r="U187" s="204">
        <v>883717956.68999994</v>
      </c>
    </row>
    <row r="188" spans="4:21" hidden="1" outlineLevel="4" x14ac:dyDescent="0.25">
      <c r="D188" s="205" t="s">
        <v>2015</v>
      </c>
      <c r="E188" s="206">
        <v>413009684.04999995</v>
      </c>
      <c r="F188" s="207">
        <v>324558073.33999997</v>
      </c>
      <c r="G188" s="207">
        <v>359857221.69</v>
      </c>
      <c r="H188" s="207">
        <v>441521501.55000001</v>
      </c>
      <c r="I188" s="207">
        <v>437563129.22000003</v>
      </c>
      <c r="J188" s="207">
        <v>500624732.52999997</v>
      </c>
      <c r="K188" s="207">
        <v>592039548.01999998</v>
      </c>
      <c r="L188" s="207">
        <v>636025138.22000003</v>
      </c>
      <c r="M188" s="207">
        <v>738527195.67000008</v>
      </c>
      <c r="N188" s="207">
        <v>940573077.16000009</v>
      </c>
      <c r="O188" s="207">
        <v>1039006256.67</v>
      </c>
      <c r="P188" s="207">
        <v>1154212849.8299999</v>
      </c>
      <c r="Q188" s="207">
        <v>1157130637.6300001</v>
      </c>
      <c r="R188" s="207">
        <v>1225696705.29</v>
      </c>
      <c r="S188" s="207">
        <v>1104787496.26</v>
      </c>
      <c r="T188" s="207">
        <v>1103486274.3699999</v>
      </c>
      <c r="U188" s="207">
        <v>883640735.42999995</v>
      </c>
    </row>
    <row r="189" spans="4:21" hidden="1" outlineLevel="4" x14ac:dyDescent="0.25">
      <c r="D189" s="205" t="s">
        <v>2016</v>
      </c>
      <c r="E189" s="206" t="e">
        <v>#N/A</v>
      </c>
      <c r="F189" s="207" t="e">
        <v>#N/A</v>
      </c>
      <c r="G189" s="207" t="e">
        <v>#N/A</v>
      </c>
      <c r="H189" s="207" t="e">
        <v>#N/A</v>
      </c>
      <c r="I189" s="207" t="e">
        <v>#N/A</v>
      </c>
      <c r="J189" s="207" t="e">
        <v>#N/A</v>
      </c>
      <c r="K189" s="207" t="e">
        <v>#N/A</v>
      </c>
      <c r="L189" s="207" t="e">
        <v>#N/A</v>
      </c>
      <c r="M189" s="207" t="e">
        <v>#N/A</v>
      </c>
      <c r="N189" s="207" t="e">
        <v>#N/A</v>
      </c>
      <c r="O189" s="207" t="e">
        <v>#N/A</v>
      </c>
      <c r="P189" s="207" t="e">
        <v>#N/A</v>
      </c>
      <c r="Q189" s="207" t="e">
        <v>#N/A</v>
      </c>
      <c r="R189" s="207" t="e">
        <v>#N/A</v>
      </c>
      <c r="S189" s="207" t="e">
        <v>#N/A</v>
      </c>
      <c r="T189" s="207" t="e">
        <v>#N/A</v>
      </c>
      <c r="U189" s="207">
        <v>77221.260000000009</v>
      </c>
    </row>
    <row r="190" spans="4:21" outlineLevel="3" collapsed="1" x14ac:dyDescent="0.25">
      <c r="D190" s="202" t="s">
        <v>2017</v>
      </c>
      <c r="E190" s="203">
        <v>1199807398.3099999</v>
      </c>
      <c r="F190" s="204">
        <v>1615413148.6300004</v>
      </c>
      <c r="G190" s="204">
        <v>1863336111.77</v>
      </c>
      <c r="H190" s="204">
        <v>2256244884.5599999</v>
      </c>
      <c r="I190" s="204">
        <v>2633315713.7000003</v>
      </c>
      <c r="J190" s="204">
        <v>2821590383.23</v>
      </c>
      <c r="K190" s="204">
        <v>3281170703.0699997</v>
      </c>
      <c r="L190" s="204">
        <v>3473757246.7100005</v>
      </c>
      <c r="M190" s="204">
        <v>3416562220.1700001</v>
      </c>
      <c r="N190" s="204">
        <v>3727937562.7199998</v>
      </c>
      <c r="O190" s="204">
        <v>3611554840.2199993</v>
      </c>
      <c r="P190" s="204">
        <v>3994589796.7700005</v>
      </c>
      <c r="Q190" s="204">
        <v>3988675130.1199994</v>
      </c>
      <c r="R190" s="204">
        <v>3980518521.4299998</v>
      </c>
      <c r="S190" s="204">
        <v>3819661746.6599998</v>
      </c>
      <c r="T190" s="204">
        <v>4130856743.8800001</v>
      </c>
      <c r="U190" s="204">
        <v>4335428260.3099995</v>
      </c>
    </row>
    <row r="191" spans="4:21" hidden="1" outlineLevel="4" x14ac:dyDescent="0.25">
      <c r="D191" s="205" t="s">
        <v>2018</v>
      </c>
      <c r="E191" s="206">
        <v>145966896.78</v>
      </c>
      <c r="F191" s="207">
        <v>177762887.94999999</v>
      </c>
      <c r="G191" s="207">
        <v>200806659.85999998</v>
      </c>
      <c r="H191" s="207">
        <v>205290451.87</v>
      </c>
      <c r="I191" s="207">
        <v>245941709.39000002</v>
      </c>
      <c r="J191" s="207">
        <v>297603465.48999995</v>
      </c>
      <c r="K191" s="207">
        <v>345840865.03999996</v>
      </c>
      <c r="L191" s="207">
        <v>359991045.65000004</v>
      </c>
      <c r="M191" s="207">
        <v>369860765.52999997</v>
      </c>
      <c r="N191" s="207">
        <v>496186262.31</v>
      </c>
      <c r="O191" s="207">
        <v>470838036.80000001</v>
      </c>
      <c r="P191" s="207">
        <v>586708289.61000001</v>
      </c>
      <c r="Q191" s="207">
        <v>658428523.6099999</v>
      </c>
      <c r="R191" s="207">
        <v>662865769.46000004</v>
      </c>
      <c r="S191" s="207">
        <v>736188383.4399997</v>
      </c>
      <c r="T191" s="207">
        <v>750836377.25000012</v>
      </c>
      <c r="U191" s="207">
        <v>741300875.20000005</v>
      </c>
    </row>
    <row r="192" spans="4:21" hidden="1" outlineLevel="4" x14ac:dyDescent="0.25">
      <c r="D192" s="205" t="s">
        <v>2019</v>
      </c>
      <c r="E192" s="206" t="e">
        <v>#N/A</v>
      </c>
      <c r="F192" s="207" t="e">
        <v>#N/A</v>
      </c>
      <c r="G192" s="207" t="e">
        <v>#N/A</v>
      </c>
      <c r="H192" s="207" t="e">
        <v>#N/A</v>
      </c>
      <c r="I192" s="207" t="e">
        <v>#N/A</v>
      </c>
      <c r="J192" s="207" t="e">
        <v>#N/A</v>
      </c>
      <c r="K192" s="207" t="e">
        <v>#N/A</v>
      </c>
      <c r="L192" s="207" t="e">
        <v>#N/A</v>
      </c>
      <c r="M192" s="207" t="e">
        <v>#N/A</v>
      </c>
      <c r="N192" s="207" t="e">
        <v>#N/A</v>
      </c>
      <c r="O192" s="207" t="e">
        <v>#N/A</v>
      </c>
      <c r="P192" s="207">
        <v>946142.55999999982</v>
      </c>
      <c r="Q192" s="207">
        <v>2894427.52</v>
      </c>
      <c r="R192" s="207">
        <v>4469236.6999999993</v>
      </c>
      <c r="S192" s="207">
        <v>4921294.1600000011</v>
      </c>
      <c r="T192" s="207">
        <v>1894472.5700000003</v>
      </c>
      <c r="U192" s="207">
        <v>7131730.2100000009</v>
      </c>
    </row>
    <row r="193" spans="4:21" hidden="1" outlineLevel="4" x14ac:dyDescent="0.25">
      <c r="D193" s="205" t="s">
        <v>2020</v>
      </c>
      <c r="E193" s="206" t="e">
        <v>#N/A</v>
      </c>
      <c r="F193" s="207" t="e">
        <v>#N/A</v>
      </c>
      <c r="G193" s="207" t="e">
        <v>#N/A</v>
      </c>
      <c r="H193" s="207" t="e">
        <v>#N/A</v>
      </c>
      <c r="I193" s="207" t="e">
        <v>#N/A</v>
      </c>
      <c r="J193" s="207" t="e">
        <v>#N/A</v>
      </c>
      <c r="K193" s="207" t="e">
        <v>#N/A</v>
      </c>
      <c r="L193" s="207" t="e">
        <v>#N/A</v>
      </c>
      <c r="M193" s="207" t="e">
        <v>#N/A</v>
      </c>
      <c r="N193" s="207" t="e">
        <v>#N/A</v>
      </c>
      <c r="O193" s="207" t="e">
        <v>#N/A</v>
      </c>
      <c r="P193" s="207" t="e">
        <v>#N/A</v>
      </c>
      <c r="Q193" s="207">
        <v>11469885.770000001</v>
      </c>
      <c r="R193" s="207">
        <v>9088941.3300000001</v>
      </c>
      <c r="S193" s="207">
        <v>6911366.3499999996</v>
      </c>
      <c r="T193" s="207">
        <v>8376614.7700000014</v>
      </c>
      <c r="U193" s="207">
        <v>6794547.4500000002</v>
      </c>
    </row>
    <row r="194" spans="4:21" hidden="1" outlineLevel="4" x14ac:dyDescent="0.25">
      <c r="D194" s="205" t="s">
        <v>2021</v>
      </c>
      <c r="E194" s="206" t="e">
        <v>#N/A</v>
      </c>
      <c r="F194" s="207" t="e">
        <v>#N/A</v>
      </c>
      <c r="G194" s="207" t="e">
        <v>#N/A</v>
      </c>
      <c r="H194" s="207" t="e">
        <v>#N/A</v>
      </c>
      <c r="I194" s="207" t="e">
        <v>#N/A</v>
      </c>
      <c r="J194" s="207" t="e">
        <v>#N/A</v>
      </c>
      <c r="K194" s="207" t="e">
        <v>#N/A</v>
      </c>
      <c r="L194" s="207" t="e">
        <v>#N/A</v>
      </c>
      <c r="M194" s="207" t="e">
        <v>#N/A</v>
      </c>
      <c r="N194" s="207" t="e">
        <v>#N/A</v>
      </c>
      <c r="O194" s="207" t="e">
        <v>#N/A</v>
      </c>
      <c r="P194" s="207" t="e">
        <v>#N/A</v>
      </c>
      <c r="Q194" s="207">
        <v>13857827.589999998</v>
      </c>
      <c r="R194" s="207">
        <v>12377193.399999999</v>
      </c>
      <c r="S194" s="207">
        <v>14447365.570000002</v>
      </c>
      <c r="T194" s="207">
        <v>13574002.890000001</v>
      </c>
      <c r="U194" s="207">
        <v>13529960.08</v>
      </c>
    </row>
    <row r="195" spans="4:21" hidden="1" outlineLevel="4" x14ac:dyDescent="0.25">
      <c r="D195" s="205" t="s">
        <v>2022</v>
      </c>
      <c r="E195" s="206" t="e">
        <v>#N/A</v>
      </c>
      <c r="F195" s="207" t="e">
        <v>#N/A</v>
      </c>
      <c r="G195" s="207" t="e">
        <v>#N/A</v>
      </c>
      <c r="H195" s="207" t="e">
        <v>#N/A</v>
      </c>
      <c r="I195" s="207" t="e">
        <v>#N/A</v>
      </c>
      <c r="J195" s="207" t="e">
        <v>#N/A</v>
      </c>
      <c r="K195" s="207" t="e">
        <v>#N/A</v>
      </c>
      <c r="L195" s="207" t="e">
        <v>#N/A</v>
      </c>
      <c r="M195" s="207" t="e">
        <v>#N/A</v>
      </c>
      <c r="N195" s="207" t="e">
        <v>#N/A</v>
      </c>
      <c r="O195" s="207" t="e">
        <v>#N/A</v>
      </c>
      <c r="P195" s="207" t="e">
        <v>#N/A</v>
      </c>
      <c r="Q195" s="207">
        <v>10142350.099999998</v>
      </c>
      <c r="R195" s="207">
        <v>9248835.8599999994</v>
      </c>
      <c r="S195" s="207">
        <v>9588082.9200000018</v>
      </c>
      <c r="T195" s="207">
        <v>10050929.27</v>
      </c>
      <c r="U195" s="207">
        <v>9857362.4700000007</v>
      </c>
    </row>
    <row r="196" spans="4:21" hidden="1" outlineLevel="4" x14ac:dyDescent="0.25">
      <c r="D196" s="205" t="s">
        <v>2023</v>
      </c>
      <c r="E196" s="206" t="e">
        <v>#N/A</v>
      </c>
      <c r="F196" s="207" t="e">
        <v>#N/A</v>
      </c>
      <c r="G196" s="207" t="e">
        <v>#N/A</v>
      </c>
      <c r="H196" s="207" t="e">
        <v>#N/A</v>
      </c>
      <c r="I196" s="207" t="e">
        <v>#N/A</v>
      </c>
      <c r="J196" s="207" t="e">
        <v>#N/A</v>
      </c>
      <c r="K196" s="207" t="e">
        <v>#N/A</v>
      </c>
      <c r="L196" s="207" t="e">
        <v>#N/A</v>
      </c>
      <c r="M196" s="207" t="e">
        <v>#N/A</v>
      </c>
      <c r="N196" s="207" t="e">
        <v>#N/A</v>
      </c>
      <c r="O196" s="207" t="e">
        <v>#N/A</v>
      </c>
      <c r="P196" s="207" t="e">
        <v>#N/A</v>
      </c>
      <c r="Q196" s="207">
        <v>54721260.460000001</v>
      </c>
      <c r="R196" s="207">
        <v>61044446.379999995</v>
      </c>
      <c r="S196" s="207">
        <v>68897235.940000013</v>
      </c>
      <c r="T196" s="207">
        <v>70505377.370000005</v>
      </c>
      <c r="U196" s="207">
        <v>65318508.210000008</v>
      </c>
    </row>
    <row r="197" spans="4:21" hidden="1" outlineLevel="4" x14ac:dyDescent="0.25">
      <c r="D197" s="205" t="s">
        <v>2024</v>
      </c>
      <c r="E197" s="206" t="e">
        <v>#N/A</v>
      </c>
      <c r="F197" s="207" t="e">
        <v>#N/A</v>
      </c>
      <c r="G197" s="207" t="e">
        <v>#N/A</v>
      </c>
      <c r="H197" s="207" t="e">
        <v>#N/A</v>
      </c>
      <c r="I197" s="207" t="e">
        <v>#N/A</v>
      </c>
      <c r="J197" s="207" t="e">
        <v>#N/A</v>
      </c>
      <c r="K197" s="207" t="e">
        <v>#N/A</v>
      </c>
      <c r="L197" s="207" t="e">
        <v>#N/A</v>
      </c>
      <c r="M197" s="207" t="e">
        <v>#N/A</v>
      </c>
      <c r="N197" s="207" t="e">
        <v>#N/A</v>
      </c>
      <c r="O197" s="207" t="e">
        <v>#N/A</v>
      </c>
      <c r="P197" s="207" t="e">
        <v>#N/A</v>
      </c>
      <c r="Q197" s="207">
        <v>7314852.5199999986</v>
      </c>
      <c r="R197" s="207">
        <v>8294641.9100000001</v>
      </c>
      <c r="S197" s="207">
        <v>9675421.2599999998</v>
      </c>
      <c r="T197" s="207">
        <v>11131443.24</v>
      </c>
      <c r="U197" s="207">
        <v>11809478.960000001</v>
      </c>
    </row>
    <row r="198" spans="4:21" hidden="1" outlineLevel="4" x14ac:dyDescent="0.25">
      <c r="D198" s="205" t="s">
        <v>2025</v>
      </c>
      <c r="E198" s="206" t="e">
        <v>#N/A</v>
      </c>
      <c r="F198" s="207" t="e">
        <v>#N/A</v>
      </c>
      <c r="G198" s="207" t="e">
        <v>#N/A</v>
      </c>
      <c r="H198" s="207" t="e">
        <v>#N/A</v>
      </c>
      <c r="I198" s="207" t="e">
        <v>#N/A</v>
      </c>
      <c r="J198" s="207" t="e">
        <v>#N/A</v>
      </c>
      <c r="K198" s="207" t="e">
        <v>#N/A</v>
      </c>
      <c r="L198" s="207" t="e">
        <v>#N/A</v>
      </c>
      <c r="M198" s="207" t="e">
        <v>#N/A</v>
      </c>
      <c r="N198" s="207" t="e">
        <v>#N/A</v>
      </c>
      <c r="O198" s="207" t="e">
        <v>#N/A</v>
      </c>
      <c r="P198" s="207" t="e">
        <v>#N/A</v>
      </c>
      <c r="Q198" s="207">
        <v>1413834.6700000002</v>
      </c>
      <c r="R198" s="207">
        <v>806599.11</v>
      </c>
      <c r="S198" s="207">
        <v>904947.12999999989</v>
      </c>
      <c r="T198" s="207">
        <v>962890.1399999999</v>
      </c>
      <c r="U198" s="207">
        <v>1126729.49</v>
      </c>
    </row>
    <row r="199" spans="4:21" hidden="1" outlineLevel="4" x14ac:dyDescent="0.25">
      <c r="D199" s="205" t="s">
        <v>2026</v>
      </c>
      <c r="E199" s="206" t="e">
        <v>#N/A</v>
      </c>
      <c r="F199" s="207" t="e">
        <v>#N/A</v>
      </c>
      <c r="G199" s="207" t="e">
        <v>#N/A</v>
      </c>
      <c r="H199" s="207" t="e">
        <v>#N/A</v>
      </c>
      <c r="I199" s="207" t="e">
        <v>#N/A</v>
      </c>
      <c r="J199" s="207" t="e">
        <v>#N/A</v>
      </c>
      <c r="K199" s="207" t="e">
        <v>#N/A</v>
      </c>
      <c r="L199" s="207" t="e">
        <v>#N/A</v>
      </c>
      <c r="M199" s="207" t="e">
        <v>#N/A</v>
      </c>
      <c r="N199" s="207" t="e">
        <v>#N/A</v>
      </c>
      <c r="O199" s="207" t="e">
        <v>#N/A</v>
      </c>
      <c r="P199" s="207" t="e">
        <v>#N/A</v>
      </c>
      <c r="Q199" s="207" t="e">
        <v>#N/A</v>
      </c>
      <c r="R199" s="207">
        <v>130</v>
      </c>
      <c r="S199" s="207" t="e">
        <v>#N/A</v>
      </c>
      <c r="T199" s="207">
        <v>835.19</v>
      </c>
      <c r="U199" s="207">
        <v>2854.92</v>
      </c>
    </row>
    <row r="200" spans="4:21" hidden="1" outlineLevel="4" x14ac:dyDescent="0.25">
      <c r="D200" s="205" t="s">
        <v>2027</v>
      </c>
      <c r="E200" s="206">
        <v>81896144.810000002</v>
      </c>
      <c r="F200" s="207">
        <v>113408670.45000002</v>
      </c>
      <c r="G200" s="207">
        <v>110766288.45</v>
      </c>
      <c r="H200" s="207">
        <v>130991185.61999999</v>
      </c>
      <c r="I200" s="207">
        <v>131701473.34999998</v>
      </c>
      <c r="J200" s="207">
        <v>130649107.83</v>
      </c>
      <c r="K200" s="207">
        <v>118911368.89</v>
      </c>
      <c r="L200" s="207">
        <v>87154261.030000016</v>
      </c>
      <c r="M200" s="207">
        <v>34460738.899999999</v>
      </c>
      <c r="N200" s="207">
        <v>44100752.949999988</v>
      </c>
      <c r="O200" s="207">
        <v>35865605.100000009</v>
      </c>
      <c r="P200" s="207">
        <v>28865260.73</v>
      </c>
      <c r="Q200" s="207">
        <v>8572755.3599999975</v>
      </c>
      <c r="R200" s="207">
        <v>1937654.4800000002</v>
      </c>
      <c r="S200" s="207">
        <v>2296765.7099999995</v>
      </c>
      <c r="T200" s="207">
        <v>1735768.2000000002</v>
      </c>
      <c r="U200" s="207">
        <v>1790657.77</v>
      </c>
    </row>
    <row r="201" spans="4:21" hidden="1" outlineLevel="4" x14ac:dyDescent="0.25">
      <c r="D201" s="205" t="s">
        <v>2028</v>
      </c>
      <c r="E201" s="206">
        <v>11942143.190000001</v>
      </c>
      <c r="F201" s="207">
        <v>15675009.65</v>
      </c>
      <c r="G201" s="207">
        <v>16484196.67</v>
      </c>
      <c r="H201" s="207">
        <v>19885427.68</v>
      </c>
      <c r="I201" s="207">
        <v>21624424.490000002</v>
      </c>
      <c r="J201" s="207">
        <v>19635134.640000001</v>
      </c>
      <c r="K201" s="207">
        <v>24922200.68</v>
      </c>
      <c r="L201" s="207">
        <v>19192346.449999999</v>
      </c>
      <c r="M201" s="207">
        <v>13777297.75</v>
      </c>
      <c r="N201" s="207">
        <v>16777061.760000002</v>
      </c>
      <c r="O201" s="207">
        <v>12922046.859999999</v>
      </c>
      <c r="P201" s="207">
        <v>16022596.329999998</v>
      </c>
      <c r="Q201" s="207">
        <v>10047787.190000001</v>
      </c>
      <c r="R201" s="207">
        <v>8248700.3499999987</v>
      </c>
      <c r="S201" s="207">
        <v>10203285.720000001</v>
      </c>
      <c r="T201" s="207">
        <v>11650713.579999998</v>
      </c>
      <c r="U201" s="207">
        <v>12006384.58</v>
      </c>
    </row>
    <row r="202" spans="4:21" hidden="1" outlineLevel="4" x14ac:dyDescent="0.25">
      <c r="D202" s="205" t="s">
        <v>2029</v>
      </c>
      <c r="E202" s="206">
        <v>14640787.730000002</v>
      </c>
      <c r="F202" s="207">
        <v>15684621.459999999</v>
      </c>
      <c r="G202" s="207">
        <v>11570641.83</v>
      </c>
      <c r="H202" s="207">
        <v>15425936.24</v>
      </c>
      <c r="I202" s="207">
        <v>19506628.699999999</v>
      </c>
      <c r="J202" s="207">
        <v>17153511.260000002</v>
      </c>
      <c r="K202" s="207">
        <v>26403566.619999997</v>
      </c>
      <c r="L202" s="207">
        <v>34899826.93</v>
      </c>
      <c r="M202" s="207">
        <v>28567196.540000003</v>
      </c>
      <c r="N202" s="207">
        <v>20482011.200000003</v>
      </c>
      <c r="O202" s="207">
        <v>17753388.539999999</v>
      </c>
      <c r="P202" s="207">
        <v>17827487.009999994</v>
      </c>
      <c r="Q202" s="207">
        <v>11795414.170000002</v>
      </c>
      <c r="R202" s="207">
        <v>5485744.9200000009</v>
      </c>
      <c r="S202" s="207">
        <v>6725661.410000002</v>
      </c>
      <c r="T202" s="207">
        <v>4618234.0299999993</v>
      </c>
      <c r="U202" s="207">
        <v>5249465.4400000004</v>
      </c>
    </row>
    <row r="203" spans="4:21" hidden="1" outlineLevel="4" x14ac:dyDescent="0.25">
      <c r="D203" s="205" t="s">
        <v>2030</v>
      </c>
      <c r="E203" s="206">
        <v>11671124.520000001</v>
      </c>
      <c r="F203" s="207">
        <v>16073117.779999999</v>
      </c>
      <c r="G203" s="207">
        <v>14515890.689999999</v>
      </c>
      <c r="H203" s="207">
        <v>15218595.24</v>
      </c>
      <c r="I203" s="207">
        <v>16241819.68</v>
      </c>
      <c r="J203" s="207">
        <v>17405970.959999997</v>
      </c>
      <c r="K203" s="207">
        <v>22506254.010000002</v>
      </c>
      <c r="L203" s="207">
        <v>22268604.43</v>
      </c>
      <c r="M203" s="207">
        <v>19709829.399999999</v>
      </c>
      <c r="N203" s="207">
        <v>29749536.259999994</v>
      </c>
      <c r="O203" s="207">
        <v>33198492.539999995</v>
      </c>
      <c r="P203" s="207">
        <v>34135380.160000004</v>
      </c>
      <c r="Q203" s="207">
        <v>36053463.299999997</v>
      </c>
      <c r="R203" s="207">
        <v>39349325.789999999</v>
      </c>
      <c r="S203" s="207">
        <v>50047079.339999996</v>
      </c>
      <c r="T203" s="207">
        <v>51274618.000000015</v>
      </c>
      <c r="U203" s="207">
        <v>56231827.519999988</v>
      </c>
    </row>
    <row r="204" spans="4:21" hidden="1" outlineLevel="4" x14ac:dyDescent="0.25">
      <c r="D204" s="205" t="s">
        <v>2031</v>
      </c>
      <c r="E204" s="206" t="e">
        <v>#N/A</v>
      </c>
      <c r="F204" s="207" t="e">
        <v>#N/A</v>
      </c>
      <c r="G204" s="207" t="e">
        <v>#N/A</v>
      </c>
      <c r="H204" s="207" t="e">
        <v>#N/A</v>
      </c>
      <c r="I204" s="207" t="e">
        <v>#N/A</v>
      </c>
      <c r="J204" s="207" t="e">
        <v>#N/A</v>
      </c>
      <c r="K204" s="207" t="e">
        <v>#N/A</v>
      </c>
      <c r="L204" s="207" t="e">
        <v>#N/A</v>
      </c>
      <c r="M204" s="207">
        <v>828092.05</v>
      </c>
      <c r="N204" s="207">
        <v>50000841.739999995</v>
      </c>
      <c r="O204" s="207">
        <v>68640768.560000002</v>
      </c>
      <c r="P204" s="207">
        <v>67905309.529999986</v>
      </c>
      <c r="Q204" s="207">
        <v>72568970.829999983</v>
      </c>
      <c r="R204" s="207">
        <v>55068354.740000002</v>
      </c>
      <c r="S204" s="207">
        <v>70793982.319999993</v>
      </c>
      <c r="T204" s="207">
        <v>71158345.860000014</v>
      </c>
      <c r="U204" s="207">
        <v>68231127.550000012</v>
      </c>
    </row>
    <row r="205" spans="4:21" hidden="1" outlineLevel="4" x14ac:dyDescent="0.25">
      <c r="D205" s="205" t="s">
        <v>2032</v>
      </c>
      <c r="E205" s="206">
        <v>122179</v>
      </c>
      <c r="F205" s="207">
        <v>349505</v>
      </c>
      <c r="G205" s="207">
        <v>267564.75</v>
      </c>
      <c r="H205" s="207">
        <v>187368.33</v>
      </c>
      <c r="I205" s="207">
        <v>129317.64</v>
      </c>
      <c r="J205" s="207">
        <v>121500</v>
      </c>
      <c r="K205" s="207">
        <v>302080</v>
      </c>
      <c r="L205" s="207">
        <v>5051799.37</v>
      </c>
      <c r="M205" s="207">
        <v>6941110.5999999996</v>
      </c>
      <c r="N205" s="207">
        <v>7082727.9500000002</v>
      </c>
      <c r="O205" s="207">
        <v>7906990.9000000004</v>
      </c>
      <c r="P205" s="207">
        <v>8603855</v>
      </c>
      <c r="Q205" s="207">
        <v>1095740.6400000001</v>
      </c>
      <c r="R205" s="207">
        <v>2516909.1800000002</v>
      </c>
      <c r="S205" s="207">
        <v>2764775.0199999996</v>
      </c>
      <c r="T205" s="207">
        <v>3071398.65</v>
      </c>
      <c r="U205" s="207">
        <v>4089023.0599999996</v>
      </c>
    </row>
    <row r="206" spans="4:21" hidden="1" outlineLevel="4" x14ac:dyDescent="0.25">
      <c r="D206" s="205" t="s">
        <v>2033</v>
      </c>
      <c r="E206" s="206" t="e">
        <v>#N/A</v>
      </c>
      <c r="F206" s="207" t="e">
        <v>#N/A</v>
      </c>
      <c r="G206" s="207" t="e">
        <v>#N/A</v>
      </c>
      <c r="H206" s="207" t="e">
        <v>#N/A</v>
      </c>
      <c r="I206" s="207" t="e">
        <v>#N/A</v>
      </c>
      <c r="J206" s="207" t="e">
        <v>#N/A</v>
      </c>
      <c r="K206" s="207" t="e">
        <v>#N/A</v>
      </c>
      <c r="L206" s="207" t="e">
        <v>#N/A</v>
      </c>
      <c r="M206" s="207">
        <v>1297850.6800000002</v>
      </c>
      <c r="N206" s="207">
        <v>34582364.419999994</v>
      </c>
      <c r="O206" s="207">
        <v>32028952.670000006</v>
      </c>
      <c r="P206" s="207">
        <v>40881816.920000002</v>
      </c>
      <c r="Q206" s="207">
        <v>51945485.309999995</v>
      </c>
      <c r="R206" s="207">
        <v>98802009.650000006</v>
      </c>
      <c r="S206" s="207">
        <v>103866945.52000001</v>
      </c>
      <c r="T206" s="207">
        <v>102887484.86999999</v>
      </c>
      <c r="U206" s="207">
        <v>123198162.02999997</v>
      </c>
    </row>
    <row r="207" spans="4:21" hidden="1" outlineLevel="4" x14ac:dyDescent="0.25">
      <c r="D207" s="205" t="s">
        <v>2034</v>
      </c>
      <c r="E207" s="206" t="e">
        <v>#N/A</v>
      </c>
      <c r="F207" s="207" t="e">
        <v>#N/A</v>
      </c>
      <c r="G207" s="207" t="e">
        <v>#N/A</v>
      </c>
      <c r="H207" s="207" t="e">
        <v>#N/A</v>
      </c>
      <c r="I207" s="207" t="e">
        <v>#N/A</v>
      </c>
      <c r="J207" s="207" t="e">
        <v>#N/A</v>
      </c>
      <c r="K207" s="207" t="e">
        <v>#N/A</v>
      </c>
      <c r="L207" s="207" t="e">
        <v>#N/A</v>
      </c>
      <c r="M207" s="207">
        <v>269666.28999999998</v>
      </c>
      <c r="N207" s="207">
        <v>3636820.82</v>
      </c>
      <c r="O207" s="207">
        <v>6082465.54</v>
      </c>
      <c r="P207" s="207">
        <v>7633399.0299999993</v>
      </c>
      <c r="Q207" s="207">
        <v>9585132.450000003</v>
      </c>
      <c r="R207" s="207">
        <v>13169343.579999998</v>
      </c>
      <c r="S207" s="207">
        <v>17546778.490000002</v>
      </c>
      <c r="T207" s="207">
        <v>19990984.93</v>
      </c>
      <c r="U207" s="207">
        <v>24746201.739999998</v>
      </c>
    </row>
    <row r="208" spans="4:21" hidden="1" outlineLevel="4" x14ac:dyDescent="0.25">
      <c r="D208" s="205" t="s">
        <v>2035</v>
      </c>
      <c r="E208" s="206" t="e">
        <v>#N/A</v>
      </c>
      <c r="F208" s="207" t="e">
        <v>#N/A</v>
      </c>
      <c r="G208" s="207" t="e">
        <v>#N/A</v>
      </c>
      <c r="H208" s="207" t="e">
        <v>#N/A</v>
      </c>
      <c r="I208" s="207" t="e">
        <v>#N/A</v>
      </c>
      <c r="J208" s="207" t="e">
        <v>#N/A</v>
      </c>
      <c r="K208" s="207" t="e">
        <v>#N/A</v>
      </c>
      <c r="L208" s="207" t="e">
        <v>#N/A</v>
      </c>
      <c r="M208" s="207">
        <v>14585.39</v>
      </c>
      <c r="N208" s="207">
        <v>1864689.23</v>
      </c>
      <c r="O208" s="207">
        <v>3042600.3100000005</v>
      </c>
      <c r="P208" s="207">
        <v>3441026.59</v>
      </c>
      <c r="Q208" s="207">
        <v>3819789.16</v>
      </c>
      <c r="R208" s="207">
        <v>5627766.3200000003</v>
      </c>
      <c r="S208" s="207">
        <v>6280084.1300000018</v>
      </c>
      <c r="T208" s="207">
        <v>7368179.8500000006</v>
      </c>
      <c r="U208" s="207">
        <v>8050583.75</v>
      </c>
    </row>
    <row r="209" spans="4:21" hidden="1" outlineLevel="4" x14ac:dyDescent="0.25">
      <c r="D209" s="205" t="s">
        <v>2036</v>
      </c>
      <c r="E209" s="206">
        <v>341009521.97000003</v>
      </c>
      <c r="F209" s="207">
        <v>490288775.85000002</v>
      </c>
      <c r="G209" s="207">
        <v>729648845.8900001</v>
      </c>
      <c r="H209" s="207">
        <v>937741842.91000009</v>
      </c>
      <c r="I209" s="207">
        <v>1231904429.1399999</v>
      </c>
      <c r="J209" s="207">
        <v>1242832394.77</v>
      </c>
      <c r="K209" s="207">
        <v>1601444042.9200001</v>
      </c>
      <c r="L209" s="207">
        <v>1672246650.26</v>
      </c>
      <c r="M209" s="207">
        <v>1496754472.4400001</v>
      </c>
      <c r="N209" s="207">
        <v>1593550215</v>
      </c>
      <c r="O209" s="207">
        <v>1472038759.9099998</v>
      </c>
      <c r="P209" s="207">
        <v>1450734115.3100002</v>
      </c>
      <c r="Q209" s="207">
        <v>1685430691.79</v>
      </c>
      <c r="R209" s="207">
        <v>1631133207.99</v>
      </c>
      <c r="S209" s="207">
        <v>1372646126.9300001</v>
      </c>
      <c r="T209" s="207">
        <v>1326011109.01</v>
      </c>
      <c r="U209" s="207">
        <v>1290778037.72</v>
      </c>
    </row>
    <row r="210" spans="4:21" hidden="1" outlineLevel="4" x14ac:dyDescent="0.25">
      <c r="D210" s="205" t="s">
        <v>2037</v>
      </c>
      <c r="E210" s="206">
        <v>100246963.16</v>
      </c>
      <c r="F210" s="207">
        <v>236311085.19</v>
      </c>
      <c r="G210" s="207">
        <v>294344175.35000002</v>
      </c>
      <c r="H210" s="207">
        <v>299137067.75</v>
      </c>
      <c r="I210" s="207">
        <v>306855258.30000007</v>
      </c>
      <c r="J210" s="207">
        <v>307953563.10000002</v>
      </c>
      <c r="K210" s="207">
        <v>351880430.35000002</v>
      </c>
      <c r="L210" s="207">
        <v>391944958.83999997</v>
      </c>
      <c r="M210" s="207">
        <v>413105317.71999991</v>
      </c>
      <c r="N210" s="207">
        <v>506818379.58999997</v>
      </c>
      <c r="O210" s="207">
        <v>520719359.5999999</v>
      </c>
      <c r="P210" s="207">
        <v>583991030.21999991</v>
      </c>
      <c r="Q210" s="207">
        <v>462029231.12</v>
      </c>
      <c r="R210" s="207">
        <v>428006808.66000003</v>
      </c>
      <c r="S210" s="207">
        <v>456469991.63000005</v>
      </c>
      <c r="T210" s="207">
        <v>484829619.92000002</v>
      </c>
      <c r="U210" s="207">
        <v>462531255.85999995</v>
      </c>
    </row>
    <row r="211" spans="4:21" hidden="1" outlineLevel="4" x14ac:dyDescent="0.25">
      <c r="D211" s="205" t="s">
        <v>2038</v>
      </c>
      <c r="E211" s="206">
        <v>99579028.850000009</v>
      </c>
      <c r="F211" s="207" t="e">
        <v>#N/A</v>
      </c>
      <c r="G211" s="207" t="e">
        <v>#N/A</v>
      </c>
      <c r="H211" s="207" t="e">
        <v>#N/A</v>
      </c>
      <c r="I211" s="207" t="e">
        <v>#N/A</v>
      </c>
      <c r="J211" s="207" t="e">
        <v>#N/A</v>
      </c>
      <c r="K211" s="207" t="e">
        <v>#N/A</v>
      </c>
      <c r="L211" s="207" t="e">
        <v>#N/A</v>
      </c>
      <c r="M211" s="207" t="e">
        <v>#N/A</v>
      </c>
      <c r="N211" s="207" t="e">
        <v>#N/A</v>
      </c>
      <c r="O211" s="207" t="e">
        <v>#N/A</v>
      </c>
      <c r="P211" s="207" t="e">
        <v>#N/A</v>
      </c>
      <c r="Q211" s="207">
        <v>132384619.95000002</v>
      </c>
      <c r="R211" s="207">
        <v>155244408.66</v>
      </c>
      <c r="S211" s="207">
        <v>164996108.31999999</v>
      </c>
      <c r="T211" s="207">
        <v>151188225.89999998</v>
      </c>
      <c r="U211" s="207">
        <v>156509070.49000001</v>
      </c>
    </row>
    <row r="212" spans="4:21" hidden="1" outlineLevel="4" x14ac:dyDescent="0.25">
      <c r="D212" s="205" t="s">
        <v>2039</v>
      </c>
      <c r="E212" s="206" t="e">
        <v>#N/A</v>
      </c>
      <c r="F212" s="207" t="e">
        <v>#N/A</v>
      </c>
      <c r="G212" s="207" t="e">
        <v>#N/A</v>
      </c>
      <c r="H212" s="207" t="e">
        <v>#N/A</v>
      </c>
      <c r="I212" s="207" t="e">
        <v>#N/A</v>
      </c>
      <c r="J212" s="207" t="e">
        <v>#N/A</v>
      </c>
      <c r="K212" s="207" t="e">
        <v>#N/A</v>
      </c>
      <c r="L212" s="207" t="e">
        <v>#N/A</v>
      </c>
      <c r="M212" s="207" t="e">
        <v>#N/A</v>
      </c>
      <c r="N212" s="207" t="e">
        <v>#N/A</v>
      </c>
      <c r="O212" s="207" t="e">
        <v>#N/A</v>
      </c>
      <c r="P212" s="207" t="e">
        <v>#N/A</v>
      </c>
      <c r="Q212" s="207">
        <v>3140602.7199999997</v>
      </c>
      <c r="R212" s="207">
        <v>2770608.52</v>
      </c>
      <c r="S212" s="207">
        <v>4046629.82</v>
      </c>
      <c r="T212" s="207">
        <v>3362715.46</v>
      </c>
      <c r="U212" s="207">
        <v>2596522.6199999996</v>
      </c>
    </row>
    <row r="213" spans="4:21" hidden="1" outlineLevel="4" x14ac:dyDescent="0.25">
      <c r="D213" s="205" t="s">
        <v>2040</v>
      </c>
      <c r="E213" s="206" t="e">
        <v>#N/A</v>
      </c>
      <c r="F213" s="207" t="e">
        <v>#N/A</v>
      </c>
      <c r="G213" s="207" t="e">
        <v>#N/A</v>
      </c>
      <c r="H213" s="207" t="e">
        <v>#N/A</v>
      </c>
      <c r="I213" s="207" t="e">
        <v>#N/A</v>
      </c>
      <c r="J213" s="207" t="e">
        <v>#N/A</v>
      </c>
      <c r="K213" s="207" t="e">
        <v>#N/A</v>
      </c>
      <c r="L213" s="207" t="e">
        <v>#N/A</v>
      </c>
      <c r="M213" s="207" t="e">
        <v>#N/A</v>
      </c>
      <c r="N213" s="207" t="e">
        <v>#N/A</v>
      </c>
      <c r="O213" s="207" t="e">
        <v>#N/A</v>
      </c>
      <c r="P213" s="207" t="e">
        <v>#N/A</v>
      </c>
      <c r="Q213" s="207" t="e">
        <v>#N/A</v>
      </c>
      <c r="R213" s="207" t="e">
        <v>#N/A</v>
      </c>
      <c r="S213" s="207">
        <v>70046591.730000004</v>
      </c>
      <c r="T213" s="207">
        <v>315769536.02999997</v>
      </c>
      <c r="U213" s="207">
        <v>369865182.83000004</v>
      </c>
    </row>
    <row r="214" spans="4:21" hidden="1" outlineLevel="4" x14ac:dyDescent="0.25">
      <c r="D214" s="205" t="s">
        <v>2041</v>
      </c>
      <c r="E214" s="206" t="e">
        <v>#N/A</v>
      </c>
      <c r="F214" s="207" t="e">
        <v>#N/A</v>
      </c>
      <c r="G214" s="207" t="e">
        <v>#N/A</v>
      </c>
      <c r="H214" s="207" t="e">
        <v>#N/A</v>
      </c>
      <c r="I214" s="207" t="e">
        <v>#N/A</v>
      </c>
      <c r="J214" s="207" t="e">
        <v>#N/A</v>
      </c>
      <c r="K214" s="207" t="e">
        <v>#N/A</v>
      </c>
      <c r="L214" s="207" t="e">
        <v>#N/A</v>
      </c>
      <c r="M214" s="207" t="e">
        <v>#N/A</v>
      </c>
      <c r="N214" s="207" t="e">
        <v>#N/A</v>
      </c>
      <c r="O214" s="207" t="e">
        <v>#N/A</v>
      </c>
      <c r="P214" s="207" t="e">
        <v>#N/A</v>
      </c>
      <c r="Q214" s="207" t="e">
        <v>#N/A</v>
      </c>
      <c r="R214" s="207" t="e">
        <v>#N/A</v>
      </c>
      <c r="S214" s="207" t="e">
        <v>#N/A</v>
      </c>
      <c r="T214" s="207">
        <v>20818703.649999999</v>
      </c>
      <c r="U214" s="207">
        <v>70422984.829999998</v>
      </c>
    </row>
    <row r="215" spans="4:21" hidden="1" outlineLevel="4" x14ac:dyDescent="0.25">
      <c r="D215" s="205" t="s">
        <v>2042</v>
      </c>
      <c r="E215" s="206" t="e">
        <v>#N/A</v>
      </c>
      <c r="F215" s="207" t="e">
        <v>#N/A</v>
      </c>
      <c r="G215" s="207" t="e">
        <v>#N/A</v>
      </c>
      <c r="H215" s="207" t="e">
        <v>#N/A</v>
      </c>
      <c r="I215" s="207" t="e">
        <v>#N/A</v>
      </c>
      <c r="J215" s="207" t="e">
        <v>#N/A</v>
      </c>
      <c r="K215" s="207" t="e">
        <v>#N/A</v>
      </c>
      <c r="L215" s="207" t="e">
        <v>#N/A</v>
      </c>
      <c r="M215" s="207" t="e">
        <v>#N/A</v>
      </c>
      <c r="N215" s="207" t="e">
        <v>#N/A</v>
      </c>
      <c r="O215" s="207" t="e">
        <v>#N/A</v>
      </c>
      <c r="P215" s="207" t="e">
        <v>#N/A</v>
      </c>
      <c r="Q215" s="207">
        <v>13265202.859999999</v>
      </c>
      <c r="R215" s="207">
        <v>4116383.2599999988</v>
      </c>
      <c r="S215" s="207">
        <v>3435283.6800000006</v>
      </c>
      <c r="T215" s="207">
        <v>4273037.43</v>
      </c>
      <c r="U215" s="207">
        <v>5074159.29</v>
      </c>
    </row>
    <row r="216" spans="4:21" hidden="1" outlineLevel="4" x14ac:dyDescent="0.25">
      <c r="D216" s="205" t="s">
        <v>2043</v>
      </c>
      <c r="E216" s="206">
        <v>40337763.850000001</v>
      </c>
      <c r="F216" s="207">
        <v>77396635.439999998</v>
      </c>
      <c r="G216" s="207">
        <v>87459372.859999999</v>
      </c>
      <c r="H216" s="207">
        <v>49844087.380000003</v>
      </c>
      <c r="I216" s="207">
        <v>15579846.879999997</v>
      </c>
      <c r="J216" s="207">
        <v>70168488.549999997</v>
      </c>
      <c r="K216" s="207">
        <v>33793941.650000006</v>
      </c>
      <c r="L216" s="207">
        <v>131970055.84</v>
      </c>
      <c r="M216" s="207">
        <v>110090319.19999999</v>
      </c>
      <c r="N216" s="207">
        <v>52926499.509999998</v>
      </c>
      <c r="O216" s="207">
        <v>108095048.54000001</v>
      </c>
      <c r="P216" s="207">
        <v>145064622.94</v>
      </c>
      <c r="Q216" s="207">
        <v>10413125.85</v>
      </c>
      <c r="R216" s="207">
        <v>170931210.18000001</v>
      </c>
      <c r="S216" s="207">
        <v>9434602.2299999986</v>
      </c>
      <c r="T216" s="207">
        <v>10329776.210000001</v>
      </c>
      <c r="U216" s="207">
        <v>253194022.03</v>
      </c>
    </row>
    <row r="217" spans="4:21" hidden="1" outlineLevel="4" x14ac:dyDescent="0.25">
      <c r="D217" s="205" t="s">
        <v>2044</v>
      </c>
      <c r="E217" s="206">
        <v>22235641.400000002</v>
      </c>
      <c r="F217" s="207">
        <v>25663467.239999998</v>
      </c>
      <c r="G217" s="207">
        <v>31370815.349999998</v>
      </c>
      <c r="H217" s="207">
        <v>32641578.119999997</v>
      </c>
      <c r="I217" s="207">
        <v>36478216.310000002</v>
      </c>
      <c r="J217" s="207">
        <v>39591227.919999994</v>
      </c>
      <c r="K217" s="207">
        <v>41779069.25999999</v>
      </c>
      <c r="L217" s="207">
        <v>40949126.980000004</v>
      </c>
      <c r="M217" s="207">
        <v>37045024.18</v>
      </c>
      <c r="N217" s="207">
        <v>47119956.099999994</v>
      </c>
      <c r="O217" s="207">
        <v>41206259.329999998</v>
      </c>
      <c r="P217" s="207">
        <v>53927957.93</v>
      </c>
      <c r="Q217" s="207">
        <v>43268327.340000004</v>
      </c>
      <c r="R217" s="207">
        <v>47086685.420000002</v>
      </c>
      <c r="S217" s="207">
        <v>43889936.100000001</v>
      </c>
      <c r="T217" s="207">
        <v>41470768.469999999</v>
      </c>
      <c r="U217" s="207">
        <v>42043977.029999994</v>
      </c>
    </row>
    <row r="218" spans="4:21" hidden="1" outlineLevel="4" x14ac:dyDescent="0.25">
      <c r="D218" s="205" t="s">
        <v>2045</v>
      </c>
      <c r="E218" s="206" t="e">
        <v>#N/A</v>
      </c>
      <c r="F218" s="207" t="e">
        <v>#N/A</v>
      </c>
      <c r="G218" s="207" t="e">
        <v>#N/A</v>
      </c>
      <c r="H218" s="207" t="e">
        <v>#N/A</v>
      </c>
      <c r="I218" s="207" t="e">
        <v>#N/A</v>
      </c>
      <c r="J218" s="207" t="e">
        <v>#N/A</v>
      </c>
      <c r="K218" s="207" t="e">
        <v>#N/A</v>
      </c>
      <c r="L218" s="207" t="e">
        <v>#N/A</v>
      </c>
      <c r="M218" s="207" t="e">
        <v>#N/A</v>
      </c>
      <c r="N218" s="207" t="e">
        <v>#N/A</v>
      </c>
      <c r="O218" s="207" t="e">
        <v>#N/A</v>
      </c>
      <c r="P218" s="207" t="e">
        <v>#N/A</v>
      </c>
      <c r="Q218" s="207">
        <v>505812.03</v>
      </c>
      <c r="R218" s="207">
        <v>385565.51</v>
      </c>
      <c r="S218" s="207">
        <v>464744.75</v>
      </c>
      <c r="T218" s="207">
        <v>391601.21</v>
      </c>
      <c r="U218" s="207">
        <v>289738.41000000003</v>
      </c>
    </row>
    <row r="219" spans="4:21" hidden="1" outlineLevel="4" x14ac:dyDescent="0.25">
      <c r="D219" s="205" t="s">
        <v>2046</v>
      </c>
      <c r="E219" s="206" t="e">
        <v>#N/A</v>
      </c>
      <c r="F219" s="207" t="e">
        <v>#N/A</v>
      </c>
      <c r="G219" s="207" t="e">
        <v>#N/A</v>
      </c>
      <c r="H219" s="207" t="e">
        <v>#N/A</v>
      </c>
      <c r="I219" s="207" t="e">
        <v>#N/A</v>
      </c>
      <c r="J219" s="207" t="e">
        <v>#N/A</v>
      </c>
      <c r="K219" s="207" t="e">
        <v>#N/A</v>
      </c>
      <c r="L219" s="207" t="e">
        <v>#N/A</v>
      </c>
      <c r="M219" s="207" t="e">
        <v>#N/A</v>
      </c>
      <c r="N219" s="207" t="e">
        <v>#N/A</v>
      </c>
      <c r="O219" s="207" t="e">
        <v>#N/A</v>
      </c>
      <c r="P219" s="207" t="e">
        <v>#N/A</v>
      </c>
      <c r="Q219" s="207">
        <v>4423135.8600000003</v>
      </c>
      <c r="R219" s="207">
        <v>5377620.9699999988</v>
      </c>
      <c r="S219" s="207">
        <v>4117637.44</v>
      </c>
      <c r="T219" s="207">
        <v>3600035.5699999994</v>
      </c>
      <c r="U219" s="207">
        <v>11686179.48</v>
      </c>
    </row>
    <row r="220" spans="4:21" hidden="1" outlineLevel="4" x14ac:dyDescent="0.25">
      <c r="D220" s="205" t="s">
        <v>2047</v>
      </c>
      <c r="E220" s="206" t="e">
        <v>#N/A</v>
      </c>
      <c r="F220" s="207" t="e">
        <v>#N/A</v>
      </c>
      <c r="G220" s="207" t="e">
        <v>#N/A</v>
      </c>
      <c r="H220" s="207" t="e">
        <v>#N/A</v>
      </c>
      <c r="I220" s="207" t="e">
        <v>#N/A</v>
      </c>
      <c r="J220" s="207" t="e">
        <v>#N/A</v>
      </c>
      <c r="K220" s="207" t="e">
        <v>#N/A</v>
      </c>
      <c r="L220" s="207" t="e">
        <v>#N/A</v>
      </c>
      <c r="M220" s="207" t="e">
        <v>#N/A</v>
      </c>
      <c r="N220" s="207" t="e">
        <v>#N/A</v>
      </c>
      <c r="O220" s="207" t="e">
        <v>#N/A</v>
      </c>
      <c r="P220" s="207" t="e">
        <v>#N/A</v>
      </c>
      <c r="Q220" s="207">
        <v>327338.03000000003</v>
      </c>
      <c r="R220" s="207">
        <v>430238.61000000004</v>
      </c>
      <c r="S220" s="207">
        <v>226300.31</v>
      </c>
      <c r="T220" s="207">
        <v>455834.37</v>
      </c>
      <c r="U220" s="207">
        <v>350838.57</v>
      </c>
    </row>
    <row r="221" spans="4:21" hidden="1" outlineLevel="4" x14ac:dyDescent="0.25">
      <c r="D221" s="205" t="s">
        <v>2048</v>
      </c>
      <c r="E221" s="206">
        <v>54157794.57</v>
      </c>
      <c r="F221" s="207">
        <v>38547976.5</v>
      </c>
      <c r="G221" s="207">
        <v>43071348.569999993</v>
      </c>
      <c r="H221" s="207">
        <v>44197929.189999998</v>
      </c>
      <c r="I221" s="207">
        <v>42176776.099999994</v>
      </c>
      <c r="J221" s="207">
        <v>45658275.129999995</v>
      </c>
      <c r="K221" s="207">
        <v>59711153.509999998</v>
      </c>
      <c r="L221" s="207">
        <v>71171533</v>
      </c>
      <c r="M221" s="207">
        <v>65854022.090000004</v>
      </c>
      <c r="N221" s="207">
        <v>78341595.569999993</v>
      </c>
      <c r="O221" s="207">
        <v>94899957.269999996</v>
      </c>
      <c r="P221" s="207">
        <v>114978524.93000002</v>
      </c>
      <c r="Q221" s="207">
        <v>89934963.469999999</v>
      </c>
      <c r="R221" s="207">
        <v>93172515.890000001</v>
      </c>
      <c r="S221" s="207">
        <v>96476928.280000016</v>
      </c>
      <c r="T221" s="207">
        <v>113387290.16</v>
      </c>
      <c r="U221" s="207">
        <v>101620578.80999999</v>
      </c>
    </row>
    <row r="222" spans="4:21" hidden="1" outlineLevel="4" x14ac:dyDescent="0.25">
      <c r="D222" s="205" t="s">
        <v>2049</v>
      </c>
      <c r="E222" s="206">
        <v>372849.94999999995</v>
      </c>
      <c r="F222" s="207">
        <v>341799.25</v>
      </c>
      <c r="G222" s="207">
        <v>360330.67000000004</v>
      </c>
      <c r="H222" s="207">
        <v>412774.94000000006</v>
      </c>
      <c r="I222" s="207">
        <v>544498.81999999995</v>
      </c>
      <c r="J222" s="207">
        <v>540938.58000000007</v>
      </c>
      <c r="K222" s="207">
        <v>652584.52</v>
      </c>
      <c r="L222" s="207">
        <v>2085068.5399999996</v>
      </c>
      <c r="M222" s="207">
        <v>1555085.72</v>
      </c>
      <c r="N222" s="207">
        <v>4629838.91</v>
      </c>
      <c r="O222" s="207">
        <v>1106146.9000000001</v>
      </c>
      <c r="P222" s="207">
        <v>1399219.17</v>
      </c>
      <c r="Q222" s="207">
        <v>1209645.9099999999</v>
      </c>
      <c r="R222" s="207">
        <v>839645.22</v>
      </c>
      <c r="S222" s="207">
        <v>788806.24</v>
      </c>
      <c r="T222" s="207">
        <v>1021665.08</v>
      </c>
      <c r="U222" s="207">
        <v>1337418.25</v>
      </c>
    </row>
    <row r="223" spans="4:21" hidden="1" outlineLevel="4" x14ac:dyDescent="0.25">
      <c r="D223" s="205" t="s">
        <v>2050</v>
      </c>
      <c r="E223" s="206">
        <v>11084180.109999999</v>
      </c>
      <c r="F223" s="207">
        <v>13046662.710000001</v>
      </c>
      <c r="G223" s="207">
        <v>16010475.220000003</v>
      </c>
      <c r="H223" s="207">
        <v>20656545.260000002</v>
      </c>
      <c r="I223" s="207">
        <v>20342019.550000004</v>
      </c>
      <c r="J223" s="207">
        <v>17173667.949999999</v>
      </c>
      <c r="K223" s="207">
        <v>20058108.030000001</v>
      </c>
      <c r="L223" s="207">
        <v>23904476.600000001</v>
      </c>
      <c r="M223" s="207">
        <v>27023725.099999998</v>
      </c>
      <c r="N223" s="207">
        <v>31430457.609999999</v>
      </c>
      <c r="O223" s="207">
        <v>27892850.790000003</v>
      </c>
      <c r="P223" s="207">
        <v>25157131.950000003</v>
      </c>
      <c r="Q223" s="207">
        <v>18846289.419999998</v>
      </c>
      <c r="R223" s="207">
        <v>19554639</v>
      </c>
      <c r="S223" s="207">
        <v>17481591.509999998</v>
      </c>
      <c r="T223" s="207">
        <v>23463673.93</v>
      </c>
      <c r="U223" s="207">
        <v>25191819.5</v>
      </c>
    </row>
    <row r="224" spans="4:21" hidden="1" outlineLevel="4" x14ac:dyDescent="0.25">
      <c r="D224" s="205" t="s">
        <v>2051</v>
      </c>
      <c r="E224" s="206" t="e">
        <v>#N/A</v>
      </c>
      <c r="F224" s="207">
        <v>18976633.289999999</v>
      </c>
      <c r="G224" s="207">
        <v>26989320.970000003</v>
      </c>
      <c r="H224" s="207">
        <v>33232431.990000002</v>
      </c>
      <c r="I224" s="207">
        <v>30470953.91</v>
      </c>
      <c r="J224" s="207">
        <v>45262483.93</v>
      </c>
      <c r="K224" s="207">
        <v>52990367.909999996</v>
      </c>
      <c r="L224" s="207">
        <v>45681733.750000007</v>
      </c>
      <c r="M224" s="207">
        <v>46038253.020000003</v>
      </c>
      <c r="N224" s="207">
        <v>45245052.789999992</v>
      </c>
      <c r="O224" s="207">
        <v>24932802.020000003</v>
      </c>
      <c r="P224" s="207">
        <v>34030996.32</v>
      </c>
      <c r="Q224" s="207">
        <v>16887681.390000001</v>
      </c>
      <c r="R224" s="207">
        <v>10675151.289999999</v>
      </c>
      <c r="S224" s="207">
        <v>11602790.429999998</v>
      </c>
      <c r="T224" s="207">
        <v>9752701.8000000007</v>
      </c>
      <c r="U224" s="207">
        <v>8080715.4699999997</v>
      </c>
    </row>
    <row r="225" spans="4:21" hidden="1" outlineLevel="4" x14ac:dyDescent="0.25">
      <c r="D225" s="205" t="s">
        <v>2052</v>
      </c>
      <c r="E225" s="206" t="e">
        <v>#N/A</v>
      </c>
      <c r="F225" s="207" t="e">
        <v>#N/A</v>
      </c>
      <c r="G225" s="207" t="e">
        <v>#N/A</v>
      </c>
      <c r="H225" s="207" t="e">
        <v>#N/A</v>
      </c>
      <c r="I225" s="207" t="e">
        <v>#N/A</v>
      </c>
      <c r="J225" s="207" t="e">
        <v>#N/A</v>
      </c>
      <c r="K225" s="207" t="e">
        <v>#N/A</v>
      </c>
      <c r="L225" s="207" t="e">
        <v>#N/A</v>
      </c>
      <c r="M225" s="207" t="e">
        <v>#N/A</v>
      </c>
      <c r="N225" s="207" t="e">
        <v>#N/A</v>
      </c>
      <c r="O225" s="207" t="e">
        <v>#N/A</v>
      </c>
      <c r="P225" s="207" t="e">
        <v>#N/A</v>
      </c>
      <c r="Q225" s="207">
        <v>7048433.7100000009</v>
      </c>
      <c r="R225" s="207">
        <v>8239932.6600000001</v>
      </c>
      <c r="S225" s="207">
        <v>8980481.2200000007</v>
      </c>
      <c r="T225" s="207">
        <v>11569185.740000002</v>
      </c>
      <c r="U225" s="207">
        <v>10697319.840000002</v>
      </c>
    </row>
    <row r="226" spans="4:21" hidden="1" outlineLevel="4" x14ac:dyDescent="0.25">
      <c r="D226" s="205" t="s">
        <v>2053</v>
      </c>
      <c r="E226" s="206" t="e">
        <v>#N/A</v>
      </c>
      <c r="F226" s="207" t="e">
        <v>#N/A</v>
      </c>
      <c r="G226" s="207" t="e">
        <v>#N/A</v>
      </c>
      <c r="H226" s="207" t="e">
        <v>#N/A</v>
      </c>
      <c r="I226" s="207" t="e">
        <v>#N/A</v>
      </c>
      <c r="J226" s="207" t="e">
        <v>#N/A</v>
      </c>
      <c r="K226" s="207" t="e">
        <v>#N/A</v>
      </c>
      <c r="L226" s="207" t="e">
        <v>#N/A</v>
      </c>
      <c r="M226" s="207" t="e">
        <v>#N/A</v>
      </c>
      <c r="N226" s="207" t="e">
        <v>#N/A</v>
      </c>
      <c r="O226" s="207" t="e">
        <v>#N/A</v>
      </c>
      <c r="P226" s="207" t="e">
        <v>#N/A</v>
      </c>
      <c r="Q226" s="207">
        <v>15001763.169999998</v>
      </c>
      <c r="R226" s="207">
        <v>4531447.16</v>
      </c>
      <c r="S226" s="207">
        <v>10195648.330000002</v>
      </c>
      <c r="T226" s="207">
        <v>8108721.1600000001</v>
      </c>
      <c r="U226" s="207">
        <v>4723373.88</v>
      </c>
    </row>
    <row r="227" spans="4:21" hidden="1" outlineLevel="4" x14ac:dyDescent="0.25">
      <c r="D227" s="205" t="s">
        <v>2054</v>
      </c>
      <c r="E227" s="206">
        <v>33013784.690000001</v>
      </c>
      <c r="F227" s="207">
        <v>41439962.970000006</v>
      </c>
      <c r="G227" s="207">
        <v>45274905.829999998</v>
      </c>
      <c r="H227" s="207">
        <v>52980394.780000001</v>
      </c>
      <c r="I227" s="207">
        <v>47223403.840000004</v>
      </c>
      <c r="J227" s="207">
        <v>50392463.870000005</v>
      </c>
      <c r="K227" s="207">
        <v>61039910.049999997</v>
      </c>
      <c r="L227" s="207">
        <v>72465079.559999987</v>
      </c>
      <c r="M227" s="207">
        <v>67280199.88000001</v>
      </c>
      <c r="N227" s="207">
        <v>44591875.960000001</v>
      </c>
      <c r="O227" s="207">
        <v>38092992.359999999</v>
      </c>
      <c r="P227" s="207">
        <v>46032101.530000001</v>
      </c>
      <c r="Q227" s="207">
        <v>29942261.57</v>
      </c>
      <c r="R227" s="207">
        <v>26605165.43</v>
      </c>
      <c r="S227" s="207">
        <v>23382729.73</v>
      </c>
      <c r="T227" s="207">
        <v>21624447.220000003</v>
      </c>
      <c r="U227" s="207">
        <v>18424913.440000001</v>
      </c>
    </row>
    <row r="228" spans="4:21" hidden="1" outlineLevel="4" x14ac:dyDescent="0.25">
      <c r="D228" s="205" t="s">
        <v>2055</v>
      </c>
      <c r="E228" s="206">
        <v>9291650.2200000007</v>
      </c>
      <c r="F228" s="207">
        <v>10973621.289999999</v>
      </c>
      <c r="G228" s="207">
        <v>12324751.310000001</v>
      </c>
      <c r="H228" s="207">
        <v>13597353.359999999</v>
      </c>
      <c r="I228" s="207">
        <v>14112029.34</v>
      </c>
      <c r="J228" s="207">
        <v>19236181.16</v>
      </c>
      <c r="K228" s="207">
        <v>18795569.25</v>
      </c>
      <c r="L228" s="207">
        <v>16662200.070000002</v>
      </c>
      <c r="M228" s="207">
        <v>18711647.699999999</v>
      </c>
      <c r="N228" s="207">
        <v>18735476.59</v>
      </c>
      <c r="O228" s="207">
        <v>49688603.440000005</v>
      </c>
      <c r="P228" s="207">
        <v>43043255.370000005</v>
      </c>
      <c r="Q228" s="207">
        <v>14073982.499999998</v>
      </c>
      <c r="R228" s="207">
        <v>16212709.93</v>
      </c>
      <c r="S228" s="207">
        <v>11449377.960000005</v>
      </c>
      <c r="T228" s="207">
        <v>12876634.959999999</v>
      </c>
      <c r="U228" s="207">
        <v>12689524.449999999</v>
      </c>
    </row>
    <row r="229" spans="4:21" hidden="1" outlineLevel="4" x14ac:dyDescent="0.25">
      <c r="D229" s="205" t="s">
        <v>2056</v>
      </c>
      <c r="E229" s="206">
        <v>11895295.02</v>
      </c>
      <c r="F229" s="207">
        <v>15512596.029999997</v>
      </c>
      <c r="G229" s="207">
        <v>12951780.870000001</v>
      </c>
      <c r="H229" s="207">
        <v>21000314.369999997</v>
      </c>
      <c r="I229" s="207">
        <v>29054610.02</v>
      </c>
      <c r="J229" s="207">
        <v>39363428.739999995</v>
      </c>
      <c r="K229" s="207">
        <v>30435346.57</v>
      </c>
      <c r="L229" s="207">
        <v>37911492.079999998</v>
      </c>
      <c r="M229" s="207">
        <v>61538733.139999993</v>
      </c>
      <c r="N229" s="207">
        <v>18702954.100000001</v>
      </c>
      <c r="O229" s="207">
        <v>35166854.219999999</v>
      </c>
      <c r="P229" s="207">
        <v>49825879.539999999</v>
      </c>
      <c r="Q229" s="207">
        <v>53659487.039999999</v>
      </c>
      <c r="R229" s="207">
        <v>11574641.91</v>
      </c>
      <c r="S229" s="207">
        <v>61362319.990000002</v>
      </c>
      <c r="T229" s="207">
        <v>27827233.969999999</v>
      </c>
      <c r="U229" s="207">
        <v>27683655.52</v>
      </c>
    </row>
    <row r="230" spans="4:21" hidden="1" outlineLevel="4" x14ac:dyDescent="0.25">
      <c r="D230" s="205" t="s">
        <v>2057</v>
      </c>
      <c r="E230" s="206">
        <v>12977366.74</v>
      </c>
      <c r="F230" s="207">
        <v>7378373.6799999997</v>
      </c>
      <c r="G230" s="207">
        <v>13342841.329999998</v>
      </c>
      <c r="H230" s="207">
        <v>18124801.330000002</v>
      </c>
      <c r="I230" s="207">
        <v>17332958.030000001</v>
      </c>
      <c r="J230" s="207">
        <v>22189959.84</v>
      </c>
      <c r="K230" s="207">
        <v>26109274.130000003</v>
      </c>
      <c r="L230" s="207">
        <v>26238461.080000002</v>
      </c>
      <c r="M230" s="207">
        <v>51377009.719999999</v>
      </c>
      <c r="N230" s="207">
        <v>38228613.040000007</v>
      </c>
      <c r="O230" s="207">
        <v>27765985</v>
      </c>
      <c r="P230" s="207">
        <v>45407447.159999996</v>
      </c>
      <c r="Q230" s="207">
        <v>80481132.469999999</v>
      </c>
      <c r="R230" s="207">
        <v>66813181.770000003</v>
      </c>
      <c r="S230" s="207">
        <v>35338157.020000003</v>
      </c>
      <c r="T230" s="207">
        <v>76160897.129999995</v>
      </c>
      <c r="U230" s="207">
        <v>64051786.909999996</v>
      </c>
    </row>
    <row r="231" spans="4:21" hidden="1" outlineLevel="4" x14ac:dyDescent="0.25">
      <c r="D231" s="205" t="s">
        <v>2058</v>
      </c>
      <c r="E231" s="206">
        <v>4188215.22</v>
      </c>
      <c r="F231" s="207">
        <v>5725944.54</v>
      </c>
      <c r="G231" s="207">
        <v>6678489.9000000004</v>
      </c>
      <c r="H231" s="207">
        <v>7641080.1599999983</v>
      </c>
      <c r="I231" s="207">
        <v>7962886.9199999999</v>
      </c>
      <c r="J231" s="207">
        <v>9409843.2300000004</v>
      </c>
      <c r="K231" s="207">
        <v>9199833.370000001</v>
      </c>
      <c r="L231" s="207">
        <v>8678202.5899999999</v>
      </c>
      <c r="M231" s="207">
        <v>8577286.1199999992</v>
      </c>
      <c r="N231" s="207">
        <v>8841796.1500000004</v>
      </c>
      <c r="O231" s="207">
        <v>9004600.9199999999</v>
      </c>
      <c r="P231" s="207">
        <v>8093353.5900000008</v>
      </c>
      <c r="Q231" s="207">
        <v>7074027.0599999996</v>
      </c>
      <c r="R231" s="207">
        <v>6321577.0299999993</v>
      </c>
      <c r="S231" s="207">
        <v>6220586.0599999996</v>
      </c>
      <c r="T231" s="207">
        <v>6533855.2800000003</v>
      </c>
      <c r="U231" s="207">
        <v>6197845.4700000007</v>
      </c>
    </row>
    <row r="232" spans="4:21" hidden="1" outlineLevel="4" x14ac:dyDescent="0.25">
      <c r="D232" s="205" t="s">
        <v>2059</v>
      </c>
      <c r="E232" s="206" t="e">
        <v>#N/A</v>
      </c>
      <c r="F232" s="207" t="e">
        <v>#N/A</v>
      </c>
      <c r="G232" s="207" t="e">
        <v>#N/A</v>
      </c>
      <c r="H232" s="207" t="e">
        <v>#N/A</v>
      </c>
      <c r="I232" s="207" t="e">
        <v>#N/A</v>
      </c>
      <c r="J232" s="207" t="e">
        <v>#N/A</v>
      </c>
      <c r="K232" s="207" t="e">
        <v>#N/A</v>
      </c>
      <c r="L232" s="207" t="e">
        <v>#N/A</v>
      </c>
      <c r="M232" s="207" t="e">
        <v>#N/A</v>
      </c>
      <c r="N232" s="207" t="e">
        <v>#N/A</v>
      </c>
      <c r="O232" s="207" t="e">
        <v>#N/A</v>
      </c>
      <c r="P232" s="207" t="e">
        <v>#N/A</v>
      </c>
      <c r="Q232" s="207">
        <v>797267.53</v>
      </c>
      <c r="R232" s="207">
        <v>851830.78</v>
      </c>
      <c r="S232" s="207">
        <v>415912.04000000004</v>
      </c>
      <c r="T232" s="207">
        <v>1275107.82</v>
      </c>
      <c r="U232" s="207">
        <v>721355.24</v>
      </c>
    </row>
    <row r="233" spans="4:21" hidden="1" outlineLevel="4" x14ac:dyDescent="0.25">
      <c r="D233" s="205" t="s">
        <v>2060</v>
      </c>
      <c r="E233" s="206" t="e">
        <v>#N/A</v>
      </c>
      <c r="F233" s="207" t="e">
        <v>#N/A</v>
      </c>
      <c r="G233" s="207" t="e">
        <v>#N/A</v>
      </c>
      <c r="H233" s="207" t="e">
        <v>#N/A</v>
      </c>
      <c r="I233" s="207" t="e">
        <v>#N/A</v>
      </c>
      <c r="J233" s="207" t="e">
        <v>#N/A</v>
      </c>
      <c r="K233" s="207" t="e">
        <v>#N/A</v>
      </c>
      <c r="L233" s="207" t="e">
        <v>#N/A</v>
      </c>
      <c r="M233" s="207" t="e">
        <v>#N/A</v>
      </c>
      <c r="N233" s="207" t="e">
        <v>#N/A</v>
      </c>
      <c r="O233" s="207" t="e">
        <v>#N/A</v>
      </c>
      <c r="P233" s="207" t="e">
        <v>#N/A</v>
      </c>
      <c r="Q233" s="207">
        <v>12305871.539999999</v>
      </c>
      <c r="R233" s="207">
        <v>16632921.499999998</v>
      </c>
      <c r="S233" s="207">
        <v>13111650.98</v>
      </c>
      <c r="T233" s="207">
        <v>25572010.720000003</v>
      </c>
      <c r="U233" s="207">
        <v>15986908.299999999</v>
      </c>
    </row>
    <row r="234" spans="4:21" hidden="1" outlineLevel="4" x14ac:dyDescent="0.25">
      <c r="D234" s="205" t="s">
        <v>2061</v>
      </c>
      <c r="E234" s="206">
        <v>105719.71</v>
      </c>
      <c r="F234" s="207">
        <v>74528.560000000012</v>
      </c>
      <c r="G234" s="207">
        <v>77778.84</v>
      </c>
      <c r="H234" s="207">
        <v>104311.54</v>
      </c>
      <c r="I234" s="207">
        <v>102896.31</v>
      </c>
      <c r="J234" s="207">
        <v>113341.57</v>
      </c>
      <c r="K234" s="207">
        <v>89406.680000000008</v>
      </c>
      <c r="L234" s="207">
        <v>222647.34</v>
      </c>
      <c r="M234" s="207">
        <v>441609.4</v>
      </c>
      <c r="N234" s="207">
        <v>440927.74</v>
      </c>
      <c r="O234" s="207">
        <v>619076.88</v>
      </c>
      <c r="P234" s="207">
        <v>752197.05999999994</v>
      </c>
      <c r="Q234" s="207">
        <v>844962</v>
      </c>
      <c r="R234" s="207">
        <v>611846.10000000009</v>
      </c>
      <c r="S234" s="207">
        <v>566326.87</v>
      </c>
      <c r="T234" s="207">
        <v>345579.45999999996</v>
      </c>
      <c r="U234" s="207">
        <v>484492.72000000003</v>
      </c>
    </row>
    <row r="235" spans="4:21" hidden="1" outlineLevel="4" x14ac:dyDescent="0.25">
      <c r="D235" s="205" t="s">
        <v>2062</v>
      </c>
      <c r="E235" s="206" t="e">
        <v>#N/A</v>
      </c>
      <c r="F235" s="207" t="e">
        <v>#N/A</v>
      </c>
      <c r="G235" s="207" t="e">
        <v>#N/A</v>
      </c>
      <c r="H235" s="207" t="e">
        <v>#N/A</v>
      </c>
      <c r="I235" s="207" t="e">
        <v>#N/A</v>
      </c>
      <c r="J235" s="207" t="e">
        <v>#N/A</v>
      </c>
      <c r="K235" s="207" t="e">
        <v>#N/A</v>
      </c>
      <c r="L235" s="207" t="e">
        <v>#N/A</v>
      </c>
      <c r="M235" s="207" t="e">
        <v>#N/A</v>
      </c>
      <c r="N235" s="207" t="e">
        <v>#N/A</v>
      </c>
      <c r="O235" s="207" t="e">
        <v>#N/A</v>
      </c>
      <c r="P235" s="207" t="e">
        <v>#N/A</v>
      </c>
      <c r="Q235" s="207">
        <v>7670673.5700000003</v>
      </c>
      <c r="R235" s="207">
        <v>8737287.4100000001</v>
      </c>
      <c r="S235" s="207">
        <v>13563049.300000001</v>
      </c>
      <c r="T235" s="207">
        <v>13952514.079999998</v>
      </c>
      <c r="U235" s="207">
        <v>12195798.98</v>
      </c>
    </row>
    <row r="236" spans="4:21" hidden="1" outlineLevel="4" x14ac:dyDescent="0.25">
      <c r="D236" s="205" t="s">
        <v>2063</v>
      </c>
      <c r="E236" s="206" t="e">
        <v>#N/A</v>
      </c>
      <c r="F236" s="207" t="e">
        <v>#N/A</v>
      </c>
      <c r="G236" s="207" t="e">
        <v>#N/A</v>
      </c>
      <c r="H236" s="207" t="e">
        <v>#N/A</v>
      </c>
      <c r="I236" s="207" t="e">
        <v>#N/A</v>
      </c>
      <c r="J236" s="207" t="e">
        <v>#N/A</v>
      </c>
      <c r="K236" s="207" t="e">
        <v>#N/A</v>
      </c>
      <c r="L236" s="207" t="e">
        <v>#N/A</v>
      </c>
      <c r="M236" s="207" t="e">
        <v>#N/A</v>
      </c>
      <c r="N236" s="207" t="e">
        <v>#N/A</v>
      </c>
      <c r="O236" s="207" t="e">
        <v>#N/A</v>
      </c>
      <c r="P236" s="207" t="e">
        <v>#N/A</v>
      </c>
      <c r="Q236" s="207">
        <v>2714161.53</v>
      </c>
      <c r="R236" s="207">
        <v>2512072.7700000005</v>
      </c>
      <c r="S236" s="207">
        <v>1949648.6200000003</v>
      </c>
      <c r="T236" s="207">
        <v>3080562.2099999995</v>
      </c>
      <c r="U236" s="207">
        <v>1624209.89</v>
      </c>
    </row>
    <row r="237" spans="4:21" hidden="1" outlineLevel="4" x14ac:dyDescent="0.25">
      <c r="D237" s="205" t="s">
        <v>2064</v>
      </c>
      <c r="E237" s="206">
        <v>185483487.44999999</v>
      </c>
      <c r="F237" s="207">
        <v>294781273.80000001</v>
      </c>
      <c r="G237" s="207">
        <v>189019636.56</v>
      </c>
      <c r="H237" s="207">
        <v>337933406.5</v>
      </c>
      <c r="I237" s="207">
        <v>398029556.98000002</v>
      </c>
      <c r="J237" s="207">
        <v>429135434.70999998</v>
      </c>
      <c r="K237" s="207">
        <v>434305329.63</v>
      </c>
      <c r="L237" s="207">
        <v>403067676.31999999</v>
      </c>
      <c r="M237" s="207">
        <v>535442381.61000001</v>
      </c>
      <c r="N237" s="207">
        <v>533870855.42000002</v>
      </c>
      <c r="O237" s="207">
        <v>472046195.22000003</v>
      </c>
      <c r="P237" s="207">
        <v>579181400.27999997</v>
      </c>
      <c r="Q237" s="207">
        <v>309266938.04000002</v>
      </c>
      <c r="R237" s="207">
        <v>242747614.64000002</v>
      </c>
      <c r="S237" s="207">
        <v>254942334.71000004</v>
      </c>
      <c r="T237" s="207">
        <v>270715029.26999998</v>
      </c>
      <c r="U237" s="207">
        <v>197909094.05000001</v>
      </c>
    </row>
    <row r="238" spans="4:21" outlineLevel="3" collapsed="1" x14ac:dyDescent="0.25">
      <c r="D238" s="202" t="s">
        <v>2065</v>
      </c>
      <c r="E238" s="203" t="e">
        <v>#N/A</v>
      </c>
      <c r="F238" s="204" t="e">
        <v>#N/A</v>
      </c>
      <c r="G238" s="204" t="e">
        <v>#N/A</v>
      </c>
      <c r="H238" s="204" t="e">
        <v>#N/A</v>
      </c>
      <c r="I238" s="204" t="e">
        <v>#N/A</v>
      </c>
      <c r="J238" s="204" t="e">
        <v>#N/A</v>
      </c>
      <c r="K238" s="204" t="e">
        <v>#N/A</v>
      </c>
      <c r="L238" s="204" t="e">
        <v>#N/A</v>
      </c>
      <c r="M238" s="204">
        <v>1490685.56</v>
      </c>
      <c r="N238" s="204">
        <v>27606982.620000001</v>
      </c>
      <c r="O238" s="204">
        <v>29502443.800000001</v>
      </c>
      <c r="P238" s="204">
        <v>33445206.009999998</v>
      </c>
      <c r="Q238" s="204">
        <v>52591121.600000001</v>
      </c>
      <c r="R238" s="204">
        <v>44102767.049999997</v>
      </c>
      <c r="S238" s="204">
        <v>29519879.780000001</v>
      </c>
      <c r="T238" s="204">
        <v>30532188.020000003</v>
      </c>
      <c r="U238" s="204">
        <v>32869609.34</v>
      </c>
    </row>
    <row r="239" spans="4:21" hidden="1" outlineLevel="4" x14ac:dyDescent="0.25">
      <c r="D239" s="205" t="s">
        <v>2066</v>
      </c>
      <c r="E239" s="206" t="e">
        <v>#N/A</v>
      </c>
      <c r="F239" s="207" t="e">
        <v>#N/A</v>
      </c>
      <c r="G239" s="207" t="e">
        <v>#N/A</v>
      </c>
      <c r="H239" s="207" t="e">
        <v>#N/A</v>
      </c>
      <c r="I239" s="207" t="e">
        <v>#N/A</v>
      </c>
      <c r="J239" s="207" t="e">
        <v>#N/A</v>
      </c>
      <c r="K239" s="207" t="e">
        <v>#N/A</v>
      </c>
      <c r="L239" s="207" t="e">
        <v>#N/A</v>
      </c>
      <c r="M239" s="207">
        <v>634939.73</v>
      </c>
      <c r="N239" s="207">
        <v>26282400</v>
      </c>
      <c r="O239" s="207">
        <v>27028700</v>
      </c>
      <c r="P239" s="207">
        <v>30819500</v>
      </c>
      <c r="Q239" s="207">
        <v>45112400</v>
      </c>
      <c r="R239" s="207">
        <v>40136500</v>
      </c>
      <c r="S239" s="207">
        <v>29082797.710000001</v>
      </c>
      <c r="T239" s="207">
        <v>28873236.290000003</v>
      </c>
      <c r="U239" s="207">
        <v>31004993.800000001</v>
      </c>
    </row>
    <row r="240" spans="4:21" hidden="1" outlineLevel="4" x14ac:dyDescent="0.25">
      <c r="D240" s="205" t="s">
        <v>2067</v>
      </c>
      <c r="E240" s="206" t="e">
        <v>#N/A</v>
      </c>
      <c r="F240" s="207" t="e">
        <v>#N/A</v>
      </c>
      <c r="G240" s="207" t="e">
        <v>#N/A</v>
      </c>
      <c r="H240" s="207" t="e">
        <v>#N/A</v>
      </c>
      <c r="I240" s="207" t="e">
        <v>#N/A</v>
      </c>
      <c r="J240" s="207" t="e">
        <v>#N/A</v>
      </c>
      <c r="K240" s="207" t="e">
        <v>#N/A</v>
      </c>
      <c r="L240" s="207" t="e">
        <v>#N/A</v>
      </c>
      <c r="M240" s="207">
        <v>855745.82999999984</v>
      </c>
      <c r="N240" s="207">
        <v>1324582.6199999999</v>
      </c>
      <c r="O240" s="207">
        <v>2473743.7999999998</v>
      </c>
      <c r="P240" s="207">
        <v>2625706.0099999998</v>
      </c>
      <c r="Q240" s="207">
        <v>7465977.0800000001</v>
      </c>
      <c r="R240" s="207">
        <v>3862902.05</v>
      </c>
      <c r="S240" s="207">
        <v>437082.0700000003</v>
      </c>
      <c r="T240" s="207">
        <v>1658766.73</v>
      </c>
      <c r="U240" s="207">
        <v>1864615.54</v>
      </c>
    </row>
    <row r="241" spans="4:21" outlineLevel="3" collapsed="1" x14ac:dyDescent="0.25">
      <c r="D241" s="202" t="s">
        <v>2068</v>
      </c>
      <c r="E241" s="203">
        <v>3973322.7199999997</v>
      </c>
      <c r="F241" s="204">
        <v>4449258.76</v>
      </c>
      <c r="G241" s="204">
        <v>3175767.52</v>
      </c>
      <c r="H241" s="204">
        <v>3820986.0599999996</v>
      </c>
      <c r="I241" s="204">
        <v>10493256.149999999</v>
      </c>
      <c r="J241" s="204">
        <v>10571801.77</v>
      </c>
      <c r="K241" s="204">
        <v>23867711.710000001</v>
      </c>
      <c r="L241" s="204">
        <v>27769267.530000001</v>
      </c>
      <c r="M241" s="204">
        <v>36926804.869999997</v>
      </c>
      <c r="N241" s="204">
        <v>41986381.410000004</v>
      </c>
      <c r="O241" s="204">
        <v>40858164.310000002</v>
      </c>
      <c r="P241" s="204">
        <v>45450039.620000005</v>
      </c>
      <c r="Q241" s="204">
        <v>42091725.759999998</v>
      </c>
      <c r="R241" s="204">
        <v>38663956.089999996</v>
      </c>
      <c r="S241" s="204">
        <v>32037152.030000001</v>
      </c>
      <c r="T241" s="204">
        <v>28601238.649999995</v>
      </c>
      <c r="U241" s="204">
        <v>26563544.810000002</v>
      </c>
    </row>
    <row r="242" spans="4:21" hidden="1" outlineLevel="4" x14ac:dyDescent="0.25">
      <c r="D242" s="205" t="s">
        <v>2069</v>
      </c>
      <c r="E242" s="206">
        <v>3812311.8099999996</v>
      </c>
      <c r="F242" s="207">
        <v>4449258.76</v>
      </c>
      <c r="G242" s="207">
        <v>3175767.52</v>
      </c>
      <c r="H242" s="207">
        <v>3820986.0599999996</v>
      </c>
      <c r="I242" s="207">
        <v>10493256.149999999</v>
      </c>
      <c r="J242" s="207">
        <v>10571801.77</v>
      </c>
      <c r="K242" s="207">
        <v>23867711.710000001</v>
      </c>
      <c r="L242" s="207">
        <v>27769267.530000001</v>
      </c>
      <c r="M242" s="207">
        <v>36926804.869999997</v>
      </c>
      <c r="N242" s="207">
        <v>41958463.609999999</v>
      </c>
      <c r="O242" s="207">
        <v>40337774.060000002</v>
      </c>
      <c r="P242" s="207">
        <v>45071359.82</v>
      </c>
      <c r="Q242" s="207">
        <v>41882101.759999998</v>
      </c>
      <c r="R242" s="207">
        <v>38549260.900000006</v>
      </c>
      <c r="S242" s="207">
        <v>31957923.75</v>
      </c>
      <c r="T242" s="207">
        <v>28601238.649999995</v>
      </c>
      <c r="U242" s="207">
        <v>25946180.48</v>
      </c>
    </row>
    <row r="243" spans="4:21" hidden="1" outlineLevel="4" x14ac:dyDescent="0.25">
      <c r="D243" s="205" t="s">
        <v>2070</v>
      </c>
      <c r="E243" s="206" t="e">
        <v>#N/A</v>
      </c>
      <c r="F243" s="207" t="e">
        <v>#N/A</v>
      </c>
      <c r="G243" s="207" t="e">
        <v>#N/A</v>
      </c>
      <c r="H243" s="207" t="e">
        <v>#N/A</v>
      </c>
      <c r="I243" s="207" t="e">
        <v>#N/A</v>
      </c>
      <c r="J243" s="207" t="e">
        <v>#N/A</v>
      </c>
      <c r="K243" s="207" t="e">
        <v>#N/A</v>
      </c>
      <c r="L243" s="207" t="e">
        <v>#N/A</v>
      </c>
      <c r="M243" s="207" t="e">
        <v>#N/A</v>
      </c>
      <c r="N243" s="207">
        <v>27917.8</v>
      </c>
      <c r="O243" s="207">
        <v>520390.25</v>
      </c>
      <c r="P243" s="207">
        <v>378679.8</v>
      </c>
      <c r="Q243" s="207">
        <v>209623.99999999997</v>
      </c>
      <c r="R243" s="207">
        <v>114695.19</v>
      </c>
      <c r="S243" s="207">
        <v>79228.28</v>
      </c>
      <c r="T243" s="207">
        <v>0</v>
      </c>
      <c r="U243" s="207">
        <v>617364.33000000007</v>
      </c>
    </row>
    <row r="244" spans="4:21" outlineLevel="3" collapsed="1" x14ac:dyDescent="0.25">
      <c r="D244" s="202" t="s">
        <v>2071</v>
      </c>
      <c r="E244" s="203">
        <v>98349933.850000009</v>
      </c>
      <c r="F244" s="204">
        <v>110335135.84999999</v>
      </c>
      <c r="G244" s="204">
        <v>127814261.42000002</v>
      </c>
      <c r="H244" s="204">
        <v>144973680.15000001</v>
      </c>
      <c r="I244" s="204">
        <v>152875047.02000001</v>
      </c>
      <c r="J244" s="204">
        <v>165741874.37</v>
      </c>
      <c r="K244" s="204">
        <v>255856059.97000006</v>
      </c>
      <c r="L244" s="204">
        <v>314755545.06</v>
      </c>
      <c r="M244" s="204">
        <v>339535658.25</v>
      </c>
      <c r="N244" s="204">
        <v>372596029.86000007</v>
      </c>
      <c r="O244" s="204">
        <v>610974699.69000018</v>
      </c>
      <c r="P244" s="204">
        <v>734220584.4000001</v>
      </c>
      <c r="Q244" s="204">
        <v>804683119.69000006</v>
      </c>
      <c r="R244" s="204">
        <v>891831953.45999992</v>
      </c>
      <c r="S244" s="204">
        <v>832909246.3599999</v>
      </c>
      <c r="T244" s="204">
        <v>756403257.75000024</v>
      </c>
      <c r="U244" s="204">
        <v>778536952.91000009</v>
      </c>
    </row>
    <row r="245" spans="4:21" hidden="1" outlineLevel="4" x14ac:dyDescent="0.25">
      <c r="D245" s="205" t="s">
        <v>2072</v>
      </c>
      <c r="E245" s="206">
        <v>1207068.7</v>
      </c>
      <c r="F245" s="207">
        <v>1080608.5900000001</v>
      </c>
      <c r="G245" s="207">
        <v>1275030.4000000001</v>
      </c>
      <c r="H245" s="207">
        <v>1560185.0899999999</v>
      </c>
      <c r="I245" s="207">
        <v>1762522.5599999998</v>
      </c>
      <c r="J245" s="207">
        <v>1896526.9899999995</v>
      </c>
      <c r="K245" s="207">
        <v>2486066.3200000003</v>
      </c>
      <c r="L245" s="207">
        <v>1690168.45</v>
      </c>
      <c r="M245" s="207">
        <v>361270.97000000003</v>
      </c>
      <c r="N245" s="207">
        <v>2576763.0700000003</v>
      </c>
      <c r="O245" s="207">
        <v>2760229.29</v>
      </c>
      <c r="P245" s="207">
        <v>7204495.4299999997</v>
      </c>
      <c r="Q245" s="207">
        <v>2936985.7</v>
      </c>
      <c r="R245" s="207">
        <v>3527811.36</v>
      </c>
      <c r="S245" s="207">
        <v>6244535.2599999998</v>
      </c>
      <c r="T245" s="207">
        <v>4232496.1000000006</v>
      </c>
      <c r="U245" s="207">
        <v>4555669.75</v>
      </c>
    </row>
    <row r="246" spans="4:21" hidden="1" outlineLevel="4" x14ac:dyDescent="0.25">
      <c r="D246" s="205" t="s">
        <v>2073</v>
      </c>
      <c r="E246" s="206">
        <v>6036780.9699999997</v>
      </c>
      <c r="F246" s="207">
        <v>8172120.2600000007</v>
      </c>
      <c r="G246" s="207">
        <v>8695123.0500000007</v>
      </c>
      <c r="H246" s="207">
        <v>9473828.9899999984</v>
      </c>
      <c r="I246" s="207">
        <v>9301824.9200000018</v>
      </c>
      <c r="J246" s="207">
        <v>10400677.960000001</v>
      </c>
      <c r="K246" s="207">
        <v>15672740.729999999</v>
      </c>
      <c r="L246" s="207">
        <v>17860481.539999999</v>
      </c>
      <c r="M246" s="207">
        <v>11940732.650000002</v>
      </c>
      <c r="N246" s="207">
        <v>25010364.569999997</v>
      </c>
      <c r="O246" s="207">
        <v>29589941.730000004</v>
      </c>
      <c r="P246" s="207">
        <v>37768086.550000004</v>
      </c>
      <c r="Q246" s="207">
        <v>24873439.710000008</v>
      </c>
      <c r="R246" s="207">
        <v>28159062.189999998</v>
      </c>
      <c r="S246" s="207">
        <v>21432985.289999999</v>
      </c>
      <c r="T246" s="207">
        <v>19817117.280000001</v>
      </c>
      <c r="U246" s="207">
        <v>21460603.559999999</v>
      </c>
    </row>
    <row r="247" spans="4:21" hidden="1" outlineLevel="4" x14ac:dyDescent="0.25">
      <c r="D247" s="205" t="s">
        <v>2074</v>
      </c>
      <c r="E247" s="206">
        <v>6197981.3600000003</v>
      </c>
      <c r="F247" s="207">
        <v>9876312.25</v>
      </c>
      <c r="G247" s="207">
        <v>26653555.590000004</v>
      </c>
      <c r="H247" s="207">
        <v>34758174.630000003</v>
      </c>
      <c r="I247" s="207">
        <v>35455734.310000002</v>
      </c>
      <c r="J247" s="207">
        <v>41397025.040000007</v>
      </c>
      <c r="K247" s="207">
        <v>51323078.549999997</v>
      </c>
      <c r="L247" s="207">
        <v>56443001.220000006</v>
      </c>
      <c r="M247" s="207">
        <v>57873773.389999993</v>
      </c>
      <c r="N247" s="207">
        <v>98053328.980000019</v>
      </c>
      <c r="O247" s="207">
        <v>139863005.88</v>
      </c>
      <c r="P247" s="207">
        <v>168656024.73999998</v>
      </c>
      <c r="Q247" s="207">
        <v>175518454.03999996</v>
      </c>
      <c r="R247" s="207">
        <v>178199391.52000001</v>
      </c>
      <c r="S247" s="207">
        <v>176411170.87</v>
      </c>
      <c r="T247" s="207">
        <v>152397571.98999998</v>
      </c>
      <c r="U247" s="207">
        <v>141726577.69</v>
      </c>
    </row>
    <row r="248" spans="4:21" hidden="1" outlineLevel="4" x14ac:dyDescent="0.25">
      <c r="D248" s="205" t="s">
        <v>2075</v>
      </c>
      <c r="E248" s="206">
        <v>49809373.420000002</v>
      </c>
      <c r="F248" s="207">
        <v>59799754.360000007</v>
      </c>
      <c r="G248" s="207">
        <v>57608383.109999999</v>
      </c>
      <c r="H248" s="207">
        <v>60442677.670000002</v>
      </c>
      <c r="I248" s="207">
        <v>59941776.75999999</v>
      </c>
      <c r="J248" s="207">
        <v>60079312.25</v>
      </c>
      <c r="K248" s="207">
        <v>64213616.88000001</v>
      </c>
      <c r="L248" s="207">
        <v>62459745.690000005</v>
      </c>
      <c r="M248" s="207">
        <v>41007674.050000004</v>
      </c>
      <c r="N248" s="207">
        <v>75714502.089999989</v>
      </c>
      <c r="O248" s="207">
        <v>73780402.980000004</v>
      </c>
      <c r="P248" s="207">
        <v>73584852.560000002</v>
      </c>
      <c r="Q248" s="207">
        <v>70887985.679999992</v>
      </c>
      <c r="R248" s="207">
        <v>76673959.090000004</v>
      </c>
      <c r="S248" s="207">
        <v>77552868.310000017</v>
      </c>
      <c r="T248" s="207">
        <v>72414572.050000012</v>
      </c>
      <c r="U248" s="207">
        <v>75618630.019999996</v>
      </c>
    </row>
    <row r="249" spans="4:21" hidden="1" outlineLevel="4" x14ac:dyDescent="0.25">
      <c r="D249" s="205" t="s">
        <v>2076</v>
      </c>
      <c r="E249" s="206">
        <v>35098729.400000006</v>
      </c>
      <c r="F249" s="207">
        <v>31406340.389999997</v>
      </c>
      <c r="G249" s="207">
        <v>33582169.270000003</v>
      </c>
      <c r="H249" s="207">
        <v>38738813.769999996</v>
      </c>
      <c r="I249" s="207">
        <v>46413188.469999999</v>
      </c>
      <c r="J249" s="207">
        <v>51968332.130000003</v>
      </c>
      <c r="K249" s="207">
        <v>122160557.49000001</v>
      </c>
      <c r="L249" s="207">
        <v>176302148.16</v>
      </c>
      <c r="M249" s="207">
        <v>228352207.19</v>
      </c>
      <c r="N249" s="207">
        <v>171241071.15000001</v>
      </c>
      <c r="O249" s="207">
        <v>364981119.81</v>
      </c>
      <c r="P249" s="207">
        <v>386870876.51999992</v>
      </c>
      <c r="Q249" s="207">
        <v>85162147.810000002</v>
      </c>
      <c r="R249" s="207">
        <v>124386034.50000003</v>
      </c>
      <c r="S249" s="207">
        <v>128716474.38000003</v>
      </c>
      <c r="T249" s="207">
        <v>157933633.40999997</v>
      </c>
      <c r="U249" s="207">
        <v>161924835.46000001</v>
      </c>
    </row>
    <row r="250" spans="4:21" hidden="1" outlineLevel="4" x14ac:dyDescent="0.25">
      <c r="D250" s="205" t="s">
        <v>2077</v>
      </c>
      <c r="E250" s="206" t="e">
        <v>#N/A</v>
      </c>
      <c r="F250" s="207" t="e">
        <v>#N/A</v>
      </c>
      <c r="G250" s="207" t="e">
        <v>#N/A</v>
      </c>
      <c r="H250" s="207" t="e">
        <v>#N/A</v>
      </c>
      <c r="I250" s="207" t="e">
        <v>#N/A</v>
      </c>
      <c r="J250" s="207" t="e">
        <v>#N/A</v>
      </c>
      <c r="K250" s="207" t="e">
        <v>#N/A</v>
      </c>
      <c r="L250" s="207" t="e">
        <v>#N/A</v>
      </c>
      <c r="M250" s="207" t="e">
        <v>#N/A</v>
      </c>
      <c r="N250" s="207" t="e">
        <v>#N/A</v>
      </c>
      <c r="O250" s="207" t="e">
        <v>#N/A</v>
      </c>
      <c r="P250" s="207">
        <v>4714563.2700000005</v>
      </c>
      <c r="Q250" s="207">
        <v>14307681.470000003</v>
      </c>
      <c r="R250" s="207">
        <v>9550313.7400000002</v>
      </c>
      <c r="S250" s="207">
        <v>10458624.059999999</v>
      </c>
      <c r="T250" s="207">
        <v>18134970.600000001</v>
      </c>
      <c r="U250" s="207">
        <v>18374657.850000001</v>
      </c>
    </row>
    <row r="251" spans="4:21" hidden="1" outlineLevel="4" x14ac:dyDescent="0.25">
      <c r="D251" s="205" t="s">
        <v>2078</v>
      </c>
      <c r="E251" s="206" t="e">
        <v>#N/A</v>
      </c>
      <c r="F251" s="207" t="e">
        <v>#N/A</v>
      </c>
      <c r="G251" s="207" t="e">
        <v>#N/A</v>
      </c>
      <c r="H251" s="207" t="e">
        <v>#N/A</v>
      </c>
      <c r="I251" s="207" t="e">
        <v>#N/A</v>
      </c>
      <c r="J251" s="207" t="e">
        <v>#N/A</v>
      </c>
      <c r="K251" s="207" t="e">
        <v>#N/A</v>
      </c>
      <c r="L251" s="207" t="e">
        <v>#N/A</v>
      </c>
      <c r="M251" s="207" t="e">
        <v>#N/A</v>
      </c>
      <c r="N251" s="207" t="e">
        <v>#N/A</v>
      </c>
      <c r="O251" s="207" t="e">
        <v>#N/A</v>
      </c>
      <c r="P251" s="207">
        <v>55421685.330000006</v>
      </c>
      <c r="Q251" s="207">
        <v>430996425.27999997</v>
      </c>
      <c r="R251" s="207">
        <v>471335381.06000006</v>
      </c>
      <c r="S251" s="207">
        <v>412092588.19</v>
      </c>
      <c r="T251" s="207">
        <v>331472896.32000005</v>
      </c>
      <c r="U251" s="207">
        <v>354875978.57999998</v>
      </c>
    </row>
    <row r="252" spans="4:21" outlineLevel="3" collapsed="1" x14ac:dyDescent="0.25">
      <c r="D252" s="202" t="s">
        <v>2079</v>
      </c>
      <c r="E252" s="203">
        <v>56233099.050000004</v>
      </c>
      <c r="F252" s="204">
        <v>84352961.769999996</v>
      </c>
      <c r="G252" s="204">
        <v>96327472.549999982</v>
      </c>
      <c r="H252" s="204">
        <v>166376700.54999998</v>
      </c>
      <c r="I252" s="204">
        <v>141674608.59</v>
      </c>
      <c r="J252" s="204">
        <v>123008461.14000002</v>
      </c>
      <c r="K252" s="204">
        <v>151048937.17000002</v>
      </c>
      <c r="L252" s="204">
        <v>176024550.47999996</v>
      </c>
      <c r="M252" s="204">
        <v>205868982.30000001</v>
      </c>
      <c r="N252" s="204">
        <v>243118969.89000002</v>
      </c>
      <c r="O252" s="204">
        <v>262085621.34000003</v>
      </c>
      <c r="P252" s="204">
        <v>269209356.51000005</v>
      </c>
      <c r="Q252" s="204">
        <v>255793728.88999999</v>
      </c>
      <c r="R252" s="204">
        <v>199314430.22999999</v>
      </c>
      <c r="S252" s="204">
        <v>232037589.71999997</v>
      </c>
      <c r="T252" s="204">
        <v>212479053.28999999</v>
      </c>
      <c r="U252" s="204">
        <v>244841288.05999994</v>
      </c>
    </row>
    <row r="253" spans="4:21" hidden="1" outlineLevel="4" x14ac:dyDescent="0.25">
      <c r="D253" s="205" t="s">
        <v>2080</v>
      </c>
      <c r="E253" s="206">
        <v>55625437.050000004</v>
      </c>
      <c r="F253" s="207">
        <v>83767405.560000017</v>
      </c>
      <c r="G253" s="207">
        <v>95328138.199999988</v>
      </c>
      <c r="H253" s="207">
        <v>164593434.07000002</v>
      </c>
      <c r="I253" s="207">
        <v>140427454.91</v>
      </c>
      <c r="J253" s="207">
        <v>121646238.80000001</v>
      </c>
      <c r="K253" s="207">
        <v>149091572.91999999</v>
      </c>
      <c r="L253" s="207">
        <v>174029878.27999997</v>
      </c>
      <c r="M253" s="207">
        <v>203907494.09999999</v>
      </c>
      <c r="N253" s="207">
        <v>240941619.49000001</v>
      </c>
      <c r="O253" s="207">
        <v>259823399.05000001</v>
      </c>
      <c r="P253" s="207">
        <v>267181861.65999997</v>
      </c>
      <c r="Q253" s="207">
        <v>74621887.00999999</v>
      </c>
      <c r="R253" s="207">
        <v>68993429.680000022</v>
      </c>
      <c r="S253" s="207">
        <v>51871853.13000001</v>
      </c>
      <c r="T253" s="207">
        <v>44570824.440000005</v>
      </c>
      <c r="U253" s="207">
        <v>74273993.040000007</v>
      </c>
    </row>
    <row r="254" spans="4:21" hidden="1" outlineLevel="4" x14ac:dyDescent="0.25">
      <c r="D254" s="205" t="s">
        <v>2081</v>
      </c>
      <c r="E254" s="206" t="e">
        <v>#N/A</v>
      </c>
      <c r="F254" s="207" t="e">
        <v>#N/A</v>
      </c>
      <c r="G254" s="207" t="e">
        <v>#N/A</v>
      </c>
      <c r="H254" s="207" t="e">
        <v>#N/A</v>
      </c>
      <c r="I254" s="207" t="e">
        <v>#N/A</v>
      </c>
      <c r="J254" s="207" t="e">
        <v>#N/A</v>
      </c>
      <c r="K254" s="207" t="e">
        <v>#N/A</v>
      </c>
      <c r="L254" s="207" t="e">
        <v>#N/A</v>
      </c>
      <c r="M254" s="207" t="e">
        <v>#N/A</v>
      </c>
      <c r="N254" s="207" t="e">
        <v>#N/A</v>
      </c>
      <c r="O254" s="207" t="e">
        <v>#N/A</v>
      </c>
      <c r="P254" s="207" t="e">
        <v>#N/A</v>
      </c>
      <c r="Q254" s="207">
        <v>6962496.4599999981</v>
      </c>
      <c r="R254" s="207">
        <v>3285507.6099999994</v>
      </c>
      <c r="S254" s="207">
        <v>3588643.5700000003</v>
      </c>
      <c r="T254" s="207">
        <v>3160809.8000000003</v>
      </c>
      <c r="U254" s="207">
        <v>354695.12000000005</v>
      </c>
    </row>
    <row r="255" spans="4:21" hidden="1" outlineLevel="4" x14ac:dyDescent="0.25">
      <c r="D255" s="205" t="s">
        <v>2082</v>
      </c>
      <c r="E255" s="206" t="e">
        <v>#N/A</v>
      </c>
      <c r="F255" s="207" t="e">
        <v>#N/A</v>
      </c>
      <c r="G255" s="207" t="e">
        <v>#N/A</v>
      </c>
      <c r="H255" s="207" t="e">
        <v>#N/A</v>
      </c>
      <c r="I255" s="207" t="e">
        <v>#N/A</v>
      </c>
      <c r="J255" s="207" t="e">
        <v>#N/A</v>
      </c>
      <c r="K255" s="207" t="e">
        <v>#N/A</v>
      </c>
      <c r="L255" s="207" t="e">
        <v>#N/A</v>
      </c>
      <c r="M255" s="207" t="e">
        <v>#N/A</v>
      </c>
      <c r="N255" s="207" t="e">
        <v>#N/A</v>
      </c>
      <c r="O255" s="207" t="e">
        <v>#N/A</v>
      </c>
      <c r="P255" s="207" t="e">
        <v>#N/A</v>
      </c>
      <c r="Q255" s="207">
        <v>142383185.66999999</v>
      </c>
      <c r="R255" s="207">
        <v>93769161.110000029</v>
      </c>
      <c r="S255" s="207">
        <v>143396586.34000003</v>
      </c>
      <c r="T255" s="207">
        <v>132295796.24000001</v>
      </c>
      <c r="U255" s="207">
        <v>142184298.69999999</v>
      </c>
    </row>
    <row r="256" spans="4:21" hidden="1" outlineLevel="4" x14ac:dyDescent="0.25">
      <c r="D256" s="205" t="s">
        <v>2083</v>
      </c>
      <c r="E256" s="206" t="e">
        <v>#N/A</v>
      </c>
      <c r="F256" s="207" t="e">
        <v>#N/A</v>
      </c>
      <c r="G256" s="207" t="e">
        <v>#N/A</v>
      </c>
      <c r="H256" s="207" t="e">
        <v>#N/A</v>
      </c>
      <c r="I256" s="207" t="e">
        <v>#N/A</v>
      </c>
      <c r="J256" s="207" t="e">
        <v>#N/A</v>
      </c>
      <c r="K256" s="207" t="e">
        <v>#N/A</v>
      </c>
      <c r="L256" s="207" t="e">
        <v>#N/A</v>
      </c>
      <c r="M256" s="207" t="e">
        <v>#N/A</v>
      </c>
      <c r="N256" s="207" t="e">
        <v>#N/A</v>
      </c>
      <c r="O256" s="207" t="e">
        <v>#N/A</v>
      </c>
      <c r="P256" s="207" t="e">
        <v>#N/A</v>
      </c>
      <c r="Q256" s="207">
        <v>28725797.449999999</v>
      </c>
      <c r="R256" s="207">
        <v>31071068.619999994</v>
      </c>
      <c r="S256" s="207">
        <v>30902694.620000001</v>
      </c>
      <c r="T256" s="207">
        <v>29914920.869999997</v>
      </c>
      <c r="U256" s="207">
        <v>24524275.169999998</v>
      </c>
    </row>
    <row r="257" spans="4:21" hidden="1" outlineLevel="4" x14ac:dyDescent="0.25">
      <c r="D257" s="205" t="s">
        <v>2084</v>
      </c>
      <c r="E257" s="206" t="e">
        <v>#N/A</v>
      </c>
      <c r="F257" s="207" t="e">
        <v>#N/A</v>
      </c>
      <c r="G257" s="207" t="e">
        <v>#N/A</v>
      </c>
      <c r="H257" s="207" t="e">
        <v>#N/A</v>
      </c>
      <c r="I257" s="207" t="e">
        <v>#N/A</v>
      </c>
      <c r="J257" s="207" t="e">
        <v>#N/A</v>
      </c>
      <c r="K257" s="207" t="e">
        <v>#N/A</v>
      </c>
      <c r="L257" s="207" t="e">
        <v>#N/A</v>
      </c>
      <c r="M257" s="207" t="e">
        <v>#N/A</v>
      </c>
      <c r="N257" s="207" t="e">
        <v>#N/A</v>
      </c>
      <c r="O257" s="207" t="e">
        <v>#N/A</v>
      </c>
      <c r="P257" s="207" t="e">
        <v>#N/A</v>
      </c>
      <c r="Q257" s="207">
        <v>401447.27</v>
      </c>
      <c r="R257" s="207">
        <v>781493.75</v>
      </c>
      <c r="S257" s="207">
        <v>594438.02</v>
      </c>
      <c r="T257" s="207">
        <v>564638.94999999995</v>
      </c>
      <c r="U257" s="207">
        <v>414275.05</v>
      </c>
    </row>
    <row r="258" spans="4:21" hidden="1" outlineLevel="4" x14ac:dyDescent="0.25">
      <c r="D258" s="205" t="s">
        <v>2085</v>
      </c>
      <c r="E258" s="206" t="e">
        <v>#N/A</v>
      </c>
      <c r="F258" s="207" t="e">
        <v>#N/A</v>
      </c>
      <c r="G258" s="207" t="e">
        <v>#N/A</v>
      </c>
      <c r="H258" s="207" t="e">
        <v>#N/A</v>
      </c>
      <c r="I258" s="207" t="e">
        <v>#N/A</v>
      </c>
      <c r="J258" s="207" t="e">
        <v>#N/A</v>
      </c>
      <c r="K258" s="207" t="e">
        <v>#N/A</v>
      </c>
      <c r="L258" s="207" t="e">
        <v>#N/A</v>
      </c>
      <c r="M258" s="207" t="e">
        <v>#N/A</v>
      </c>
      <c r="N258" s="207" t="e">
        <v>#N/A</v>
      </c>
      <c r="O258" s="207" t="e">
        <v>#N/A</v>
      </c>
      <c r="P258" s="207" t="e">
        <v>#N/A</v>
      </c>
      <c r="Q258" s="207">
        <v>52486.36</v>
      </c>
      <c r="R258" s="207" t="e">
        <v>#N/A</v>
      </c>
      <c r="S258" s="207">
        <v>416190.6</v>
      </c>
      <c r="T258" s="207">
        <v>566156.27</v>
      </c>
      <c r="U258" s="207">
        <v>2635734.48</v>
      </c>
    </row>
    <row r="259" spans="4:21" hidden="1" outlineLevel="4" x14ac:dyDescent="0.25">
      <c r="D259" s="205" t="s">
        <v>2086</v>
      </c>
      <c r="E259" s="206">
        <v>607662</v>
      </c>
      <c r="F259" s="207">
        <v>585556.21000000008</v>
      </c>
      <c r="G259" s="207">
        <v>999334.34999999986</v>
      </c>
      <c r="H259" s="207">
        <v>1783266.48</v>
      </c>
      <c r="I259" s="207">
        <v>1247153.68</v>
      </c>
      <c r="J259" s="207">
        <v>1362222.34</v>
      </c>
      <c r="K259" s="207">
        <v>1957364.25</v>
      </c>
      <c r="L259" s="207">
        <v>1994672.2</v>
      </c>
      <c r="M259" s="207">
        <v>1961488.1999999997</v>
      </c>
      <c r="N259" s="207">
        <v>2177350.4</v>
      </c>
      <c r="O259" s="207">
        <v>2262222.2900000005</v>
      </c>
      <c r="P259" s="207">
        <v>2027494.8500000006</v>
      </c>
      <c r="Q259" s="207">
        <v>1620087.28</v>
      </c>
      <c r="R259" s="207">
        <v>1045431.2500000001</v>
      </c>
      <c r="S259" s="207">
        <v>930513.14</v>
      </c>
      <c r="T259" s="207">
        <v>927006.89</v>
      </c>
      <c r="U259" s="207">
        <v>454016.5</v>
      </c>
    </row>
    <row r="260" spans="4:21" outlineLevel="3" collapsed="1" x14ac:dyDescent="0.25">
      <c r="D260" s="202" t="s">
        <v>2087</v>
      </c>
      <c r="E260" s="203">
        <v>150666680.02999997</v>
      </c>
      <c r="F260" s="204">
        <v>337019574.40999997</v>
      </c>
      <c r="G260" s="204">
        <v>217449084.99000001</v>
      </c>
      <c r="H260" s="204">
        <v>396883015.36000001</v>
      </c>
      <c r="I260" s="204">
        <v>409491047.15999991</v>
      </c>
      <c r="J260" s="204">
        <v>426697577.19</v>
      </c>
      <c r="K260" s="204">
        <v>480087982.96999997</v>
      </c>
      <c r="L260" s="204">
        <v>620863170.70999992</v>
      </c>
      <c r="M260" s="204">
        <v>427244333.41000009</v>
      </c>
      <c r="N260" s="204">
        <v>778102493.96000016</v>
      </c>
      <c r="O260" s="204">
        <v>832930570.97000003</v>
      </c>
      <c r="P260" s="204">
        <v>882119318.57999992</v>
      </c>
      <c r="Q260" s="204">
        <v>906466757.28000009</v>
      </c>
      <c r="R260" s="204">
        <v>842580151.45000005</v>
      </c>
      <c r="S260" s="204">
        <v>750996542.10999978</v>
      </c>
      <c r="T260" s="204">
        <v>799220665.21000004</v>
      </c>
      <c r="U260" s="204">
        <v>804051757.83999991</v>
      </c>
    </row>
    <row r="261" spans="4:21" hidden="1" outlineLevel="4" x14ac:dyDescent="0.25">
      <c r="D261" s="205" t="s">
        <v>2088</v>
      </c>
      <c r="E261" s="206">
        <v>146344.74999999997</v>
      </c>
      <c r="F261" s="207">
        <v>123902.29</v>
      </c>
      <c r="G261" s="207">
        <v>106476.85999999999</v>
      </c>
      <c r="H261" s="207">
        <v>122725.98</v>
      </c>
      <c r="I261" s="207">
        <v>159678.38</v>
      </c>
      <c r="J261" s="207">
        <v>178478.71</v>
      </c>
      <c r="K261" s="207">
        <v>201118.06999999998</v>
      </c>
      <c r="L261" s="207">
        <v>171627.18000000002</v>
      </c>
      <c r="M261" s="207">
        <v>45491.599999999991</v>
      </c>
      <c r="N261" s="207">
        <v>173932.49000000002</v>
      </c>
      <c r="O261" s="207">
        <v>200600.99</v>
      </c>
      <c r="P261" s="207">
        <v>166529.67000000001</v>
      </c>
      <c r="Q261" s="207">
        <v>182288.05</v>
      </c>
      <c r="R261" s="207">
        <v>225780.37999999998</v>
      </c>
      <c r="S261" s="207">
        <v>251436.87</v>
      </c>
      <c r="T261" s="207">
        <v>272168.86</v>
      </c>
      <c r="U261" s="207">
        <v>284539</v>
      </c>
    </row>
    <row r="262" spans="4:21" hidden="1" outlineLevel="4" x14ac:dyDescent="0.25">
      <c r="D262" s="205" t="s">
        <v>2089</v>
      </c>
      <c r="E262" s="206">
        <v>2711827.1900000004</v>
      </c>
      <c r="F262" s="207">
        <v>2859023.69</v>
      </c>
      <c r="G262" s="207">
        <v>2855616.2199999993</v>
      </c>
      <c r="H262" s="207">
        <v>3850390.84</v>
      </c>
      <c r="I262" s="207">
        <v>4132703.9399999995</v>
      </c>
      <c r="J262" s="207">
        <v>5226621.34</v>
      </c>
      <c r="K262" s="207">
        <v>6225537.4600000009</v>
      </c>
      <c r="L262" s="207">
        <v>6446300.4699999988</v>
      </c>
      <c r="M262" s="207">
        <v>6472877.1200000001</v>
      </c>
      <c r="N262" s="207">
        <v>7894554.2800000003</v>
      </c>
      <c r="O262" s="207">
        <v>8765147.1300000008</v>
      </c>
      <c r="P262" s="207">
        <v>8193359.2400000002</v>
      </c>
      <c r="Q262" s="207">
        <v>8975089.6699999999</v>
      </c>
      <c r="R262" s="207">
        <v>9903811.160000002</v>
      </c>
      <c r="S262" s="207">
        <v>8288380.6499999994</v>
      </c>
      <c r="T262" s="207">
        <v>7894084.8399999989</v>
      </c>
      <c r="U262" s="207">
        <v>9457890.3200000003</v>
      </c>
    </row>
    <row r="263" spans="4:21" hidden="1" outlineLevel="4" x14ac:dyDescent="0.25">
      <c r="D263" s="205" t="s">
        <v>2090</v>
      </c>
      <c r="E263" s="206">
        <v>95908705.659999996</v>
      </c>
      <c r="F263" s="207">
        <v>245028794.20999998</v>
      </c>
      <c r="G263" s="207">
        <v>105132676.46000001</v>
      </c>
      <c r="H263" s="207">
        <v>247346462.62</v>
      </c>
      <c r="I263" s="207">
        <v>246566649.74000004</v>
      </c>
      <c r="J263" s="207">
        <v>249125412.31999996</v>
      </c>
      <c r="K263" s="207">
        <v>289608779.54000002</v>
      </c>
      <c r="L263" s="207">
        <v>352606119.21999997</v>
      </c>
      <c r="M263" s="207">
        <v>117115791.21000001</v>
      </c>
      <c r="N263" s="207">
        <v>196851633.79000002</v>
      </c>
      <c r="O263" s="207">
        <v>215178609.40000001</v>
      </c>
      <c r="P263" s="207">
        <v>260114955.36999997</v>
      </c>
      <c r="Q263" s="207">
        <v>270606380.98999995</v>
      </c>
      <c r="R263" s="207">
        <v>309961339.02999997</v>
      </c>
      <c r="S263" s="207">
        <v>249424939.32999998</v>
      </c>
      <c r="T263" s="207">
        <v>133750004.59</v>
      </c>
      <c r="U263" s="207">
        <v>123237252.02000001</v>
      </c>
    </row>
    <row r="264" spans="4:21" hidden="1" outlineLevel="4" x14ac:dyDescent="0.25">
      <c r="D264" s="205" t="s">
        <v>2091</v>
      </c>
      <c r="E264" s="206">
        <v>4407836.07</v>
      </c>
      <c r="F264" s="207">
        <v>4422118.8899999997</v>
      </c>
      <c r="G264" s="207">
        <v>9963407.8099999968</v>
      </c>
      <c r="H264" s="207">
        <v>41084299.940000013</v>
      </c>
      <c r="I264" s="207">
        <v>46386606.540000007</v>
      </c>
      <c r="J264" s="207">
        <v>47754336.280000001</v>
      </c>
      <c r="K264" s="207">
        <v>51903470.450000003</v>
      </c>
      <c r="L264" s="207">
        <v>81518843</v>
      </c>
      <c r="M264" s="207">
        <v>59105762.25</v>
      </c>
      <c r="N264" s="207">
        <v>90499818.149999991</v>
      </c>
      <c r="O264" s="207">
        <v>99891514.569999993</v>
      </c>
      <c r="P264" s="207">
        <v>108502501.74000001</v>
      </c>
      <c r="Q264" s="207">
        <v>109691987.10000001</v>
      </c>
      <c r="R264" s="207">
        <v>80618799.139999986</v>
      </c>
      <c r="S264" s="207">
        <v>55607030.440000005</v>
      </c>
      <c r="T264" s="207">
        <v>52571125.81000001</v>
      </c>
      <c r="U264" s="207">
        <v>51645874.789999992</v>
      </c>
    </row>
    <row r="265" spans="4:21" hidden="1" outlineLevel="4" x14ac:dyDescent="0.25">
      <c r="D265" s="205" t="s">
        <v>2092</v>
      </c>
      <c r="E265" s="206">
        <v>17758049.500000004</v>
      </c>
      <c r="F265" s="207">
        <v>27782035.869999997</v>
      </c>
      <c r="G265" s="207">
        <v>39744887.230000004</v>
      </c>
      <c r="H265" s="207">
        <v>48074466.159999996</v>
      </c>
      <c r="I265" s="207">
        <v>52372337.020000003</v>
      </c>
      <c r="J265" s="207">
        <v>56279898.940000005</v>
      </c>
      <c r="K265" s="207">
        <v>64493721.18</v>
      </c>
      <c r="L265" s="207">
        <v>96513350.75</v>
      </c>
      <c r="M265" s="207">
        <v>30100088.900000002</v>
      </c>
      <c r="N265" s="207">
        <v>134880716.39000002</v>
      </c>
      <c r="O265" s="207">
        <v>146757823.20000002</v>
      </c>
      <c r="P265" s="207">
        <v>153357705.78000003</v>
      </c>
      <c r="Q265" s="207">
        <v>185566994.49999997</v>
      </c>
      <c r="R265" s="207">
        <v>134133163.30000001</v>
      </c>
      <c r="S265" s="207">
        <v>100257973.07000001</v>
      </c>
      <c r="T265" s="207">
        <v>128300972.76000001</v>
      </c>
      <c r="U265" s="207">
        <v>131315918.66000003</v>
      </c>
    </row>
    <row r="266" spans="4:21" hidden="1" outlineLevel="4" x14ac:dyDescent="0.25">
      <c r="D266" s="205" t="s">
        <v>2093</v>
      </c>
      <c r="E266" s="206">
        <v>1309659.2300000002</v>
      </c>
      <c r="F266" s="207">
        <v>2727265.5200000005</v>
      </c>
      <c r="G266" s="207">
        <v>3247987.5499999993</v>
      </c>
      <c r="H266" s="207">
        <v>3561545.2</v>
      </c>
      <c r="I266" s="207">
        <v>3919656.4499999997</v>
      </c>
      <c r="J266" s="207">
        <v>4559319.9499999993</v>
      </c>
      <c r="K266" s="207">
        <v>4352260.49</v>
      </c>
      <c r="L266" s="207">
        <v>6516940.5499999998</v>
      </c>
      <c r="M266" s="207">
        <v>3302363.54</v>
      </c>
      <c r="N266" s="207">
        <v>7359197.4100000001</v>
      </c>
      <c r="O266" s="207">
        <v>6154931.6600000001</v>
      </c>
      <c r="P266" s="207">
        <v>7712691.7000000002</v>
      </c>
      <c r="Q266" s="207">
        <v>10230024.66</v>
      </c>
      <c r="R266" s="207">
        <v>10059340.92</v>
      </c>
      <c r="S266" s="207">
        <v>9349956.0999999996</v>
      </c>
      <c r="T266" s="207">
        <v>6902441.2200000007</v>
      </c>
      <c r="U266" s="207">
        <v>7170917.7700000005</v>
      </c>
    </row>
    <row r="267" spans="4:21" hidden="1" outlineLevel="4" x14ac:dyDescent="0.25">
      <c r="D267" s="205" t="s">
        <v>2094</v>
      </c>
      <c r="E267" s="206">
        <v>910663.29</v>
      </c>
      <c r="F267" s="207">
        <v>1055498.6300000001</v>
      </c>
      <c r="G267" s="207">
        <v>1221316.6599999999</v>
      </c>
      <c r="H267" s="207">
        <v>1806991.95</v>
      </c>
      <c r="I267" s="207">
        <v>1138805.3500000001</v>
      </c>
      <c r="J267" s="207">
        <v>1622286.57</v>
      </c>
      <c r="K267" s="207">
        <v>2564827.2499999995</v>
      </c>
      <c r="L267" s="207">
        <v>3702418.7600000002</v>
      </c>
      <c r="M267" s="207">
        <v>4327356.6100000003</v>
      </c>
      <c r="N267" s="207">
        <v>5109766.17</v>
      </c>
      <c r="O267" s="207">
        <v>8111340.5399999991</v>
      </c>
      <c r="P267" s="207">
        <v>8439609.75</v>
      </c>
      <c r="Q267" s="207">
        <v>5007986.1500000004</v>
      </c>
      <c r="R267" s="207">
        <v>6925726.7200000007</v>
      </c>
      <c r="S267" s="207">
        <v>5050552.62</v>
      </c>
      <c r="T267" s="207">
        <v>5394347.9500000002</v>
      </c>
      <c r="U267" s="207">
        <v>5302419.1599999992</v>
      </c>
    </row>
    <row r="268" spans="4:21" hidden="1" outlineLevel="4" x14ac:dyDescent="0.25">
      <c r="D268" s="205" t="s">
        <v>2095</v>
      </c>
      <c r="E268" s="206" t="e">
        <v>#N/A</v>
      </c>
      <c r="F268" s="207" t="e">
        <v>#N/A</v>
      </c>
      <c r="G268" s="207">
        <v>457.93</v>
      </c>
      <c r="H268" s="207">
        <v>278209.57</v>
      </c>
      <c r="I268" s="207">
        <v>531821.02</v>
      </c>
      <c r="J268" s="207">
        <v>352916.86000000004</v>
      </c>
      <c r="K268" s="207">
        <v>31903.78</v>
      </c>
      <c r="L268" s="207">
        <v>82376.429999999993</v>
      </c>
      <c r="M268" s="207">
        <v>92062.79</v>
      </c>
      <c r="N268" s="207" t="e">
        <v>#N/A</v>
      </c>
      <c r="O268" s="207">
        <v>4050</v>
      </c>
      <c r="P268" s="207">
        <v>19159.05</v>
      </c>
      <c r="Q268" s="207">
        <v>8120</v>
      </c>
      <c r="R268" s="207" t="e">
        <v>#N/A</v>
      </c>
      <c r="S268" s="207">
        <v>212.4</v>
      </c>
      <c r="T268" s="207">
        <v>17600</v>
      </c>
      <c r="U268" s="207">
        <v>33357.96</v>
      </c>
    </row>
    <row r="269" spans="4:21" hidden="1" outlineLevel="4" x14ac:dyDescent="0.25">
      <c r="D269" s="205" t="s">
        <v>2096</v>
      </c>
      <c r="E269" s="206" t="e">
        <v>#N/A</v>
      </c>
      <c r="F269" s="207" t="e">
        <v>#N/A</v>
      </c>
      <c r="G269" s="207" t="e">
        <v>#N/A</v>
      </c>
      <c r="H269" s="207" t="e">
        <v>#N/A</v>
      </c>
      <c r="I269" s="207" t="e">
        <v>#N/A</v>
      </c>
      <c r="J269" s="207" t="e">
        <v>#N/A</v>
      </c>
      <c r="K269" s="207" t="e">
        <v>#N/A</v>
      </c>
      <c r="L269" s="207" t="e">
        <v>#N/A</v>
      </c>
      <c r="M269" s="207">
        <v>122803101.09</v>
      </c>
      <c r="N269" s="207">
        <v>227452056.67000002</v>
      </c>
      <c r="O269" s="207">
        <v>221044805.16999999</v>
      </c>
      <c r="P269" s="207">
        <v>214471592.31999999</v>
      </c>
      <c r="Q269" s="207">
        <v>228306480.09999999</v>
      </c>
      <c r="R269" s="207">
        <v>212789854.99000001</v>
      </c>
      <c r="S269" s="207">
        <v>203138831.34</v>
      </c>
      <c r="T269" s="207">
        <v>190818601.44999999</v>
      </c>
      <c r="U269" s="207">
        <v>189400200.65000001</v>
      </c>
    </row>
    <row r="270" spans="4:21" hidden="1" outlineLevel="4" x14ac:dyDescent="0.25">
      <c r="D270" s="205" t="s">
        <v>2097</v>
      </c>
      <c r="E270" s="206" t="e">
        <v>#N/A</v>
      </c>
      <c r="F270" s="207" t="e">
        <v>#N/A</v>
      </c>
      <c r="G270" s="207" t="e">
        <v>#N/A</v>
      </c>
      <c r="H270" s="207" t="e">
        <v>#N/A</v>
      </c>
      <c r="I270" s="207" t="e">
        <v>#N/A</v>
      </c>
      <c r="J270" s="207" t="e">
        <v>#N/A</v>
      </c>
      <c r="K270" s="207" t="e">
        <v>#N/A</v>
      </c>
      <c r="L270" s="207" t="e">
        <v>#N/A</v>
      </c>
      <c r="M270" s="207" t="e">
        <v>#N/A</v>
      </c>
      <c r="N270" s="207" t="e">
        <v>#N/A</v>
      </c>
      <c r="O270" s="207" t="e">
        <v>#N/A</v>
      </c>
      <c r="P270" s="207" t="e">
        <v>#N/A</v>
      </c>
      <c r="Q270" s="207">
        <v>32965</v>
      </c>
      <c r="R270" s="207">
        <v>4453.2</v>
      </c>
      <c r="S270" s="207">
        <v>12168.94</v>
      </c>
      <c r="T270" s="207">
        <v>340354.42</v>
      </c>
      <c r="U270" s="207">
        <v>3071.13</v>
      </c>
    </row>
    <row r="271" spans="4:21" hidden="1" outlineLevel="4" x14ac:dyDescent="0.25">
      <c r="D271" s="205" t="s">
        <v>2098</v>
      </c>
      <c r="E271" s="206" t="e">
        <v>#N/A</v>
      </c>
      <c r="F271" s="207" t="e">
        <v>#N/A</v>
      </c>
      <c r="G271" s="207" t="e">
        <v>#N/A</v>
      </c>
      <c r="H271" s="207" t="e">
        <v>#N/A</v>
      </c>
      <c r="I271" s="207" t="e">
        <v>#N/A</v>
      </c>
      <c r="J271" s="207" t="e">
        <v>#N/A</v>
      </c>
      <c r="K271" s="207" t="e">
        <v>#N/A</v>
      </c>
      <c r="L271" s="207" t="e">
        <v>#N/A</v>
      </c>
      <c r="M271" s="207" t="e">
        <v>#N/A</v>
      </c>
      <c r="N271" s="207" t="e">
        <v>#N/A</v>
      </c>
      <c r="O271" s="207" t="e">
        <v>#N/A</v>
      </c>
      <c r="P271" s="207" t="e">
        <v>#N/A</v>
      </c>
      <c r="Q271" s="207">
        <v>1404392.17</v>
      </c>
      <c r="R271" s="207">
        <v>1924894.47</v>
      </c>
      <c r="S271" s="207">
        <v>2398562.1399999997</v>
      </c>
      <c r="T271" s="207">
        <v>2277289.7599999998</v>
      </c>
      <c r="U271" s="207">
        <v>2314054.5999999996</v>
      </c>
    </row>
    <row r="272" spans="4:21" hidden="1" outlineLevel="4" x14ac:dyDescent="0.25">
      <c r="D272" s="205" t="s">
        <v>2099</v>
      </c>
      <c r="E272" s="206" t="e">
        <v>#N/A</v>
      </c>
      <c r="F272" s="207" t="e">
        <v>#N/A</v>
      </c>
      <c r="G272" s="207" t="e">
        <v>#N/A</v>
      </c>
      <c r="H272" s="207" t="e">
        <v>#N/A</v>
      </c>
      <c r="I272" s="207" t="e">
        <v>#N/A</v>
      </c>
      <c r="J272" s="207" t="e">
        <v>#N/A</v>
      </c>
      <c r="K272" s="207" t="e">
        <v>#N/A</v>
      </c>
      <c r="L272" s="207" t="e">
        <v>#N/A</v>
      </c>
      <c r="M272" s="207" t="e">
        <v>#N/A</v>
      </c>
      <c r="N272" s="207" t="e">
        <v>#N/A</v>
      </c>
      <c r="O272" s="207" t="e">
        <v>#N/A</v>
      </c>
      <c r="P272" s="207" t="e">
        <v>#N/A</v>
      </c>
      <c r="Q272" s="207">
        <v>4436856.59</v>
      </c>
      <c r="R272" s="207">
        <v>8037220.4499999993</v>
      </c>
      <c r="S272" s="207">
        <v>50928834.410000004</v>
      </c>
      <c r="T272" s="207">
        <v>205130085.78</v>
      </c>
      <c r="U272" s="207">
        <v>220128301.28999993</v>
      </c>
    </row>
    <row r="273" spans="4:21" hidden="1" outlineLevel="4" x14ac:dyDescent="0.25">
      <c r="D273" s="205" t="s">
        <v>2100</v>
      </c>
      <c r="E273" s="206" t="e">
        <v>#N/A</v>
      </c>
      <c r="F273" s="207" t="e">
        <v>#N/A</v>
      </c>
      <c r="G273" s="207" t="e">
        <v>#N/A</v>
      </c>
      <c r="H273" s="207" t="e">
        <v>#N/A</v>
      </c>
      <c r="I273" s="207" t="e">
        <v>#N/A</v>
      </c>
      <c r="J273" s="207" t="e">
        <v>#N/A</v>
      </c>
      <c r="K273" s="207" t="e">
        <v>#N/A</v>
      </c>
      <c r="L273" s="207" t="e">
        <v>#N/A</v>
      </c>
      <c r="M273" s="207" t="e">
        <v>#N/A</v>
      </c>
      <c r="N273" s="207" t="e">
        <v>#N/A</v>
      </c>
      <c r="O273" s="207" t="e">
        <v>#N/A</v>
      </c>
      <c r="P273" s="207" t="e">
        <v>#N/A</v>
      </c>
      <c r="Q273" s="207">
        <v>175600.94</v>
      </c>
      <c r="R273" s="207">
        <v>228153.18</v>
      </c>
      <c r="S273" s="207">
        <v>247730.11</v>
      </c>
      <c r="T273" s="207">
        <v>153777.22</v>
      </c>
      <c r="U273" s="207">
        <v>169699.71</v>
      </c>
    </row>
    <row r="274" spans="4:21" hidden="1" outlineLevel="4" x14ac:dyDescent="0.25">
      <c r="D274" s="205" t="s">
        <v>2101</v>
      </c>
      <c r="E274" s="206" t="e">
        <v>#N/A</v>
      </c>
      <c r="F274" s="207" t="e">
        <v>#N/A</v>
      </c>
      <c r="G274" s="207" t="e">
        <v>#N/A</v>
      </c>
      <c r="H274" s="207" t="e">
        <v>#N/A</v>
      </c>
      <c r="I274" s="207" t="e">
        <v>#N/A</v>
      </c>
      <c r="J274" s="207" t="e">
        <v>#N/A</v>
      </c>
      <c r="K274" s="207" t="e">
        <v>#N/A</v>
      </c>
      <c r="L274" s="207" t="e">
        <v>#N/A</v>
      </c>
      <c r="M274" s="207" t="e">
        <v>#N/A</v>
      </c>
      <c r="N274" s="207" t="e">
        <v>#N/A</v>
      </c>
      <c r="O274" s="207" t="e">
        <v>#N/A</v>
      </c>
      <c r="P274" s="207" t="e">
        <v>#N/A</v>
      </c>
      <c r="Q274" s="207">
        <v>1625223.23</v>
      </c>
      <c r="R274" s="207">
        <v>2080498.1400000001</v>
      </c>
      <c r="S274" s="207">
        <v>1514133.02</v>
      </c>
      <c r="T274" s="207">
        <v>1945120.5699999998</v>
      </c>
      <c r="U274" s="207">
        <v>3098948.7600000002</v>
      </c>
    </row>
    <row r="275" spans="4:21" hidden="1" outlineLevel="4" x14ac:dyDescent="0.25">
      <c r="D275" s="205" t="s">
        <v>2102</v>
      </c>
      <c r="E275" s="206" t="e">
        <v>#N/A</v>
      </c>
      <c r="F275" s="207" t="e">
        <v>#N/A</v>
      </c>
      <c r="G275" s="207" t="e">
        <v>#N/A</v>
      </c>
      <c r="H275" s="207" t="e">
        <v>#N/A</v>
      </c>
      <c r="I275" s="207" t="e">
        <v>#N/A</v>
      </c>
      <c r="J275" s="207" t="e">
        <v>#N/A</v>
      </c>
      <c r="K275" s="207" t="e">
        <v>#N/A</v>
      </c>
      <c r="L275" s="207" t="e">
        <v>#N/A</v>
      </c>
      <c r="M275" s="207" t="e">
        <v>#N/A</v>
      </c>
      <c r="N275" s="207" t="e">
        <v>#N/A</v>
      </c>
      <c r="O275" s="207" t="e">
        <v>#N/A</v>
      </c>
      <c r="P275" s="207" t="e">
        <v>#N/A</v>
      </c>
      <c r="Q275" s="207" t="e">
        <v>#N/A</v>
      </c>
      <c r="R275" s="207" t="e">
        <v>#N/A</v>
      </c>
      <c r="S275" s="207">
        <v>3600</v>
      </c>
      <c r="T275" s="207">
        <v>879986.39999999991</v>
      </c>
      <c r="U275" s="207">
        <v>766362.29999999993</v>
      </c>
    </row>
    <row r="276" spans="4:21" hidden="1" outlineLevel="4" x14ac:dyDescent="0.25">
      <c r="D276" s="205" t="s">
        <v>2103</v>
      </c>
      <c r="E276" s="206">
        <v>39417.35</v>
      </c>
      <c r="F276" s="207">
        <v>43159.3</v>
      </c>
      <c r="G276" s="207">
        <v>10525</v>
      </c>
      <c r="H276" s="207">
        <v>890</v>
      </c>
      <c r="I276" s="207">
        <v>2326</v>
      </c>
      <c r="J276" s="207">
        <v>26130</v>
      </c>
      <c r="K276" s="207">
        <v>4994.7299999999996</v>
      </c>
      <c r="L276" s="207">
        <v>2526.8000000000002</v>
      </c>
      <c r="M276" s="207">
        <v>129500</v>
      </c>
      <c r="N276" s="207">
        <v>0</v>
      </c>
      <c r="O276" s="207">
        <v>39494.449999999997</v>
      </c>
      <c r="P276" s="207" t="e">
        <v>#N/A</v>
      </c>
      <c r="Q276" s="207">
        <v>294465</v>
      </c>
      <c r="R276" s="207">
        <v>10102</v>
      </c>
      <c r="S276" s="207">
        <v>11498.9</v>
      </c>
      <c r="T276" s="207">
        <v>5129</v>
      </c>
      <c r="U276" s="207">
        <v>2420</v>
      </c>
    </row>
    <row r="277" spans="4:21" hidden="1" outlineLevel="4" x14ac:dyDescent="0.25">
      <c r="D277" s="205" t="s">
        <v>2104</v>
      </c>
      <c r="E277" s="206">
        <v>21090869.110000003</v>
      </c>
      <c r="F277" s="207">
        <v>19299047.379999999</v>
      </c>
      <c r="G277" s="207">
        <v>20229103.98</v>
      </c>
      <c r="H277" s="207">
        <v>20154528.27</v>
      </c>
      <c r="I277" s="207">
        <v>20135418.840000004</v>
      </c>
      <c r="J277" s="207">
        <v>21166304.600000001</v>
      </c>
      <c r="K277" s="207">
        <v>26297286.870000001</v>
      </c>
      <c r="L277" s="207">
        <v>25677641.540000003</v>
      </c>
      <c r="M277" s="207">
        <v>18494158.870000001</v>
      </c>
      <c r="N277" s="207">
        <v>37961320.610000007</v>
      </c>
      <c r="O277" s="207">
        <v>43473558.439999998</v>
      </c>
      <c r="P277" s="207">
        <v>52250002.230000004</v>
      </c>
      <c r="Q277" s="207">
        <v>60921295.95000001</v>
      </c>
      <c r="R277" s="207">
        <v>65246621.580000006</v>
      </c>
      <c r="S277" s="207">
        <v>64296168.420000002</v>
      </c>
      <c r="T277" s="207">
        <v>62185814.730000004</v>
      </c>
      <c r="U277" s="207">
        <v>59691935.719999991</v>
      </c>
    </row>
    <row r="278" spans="4:21" hidden="1" outlineLevel="4" x14ac:dyDescent="0.25">
      <c r="D278" s="205" t="s">
        <v>2105</v>
      </c>
      <c r="E278" s="206" t="e">
        <v>#N/A</v>
      </c>
      <c r="F278" s="207" t="e">
        <v>#N/A</v>
      </c>
      <c r="G278" s="207" t="e">
        <v>#N/A</v>
      </c>
      <c r="H278" s="207" t="e">
        <v>#N/A</v>
      </c>
      <c r="I278" s="207" t="e">
        <v>#N/A</v>
      </c>
      <c r="J278" s="207" t="e">
        <v>#N/A</v>
      </c>
      <c r="K278" s="207" t="e">
        <v>#N/A</v>
      </c>
      <c r="L278" s="207" t="e">
        <v>#N/A</v>
      </c>
      <c r="M278" s="207" t="e">
        <v>#N/A</v>
      </c>
      <c r="N278" s="207" t="e">
        <v>#N/A</v>
      </c>
      <c r="O278" s="207" t="e">
        <v>#N/A</v>
      </c>
      <c r="P278" s="207" t="e">
        <v>#N/A</v>
      </c>
      <c r="Q278" s="207">
        <v>42485.08</v>
      </c>
      <c r="R278" s="207">
        <v>23588.16</v>
      </c>
      <c r="S278" s="207">
        <v>1300</v>
      </c>
      <c r="T278" s="207">
        <v>74559.89</v>
      </c>
      <c r="U278" s="207">
        <v>1299</v>
      </c>
    </row>
    <row r="279" spans="4:21" hidden="1" outlineLevel="4" x14ac:dyDescent="0.25">
      <c r="D279" s="205" t="s">
        <v>2106</v>
      </c>
      <c r="E279" s="206">
        <v>5013279.3199999994</v>
      </c>
      <c r="F279" s="207">
        <v>8408409.1699999999</v>
      </c>
      <c r="G279" s="207">
        <v>5380934.7700000005</v>
      </c>
      <c r="H279" s="207">
        <v>3510261.8800000004</v>
      </c>
      <c r="I279" s="207">
        <v>2877747.32</v>
      </c>
      <c r="J279" s="207">
        <v>2067932.26</v>
      </c>
      <c r="K279" s="207">
        <v>3822549.0999999996</v>
      </c>
      <c r="L279" s="207">
        <v>2886946.9699999997</v>
      </c>
      <c r="M279" s="207">
        <v>2487900.4299999997</v>
      </c>
      <c r="N279" s="207">
        <v>3104867.97</v>
      </c>
      <c r="O279" s="207">
        <v>2809576.66</v>
      </c>
      <c r="P279" s="207">
        <v>3896787.31</v>
      </c>
      <c r="Q279" s="207">
        <v>509838.1</v>
      </c>
      <c r="R279" s="207">
        <v>305503.83</v>
      </c>
      <c r="S279" s="207">
        <v>189957.95</v>
      </c>
      <c r="T279" s="207">
        <v>283809.96000000002</v>
      </c>
      <c r="U279" s="207">
        <v>27295</v>
      </c>
    </row>
    <row r="280" spans="4:21" outlineLevel="3" collapsed="1" x14ac:dyDescent="0.25">
      <c r="D280" s="202" t="s">
        <v>2107</v>
      </c>
      <c r="E280" s="203">
        <v>227702461.74000001</v>
      </c>
      <c r="F280" s="204">
        <v>337293387.37000006</v>
      </c>
      <c r="G280" s="204">
        <v>373525190.65999997</v>
      </c>
      <c r="H280" s="204">
        <v>424209436.94</v>
      </c>
      <c r="I280" s="204">
        <v>466336426.72999996</v>
      </c>
      <c r="J280" s="204">
        <v>531389424.75000006</v>
      </c>
      <c r="K280" s="204">
        <v>644153535.23000002</v>
      </c>
      <c r="L280" s="204">
        <v>734594759.56000006</v>
      </c>
      <c r="M280" s="204">
        <v>656018092.92000008</v>
      </c>
      <c r="N280" s="204">
        <v>1191911071.9100001</v>
      </c>
      <c r="O280" s="204">
        <v>1386676321.54</v>
      </c>
      <c r="P280" s="204">
        <v>1731493556.45</v>
      </c>
      <c r="Q280" s="204">
        <v>1922474444.9000001</v>
      </c>
      <c r="R280" s="204">
        <v>2123585625.3300002</v>
      </c>
      <c r="S280" s="204">
        <v>2248775541.0900002</v>
      </c>
      <c r="T280" s="204">
        <v>2352730661.7800002</v>
      </c>
      <c r="U280" s="204">
        <v>2401183039.4999995</v>
      </c>
    </row>
    <row r="281" spans="4:21" hidden="1" outlineLevel="4" x14ac:dyDescent="0.25">
      <c r="D281" s="205" t="s">
        <v>2108</v>
      </c>
      <c r="E281" s="206">
        <v>92935292.020000011</v>
      </c>
      <c r="F281" s="207">
        <v>161329045.75</v>
      </c>
      <c r="G281" s="207">
        <v>182401662.39000002</v>
      </c>
      <c r="H281" s="207">
        <v>212743854.99999997</v>
      </c>
      <c r="I281" s="207">
        <v>233979350.43000001</v>
      </c>
      <c r="J281" s="207">
        <v>265385745.17999998</v>
      </c>
      <c r="K281" s="207">
        <v>305260197.35999995</v>
      </c>
      <c r="L281" s="207">
        <v>368053844.25</v>
      </c>
      <c r="M281" s="207">
        <v>336802512.77000004</v>
      </c>
      <c r="N281" s="207">
        <v>534849899.32999992</v>
      </c>
      <c r="O281" s="207">
        <v>623046955.36999989</v>
      </c>
      <c r="P281" s="207">
        <v>843134005.74000013</v>
      </c>
      <c r="Q281" s="207">
        <v>972974087.0599997</v>
      </c>
      <c r="R281" s="207">
        <v>1015757080.3600003</v>
      </c>
      <c r="S281" s="207">
        <v>1017653150.8200002</v>
      </c>
      <c r="T281" s="207">
        <v>1035108558.3000001</v>
      </c>
      <c r="U281" s="207">
        <v>1076439648.5799999</v>
      </c>
    </row>
    <row r="282" spans="4:21" hidden="1" outlineLevel="4" x14ac:dyDescent="0.25">
      <c r="D282" s="205" t="s">
        <v>2109</v>
      </c>
      <c r="E282" s="206">
        <v>130651807.86999999</v>
      </c>
      <c r="F282" s="207">
        <v>168165900.24999997</v>
      </c>
      <c r="G282" s="207">
        <v>181160812.29999998</v>
      </c>
      <c r="H282" s="207">
        <v>200658845.71000001</v>
      </c>
      <c r="I282" s="207">
        <v>220013636.06000003</v>
      </c>
      <c r="J282" s="207">
        <v>247941750.84999999</v>
      </c>
      <c r="K282" s="207">
        <v>314870553.56000012</v>
      </c>
      <c r="L282" s="207">
        <v>346289836.21999997</v>
      </c>
      <c r="M282" s="207">
        <v>300176124.34999996</v>
      </c>
      <c r="N282" s="207">
        <v>622892042.75</v>
      </c>
      <c r="O282" s="207">
        <v>715218132.42999995</v>
      </c>
      <c r="P282" s="207">
        <v>817958446.71000016</v>
      </c>
      <c r="Q282" s="207">
        <v>855504202.55000007</v>
      </c>
      <c r="R282" s="207">
        <v>1008955812.59</v>
      </c>
      <c r="S282" s="207">
        <v>1124586510.77</v>
      </c>
      <c r="T282" s="207">
        <v>1208052906.47</v>
      </c>
      <c r="U282" s="207">
        <v>1207146970.1099999</v>
      </c>
    </row>
    <row r="283" spans="4:21" hidden="1" outlineLevel="4" x14ac:dyDescent="0.25">
      <c r="D283" s="205" t="s">
        <v>2110</v>
      </c>
      <c r="E283" s="206">
        <v>4115361.85</v>
      </c>
      <c r="F283" s="207">
        <v>7798441.3699999992</v>
      </c>
      <c r="G283" s="207">
        <v>9962715.9699999988</v>
      </c>
      <c r="H283" s="207">
        <v>10806736.229999999</v>
      </c>
      <c r="I283" s="207">
        <v>12343440.239999998</v>
      </c>
      <c r="J283" s="207">
        <v>18061928.719999999</v>
      </c>
      <c r="K283" s="207">
        <v>24022784.309999999</v>
      </c>
      <c r="L283" s="207">
        <v>20251079.090000004</v>
      </c>
      <c r="M283" s="207">
        <v>19039455.800000008</v>
      </c>
      <c r="N283" s="207">
        <v>34169129.829999998</v>
      </c>
      <c r="O283" s="207">
        <v>48411233.739999995</v>
      </c>
      <c r="P283" s="207">
        <v>70401104</v>
      </c>
      <c r="Q283" s="207">
        <v>93996155.290000007</v>
      </c>
      <c r="R283" s="207">
        <v>98872732.38000001</v>
      </c>
      <c r="S283" s="207">
        <v>106535879.50000001</v>
      </c>
      <c r="T283" s="207">
        <v>109569197.01000001</v>
      </c>
      <c r="U283" s="207">
        <v>117596420.80999999</v>
      </c>
    </row>
    <row r="284" spans="4:21" outlineLevel="3" collapsed="1" x14ac:dyDescent="0.25">
      <c r="D284" s="202" t="s">
        <v>2111</v>
      </c>
      <c r="E284" s="203">
        <v>2814903808.4899998</v>
      </c>
      <c r="F284" s="204">
        <v>3195117410.1500006</v>
      </c>
      <c r="G284" s="204">
        <v>3900967115.8499994</v>
      </c>
      <c r="H284" s="204">
        <v>4543738853.0500002</v>
      </c>
      <c r="I284" s="204">
        <v>5061247463.1599998</v>
      </c>
      <c r="J284" s="204">
        <v>5575158707.6399994</v>
      </c>
      <c r="K284" s="204">
        <v>7163127580.1999998</v>
      </c>
      <c r="L284" s="204">
        <v>7361644604.7800007</v>
      </c>
      <c r="M284" s="204">
        <v>7853235149.8499994</v>
      </c>
      <c r="N284" s="204">
        <v>11647820890.920002</v>
      </c>
      <c r="O284" s="204">
        <v>12171348692.339998</v>
      </c>
      <c r="P284" s="204">
        <v>14752695534.029999</v>
      </c>
      <c r="Q284" s="204">
        <v>14637688208.66</v>
      </c>
      <c r="R284" s="204">
        <v>14968386761.870001</v>
      </c>
      <c r="S284" s="204">
        <v>15639158738.08</v>
      </c>
      <c r="T284" s="204">
        <v>16898050262.030001</v>
      </c>
      <c r="U284" s="204">
        <v>15817280316.199999</v>
      </c>
    </row>
    <row r="285" spans="4:21" hidden="1" outlineLevel="4" x14ac:dyDescent="0.25">
      <c r="D285" s="205" t="s">
        <v>2112</v>
      </c>
      <c r="E285" s="206">
        <v>1616888.2999999998</v>
      </c>
      <c r="F285" s="207">
        <v>2072492.6600000001</v>
      </c>
      <c r="G285" s="207">
        <v>5362914.7</v>
      </c>
      <c r="H285" s="207">
        <v>12428193.119999999</v>
      </c>
      <c r="I285" s="207">
        <v>14140829.099999998</v>
      </c>
      <c r="J285" s="207">
        <v>13294257.59</v>
      </c>
      <c r="K285" s="207">
        <v>16346312.589999996</v>
      </c>
      <c r="L285" s="207">
        <v>16856420.650000002</v>
      </c>
      <c r="M285" s="207">
        <v>12353746.870000001</v>
      </c>
      <c r="N285" s="207">
        <v>21397669.780000001</v>
      </c>
      <c r="O285" s="207">
        <v>25033731.110000003</v>
      </c>
      <c r="P285" s="207">
        <v>32048035.120000001</v>
      </c>
      <c r="Q285" s="207">
        <v>35523690.359999999</v>
      </c>
      <c r="R285" s="207">
        <v>38605330.399999999</v>
      </c>
      <c r="S285" s="207">
        <v>50414874.390000001</v>
      </c>
      <c r="T285" s="207">
        <v>51296006.379999995</v>
      </c>
      <c r="U285" s="207">
        <v>55674682.370000005</v>
      </c>
    </row>
    <row r="286" spans="4:21" hidden="1" outlineLevel="4" x14ac:dyDescent="0.25">
      <c r="D286" s="205" t="s">
        <v>2113</v>
      </c>
      <c r="E286" s="206">
        <v>332307285.04000002</v>
      </c>
      <c r="F286" s="207">
        <v>359839190.72999996</v>
      </c>
      <c r="G286" s="207">
        <v>387703534.75000006</v>
      </c>
      <c r="H286" s="207">
        <v>429879006.15000004</v>
      </c>
      <c r="I286" s="207">
        <v>433126611.60000002</v>
      </c>
      <c r="J286" s="207">
        <v>427952362.07000005</v>
      </c>
      <c r="K286" s="207">
        <v>430577420.06999993</v>
      </c>
      <c r="L286" s="207">
        <v>427138276.08000004</v>
      </c>
      <c r="M286" s="207">
        <v>251264187.39999998</v>
      </c>
      <c r="N286" s="207">
        <v>629654519.21999991</v>
      </c>
      <c r="O286" s="207">
        <v>854078309.02999997</v>
      </c>
      <c r="P286" s="207">
        <v>1120968463.3800001</v>
      </c>
      <c r="Q286" s="207">
        <v>1108598108.24</v>
      </c>
      <c r="R286" s="207">
        <v>1155936905.0299997</v>
      </c>
      <c r="S286" s="207">
        <v>1222162466.5100002</v>
      </c>
      <c r="T286" s="207">
        <v>1201794448.4800003</v>
      </c>
      <c r="U286" s="207">
        <v>1412477787.97</v>
      </c>
    </row>
    <row r="287" spans="4:21" hidden="1" outlineLevel="4" x14ac:dyDescent="0.25">
      <c r="D287" s="205" t="s">
        <v>2114</v>
      </c>
      <c r="E287" s="206">
        <v>64896874.360000007</v>
      </c>
      <c r="F287" s="207">
        <v>119155585.69999999</v>
      </c>
      <c r="G287" s="207">
        <v>129862808.03</v>
      </c>
      <c r="H287" s="207">
        <v>127400989.95</v>
      </c>
      <c r="I287" s="207">
        <v>103562096.13999999</v>
      </c>
      <c r="J287" s="207">
        <v>138396125.19</v>
      </c>
      <c r="K287" s="207">
        <v>176792222.81000003</v>
      </c>
      <c r="L287" s="207">
        <v>164269940.87000003</v>
      </c>
      <c r="M287" s="207">
        <v>133844915.79000001</v>
      </c>
      <c r="N287" s="207">
        <v>172453617.61000004</v>
      </c>
      <c r="O287" s="207">
        <v>180389698.07000002</v>
      </c>
      <c r="P287" s="207">
        <v>190509278.78000003</v>
      </c>
      <c r="Q287" s="207">
        <v>197001499.83999997</v>
      </c>
      <c r="R287" s="207">
        <v>187644896.03999996</v>
      </c>
      <c r="S287" s="207">
        <v>175227626.67000002</v>
      </c>
      <c r="T287" s="207">
        <v>176897170.19</v>
      </c>
      <c r="U287" s="207">
        <v>164475763.92999998</v>
      </c>
    </row>
    <row r="288" spans="4:21" hidden="1" outlineLevel="4" x14ac:dyDescent="0.25">
      <c r="D288" s="205" t="s">
        <v>2115</v>
      </c>
      <c r="E288" s="206" t="e">
        <v>#N/A</v>
      </c>
      <c r="F288" s="207" t="e">
        <v>#N/A</v>
      </c>
      <c r="G288" s="207" t="e">
        <v>#N/A</v>
      </c>
      <c r="H288" s="207" t="e">
        <v>#N/A</v>
      </c>
      <c r="I288" s="207" t="e">
        <v>#N/A</v>
      </c>
      <c r="J288" s="207" t="e">
        <v>#N/A</v>
      </c>
      <c r="K288" s="207" t="e">
        <v>#N/A</v>
      </c>
      <c r="L288" s="207" t="e">
        <v>#N/A</v>
      </c>
      <c r="M288" s="207" t="e">
        <v>#N/A</v>
      </c>
      <c r="N288" s="207" t="e">
        <v>#N/A</v>
      </c>
      <c r="O288" s="207" t="e">
        <v>#N/A</v>
      </c>
      <c r="P288" s="207" t="e">
        <v>#N/A</v>
      </c>
      <c r="Q288" s="207" t="e">
        <v>#N/A</v>
      </c>
      <c r="R288" s="207" t="e">
        <v>#N/A</v>
      </c>
      <c r="S288" s="207">
        <v>68678690.450000003</v>
      </c>
      <c r="T288" s="207">
        <v>76659597.769999981</v>
      </c>
      <c r="U288" s="207">
        <v>83544635.589999989</v>
      </c>
    </row>
    <row r="289" spans="4:21" hidden="1" outlineLevel="4" x14ac:dyDescent="0.25">
      <c r="D289" s="205" t="s">
        <v>2116</v>
      </c>
      <c r="E289" s="206">
        <v>206230283.22999999</v>
      </c>
      <c r="F289" s="207">
        <v>258475341.18000001</v>
      </c>
      <c r="G289" s="207">
        <v>274409926.35999995</v>
      </c>
      <c r="H289" s="207">
        <v>357185339.25000006</v>
      </c>
      <c r="I289" s="207">
        <v>382350936.73999995</v>
      </c>
      <c r="J289" s="207">
        <v>359817426.64000005</v>
      </c>
      <c r="K289" s="207">
        <v>404616565.46000004</v>
      </c>
      <c r="L289" s="207">
        <v>499921581.18000013</v>
      </c>
      <c r="M289" s="207">
        <v>186030458.36000001</v>
      </c>
      <c r="N289" s="207">
        <v>748345276.20999992</v>
      </c>
      <c r="O289" s="207">
        <v>781305662.97000015</v>
      </c>
      <c r="P289" s="207">
        <v>860035404.79000008</v>
      </c>
      <c r="Q289" s="207">
        <v>859562891.98000002</v>
      </c>
      <c r="R289" s="207">
        <v>981910774.83000004</v>
      </c>
      <c r="S289" s="207">
        <v>957042660.1099999</v>
      </c>
      <c r="T289" s="207">
        <v>1153584755.96</v>
      </c>
      <c r="U289" s="207">
        <v>8316976.9499999993</v>
      </c>
    </row>
    <row r="290" spans="4:21" hidden="1" outlineLevel="4" x14ac:dyDescent="0.25">
      <c r="D290" s="205" t="s">
        <v>2117</v>
      </c>
      <c r="E290" s="206">
        <v>56307453.810000002</v>
      </c>
      <c r="F290" s="207">
        <v>65158067.640000008</v>
      </c>
      <c r="G290" s="207">
        <v>82133118.150000006</v>
      </c>
      <c r="H290" s="207">
        <v>145293219.73999998</v>
      </c>
      <c r="I290" s="207">
        <v>139987611.75</v>
      </c>
      <c r="J290" s="207">
        <v>154251723.69999999</v>
      </c>
      <c r="K290" s="207">
        <v>194641876.02000001</v>
      </c>
      <c r="L290" s="207">
        <v>246942804.74000001</v>
      </c>
      <c r="M290" s="207">
        <v>234094689.26000002</v>
      </c>
      <c r="N290" s="207">
        <v>428598644.82999998</v>
      </c>
      <c r="O290" s="207">
        <v>478271807.10000002</v>
      </c>
      <c r="P290" s="207">
        <v>706754920.92000008</v>
      </c>
      <c r="Q290" s="207">
        <v>597706036.75999987</v>
      </c>
      <c r="R290" s="207">
        <v>715451247.85000002</v>
      </c>
      <c r="S290" s="207">
        <v>625773046.6500001</v>
      </c>
      <c r="T290" s="207">
        <v>705237248.13</v>
      </c>
      <c r="U290" s="207">
        <v>11208246.369999999</v>
      </c>
    </row>
    <row r="291" spans="4:21" hidden="1" outlineLevel="4" x14ac:dyDescent="0.25">
      <c r="D291" s="205" t="s">
        <v>2118</v>
      </c>
      <c r="E291" s="206">
        <v>5337487.8099999996</v>
      </c>
      <c r="F291" s="207">
        <v>7741709.2399999993</v>
      </c>
      <c r="G291" s="207">
        <v>8154695.370000001</v>
      </c>
      <c r="H291" s="207">
        <v>8084262.9399999995</v>
      </c>
      <c r="I291" s="207">
        <v>6092418.3399999989</v>
      </c>
      <c r="J291" s="207">
        <v>6045743.25</v>
      </c>
      <c r="K291" s="207">
        <v>10687809.389999997</v>
      </c>
      <c r="L291" s="207">
        <v>22002969.800000001</v>
      </c>
      <c r="M291" s="207">
        <v>29751020.419999998</v>
      </c>
      <c r="N291" s="207">
        <v>37105720.399999991</v>
      </c>
      <c r="O291" s="207">
        <v>34080522.690000005</v>
      </c>
      <c r="P291" s="207">
        <v>38796769.199999996</v>
      </c>
      <c r="Q291" s="207">
        <v>142644732.36999997</v>
      </c>
      <c r="R291" s="207">
        <v>207548910.78999999</v>
      </c>
      <c r="S291" s="207">
        <v>145562521.28</v>
      </c>
      <c r="T291" s="207">
        <v>124556632.92999998</v>
      </c>
      <c r="U291" s="207">
        <v>233969.21</v>
      </c>
    </row>
    <row r="292" spans="4:21" hidden="1" outlineLevel="4" x14ac:dyDescent="0.25">
      <c r="D292" s="205" t="s">
        <v>2119</v>
      </c>
      <c r="E292" s="206">
        <v>7385242.9299999997</v>
      </c>
      <c r="F292" s="207">
        <v>6423221.0600000005</v>
      </c>
      <c r="G292" s="207">
        <v>3281101.94</v>
      </c>
      <c r="H292" s="207">
        <v>2811105.37</v>
      </c>
      <c r="I292" s="207">
        <v>8603315.0999999996</v>
      </c>
      <c r="J292" s="207">
        <v>10053544.859999999</v>
      </c>
      <c r="K292" s="207">
        <v>17015733.519999996</v>
      </c>
      <c r="L292" s="207">
        <v>30797590.580000006</v>
      </c>
      <c r="M292" s="207">
        <v>27735274.77</v>
      </c>
      <c r="N292" s="207">
        <v>34144588.889999993</v>
      </c>
      <c r="O292" s="207">
        <v>41241961.669999994</v>
      </c>
      <c r="P292" s="207">
        <v>49818281.100000001</v>
      </c>
      <c r="Q292" s="207">
        <v>18243492.820000004</v>
      </c>
      <c r="R292" s="207">
        <v>18294459.929999996</v>
      </c>
      <c r="S292" s="207">
        <v>20344388.020000003</v>
      </c>
      <c r="T292" s="207">
        <v>22970098.390000001</v>
      </c>
      <c r="U292" s="207">
        <v>24451415.620000001</v>
      </c>
    </row>
    <row r="293" spans="4:21" hidden="1" outlineLevel="4" x14ac:dyDescent="0.25">
      <c r="D293" s="205" t="s">
        <v>2120</v>
      </c>
      <c r="E293" s="206">
        <v>25071488.539999999</v>
      </c>
      <c r="F293" s="207">
        <v>29897867.240000002</v>
      </c>
      <c r="G293" s="207">
        <v>31374852.880000006</v>
      </c>
      <c r="H293" s="207">
        <v>31021131.100000005</v>
      </c>
      <c r="I293" s="207">
        <v>29905664.500000004</v>
      </c>
      <c r="J293" s="207">
        <v>23816202.539999995</v>
      </c>
      <c r="K293" s="207">
        <v>18345373.400000002</v>
      </c>
      <c r="L293" s="207">
        <v>13301377.509999998</v>
      </c>
      <c r="M293" s="207">
        <v>7047998.0899999989</v>
      </c>
      <c r="N293" s="207">
        <v>8167647.5500000007</v>
      </c>
      <c r="O293" s="207">
        <v>8273855.7100000009</v>
      </c>
      <c r="P293" s="207">
        <v>34330790.149999999</v>
      </c>
      <c r="Q293" s="207">
        <v>49142196.939999998</v>
      </c>
      <c r="R293" s="207">
        <v>63065489.710000008</v>
      </c>
      <c r="S293" s="207">
        <v>72930150.37999998</v>
      </c>
      <c r="T293" s="207">
        <v>80891967.410000011</v>
      </c>
      <c r="U293" s="207">
        <v>79604385.520000011</v>
      </c>
    </row>
    <row r="294" spans="4:21" hidden="1" outlineLevel="4" x14ac:dyDescent="0.25">
      <c r="D294" s="205" t="s">
        <v>2121</v>
      </c>
      <c r="E294" s="206">
        <v>20223004.059999999</v>
      </c>
      <c r="F294" s="207">
        <v>22746279.169999994</v>
      </c>
      <c r="G294" s="207">
        <v>18250163.57</v>
      </c>
      <c r="H294" s="207">
        <v>16073503.119999997</v>
      </c>
      <c r="I294" s="207">
        <v>13415092.35</v>
      </c>
      <c r="J294" s="207">
        <v>14216712.83</v>
      </c>
      <c r="K294" s="207">
        <v>14518173.65</v>
      </c>
      <c r="L294" s="207">
        <v>14256130.33</v>
      </c>
      <c r="M294" s="207">
        <v>8482941.0899999999</v>
      </c>
      <c r="N294" s="207">
        <v>14936939.689999999</v>
      </c>
      <c r="O294" s="207">
        <v>14496288.569999998</v>
      </c>
      <c r="P294" s="207">
        <v>15436589.460000001</v>
      </c>
      <c r="Q294" s="207">
        <v>13043168.030000001</v>
      </c>
      <c r="R294" s="207">
        <v>13978685.300000003</v>
      </c>
      <c r="S294" s="207">
        <v>16422820.15</v>
      </c>
      <c r="T294" s="207">
        <v>18236807.639999997</v>
      </c>
      <c r="U294" s="207">
        <v>15061961.360000001</v>
      </c>
    </row>
    <row r="295" spans="4:21" hidden="1" outlineLevel="4" x14ac:dyDescent="0.25">
      <c r="D295" s="205" t="s">
        <v>2122</v>
      </c>
      <c r="E295" s="206">
        <v>35540403.769999996</v>
      </c>
      <c r="F295" s="207">
        <v>33284543.099999998</v>
      </c>
      <c r="G295" s="207">
        <v>49886076.690000013</v>
      </c>
      <c r="H295" s="207">
        <v>54484844.349999994</v>
      </c>
      <c r="I295" s="207">
        <v>48945152.730000004</v>
      </c>
      <c r="J295" s="207">
        <v>87801945.969999984</v>
      </c>
      <c r="K295" s="207">
        <v>178803512.68000001</v>
      </c>
      <c r="L295" s="207">
        <v>289619556.43000001</v>
      </c>
      <c r="M295" s="207">
        <v>164542376.37</v>
      </c>
      <c r="N295" s="207">
        <v>141189260.61000001</v>
      </c>
      <c r="O295" s="207">
        <v>198328828.46000004</v>
      </c>
      <c r="P295" s="207">
        <v>119491189.31</v>
      </c>
      <c r="Q295" s="207">
        <v>105980085.41</v>
      </c>
      <c r="R295" s="207">
        <v>29079270.219999999</v>
      </c>
      <c r="S295" s="207">
        <v>41863989.149999991</v>
      </c>
      <c r="T295" s="207">
        <v>36037554.800000012</v>
      </c>
      <c r="U295" s="207">
        <v>56762676.450000025</v>
      </c>
    </row>
    <row r="296" spans="4:21" hidden="1" outlineLevel="4" x14ac:dyDescent="0.25">
      <c r="D296" s="205" t="s">
        <v>2123</v>
      </c>
      <c r="E296" s="206">
        <v>4960689.54</v>
      </c>
      <c r="F296" s="207">
        <v>4267218.1500000004</v>
      </c>
      <c r="G296" s="207">
        <v>5925947.5299999993</v>
      </c>
      <c r="H296" s="207">
        <v>12219310.359999999</v>
      </c>
      <c r="I296" s="207">
        <v>12622230.959999999</v>
      </c>
      <c r="J296" s="207">
        <v>15673423.530000001</v>
      </c>
      <c r="K296" s="207">
        <v>26138874.300000001</v>
      </c>
      <c r="L296" s="207">
        <v>28153558.369999997</v>
      </c>
      <c r="M296" s="207">
        <v>22212039.800000001</v>
      </c>
      <c r="N296" s="207">
        <v>33251825.41</v>
      </c>
      <c r="O296" s="207">
        <v>38907681.840000011</v>
      </c>
      <c r="P296" s="207">
        <v>47405229.759999998</v>
      </c>
      <c r="Q296" s="207">
        <v>52433458.410000004</v>
      </c>
      <c r="R296" s="207">
        <v>57582956.460000016</v>
      </c>
      <c r="S296" s="207">
        <v>56637050.68</v>
      </c>
      <c r="T296" s="207">
        <v>71291367.00999999</v>
      </c>
      <c r="U296" s="207">
        <v>92932921.699999988</v>
      </c>
    </row>
    <row r="297" spans="4:21" hidden="1" outlineLevel="4" x14ac:dyDescent="0.25">
      <c r="D297" s="205" t="s">
        <v>2124</v>
      </c>
      <c r="E297" s="206">
        <v>9646264.4599999972</v>
      </c>
      <c r="F297" s="207">
        <v>11359542.26</v>
      </c>
      <c r="G297" s="207">
        <v>12184019.039999999</v>
      </c>
      <c r="H297" s="207">
        <v>23024497.73</v>
      </c>
      <c r="I297" s="207">
        <v>20324828.52</v>
      </c>
      <c r="J297" s="207">
        <v>31700092.629999995</v>
      </c>
      <c r="K297" s="207">
        <v>32318120.52</v>
      </c>
      <c r="L297" s="207">
        <v>32603330.369999997</v>
      </c>
      <c r="M297" s="207">
        <v>28236590.390000001</v>
      </c>
      <c r="N297" s="207">
        <v>41705140.469999999</v>
      </c>
      <c r="O297" s="207">
        <v>49576328.869999997</v>
      </c>
      <c r="P297" s="207">
        <v>60485366.960000001</v>
      </c>
      <c r="Q297" s="207">
        <v>102133120.34000002</v>
      </c>
      <c r="R297" s="207">
        <v>78545282.850000009</v>
      </c>
      <c r="S297" s="207">
        <v>59720614.780000001</v>
      </c>
      <c r="T297" s="207">
        <v>44681554.270000011</v>
      </c>
      <c r="U297" s="207">
        <v>974799.22000000009</v>
      </c>
    </row>
    <row r="298" spans="4:21" hidden="1" outlineLevel="4" x14ac:dyDescent="0.25">
      <c r="D298" s="205" t="s">
        <v>2125</v>
      </c>
      <c r="E298" s="206">
        <v>6859127.5199999996</v>
      </c>
      <c r="F298" s="207">
        <v>13238884.15</v>
      </c>
      <c r="G298" s="207">
        <v>14976869.91</v>
      </c>
      <c r="H298" s="207">
        <v>19995773.050000001</v>
      </c>
      <c r="I298" s="207">
        <v>16384133.549999997</v>
      </c>
      <c r="J298" s="207">
        <v>11459720.620000003</v>
      </c>
      <c r="K298" s="207">
        <v>7776928.9599999972</v>
      </c>
      <c r="L298" s="207">
        <v>10591795.799999997</v>
      </c>
      <c r="M298" s="207">
        <v>4419183.2699999996</v>
      </c>
      <c r="N298" s="207">
        <v>35276332.18</v>
      </c>
      <c r="O298" s="207">
        <v>56151258.569999993</v>
      </c>
      <c r="P298" s="207">
        <v>64700703.829999998</v>
      </c>
      <c r="Q298" s="207">
        <v>54997866.740000002</v>
      </c>
      <c r="R298" s="207">
        <v>48797129.73999998</v>
      </c>
      <c r="S298" s="207">
        <v>60814866.879999995</v>
      </c>
      <c r="T298" s="207">
        <v>80440676.530000001</v>
      </c>
      <c r="U298" s="207">
        <v>21905507.640000001</v>
      </c>
    </row>
    <row r="299" spans="4:21" hidden="1" outlineLevel="4" x14ac:dyDescent="0.25">
      <c r="D299" s="205" t="s">
        <v>2126</v>
      </c>
      <c r="E299" s="206">
        <v>4061204.67</v>
      </c>
      <c r="F299" s="207">
        <v>5063044.47</v>
      </c>
      <c r="G299" s="207">
        <v>5470939.2799999993</v>
      </c>
      <c r="H299" s="207">
        <v>6362794.75</v>
      </c>
      <c r="I299" s="207">
        <v>7648679.8400000008</v>
      </c>
      <c r="J299" s="207">
        <v>8562191.8200000003</v>
      </c>
      <c r="K299" s="207">
        <v>8759395.0099999998</v>
      </c>
      <c r="L299" s="207">
        <v>7921359.6000000006</v>
      </c>
      <c r="M299" s="207">
        <v>7106933.9300000006</v>
      </c>
      <c r="N299" s="207">
        <v>5447381.5299999993</v>
      </c>
      <c r="O299" s="207">
        <v>9165639.4699999988</v>
      </c>
      <c r="P299" s="207">
        <v>17999999.18</v>
      </c>
      <c r="Q299" s="207">
        <v>17803605.780000005</v>
      </c>
      <c r="R299" s="207">
        <v>13756805.6</v>
      </c>
      <c r="S299" s="207">
        <v>15359496.519999998</v>
      </c>
      <c r="T299" s="207">
        <v>14301849.84</v>
      </c>
      <c r="U299" s="207">
        <v>7377872.2799999993</v>
      </c>
    </row>
    <row r="300" spans="4:21" hidden="1" outlineLevel="4" x14ac:dyDescent="0.25">
      <c r="D300" s="205" t="s">
        <v>2127</v>
      </c>
      <c r="E300" s="206" t="e">
        <v>#N/A</v>
      </c>
      <c r="F300" s="207">
        <v>248220.57</v>
      </c>
      <c r="G300" s="207">
        <v>126188.01999999999</v>
      </c>
      <c r="H300" s="207">
        <v>162254.37</v>
      </c>
      <c r="I300" s="207">
        <v>149371.56000000003</v>
      </c>
      <c r="J300" s="207">
        <v>536900.49</v>
      </c>
      <c r="K300" s="207">
        <v>525220.22</v>
      </c>
      <c r="L300" s="207">
        <v>738489.25</v>
      </c>
      <c r="M300" s="207">
        <v>605149.78999999992</v>
      </c>
      <c r="N300" s="207">
        <v>293704.17</v>
      </c>
      <c r="O300" s="207">
        <v>340526.88</v>
      </c>
      <c r="P300" s="207">
        <v>736603.10000000009</v>
      </c>
      <c r="Q300" s="207">
        <v>347900.87999999995</v>
      </c>
      <c r="R300" s="207">
        <v>365246.63</v>
      </c>
      <c r="S300" s="207">
        <v>328668.46999999997</v>
      </c>
      <c r="T300" s="207">
        <v>292285.97000000003</v>
      </c>
      <c r="U300" s="207">
        <v>266707.83999999997</v>
      </c>
    </row>
    <row r="301" spans="4:21" hidden="1" outlineLevel="4" x14ac:dyDescent="0.25">
      <c r="D301" s="205" t="s">
        <v>2128</v>
      </c>
      <c r="E301" s="206">
        <v>35797715.109999999</v>
      </c>
      <c r="F301" s="207">
        <v>37496217.520000003</v>
      </c>
      <c r="G301" s="207">
        <v>42660743.839999996</v>
      </c>
      <c r="H301" s="207">
        <v>34239190.980000004</v>
      </c>
      <c r="I301" s="207">
        <v>11921053.840000002</v>
      </c>
      <c r="J301" s="207">
        <v>10131309.869999999</v>
      </c>
      <c r="K301" s="207">
        <v>5397845.7399999993</v>
      </c>
      <c r="L301" s="207">
        <v>4846940.67</v>
      </c>
      <c r="M301" s="207">
        <v>6960922.8599999994</v>
      </c>
      <c r="N301" s="207">
        <v>6455463.6500000004</v>
      </c>
      <c r="O301" s="207">
        <v>7254046.75</v>
      </c>
      <c r="P301" s="207">
        <v>7533676.4299999997</v>
      </c>
      <c r="Q301" s="207">
        <v>6575576.9100000001</v>
      </c>
      <c r="R301" s="207">
        <v>8773596.1699999999</v>
      </c>
      <c r="S301" s="207">
        <v>11051688.619999997</v>
      </c>
      <c r="T301" s="207">
        <v>11672120.800000001</v>
      </c>
      <c r="U301" s="207">
        <v>13188251.059999999</v>
      </c>
    </row>
    <row r="302" spans="4:21" hidden="1" outlineLevel="4" x14ac:dyDescent="0.25">
      <c r="D302" s="205" t="s">
        <v>2129</v>
      </c>
      <c r="E302" s="206" t="e">
        <v>#N/A</v>
      </c>
      <c r="F302" s="207">
        <v>26467042.449999999</v>
      </c>
      <c r="G302" s="207">
        <v>32896975.530000005</v>
      </c>
      <c r="H302" s="207">
        <v>42547169.150000006</v>
      </c>
      <c r="I302" s="207">
        <v>47598973.699999988</v>
      </c>
      <c r="J302" s="207">
        <v>59597634.799999997</v>
      </c>
      <c r="K302" s="207">
        <v>75327329.719999999</v>
      </c>
      <c r="L302" s="207">
        <v>70773356.179999992</v>
      </c>
      <c r="M302" s="207">
        <v>32941025.190000005</v>
      </c>
      <c r="N302" s="207">
        <v>101786046.17000002</v>
      </c>
      <c r="O302" s="207">
        <v>113473374.15000001</v>
      </c>
      <c r="P302" s="207">
        <v>112481040.61999999</v>
      </c>
      <c r="Q302" s="207">
        <v>107044748.03</v>
      </c>
      <c r="R302" s="207">
        <v>121581633.53000002</v>
      </c>
      <c r="S302" s="207">
        <v>124160025.75</v>
      </c>
      <c r="T302" s="207">
        <v>150461494.98999998</v>
      </c>
      <c r="U302" s="207">
        <v>152575261.40000001</v>
      </c>
    </row>
    <row r="303" spans="4:21" hidden="1" outlineLevel="4" x14ac:dyDescent="0.25">
      <c r="D303" s="205" t="s">
        <v>2130</v>
      </c>
      <c r="E303" s="206" t="e">
        <v>#N/A</v>
      </c>
      <c r="F303" s="207" t="e">
        <v>#N/A</v>
      </c>
      <c r="G303" s="207">
        <v>287632.92</v>
      </c>
      <c r="H303" s="207">
        <v>341603.45000000007</v>
      </c>
      <c r="I303" s="207">
        <v>2041516.7300000002</v>
      </c>
      <c r="J303" s="207">
        <v>1860750.9899999998</v>
      </c>
      <c r="K303" s="207">
        <v>2627465.38</v>
      </c>
      <c r="L303" s="207">
        <v>3521526.3400000003</v>
      </c>
      <c r="M303" s="207">
        <v>4049299.7299999995</v>
      </c>
      <c r="N303" s="207">
        <v>4776086.9999999991</v>
      </c>
      <c r="O303" s="207">
        <v>14533646.98</v>
      </c>
      <c r="P303" s="207">
        <v>3114058.04</v>
      </c>
      <c r="Q303" s="207">
        <v>2493440.38</v>
      </c>
      <c r="R303" s="207">
        <v>2242339.61</v>
      </c>
      <c r="S303" s="207">
        <v>2405871.5399999996</v>
      </c>
      <c r="T303" s="207">
        <v>2121690.7700000005</v>
      </c>
      <c r="U303" s="207">
        <v>2658876.8000000003</v>
      </c>
    </row>
    <row r="304" spans="4:21" hidden="1" outlineLevel="4" x14ac:dyDescent="0.25">
      <c r="D304" s="205" t="s">
        <v>2131</v>
      </c>
      <c r="E304" s="206" t="e">
        <v>#N/A</v>
      </c>
      <c r="F304" s="207" t="e">
        <v>#N/A</v>
      </c>
      <c r="G304" s="207" t="e">
        <v>#N/A</v>
      </c>
      <c r="H304" s="207" t="e">
        <v>#N/A</v>
      </c>
      <c r="I304" s="207" t="e">
        <v>#N/A</v>
      </c>
      <c r="J304" s="207" t="e">
        <v>#N/A</v>
      </c>
      <c r="K304" s="207" t="e">
        <v>#N/A</v>
      </c>
      <c r="L304" s="207" t="e">
        <v>#N/A</v>
      </c>
      <c r="M304" s="207">
        <v>51810</v>
      </c>
      <c r="N304" s="207">
        <v>2395028.06</v>
      </c>
      <c r="O304" s="207">
        <v>7881617.5499999989</v>
      </c>
      <c r="P304" s="207">
        <v>15613150.34</v>
      </c>
      <c r="Q304" s="207">
        <v>22944110.899999999</v>
      </c>
      <c r="R304" s="207">
        <v>25990859.670000002</v>
      </c>
      <c r="S304" s="207">
        <v>29998628.470000003</v>
      </c>
      <c r="T304" s="207">
        <v>35773493.639999993</v>
      </c>
      <c r="U304" s="207">
        <v>36130393.280000009</v>
      </c>
    </row>
    <row r="305" spans="4:21" hidden="1" outlineLevel="4" x14ac:dyDescent="0.25">
      <c r="D305" s="205" t="s">
        <v>2132</v>
      </c>
      <c r="E305" s="206" t="e">
        <v>#N/A</v>
      </c>
      <c r="F305" s="207" t="e">
        <v>#N/A</v>
      </c>
      <c r="G305" s="207" t="e">
        <v>#N/A</v>
      </c>
      <c r="H305" s="207" t="e">
        <v>#N/A</v>
      </c>
      <c r="I305" s="207" t="e">
        <v>#N/A</v>
      </c>
      <c r="J305" s="207" t="e">
        <v>#N/A</v>
      </c>
      <c r="K305" s="207" t="e">
        <v>#N/A</v>
      </c>
      <c r="L305" s="207" t="e">
        <v>#N/A</v>
      </c>
      <c r="M305" s="207" t="e">
        <v>#N/A</v>
      </c>
      <c r="N305" s="207" t="e">
        <v>#N/A</v>
      </c>
      <c r="O305" s="207" t="e">
        <v>#N/A</v>
      </c>
      <c r="P305" s="207">
        <v>141332824.5</v>
      </c>
      <c r="Q305" s="207">
        <v>113821547.33</v>
      </c>
      <c r="R305" s="207">
        <v>105916042.59000002</v>
      </c>
      <c r="S305" s="207">
        <v>90293759.560000002</v>
      </c>
      <c r="T305" s="207">
        <v>108895040.99999999</v>
      </c>
      <c r="U305" s="207">
        <v>53251623.559999995</v>
      </c>
    </row>
    <row r="306" spans="4:21" hidden="1" outlineLevel="4" x14ac:dyDescent="0.25">
      <c r="D306" s="205" t="s">
        <v>2133</v>
      </c>
      <c r="E306" s="206" t="e">
        <v>#N/A</v>
      </c>
      <c r="F306" s="207" t="e">
        <v>#N/A</v>
      </c>
      <c r="G306" s="207" t="e">
        <v>#N/A</v>
      </c>
      <c r="H306" s="207" t="e">
        <v>#N/A</v>
      </c>
      <c r="I306" s="207" t="e">
        <v>#N/A</v>
      </c>
      <c r="J306" s="207" t="e">
        <v>#N/A</v>
      </c>
      <c r="K306" s="207" t="e">
        <v>#N/A</v>
      </c>
      <c r="L306" s="207" t="e">
        <v>#N/A</v>
      </c>
      <c r="M306" s="207" t="e">
        <v>#N/A</v>
      </c>
      <c r="N306" s="207" t="e">
        <v>#N/A</v>
      </c>
      <c r="O306" s="207" t="e">
        <v>#N/A</v>
      </c>
      <c r="P306" s="207">
        <v>44100354.960000001</v>
      </c>
      <c r="Q306" s="207">
        <v>56853912.520000003</v>
      </c>
      <c r="R306" s="207">
        <v>62944320.810000002</v>
      </c>
      <c r="S306" s="207">
        <v>53737899.910000004</v>
      </c>
      <c r="T306" s="207">
        <v>51150320.57</v>
      </c>
      <c r="U306" s="207">
        <v>51596280.790000007</v>
      </c>
    </row>
    <row r="307" spans="4:21" hidden="1" outlineLevel="4" x14ac:dyDescent="0.25">
      <c r="D307" s="205" t="s">
        <v>2134</v>
      </c>
      <c r="E307" s="206" t="e">
        <v>#N/A</v>
      </c>
      <c r="F307" s="207" t="e">
        <v>#N/A</v>
      </c>
      <c r="G307" s="207" t="e">
        <v>#N/A</v>
      </c>
      <c r="H307" s="207" t="e">
        <v>#N/A</v>
      </c>
      <c r="I307" s="207" t="e">
        <v>#N/A</v>
      </c>
      <c r="J307" s="207" t="e">
        <v>#N/A</v>
      </c>
      <c r="K307" s="207" t="e">
        <v>#N/A</v>
      </c>
      <c r="L307" s="207" t="e">
        <v>#N/A</v>
      </c>
      <c r="M307" s="207" t="e">
        <v>#N/A</v>
      </c>
      <c r="N307" s="207" t="e">
        <v>#N/A</v>
      </c>
      <c r="O307" s="207" t="e">
        <v>#N/A</v>
      </c>
      <c r="P307" s="207" t="e">
        <v>#N/A</v>
      </c>
      <c r="Q307" s="207" t="e">
        <v>#N/A</v>
      </c>
      <c r="R307" s="207">
        <v>577500</v>
      </c>
      <c r="S307" s="207">
        <v>325534.39</v>
      </c>
      <c r="T307" s="207">
        <v>2471116.9699999997</v>
      </c>
      <c r="U307" s="207">
        <v>3717650.85</v>
      </c>
    </row>
    <row r="308" spans="4:21" hidden="1" outlineLevel="4" x14ac:dyDescent="0.25">
      <c r="D308" s="205" t="s">
        <v>2135</v>
      </c>
      <c r="E308" s="206" t="e">
        <v>#N/A</v>
      </c>
      <c r="F308" s="207" t="e">
        <v>#N/A</v>
      </c>
      <c r="G308" s="207" t="e">
        <v>#N/A</v>
      </c>
      <c r="H308" s="207" t="e">
        <v>#N/A</v>
      </c>
      <c r="I308" s="207" t="e">
        <v>#N/A</v>
      </c>
      <c r="J308" s="207" t="e">
        <v>#N/A</v>
      </c>
      <c r="K308" s="207" t="e">
        <v>#N/A</v>
      </c>
      <c r="L308" s="207" t="e">
        <v>#N/A</v>
      </c>
      <c r="M308" s="207" t="e">
        <v>#N/A</v>
      </c>
      <c r="N308" s="207" t="e">
        <v>#N/A</v>
      </c>
      <c r="O308" s="207" t="e">
        <v>#N/A</v>
      </c>
      <c r="P308" s="207" t="e">
        <v>#N/A</v>
      </c>
      <c r="Q308" s="207">
        <v>11268</v>
      </c>
      <c r="R308" s="207" t="e">
        <v>#N/A</v>
      </c>
      <c r="S308" s="207">
        <v>572924.23</v>
      </c>
      <c r="T308" s="207">
        <v>541370.84</v>
      </c>
      <c r="U308" s="207">
        <v>7233791.2699999996</v>
      </c>
    </row>
    <row r="309" spans="4:21" hidden="1" outlineLevel="4" x14ac:dyDescent="0.25">
      <c r="D309" s="205" t="s">
        <v>2136</v>
      </c>
      <c r="E309" s="206">
        <v>678695.40000000014</v>
      </c>
      <c r="F309" s="207">
        <v>503538.44999999995</v>
      </c>
      <c r="G309" s="207">
        <v>664563.05999999994</v>
      </c>
      <c r="H309" s="207">
        <v>683218.58</v>
      </c>
      <c r="I309" s="207">
        <v>1414183.7</v>
      </c>
      <c r="J309" s="207">
        <v>1150750.52</v>
      </c>
      <c r="K309" s="207">
        <v>1293464.3100000003</v>
      </c>
      <c r="L309" s="207">
        <v>1846350.9600000002</v>
      </c>
      <c r="M309" s="207">
        <v>2168503.19</v>
      </c>
      <c r="N309" s="207">
        <v>3446300.78</v>
      </c>
      <c r="O309" s="207">
        <v>5395970.1699999999</v>
      </c>
      <c r="P309" s="207">
        <v>5338517.8100000005</v>
      </c>
      <c r="Q309" s="207">
        <v>6042880.8400000008</v>
      </c>
      <c r="R309" s="207">
        <v>5922450.54</v>
      </c>
      <c r="S309" s="207">
        <v>5405581.9799999995</v>
      </c>
      <c r="T309" s="207">
        <v>5462536.5399999991</v>
      </c>
      <c r="U309" s="207">
        <v>5452570.5499999998</v>
      </c>
    </row>
    <row r="310" spans="4:21" hidden="1" outlineLevel="4" x14ac:dyDescent="0.25">
      <c r="D310" s="205" t="s">
        <v>2137</v>
      </c>
      <c r="E310" s="206">
        <v>5265781.5699999994</v>
      </c>
      <c r="F310" s="207">
        <v>5260516.3099999996</v>
      </c>
      <c r="G310" s="207">
        <v>7067182.8799999999</v>
      </c>
      <c r="H310" s="207">
        <v>8244037.5299999993</v>
      </c>
      <c r="I310" s="207">
        <v>12169155.779999999</v>
      </c>
      <c r="J310" s="207">
        <v>11431486.830000002</v>
      </c>
      <c r="K310" s="207">
        <v>12744993.48</v>
      </c>
      <c r="L310" s="207">
        <v>17576729.169999998</v>
      </c>
      <c r="M310" s="207">
        <v>16070545.249999998</v>
      </c>
      <c r="N310" s="207">
        <v>32890192.979999997</v>
      </c>
      <c r="O310" s="207">
        <v>27765784.349999998</v>
      </c>
      <c r="P310" s="207">
        <v>33645241.269999996</v>
      </c>
      <c r="Q310" s="207">
        <v>46764064.260000005</v>
      </c>
      <c r="R310" s="207">
        <v>53185102.060000002</v>
      </c>
      <c r="S310" s="207">
        <v>57953399.480000004</v>
      </c>
      <c r="T310" s="207">
        <v>57045428.289999999</v>
      </c>
      <c r="U310" s="207">
        <v>67440957.61999999</v>
      </c>
    </row>
    <row r="311" spans="4:21" hidden="1" outlineLevel="4" x14ac:dyDescent="0.25">
      <c r="D311" s="205" t="s">
        <v>2138</v>
      </c>
      <c r="E311" s="206">
        <v>18786913.68</v>
      </c>
      <c r="F311" s="207">
        <v>18822638.259999998</v>
      </c>
      <c r="G311" s="207">
        <v>20173851.939999998</v>
      </c>
      <c r="H311" s="207">
        <v>23898471.59</v>
      </c>
      <c r="I311" s="207">
        <v>27693859.259999998</v>
      </c>
      <c r="J311" s="207">
        <v>26368729.939999998</v>
      </c>
      <c r="K311" s="207">
        <v>37322625.869999997</v>
      </c>
      <c r="L311" s="207">
        <v>33791922.939999998</v>
      </c>
      <c r="M311" s="207">
        <v>27883304.649999999</v>
      </c>
      <c r="N311" s="207">
        <v>50778532.549999997</v>
      </c>
      <c r="O311" s="207">
        <v>52574070.650000006</v>
      </c>
      <c r="P311" s="207">
        <v>56885335.409999989</v>
      </c>
      <c r="Q311" s="207">
        <v>48613264.530000001</v>
      </c>
      <c r="R311" s="207">
        <v>60424024.960000008</v>
      </c>
      <c r="S311" s="207">
        <v>62762701.259999998</v>
      </c>
      <c r="T311" s="207">
        <v>64648354.909999996</v>
      </c>
      <c r="U311" s="207">
        <v>68114202.060000017</v>
      </c>
    </row>
    <row r="312" spans="4:21" hidden="1" outlineLevel="4" x14ac:dyDescent="0.25">
      <c r="D312" s="205" t="s">
        <v>2139</v>
      </c>
      <c r="E312" s="206" t="e">
        <v>#N/A</v>
      </c>
      <c r="F312" s="207" t="e">
        <v>#N/A</v>
      </c>
      <c r="G312" s="207" t="e">
        <v>#N/A</v>
      </c>
      <c r="H312" s="207" t="e">
        <v>#N/A</v>
      </c>
      <c r="I312" s="207" t="e">
        <v>#N/A</v>
      </c>
      <c r="J312" s="207" t="e">
        <v>#N/A</v>
      </c>
      <c r="K312" s="207" t="e">
        <v>#N/A</v>
      </c>
      <c r="L312" s="207" t="e">
        <v>#N/A</v>
      </c>
      <c r="M312" s="207" t="e">
        <v>#N/A</v>
      </c>
      <c r="N312" s="207" t="e">
        <v>#N/A</v>
      </c>
      <c r="O312" s="207" t="e">
        <v>#N/A</v>
      </c>
      <c r="P312" s="207" t="e">
        <v>#N/A</v>
      </c>
      <c r="Q312" s="207">
        <v>3109224.32</v>
      </c>
      <c r="R312" s="207">
        <v>3130074.64</v>
      </c>
      <c r="S312" s="207">
        <v>2837681.580000001</v>
      </c>
      <c r="T312" s="207">
        <v>2949238.8299999987</v>
      </c>
      <c r="U312" s="207">
        <v>3611813.8299999996</v>
      </c>
    </row>
    <row r="313" spans="4:21" hidden="1" outlineLevel="4" x14ac:dyDescent="0.25">
      <c r="D313" s="205" t="s">
        <v>2140</v>
      </c>
      <c r="E313" s="206">
        <v>16249554.840000002</v>
      </c>
      <c r="F313" s="207">
        <v>20548397.360000003</v>
      </c>
      <c r="G313" s="207">
        <v>19196445.889999993</v>
      </c>
      <c r="H313" s="207">
        <v>19645212.859999999</v>
      </c>
      <c r="I313" s="207">
        <v>24377917.860000003</v>
      </c>
      <c r="J313" s="207">
        <v>18543300.829999998</v>
      </c>
      <c r="K313" s="207">
        <v>46837560.869999997</v>
      </c>
      <c r="L313" s="207">
        <v>48053940.060000002</v>
      </c>
      <c r="M313" s="207">
        <v>31401464.039999999</v>
      </c>
      <c r="N313" s="207">
        <v>103748757.96000001</v>
      </c>
      <c r="O313" s="207">
        <v>34051746.32</v>
      </c>
      <c r="P313" s="207">
        <v>45060289.850000009</v>
      </c>
      <c r="Q313" s="207">
        <v>42755107.030000001</v>
      </c>
      <c r="R313" s="207">
        <v>25858986.27</v>
      </c>
      <c r="S313" s="207">
        <v>19213895.630000003</v>
      </c>
      <c r="T313" s="207">
        <v>11577621.380000001</v>
      </c>
      <c r="U313" s="207">
        <v>11012870.439999998</v>
      </c>
    </row>
    <row r="314" spans="4:21" hidden="1" outlineLevel="4" x14ac:dyDescent="0.25">
      <c r="D314" s="205" t="s">
        <v>2141</v>
      </c>
      <c r="E314" s="206" t="e">
        <v>#N/A</v>
      </c>
      <c r="F314" s="207" t="e">
        <v>#N/A</v>
      </c>
      <c r="G314" s="207" t="e">
        <v>#N/A</v>
      </c>
      <c r="H314" s="207" t="e">
        <v>#N/A</v>
      </c>
      <c r="I314" s="207" t="e">
        <v>#N/A</v>
      </c>
      <c r="J314" s="207" t="e">
        <v>#N/A</v>
      </c>
      <c r="K314" s="207" t="e">
        <v>#N/A</v>
      </c>
      <c r="L314" s="207" t="e">
        <v>#N/A</v>
      </c>
      <c r="M314" s="207" t="e">
        <v>#N/A</v>
      </c>
      <c r="N314" s="207" t="e">
        <v>#N/A</v>
      </c>
      <c r="O314" s="207" t="e">
        <v>#N/A</v>
      </c>
      <c r="P314" s="207" t="e">
        <v>#N/A</v>
      </c>
      <c r="Q314" s="207">
        <v>7575020.0600000015</v>
      </c>
      <c r="R314" s="207">
        <v>8321910.25</v>
      </c>
      <c r="S314" s="207">
        <v>9228606.370000001</v>
      </c>
      <c r="T314" s="207">
        <v>6880821.1799999997</v>
      </c>
      <c r="U314" s="207">
        <v>6005286.9699999997</v>
      </c>
    </row>
    <row r="315" spans="4:21" hidden="1" outlineLevel="4" x14ac:dyDescent="0.25">
      <c r="D315" s="205" t="s">
        <v>2142</v>
      </c>
      <c r="E315" s="206">
        <v>26445322.75</v>
      </c>
      <c r="F315" s="207">
        <v>27484675.649999999</v>
      </c>
      <c r="G315" s="207">
        <v>27896807.620000008</v>
      </c>
      <c r="H315" s="207">
        <v>29029595.280000001</v>
      </c>
      <c r="I315" s="207">
        <v>33146860.430000003</v>
      </c>
      <c r="J315" s="207">
        <v>32994527.500000004</v>
      </c>
      <c r="K315" s="207">
        <v>31614944.250000004</v>
      </c>
      <c r="L315" s="207">
        <v>28834755.489999998</v>
      </c>
      <c r="M315" s="207">
        <v>15615544.709999999</v>
      </c>
      <c r="N315" s="207">
        <v>35238915</v>
      </c>
      <c r="O315" s="207">
        <v>38266479.960000001</v>
      </c>
      <c r="P315" s="207">
        <v>39676912.939999998</v>
      </c>
      <c r="Q315" s="207">
        <v>15902516.119999997</v>
      </c>
      <c r="R315" s="207">
        <v>16003592.229999999</v>
      </c>
      <c r="S315" s="207">
        <v>15242400.689999999</v>
      </c>
      <c r="T315" s="207">
        <v>11856242.109999998</v>
      </c>
      <c r="U315" s="207">
        <v>9255640.4500000011</v>
      </c>
    </row>
    <row r="316" spans="4:21" hidden="1" outlineLevel="4" x14ac:dyDescent="0.25">
      <c r="D316" s="205" t="s">
        <v>2143</v>
      </c>
      <c r="E316" s="206">
        <v>36828231.579999998</v>
      </c>
      <c r="F316" s="207">
        <v>45041440.100000001</v>
      </c>
      <c r="G316" s="207">
        <v>48211358.439999998</v>
      </c>
      <c r="H316" s="207">
        <v>41030761.479999997</v>
      </c>
      <c r="I316" s="207">
        <v>72694009.959999993</v>
      </c>
      <c r="J316" s="207">
        <v>95119318.860000029</v>
      </c>
      <c r="K316" s="207">
        <v>104599356.12000002</v>
      </c>
      <c r="L316" s="207">
        <v>201228448.54000005</v>
      </c>
      <c r="M316" s="207">
        <v>192325518.62</v>
      </c>
      <c r="N316" s="207">
        <v>281488729.80000001</v>
      </c>
      <c r="O316" s="207">
        <v>347183317.28999996</v>
      </c>
      <c r="P316" s="207">
        <v>411355092.08000004</v>
      </c>
      <c r="Q316" s="207">
        <v>854108645.41000009</v>
      </c>
      <c r="R316" s="207">
        <v>1044658374.27</v>
      </c>
      <c r="S316" s="207">
        <v>1106608941.6700001</v>
      </c>
      <c r="T316" s="207">
        <v>1239566619.3899999</v>
      </c>
      <c r="U316" s="207">
        <v>1367136162.5600002</v>
      </c>
    </row>
    <row r="317" spans="4:21" hidden="1" outlineLevel="4" x14ac:dyDescent="0.25">
      <c r="D317" s="205" t="s">
        <v>2144</v>
      </c>
      <c r="E317" s="206" t="e">
        <v>#N/A</v>
      </c>
      <c r="F317" s="207" t="e">
        <v>#N/A</v>
      </c>
      <c r="G317" s="207" t="e">
        <v>#N/A</v>
      </c>
      <c r="H317" s="207" t="e">
        <v>#N/A</v>
      </c>
      <c r="I317" s="207" t="e">
        <v>#N/A</v>
      </c>
      <c r="J317" s="207" t="e">
        <v>#N/A</v>
      </c>
      <c r="K317" s="207" t="e">
        <v>#N/A</v>
      </c>
      <c r="L317" s="207" t="e">
        <v>#N/A</v>
      </c>
      <c r="M317" s="207" t="e">
        <v>#N/A</v>
      </c>
      <c r="N317" s="207" t="e">
        <v>#N/A</v>
      </c>
      <c r="O317" s="207" t="e">
        <v>#N/A</v>
      </c>
      <c r="P317" s="207" t="e">
        <v>#N/A</v>
      </c>
      <c r="Q317" s="207">
        <v>3900</v>
      </c>
      <c r="R317" s="207">
        <v>7250</v>
      </c>
      <c r="S317" s="207">
        <v>900</v>
      </c>
      <c r="T317" s="207" t="e">
        <v>#N/A</v>
      </c>
      <c r="U317" s="207">
        <v>705.91</v>
      </c>
    </row>
    <row r="318" spans="4:21" hidden="1" outlineLevel="4" x14ac:dyDescent="0.25">
      <c r="D318" s="205" t="s">
        <v>2145</v>
      </c>
      <c r="E318" s="206" t="e">
        <v>#N/A</v>
      </c>
      <c r="F318" s="207" t="e">
        <v>#N/A</v>
      </c>
      <c r="G318" s="207" t="e">
        <v>#N/A</v>
      </c>
      <c r="H318" s="207" t="e">
        <v>#N/A</v>
      </c>
      <c r="I318" s="207" t="e">
        <v>#N/A</v>
      </c>
      <c r="J318" s="207" t="e">
        <v>#N/A</v>
      </c>
      <c r="K318" s="207" t="e">
        <v>#N/A</v>
      </c>
      <c r="L318" s="207" t="e">
        <v>#N/A</v>
      </c>
      <c r="M318" s="207" t="e">
        <v>#N/A</v>
      </c>
      <c r="N318" s="207" t="e">
        <v>#N/A</v>
      </c>
      <c r="O318" s="207" t="e">
        <v>#N/A</v>
      </c>
      <c r="P318" s="207" t="e">
        <v>#N/A</v>
      </c>
      <c r="Q318" s="207">
        <v>102229761.06000003</v>
      </c>
      <c r="R318" s="207">
        <v>109452494.18000001</v>
      </c>
      <c r="S318" s="207">
        <v>79988058.050000027</v>
      </c>
      <c r="T318" s="207">
        <v>54275518.43</v>
      </c>
      <c r="U318" s="207">
        <v>61121640.479999997</v>
      </c>
    </row>
    <row r="319" spans="4:21" hidden="1" outlineLevel="4" x14ac:dyDescent="0.25">
      <c r="D319" s="205" t="s">
        <v>2146</v>
      </c>
      <c r="E319" s="206" t="e">
        <v>#N/A</v>
      </c>
      <c r="F319" s="207" t="e">
        <v>#N/A</v>
      </c>
      <c r="G319" s="207" t="e">
        <v>#N/A</v>
      </c>
      <c r="H319" s="207" t="e">
        <v>#N/A</v>
      </c>
      <c r="I319" s="207" t="e">
        <v>#N/A</v>
      </c>
      <c r="J319" s="207" t="e">
        <v>#N/A</v>
      </c>
      <c r="K319" s="207" t="e">
        <v>#N/A</v>
      </c>
      <c r="L319" s="207" t="e">
        <v>#N/A</v>
      </c>
      <c r="M319" s="207" t="e">
        <v>#N/A</v>
      </c>
      <c r="N319" s="207" t="e">
        <v>#N/A</v>
      </c>
      <c r="O319" s="207" t="e">
        <v>#N/A</v>
      </c>
      <c r="P319" s="207" t="e">
        <v>#N/A</v>
      </c>
      <c r="Q319" s="207">
        <v>7352542.2800000003</v>
      </c>
      <c r="R319" s="207">
        <v>8202772.7500000009</v>
      </c>
      <c r="S319" s="207">
        <v>6553949.7999999989</v>
      </c>
      <c r="T319" s="207">
        <v>6401401.6999999993</v>
      </c>
      <c r="U319" s="207">
        <v>7151897.5799999991</v>
      </c>
    </row>
    <row r="320" spans="4:21" hidden="1" outlineLevel="4" x14ac:dyDescent="0.25">
      <c r="D320" s="205" t="s">
        <v>2147</v>
      </c>
      <c r="E320" s="206" t="e">
        <v>#N/A</v>
      </c>
      <c r="F320" s="207" t="e">
        <v>#N/A</v>
      </c>
      <c r="G320" s="207" t="e">
        <v>#N/A</v>
      </c>
      <c r="H320" s="207" t="e">
        <v>#N/A</v>
      </c>
      <c r="I320" s="207" t="e">
        <v>#N/A</v>
      </c>
      <c r="J320" s="207" t="e">
        <v>#N/A</v>
      </c>
      <c r="K320" s="207" t="e">
        <v>#N/A</v>
      </c>
      <c r="L320" s="207" t="e">
        <v>#N/A</v>
      </c>
      <c r="M320" s="207" t="e">
        <v>#N/A</v>
      </c>
      <c r="N320" s="207" t="e">
        <v>#N/A</v>
      </c>
      <c r="O320" s="207" t="e">
        <v>#N/A</v>
      </c>
      <c r="P320" s="207" t="e">
        <v>#N/A</v>
      </c>
      <c r="Q320" s="207">
        <v>864251.79000000015</v>
      </c>
      <c r="R320" s="207">
        <v>575945.60000000009</v>
      </c>
      <c r="S320" s="207">
        <v>2191393.77</v>
      </c>
      <c r="T320" s="207">
        <v>2438777.7600000002</v>
      </c>
      <c r="U320" s="207">
        <v>3183168.87</v>
      </c>
    </row>
    <row r="321" spans="4:21" hidden="1" outlineLevel="4" x14ac:dyDescent="0.25">
      <c r="D321" s="205" t="s">
        <v>2148</v>
      </c>
      <c r="E321" s="206" t="e">
        <v>#N/A</v>
      </c>
      <c r="F321" s="207" t="e">
        <v>#N/A</v>
      </c>
      <c r="G321" s="207" t="e">
        <v>#N/A</v>
      </c>
      <c r="H321" s="207" t="e">
        <v>#N/A</v>
      </c>
      <c r="I321" s="207" t="e">
        <v>#N/A</v>
      </c>
      <c r="J321" s="207" t="e">
        <v>#N/A</v>
      </c>
      <c r="K321" s="207" t="e">
        <v>#N/A</v>
      </c>
      <c r="L321" s="207" t="e">
        <v>#N/A</v>
      </c>
      <c r="M321" s="207" t="e">
        <v>#N/A</v>
      </c>
      <c r="N321" s="207" t="e">
        <v>#N/A</v>
      </c>
      <c r="O321" s="207" t="e">
        <v>#N/A</v>
      </c>
      <c r="P321" s="207" t="e">
        <v>#N/A</v>
      </c>
      <c r="Q321" s="207">
        <v>2323562.65</v>
      </c>
      <c r="R321" s="207">
        <v>1571017.76</v>
      </c>
      <c r="S321" s="207">
        <v>1173913.1700000002</v>
      </c>
      <c r="T321" s="207">
        <v>826952.73</v>
      </c>
      <c r="U321" s="207">
        <v>2010239.78</v>
      </c>
    </row>
    <row r="322" spans="4:21" hidden="1" outlineLevel="4" x14ac:dyDescent="0.25">
      <c r="D322" s="205" t="s">
        <v>2149</v>
      </c>
      <c r="E322" s="206" t="e">
        <v>#N/A</v>
      </c>
      <c r="F322" s="207" t="e">
        <v>#N/A</v>
      </c>
      <c r="G322" s="207" t="e">
        <v>#N/A</v>
      </c>
      <c r="H322" s="207" t="e">
        <v>#N/A</v>
      </c>
      <c r="I322" s="207" t="e">
        <v>#N/A</v>
      </c>
      <c r="J322" s="207" t="e">
        <v>#N/A</v>
      </c>
      <c r="K322" s="207" t="e">
        <v>#N/A</v>
      </c>
      <c r="L322" s="207" t="e">
        <v>#N/A</v>
      </c>
      <c r="M322" s="207" t="e">
        <v>#N/A</v>
      </c>
      <c r="N322" s="207" t="e">
        <v>#N/A</v>
      </c>
      <c r="O322" s="207" t="e">
        <v>#N/A</v>
      </c>
      <c r="P322" s="207" t="e">
        <v>#N/A</v>
      </c>
      <c r="Q322" s="207">
        <v>11065181.91</v>
      </c>
      <c r="R322" s="207">
        <v>4492518.3500000006</v>
      </c>
      <c r="S322" s="207">
        <v>3348750.29</v>
      </c>
      <c r="T322" s="207">
        <v>3782722.61</v>
      </c>
      <c r="U322" s="207">
        <v>3044991.8499999996</v>
      </c>
    </row>
    <row r="323" spans="4:21" hidden="1" outlineLevel="4" x14ac:dyDescent="0.25">
      <c r="D323" s="205" t="s">
        <v>2150</v>
      </c>
      <c r="E323" s="206" t="e">
        <v>#N/A</v>
      </c>
      <c r="F323" s="207" t="e">
        <v>#N/A</v>
      </c>
      <c r="G323" s="207" t="e">
        <v>#N/A</v>
      </c>
      <c r="H323" s="207" t="e">
        <v>#N/A</v>
      </c>
      <c r="I323" s="207" t="e">
        <v>#N/A</v>
      </c>
      <c r="J323" s="207" t="e">
        <v>#N/A</v>
      </c>
      <c r="K323" s="207" t="e">
        <v>#N/A</v>
      </c>
      <c r="L323" s="207" t="e">
        <v>#N/A</v>
      </c>
      <c r="M323" s="207" t="e">
        <v>#N/A</v>
      </c>
      <c r="N323" s="207" t="e">
        <v>#N/A</v>
      </c>
      <c r="O323" s="207" t="e">
        <v>#N/A</v>
      </c>
      <c r="P323" s="207" t="e">
        <v>#N/A</v>
      </c>
      <c r="Q323" s="207">
        <v>289549.34000000003</v>
      </c>
      <c r="R323" s="207">
        <v>549270.96</v>
      </c>
      <c r="S323" s="207">
        <v>264614.38</v>
      </c>
      <c r="T323" s="207">
        <v>529456.92000000004</v>
      </c>
      <c r="U323" s="207">
        <v>349433.16</v>
      </c>
    </row>
    <row r="324" spans="4:21" hidden="1" outlineLevel="4" x14ac:dyDescent="0.25">
      <c r="D324" s="205" t="s">
        <v>2151</v>
      </c>
      <c r="E324" s="206" t="e">
        <v>#N/A</v>
      </c>
      <c r="F324" s="207" t="e">
        <v>#N/A</v>
      </c>
      <c r="G324" s="207" t="e">
        <v>#N/A</v>
      </c>
      <c r="H324" s="207" t="e">
        <v>#N/A</v>
      </c>
      <c r="I324" s="207" t="e">
        <v>#N/A</v>
      </c>
      <c r="J324" s="207" t="e">
        <v>#N/A</v>
      </c>
      <c r="K324" s="207" t="e">
        <v>#N/A</v>
      </c>
      <c r="L324" s="207" t="e">
        <v>#N/A</v>
      </c>
      <c r="M324" s="207" t="e">
        <v>#N/A</v>
      </c>
      <c r="N324" s="207" t="e">
        <v>#N/A</v>
      </c>
      <c r="O324" s="207" t="e">
        <v>#N/A</v>
      </c>
      <c r="P324" s="207" t="e">
        <v>#N/A</v>
      </c>
      <c r="Q324" s="207">
        <v>157340.87</v>
      </c>
      <c r="R324" s="207">
        <v>171812.16</v>
      </c>
      <c r="S324" s="207">
        <v>104367.76</v>
      </c>
      <c r="T324" s="207">
        <v>92779.819999999992</v>
      </c>
      <c r="U324" s="207">
        <v>163231.06</v>
      </c>
    </row>
    <row r="325" spans="4:21" hidden="1" outlineLevel="4" x14ac:dyDescent="0.25">
      <c r="D325" s="205" t="s">
        <v>2152</v>
      </c>
      <c r="E325" s="206" t="e">
        <v>#N/A</v>
      </c>
      <c r="F325" s="207" t="e">
        <v>#N/A</v>
      </c>
      <c r="G325" s="207" t="e">
        <v>#N/A</v>
      </c>
      <c r="H325" s="207" t="e">
        <v>#N/A</v>
      </c>
      <c r="I325" s="207" t="e">
        <v>#N/A</v>
      </c>
      <c r="J325" s="207" t="e">
        <v>#N/A</v>
      </c>
      <c r="K325" s="207" t="e">
        <v>#N/A</v>
      </c>
      <c r="L325" s="207" t="e">
        <v>#N/A</v>
      </c>
      <c r="M325" s="207" t="e">
        <v>#N/A</v>
      </c>
      <c r="N325" s="207" t="e">
        <v>#N/A</v>
      </c>
      <c r="O325" s="207" t="e">
        <v>#N/A</v>
      </c>
      <c r="P325" s="207" t="e">
        <v>#N/A</v>
      </c>
      <c r="Q325" s="207">
        <v>3350527.6600000006</v>
      </c>
      <c r="R325" s="207">
        <v>4726876.79</v>
      </c>
      <c r="S325" s="207">
        <v>3714239.4599999995</v>
      </c>
      <c r="T325" s="207">
        <v>4898357.9000000004</v>
      </c>
      <c r="U325" s="207">
        <v>5528195.9799999995</v>
      </c>
    </row>
    <row r="326" spans="4:21" hidden="1" outlineLevel="4" x14ac:dyDescent="0.25">
      <c r="D326" s="205" t="s">
        <v>2153</v>
      </c>
      <c r="E326" s="206" t="e">
        <v>#N/A</v>
      </c>
      <c r="F326" s="207" t="e">
        <v>#N/A</v>
      </c>
      <c r="G326" s="207" t="e">
        <v>#N/A</v>
      </c>
      <c r="H326" s="207" t="e">
        <v>#N/A</v>
      </c>
      <c r="I326" s="207" t="e">
        <v>#N/A</v>
      </c>
      <c r="J326" s="207" t="e">
        <v>#N/A</v>
      </c>
      <c r="K326" s="207" t="e">
        <v>#N/A</v>
      </c>
      <c r="L326" s="207" t="e">
        <v>#N/A</v>
      </c>
      <c r="M326" s="207" t="e">
        <v>#N/A</v>
      </c>
      <c r="N326" s="207" t="e">
        <v>#N/A</v>
      </c>
      <c r="O326" s="207" t="e">
        <v>#N/A</v>
      </c>
      <c r="P326" s="207" t="e">
        <v>#N/A</v>
      </c>
      <c r="Q326" s="207">
        <v>7789681.1299999999</v>
      </c>
      <c r="R326" s="207">
        <v>4133655.5599999991</v>
      </c>
      <c r="S326" s="207">
        <v>10820968.529999999</v>
      </c>
      <c r="T326" s="207">
        <v>28201179.260000002</v>
      </c>
      <c r="U326" s="207">
        <v>19970484.09</v>
      </c>
    </row>
    <row r="327" spans="4:21" hidden="1" outlineLevel="4" x14ac:dyDescent="0.25">
      <c r="D327" s="205" t="s">
        <v>2154</v>
      </c>
      <c r="E327" s="206" t="e">
        <v>#N/A</v>
      </c>
      <c r="F327" s="207" t="e">
        <v>#N/A</v>
      </c>
      <c r="G327" s="207" t="e">
        <v>#N/A</v>
      </c>
      <c r="H327" s="207" t="e">
        <v>#N/A</v>
      </c>
      <c r="I327" s="207" t="e">
        <v>#N/A</v>
      </c>
      <c r="J327" s="207" t="e">
        <v>#N/A</v>
      </c>
      <c r="K327" s="207" t="e">
        <v>#N/A</v>
      </c>
      <c r="L327" s="207" t="e">
        <v>#N/A</v>
      </c>
      <c r="M327" s="207" t="e">
        <v>#N/A</v>
      </c>
      <c r="N327" s="207" t="e">
        <v>#N/A</v>
      </c>
      <c r="O327" s="207" t="e">
        <v>#N/A</v>
      </c>
      <c r="P327" s="207" t="e">
        <v>#N/A</v>
      </c>
      <c r="Q327" s="207">
        <v>1841931.8</v>
      </c>
      <c r="R327" s="207">
        <v>836068.62</v>
      </c>
      <c r="S327" s="207">
        <v>252685.97</v>
      </c>
      <c r="T327" s="207">
        <v>11299074.640000001</v>
      </c>
      <c r="U327" s="207">
        <v>13546882.880000003</v>
      </c>
    </row>
    <row r="328" spans="4:21" hidden="1" outlineLevel="4" x14ac:dyDescent="0.25">
      <c r="D328" s="205" t="s">
        <v>2155</v>
      </c>
      <c r="E328" s="206" t="e">
        <v>#N/A</v>
      </c>
      <c r="F328" s="207" t="e">
        <v>#N/A</v>
      </c>
      <c r="G328" s="207" t="e">
        <v>#N/A</v>
      </c>
      <c r="H328" s="207" t="e">
        <v>#N/A</v>
      </c>
      <c r="I328" s="207" t="e">
        <v>#N/A</v>
      </c>
      <c r="J328" s="207" t="e">
        <v>#N/A</v>
      </c>
      <c r="K328" s="207" t="e">
        <v>#N/A</v>
      </c>
      <c r="L328" s="207" t="e">
        <v>#N/A</v>
      </c>
      <c r="M328" s="207" t="e">
        <v>#N/A</v>
      </c>
      <c r="N328" s="207" t="e">
        <v>#N/A</v>
      </c>
      <c r="O328" s="207" t="e">
        <v>#N/A</v>
      </c>
      <c r="P328" s="207" t="e">
        <v>#N/A</v>
      </c>
      <c r="Q328" s="207">
        <v>4656</v>
      </c>
      <c r="R328" s="207" t="e">
        <v>#N/A</v>
      </c>
      <c r="S328" s="207" t="e">
        <v>#N/A</v>
      </c>
      <c r="T328" s="207">
        <v>25410</v>
      </c>
      <c r="U328" s="207">
        <v>121333.14</v>
      </c>
    </row>
    <row r="329" spans="4:21" hidden="1" outlineLevel="4" x14ac:dyDescent="0.25">
      <c r="D329" s="205" t="s">
        <v>2156</v>
      </c>
      <c r="E329" s="206" t="e">
        <v>#N/A</v>
      </c>
      <c r="F329" s="207" t="e">
        <v>#N/A</v>
      </c>
      <c r="G329" s="207" t="e">
        <v>#N/A</v>
      </c>
      <c r="H329" s="207" t="e">
        <v>#N/A</v>
      </c>
      <c r="I329" s="207" t="e">
        <v>#N/A</v>
      </c>
      <c r="J329" s="207" t="e">
        <v>#N/A</v>
      </c>
      <c r="K329" s="207" t="e">
        <v>#N/A</v>
      </c>
      <c r="L329" s="207" t="e">
        <v>#N/A</v>
      </c>
      <c r="M329" s="207" t="e">
        <v>#N/A</v>
      </c>
      <c r="N329" s="207" t="e">
        <v>#N/A</v>
      </c>
      <c r="O329" s="207" t="e">
        <v>#N/A</v>
      </c>
      <c r="P329" s="207" t="e">
        <v>#N/A</v>
      </c>
      <c r="Q329" s="207" t="e">
        <v>#N/A</v>
      </c>
      <c r="R329" s="207">
        <v>600</v>
      </c>
      <c r="S329" s="207">
        <v>15979.78</v>
      </c>
      <c r="T329" s="207">
        <v>2399890.63</v>
      </c>
      <c r="U329" s="207">
        <v>5124208.7100000009</v>
      </c>
    </row>
    <row r="330" spans="4:21" hidden="1" outlineLevel="4" x14ac:dyDescent="0.25">
      <c r="D330" s="205" t="s">
        <v>2157</v>
      </c>
      <c r="E330" s="206" t="e">
        <v>#N/A</v>
      </c>
      <c r="F330" s="207" t="e">
        <v>#N/A</v>
      </c>
      <c r="G330" s="207" t="e">
        <v>#N/A</v>
      </c>
      <c r="H330" s="207" t="e">
        <v>#N/A</v>
      </c>
      <c r="I330" s="207" t="e">
        <v>#N/A</v>
      </c>
      <c r="J330" s="207" t="e">
        <v>#N/A</v>
      </c>
      <c r="K330" s="207" t="e">
        <v>#N/A</v>
      </c>
      <c r="L330" s="207" t="e">
        <v>#N/A</v>
      </c>
      <c r="M330" s="207" t="e">
        <v>#N/A</v>
      </c>
      <c r="N330" s="207" t="e">
        <v>#N/A</v>
      </c>
      <c r="O330" s="207" t="e">
        <v>#N/A</v>
      </c>
      <c r="P330" s="207" t="e">
        <v>#N/A</v>
      </c>
      <c r="Q330" s="207">
        <v>49978606.63000001</v>
      </c>
      <c r="R330" s="207">
        <v>40084855.29999999</v>
      </c>
      <c r="S330" s="207">
        <v>22185642.699999999</v>
      </c>
      <c r="T330" s="207">
        <v>19582994.559999999</v>
      </c>
      <c r="U330" s="207">
        <v>17240876.609999999</v>
      </c>
    </row>
    <row r="331" spans="4:21" hidden="1" outlineLevel="4" x14ac:dyDescent="0.25">
      <c r="D331" s="205" t="s">
        <v>2158</v>
      </c>
      <c r="E331" s="206" t="e">
        <v>#N/A</v>
      </c>
      <c r="F331" s="207" t="e">
        <v>#N/A</v>
      </c>
      <c r="G331" s="207" t="e">
        <v>#N/A</v>
      </c>
      <c r="H331" s="207" t="e">
        <v>#N/A</v>
      </c>
      <c r="I331" s="207" t="e">
        <v>#N/A</v>
      </c>
      <c r="J331" s="207" t="e">
        <v>#N/A</v>
      </c>
      <c r="K331" s="207" t="e">
        <v>#N/A</v>
      </c>
      <c r="L331" s="207" t="e">
        <v>#N/A</v>
      </c>
      <c r="M331" s="207" t="e">
        <v>#N/A</v>
      </c>
      <c r="N331" s="207" t="e">
        <v>#N/A</v>
      </c>
      <c r="O331" s="207" t="e">
        <v>#N/A</v>
      </c>
      <c r="P331" s="207" t="e">
        <v>#N/A</v>
      </c>
      <c r="Q331" s="207">
        <v>28239591.140000001</v>
      </c>
      <c r="R331" s="207">
        <v>7956759.21</v>
      </c>
      <c r="S331" s="207">
        <v>10936111.029999997</v>
      </c>
      <c r="T331" s="207">
        <v>24519914.219999999</v>
      </c>
      <c r="U331" s="207">
        <v>103312436.22</v>
      </c>
    </row>
    <row r="332" spans="4:21" hidden="1" outlineLevel="4" x14ac:dyDescent="0.25">
      <c r="D332" s="205" t="s">
        <v>2159</v>
      </c>
      <c r="E332" s="206" t="e">
        <v>#N/A</v>
      </c>
      <c r="F332" s="207" t="e">
        <v>#N/A</v>
      </c>
      <c r="G332" s="207" t="e">
        <v>#N/A</v>
      </c>
      <c r="H332" s="207" t="e">
        <v>#N/A</v>
      </c>
      <c r="I332" s="207" t="e">
        <v>#N/A</v>
      </c>
      <c r="J332" s="207" t="e">
        <v>#N/A</v>
      </c>
      <c r="K332" s="207" t="e">
        <v>#N/A</v>
      </c>
      <c r="L332" s="207" t="e">
        <v>#N/A</v>
      </c>
      <c r="M332" s="207" t="e">
        <v>#N/A</v>
      </c>
      <c r="N332" s="207" t="e">
        <v>#N/A</v>
      </c>
      <c r="O332" s="207" t="e">
        <v>#N/A</v>
      </c>
      <c r="P332" s="207" t="e">
        <v>#N/A</v>
      </c>
      <c r="Q332" s="207">
        <v>5809213.8600000003</v>
      </c>
      <c r="R332" s="207">
        <v>4238460.41</v>
      </c>
      <c r="S332" s="207">
        <v>3219445.6</v>
      </c>
      <c r="T332" s="207">
        <v>2473126.0700000003</v>
      </c>
      <c r="U332" s="207">
        <v>2650002.23</v>
      </c>
    </row>
    <row r="333" spans="4:21" hidden="1" outlineLevel="4" x14ac:dyDescent="0.25">
      <c r="D333" s="205" t="s">
        <v>2160</v>
      </c>
      <c r="E333" s="206" t="e">
        <v>#N/A</v>
      </c>
      <c r="F333" s="207" t="e">
        <v>#N/A</v>
      </c>
      <c r="G333" s="207" t="e">
        <v>#N/A</v>
      </c>
      <c r="H333" s="207" t="e">
        <v>#N/A</v>
      </c>
      <c r="I333" s="207" t="e">
        <v>#N/A</v>
      </c>
      <c r="J333" s="207" t="e">
        <v>#N/A</v>
      </c>
      <c r="K333" s="207" t="e">
        <v>#N/A</v>
      </c>
      <c r="L333" s="207" t="e">
        <v>#N/A</v>
      </c>
      <c r="M333" s="207" t="e">
        <v>#N/A</v>
      </c>
      <c r="N333" s="207" t="e">
        <v>#N/A</v>
      </c>
      <c r="O333" s="207" t="e">
        <v>#N/A</v>
      </c>
      <c r="P333" s="207" t="e">
        <v>#N/A</v>
      </c>
      <c r="Q333" s="207">
        <v>7565467.6299999999</v>
      </c>
      <c r="R333" s="207">
        <v>7998639.8000000007</v>
      </c>
      <c r="S333" s="207">
        <v>8215361.8399999999</v>
      </c>
      <c r="T333" s="207">
        <v>7789565.8600000013</v>
      </c>
      <c r="U333" s="207">
        <v>8356764.9000000004</v>
      </c>
    </row>
    <row r="334" spans="4:21" hidden="1" outlineLevel="4" x14ac:dyDescent="0.25">
      <c r="D334" s="205" t="s">
        <v>2161</v>
      </c>
      <c r="E334" s="206" t="e">
        <v>#N/A</v>
      </c>
      <c r="F334" s="207" t="e">
        <v>#N/A</v>
      </c>
      <c r="G334" s="207" t="e">
        <v>#N/A</v>
      </c>
      <c r="H334" s="207" t="e">
        <v>#N/A</v>
      </c>
      <c r="I334" s="207" t="e">
        <v>#N/A</v>
      </c>
      <c r="J334" s="207" t="e">
        <v>#N/A</v>
      </c>
      <c r="K334" s="207" t="e">
        <v>#N/A</v>
      </c>
      <c r="L334" s="207" t="e">
        <v>#N/A</v>
      </c>
      <c r="M334" s="207" t="e">
        <v>#N/A</v>
      </c>
      <c r="N334" s="207" t="e">
        <v>#N/A</v>
      </c>
      <c r="O334" s="207" t="e">
        <v>#N/A</v>
      </c>
      <c r="P334" s="207" t="e">
        <v>#N/A</v>
      </c>
      <c r="Q334" s="207">
        <v>9468353.2799999993</v>
      </c>
      <c r="R334" s="207">
        <v>9828831.5999999996</v>
      </c>
      <c r="S334" s="207">
        <v>11279547.08</v>
      </c>
      <c r="T334" s="207">
        <v>11272420.790000001</v>
      </c>
      <c r="U334" s="207">
        <v>11935991.07</v>
      </c>
    </row>
    <row r="335" spans="4:21" hidden="1" outlineLevel="4" x14ac:dyDescent="0.25">
      <c r="D335" s="205" t="s">
        <v>2162</v>
      </c>
      <c r="E335" s="206" t="e">
        <v>#N/A</v>
      </c>
      <c r="F335" s="207" t="e">
        <v>#N/A</v>
      </c>
      <c r="G335" s="207" t="e">
        <v>#N/A</v>
      </c>
      <c r="H335" s="207" t="e">
        <v>#N/A</v>
      </c>
      <c r="I335" s="207" t="e">
        <v>#N/A</v>
      </c>
      <c r="J335" s="207" t="e">
        <v>#N/A</v>
      </c>
      <c r="K335" s="207" t="e">
        <v>#N/A</v>
      </c>
      <c r="L335" s="207" t="e">
        <v>#N/A</v>
      </c>
      <c r="M335" s="207" t="e">
        <v>#N/A</v>
      </c>
      <c r="N335" s="207" t="e">
        <v>#N/A</v>
      </c>
      <c r="O335" s="207" t="e">
        <v>#N/A</v>
      </c>
      <c r="P335" s="207" t="e">
        <v>#N/A</v>
      </c>
      <c r="Q335" s="207">
        <v>1762520.29</v>
      </c>
      <c r="R335" s="207">
        <v>2679178.83</v>
      </c>
      <c r="S335" s="207">
        <v>2326778.81</v>
      </c>
      <c r="T335" s="207">
        <v>5027260.1700000009</v>
      </c>
      <c r="U335" s="207">
        <v>5048273.9399999995</v>
      </c>
    </row>
    <row r="336" spans="4:21" hidden="1" outlineLevel="4" x14ac:dyDescent="0.25">
      <c r="D336" s="205" t="s">
        <v>2163</v>
      </c>
      <c r="E336" s="206" t="e">
        <v>#N/A</v>
      </c>
      <c r="F336" s="207" t="e">
        <v>#N/A</v>
      </c>
      <c r="G336" s="207" t="e">
        <v>#N/A</v>
      </c>
      <c r="H336" s="207" t="e">
        <v>#N/A</v>
      </c>
      <c r="I336" s="207" t="e">
        <v>#N/A</v>
      </c>
      <c r="J336" s="207" t="e">
        <v>#N/A</v>
      </c>
      <c r="K336" s="207" t="e">
        <v>#N/A</v>
      </c>
      <c r="L336" s="207" t="e">
        <v>#N/A</v>
      </c>
      <c r="M336" s="207" t="e">
        <v>#N/A</v>
      </c>
      <c r="N336" s="207" t="e">
        <v>#N/A</v>
      </c>
      <c r="O336" s="207" t="e">
        <v>#N/A</v>
      </c>
      <c r="P336" s="207" t="e">
        <v>#N/A</v>
      </c>
      <c r="Q336" s="207">
        <v>34448781.600000001</v>
      </c>
      <c r="R336" s="207">
        <v>76605871.409999996</v>
      </c>
      <c r="S336" s="207">
        <v>84851868.859999985</v>
      </c>
      <c r="T336" s="207">
        <v>35860210.949999996</v>
      </c>
      <c r="U336" s="207">
        <v>29047022.719999999</v>
      </c>
    </row>
    <row r="337" spans="4:21" hidden="1" outlineLevel="4" x14ac:dyDescent="0.25">
      <c r="D337" s="205" t="s">
        <v>2164</v>
      </c>
      <c r="E337" s="206" t="e">
        <v>#N/A</v>
      </c>
      <c r="F337" s="207" t="e">
        <v>#N/A</v>
      </c>
      <c r="G337" s="207" t="e">
        <v>#N/A</v>
      </c>
      <c r="H337" s="207" t="e">
        <v>#N/A</v>
      </c>
      <c r="I337" s="207" t="e">
        <v>#N/A</v>
      </c>
      <c r="J337" s="207" t="e">
        <v>#N/A</v>
      </c>
      <c r="K337" s="207" t="e">
        <v>#N/A</v>
      </c>
      <c r="L337" s="207" t="e">
        <v>#N/A</v>
      </c>
      <c r="M337" s="207" t="e">
        <v>#N/A</v>
      </c>
      <c r="N337" s="207" t="e">
        <v>#N/A</v>
      </c>
      <c r="O337" s="207" t="e">
        <v>#N/A</v>
      </c>
      <c r="P337" s="207" t="e">
        <v>#N/A</v>
      </c>
      <c r="Q337" s="207" t="e">
        <v>#N/A</v>
      </c>
      <c r="R337" s="207" t="e">
        <v>#N/A</v>
      </c>
      <c r="S337" s="207" t="e">
        <v>#N/A</v>
      </c>
      <c r="T337" s="207">
        <v>6955388.3499999996</v>
      </c>
      <c r="U337" s="207">
        <v>9894310.2399999984</v>
      </c>
    </row>
    <row r="338" spans="4:21" hidden="1" outlineLevel="4" x14ac:dyDescent="0.25">
      <c r="D338" s="205" t="s">
        <v>2165</v>
      </c>
      <c r="E338" s="206" t="e">
        <v>#N/A</v>
      </c>
      <c r="F338" s="207" t="e">
        <v>#N/A</v>
      </c>
      <c r="G338" s="207" t="e">
        <v>#N/A</v>
      </c>
      <c r="H338" s="207" t="e">
        <v>#N/A</v>
      </c>
      <c r="I338" s="207" t="e">
        <v>#N/A</v>
      </c>
      <c r="J338" s="207" t="e">
        <v>#N/A</v>
      </c>
      <c r="K338" s="207" t="e">
        <v>#N/A</v>
      </c>
      <c r="L338" s="207" t="e">
        <v>#N/A</v>
      </c>
      <c r="M338" s="207" t="e">
        <v>#N/A</v>
      </c>
      <c r="N338" s="207" t="e">
        <v>#N/A</v>
      </c>
      <c r="O338" s="207" t="e">
        <v>#N/A</v>
      </c>
      <c r="P338" s="207" t="e">
        <v>#N/A</v>
      </c>
      <c r="Q338" s="207" t="e">
        <v>#N/A</v>
      </c>
      <c r="R338" s="207" t="e">
        <v>#N/A</v>
      </c>
      <c r="S338" s="207" t="e">
        <v>#N/A</v>
      </c>
      <c r="T338" s="207">
        <v>68983668.87000002</v>
      </c>
      <c r="U338" s="207">
        <v>71130580.539999992</v>
      </c>
    </row>
    <row r="339" spans="4:21" hidden="1" outlineLevel="4" x14ac:dyDescent="0.25">
      <c r="D339" s="205" t="s">
        <v>2166</v>
      </c>
      <c r="E339" s="206">
        <v>39932856.080000006</v>
      </c>
      <c r="F339" s="207">
        <v>43733876.210000008</v>
      </c>
      <c r="G339" s="207">
        <v>42477723.940000013</v>
      </c>
      <c r="H339" s="207">
        <v>41110107.890000001</v>
      </c>
      <c r="I339" s="207">
        <v>42023507.019999996</v>
      </c>
      <c r="J339" s="207">
        <v>43887064.259999998</v>
      </c>
      <c r="K339" s="207">
        <v>51621425.56000001</v>
      </c>
      <c r="L339" s="207">
        <v>48983251.579999998</v>
      </c>
      <c r="M339" s="207">
        <v>39914691.390000001</v>
      </c>
      <c r="N339" s="207">
        <v>67805140.020000011</v>
      </c>
      <c r="O339" s="207">
        <v>70359587.170000002</v>
      </c>
      <c r="P339" s="207">
        <v>69609034.36999999</v>
      </c>
      <c r="Q339" s="207">
        <v>72223068.900000006</v>
      </c>
      <c r="R339" s="207">
        <v>96184293.99000001</v>
      </c>
      <c r="S339" s="207">
        <v>110078148.04000002</v>
      </c>
      <c r="T339" s="207">
        <v>110912350.72</v>
      </c>
      <c r="U339" s="207">
        <v>102314130.63999999</v>
      </c>
    </row>
    <row r="340" spans="4:21" hidden="1" outlineLevel="4" x14ac:dyDescent="0.25">
      <c r="D340" s="205" t="s">
        <v>2167</v>
      </c>
      <c r="E340" s="206">
        <v>100285133.48000002</v>
      </c>
      <c r="F340" s="207">
        <v>111426917.69000001</v>
      </c>
      <c r="G340" s="207">
        <v>150828722.69</v>
      </c>
      <c r="H340" s="207">
        <v>170407158.77000004</v>
      </c>
      <c r="I340" s="207">
        <v>153453322.01999998</v>
      </c>
      <c r="J340" s="207">
        <v>133370796.56000002</v>
      </c>
      <c r="K340" s="207">
        <v>166574358.28000003</v>
      </c>
      <c r="L340" s="207">
        <v>177986738.49999997</v>
      </c>
      <c r="M340" s="207">
        <v>147412639.04000002</v>
      </c>
      <c r="N340" s="207">
        <v>211112534.78000003</v>
      </c>
      <c r="O340" s="207">
        <v>234563477.68000001</v>
      </c>
      <c r="P340" s="207">
        <v>266675303.74999997</v>
      </c>
      <c r="Q340" s="207">
        <v>325307177.89999998</v>
      </c>
      <c r="R340" s="207">
        <v>373768534.35000002</v>
      </c>
      <c r="S340" s="207">
        <v>364909235.86000001</v>
      </c>
      <c r="T340" s="207">
        <v>365991596.24000001</v>
      </c>
      <c r="U340" s="207">
        <v>258681738.97000003</v>
      </c>
    </row>
    <row r="341" spans="4:21" hidden="1" outlineLevel="4" x14ac:dyDescent="0.25">
      <c r="D341" s="205" t="s">
        <v>2168</v>
      </c>
      <c r="E341" s="206">
        <v>5576299.8500000006</v>
      </c>
      <c r="F341" s="207">
        <v>20705547.510000002</v>
      </c>
      <c r="G341" s="207">
        <v>25088857.729999997</v>
      </c>
      <c r="H341" s="207">
        <v>32083627.34</v>
      </c>
      <c r="I341" s="207">
        <v>30589182.290000007</v>
      </c>
      <c r="J341" s="207">
        <v>34608572.209999993</v>
      </c>
      <c r="K341" s="207">
        <v>30879820.050000001</v>
      </c>
      <c r="L341" s="207">
        <v>33943444.079999991</v>
      </c>
      <c r="M341" s="207">
        <v>26539555.830000002</v>
      </c>
      <c r="N341" s="207">
        <v>55145777.240000002</v>
      </c>
      <c r="O341" s="207">
        <v>68904596.250000015</v>
      </c>
      <c r="P341" s="207">
        <v>179356795.70999998</v>
      </c>
      <c r="Q341" s="207">
        <v>322280729.18000001</v>
      </c>
      <c r="R341" s="207">
        <v>360963911.34000003</v>
      </c>
      <c r="S341" s="207">
        <v>420611911.94</v>
      </c>
      <c r="T341" s="207">
        <v>297958456.97000003</v>
      </c>
      <c r="U341" s="207">
        <v>147074729.56999996</v>
      </c>
    </row>
    <row r="342" spans="4:21" hidden="1" outlineLevel="4" x14ac:dyDescent="0.25">
      <c r="D342" s="205" t="s">
        <v>2169</v>
      </c>
      <c r="E342" s="206" t="e">
        <v>#N/A</v>
      </c>
      <c r="F342" s="207">
        <v>28983806.110000003</v>
      </c>
      <c r="G342" s="207">
        <v>120059603.57999998</v>
      </c>
      <c r="H342" s="207">
        <v>116690990.72</v>
      </c>
      <c r="I342" s="207">
        <v>135065837.81999999</v>
      </c>
      <c r="J342" s="207">
        <v>131501378.92000002</v>
      </c>
      <c r="K342" s="207">
        <v>139219951.63999999</v>
      </c>
      <c r="L342" s="207">
        <v>136800650.17000002</v>
      </c>
      <c r="M342" s="207">
        <v>149300403.52000001</v>
      </c>
      <c r="N342" s="207">
        <v>162669184.69999999</v>
      </c>
      <c r="O342" s="207">
        <v>162083614.38</v>
      </c>
      <c r="P342" s="207">
        <v>162000000</v>
      </c>
      <c r="Q342" s="207">
        <v>169812040.63000003</v>
      </c>
      <c r="R342" s="207">
        <v>174110468.79999998</v>
      </c>
      <c r="S342" s="207">
        <v>150772433.97000003</v>
      </c>
      <c r="T342" s="207">
        <v>157822081.30000001</v>
      </c>
      <c r="U342" s="207">
        <v>116351015.01000001</v>
      </c>
    </row>
    <row r="343" spans="4:21" hidden="1" outlineLevel="4" x14ac:dyDescent="0.25">
      <c r="D343" s="205" t="s">
        <v>2170</v>
      </c>
      <c r="E343" s="206" t="e">
        <v>#N/A</v>
      </c>
      <c r="F343" s="207" t="e">
        <v>#N/A</v>
      </c>
      <c r="G343" s="207" t="e">
        <v>#N/A</v>
      </c>
      <c r="H343" s="207">
        <v>54859035.880000003</v>
      </c>
      <c r="I343" s="207">
        <v>804966083.63</v>
      </c>
      <c r="J343" s="207">
        <v>1018384756.8100001</v>
      </c>
      <c r="K343" s="207">
        <v>1118761063.8300002</v>
      </c>
      <c r="L343" s="207">
        <v>1553713240.73</v>
      </c>
      <c r="M343" s="207">
        <v>2245206127.7699995</v>
      </c>
      <c r="N343" s="207">
        <v>2896528922.8199997</v>
      </c>
      <c r="O343" s="207">
        <v>3381904720.8000007</v>
      </c>
      <c r="P343" s="207">
        <v>4029695209.46</v>
      </c>
      <c r="Q343" s="207">
        <v>3850560310.3399997</v>
      </c>
      <c r="R343" s="207">
        <v>4141376066.5299997</v>
      </c>
      <c r="S343" s="207">
        <v>4514764127.0900002</v>
      </c>
      <c r="T343" s="207">
        <v>5225210712.1499996</v>
      </c>
      <c r="U343" s="207">
        <v>5639063364.4899998</v>
      </c>
    </row>
    <row r="344" spans="4:21" hidden="1" outlineLevel="4" x14ac:dyDescent="0.25">
      <c r="D344" s="205" t="s">
        <v>2171</v>
      </c>
      <c r="E344" s="206" t="e">
        <v>#N/A</v>
      </c>
      <c r="F344" s="207" t="e">
        <v>#N/A</v>
      </c>
      <c r="G344" s="207" t="e">
        <v>#N/A</v>
      </c>
      <c r="H344" s="207" t="e">
        <v>#N/A</v>
      </c>
      <c r="I344" s="207" t="e">
        <v>#N/A</v>
      </c>
      <c r="J344" s="207" t="e">
        <v>#N/A</v>
      </c>
      <c r="K344" s="207" t="e">
        <v>#N/A</v>
      </c>
      <c r="L344" s="207" t="e">
        <v>#N/A</v>
      </c>
      <c r="M344" s="207" t="e">
        <v>#N/A</v>
      </c>
      <c r="N344" s="207" t="e">
        <v>#N/A</v>
      </c>
      <c r="O344" s="207" t="e">
        <v>#N/A</v>
      </c>
      <c r="P344" s="207" t="e">
        <v>#N/A</v>
      </c>
      <c r="Q344" s="207">
        <v>49035.15</v>
      </c>
      <c r="R344" s="207">
        <v>139441.56</v>
      </c>
      <c r="S344" s="207">
        <v>341542.32</v>
      </c>
      <c r="T344" s="207">
        <v>621306.04999999993</v>
      </c>
      <c r="U344" s="207">
        <v>1290924.8400000001</v>
      </c>
    </row>
    <row r="345" spans="4:21" hidden="1" outlineLevel="4" x14ac:dyDescent="0.25">
      <c r="D345" s="205" t="s">
        <v>2172</v>
      </c>
      <c r="E345" s="206" t="e">
        <v>#N/A</v>
      </c>
      <c r="F345" s="207" t="e">
        <v>#N/A</v>
      </c>
      <c r="G345" s="207" t="e">
        <v>#N/A</v>
      </c>
      <c r="H345" s="207" t="e">
        <v>#N/A</v>
      </c>
      <c r="I345" s="207" t="e">
        <v>#N/A</v>
      </c>
      <c r="J345" s="207" t="e">
        <v>#N/A</v>
      </c>
      <c r="K345" s="207" t="e">
        <v>#N/A</v>
      </c>
      <c r="L345" s="207" t="e">
        <v>#N/A</v>
      </c>
      <c r="M345" s="207" t="e">
        <v>#N/A</v>
      </c>
      <c r="N345" s="207" t="e">
        <v>#N/A</v>
      </c>
      <c r="O345" s="207" t="e">
        <v>#N/A</v>
      </c>
      <c r="P345" s="207" t="e">
        <v>#N/A</v>
      </c>
      <c r="Q345" s="207">
        <v>218775304.18000001</v>
      </c>
      <c r="R345" s="207">
        <v>239287173.87999997</v>
      </c>
      <c r="S345" s="207">
        <v>248801279.68000001</v>
      </c>
      <c r="T345" s="207">
        <v>286044838.67000008</v>
      </c>
      <c r="U345" s="207">
        <v>299661994.56</v>
      </c>
    </row>
    <row r="346" spans="4:21" hidden="1" outlineLevel="4" x14ac:dyDescent="0.25">
      <c r="D346" s="205" t="s">
        <v>2173</v>
      </c>
      <c r="E346" s="206">
        <v>101828001.75999999</v>
      </c>
      <c r="F346" s="207">
        <v>164583772.94</v>
      </c>
      <c r="G346" s="207">
        <v>190584851.94</v>
      </c>
      <c r="H346" s="207">
        <v>241407632.39000002</v>
      </c>
      <c r="I346" s="207">
        <v>267303758.15999997</v>
      </c>
      <c r="J346" s="207">
        <v>283802912.31999999</v>
      </c>
      <c r="K346" s="207">
        <v>340434504.70999998</v>
      </c>
      <c r="L346" s="207">
        <v>331608267.33000004</v>
      </c>
      <c r="M346" s="207">
        <v>358323249.87</v>
      </c>
      <c r="N346" s="207">
        <v>450758977.20000005</v>
      </c>
      <c r="O346" s="207">
        <v>497164510.71999997</v>
      </c>
      <c r="P346" s="207">
        <v>684095205.99000001</v>
      </c>
      <c r="Q346" s="207">
        <v>533805644.78000003</v>
      </c>
      <c r="R346" s="207">
        <v>578853726.08999991</v>
      </c>
      <c r="S346" s="207">
        <v>692518254.24000001</v>
      </c>
      <c r="T346" s="207">
        <v>717857345.57000005</v>
      </c>
      <c r="U346" s="207">
        <v>681047022.9799999</v>
      </c>
    </row>
    <row r="347" spans="4:21" hidden="1" outlineLevel="4" x14ac:dyDescent="0.25">
      <c r="D347" s="205" t="s">
        <v>2174</v>
      </c>
      <c r="E347" s="206">
        <v>156894418.09999999</v>
      </c>
      <c r="F347" s="207">
        <v>73446624.829999998</v>
      </c>
      <c r="G347" s="207">
        <v>84397711.790000007</v>
      </c>
      <c r="H347" s="207">
        <v>200307170.50999999</v>
      </c>
      <c r="I347" s="207">
        <v>247668610.24000001</v>
      </c>
      <c r="J347" s="207">
        <v>218427005.08000001</v>
      </c>
      <c r="K347" s="207">
        <v>705358988.63999999</v>
      </c>
      <c r="L347" s="207">
        <v>242460841.63</v>
      </c>
      <c r="M347" s="207">
        <v>635235719.1500001</v>
      </c>
      <c r="N347" s="207">
        <v>382350798.34000003</v>
      </c>
      <c r="O347" s="207">
        <v>498650955.14999992</v>
      </c>
      <c r="P347" s="207">
        <v>577432997.24000001</v>
      </c>
      <c r="Q347" s="207">
        <v>571059970.25999975</v>
      </c>
      <c r="R347" s="207">
        <v>203153578.34000003</v>
      </c>
      <c r="S347" s="207">
        <v>200316532.90999997</v>
      </c>
      <c r="T347" s="207">
        <v>215468369.25999999</v>
      </c>
      <c r="U347" s="207">
        <v>264393590.68000001</v>
      </c>
    </row>
    <row r="348" spans="4:21" hidden="1" outlineLevel="4" x14ac:dyDescent="0.25">
      <c r="D348" s="205" t="s">
        <v>2175</v>
      </c>
      <c r="E348" s="206">
        <v>131477361.87</v>
      </c>
      <c r="F348" s="207">
        <v>139659032.36999997</v>
      </c>
      <c r="G348" s="207">
        <v>193489217.44999999</v>
      </c>
      <c r="H348" s="207">
        <v>146456035.62</v>
      </c>
      <c r="I348" s="207">
        <v>261771569.89999995</v>
      </c>
      <c r="J348" s="207">
        <v>325123568.15999997</v>
      </c>
      <c r="K348" s="207">
        <v>440813014.51000005</v>
      </c>
      <c r="L348" s="207">
        <v>345703188.68000007</v>
      </c>
      <c r="M348" s="207">
        <v>437478289.94999987</v>
      </c>
      <c r="N348" s="207">
        <v>529014721.55000001</v>
      </c>
      <c r="O348" s="207">
        <v>472044568.56</v>
      </c>
      <c r="P348" s="207">
        <v>459142213.54999995</v>
      </c>
      <c r="Q348" s="207">
        <v>447937355.85000002</v>
      </c>
      <c r="R348" s="207">
        <v>468190825.76000005</v>
      </c>
      <c r="S348" s="207">
        <v>546382037.48000002</v>
      </c>
      <c r="T348" s="207">
        <v>597037621.21000004</v>
      </c>
      <c r="U348" s="207">
        <v>430722377.97999996</v>
      </c>
    </row>
    <row r="349" spans="4:21" hidden="1" outlineLevel="4" x14ac:dyDescent="0.25">
      <c r="D349" s="205" t="s">
        <v>2176</v>
      </c>
      <c r="E349" s="206">
        <v>18232698.170000002</v>
      </c>
      <c r="F349" s="207">
        <v>16693146.270000001</v>
      </c>
      <c r="G349" s="207">
        <v>21136462.510000002</v>
      </c>
      <c r="H349" s="207">
        <v>16465360.529999999</v>
      </c>
      <c r="I349" s="207">
        <v>16454496.939999999</v>
      </c>
      <c r="J349" s="207">
        <v>17428807.390000001</v>
      </c>
      <c r="K349" s="207">
        <v>49013079.329999998</v>
      </c>
      <c r="L349" s="207">
        <v>33576822.409999996</v>
      </c>
      <c r="M349" s="207">
        <v>30873594.359999999</v>
      </c>
      <c r="N349" s="207">
        <v>44758925.149999999</v>
      </c>
      <c r="O349" s="207">
        <v>71622433.890000001</v>
      </c>
      <c r="P349" s="207">
        <v>88390523.689999998</v>
      </c>
      <c r="Q349" s="207">
        <v>60174689.75</v>
      </c>
      <c r="R349" s="207">
        <v>141106531.36000001</v>
      </c>
      <c r="S349" s="207">
        <v>149227575.87000003</v>
      </c>
      <c r="T349" s="207">
        <v>127126156.72</v>
      </c>
      <c r="U349" s="207">
        <v>97322627.86999999</v>
      </c>
    </row>
    <row r="350" spans="4:21" hidden="1" outlineLevel="4" x14ac:dyDescent="0.25">
      <c r="D350" s="205" t="s">
        <v>2177</v>
      </c>
      <c r="E350" s="206" t="e">
        <v>#N/A</v>
      </c>
      <c r="F350" s="207">
        <v>8590608.7799999993</v>
      </c>
      <c r="G350" s="207">
        <v>8139763.5399999982</v>
      </c>
      <c r="H350" s="207">
        <v>14280222.809999999</v>
      </c>
      <c r="I350" s="207">
        <v>15534365.32</v>
      </c>
      <c r="J350" s="207">
        <v>21087034.869999997</v>
      </c>
      <c r="K350" s="207">
        <v>26091327.339999996</v>
      </c>
      <c r="L350" s="207">
        <v>21394906.709999997</v>
      </c>
      <c r="M350" s="207">
        <v>20477071.079999998</v>
      </c>
      <c r="N350" s="207">
        <v>18983978.460000001</v>
      </c>
      <c r="O350" s="207">
        <v>30174154.470000003</v>
      </c>
      <c r="P350" s="207">
        <v>32766713.019999996</v>
      </c>
      <c r="Q350" s="207">
        <v>47538473.469999999</v>
      </c>
      <c r="R350" s="207">
        <v>54769640.800000004</v>
      </c>
      <c r="S350" s="207">
        <v>64907868.640000008</v>
      </c>
      <c r="T350" s="207">
        <v>69166299.079999998</v>
      </c>
      <c r="U350" s="207">
        <v>63399899.25</v>
      </c>
    </row>
    <row r="351" spans="4:21" hidden="1" outlineLevel="4" x14ac:dyDescent="0.25">
      <c r="D351" s="205" t="s">
        <v>2178</v>
      </c>
      <c r="E351" s="206" t="e">
        <v>#N/A</v>
      </c>
      <c r="F351" s="207" t="e">
        <v>#N/A</v>
      </c>
      <c r="G351" s="207" t="e">
        <v>#N/A</v>
      </c>
      <c r="H351" s="207" t="e">
        <v>#N/A</v>
      </c>
      <c r="I351" s="207" t="e">
        <v>#N/A</v>
      </c>
      <c r="J351" s="207" t="e">
        <v>#N/A</v>
      </c>
      <c r="K351" s="207" t="e">
        <v>#N/A</v>
      </c>
      <c r="L351" s="207" t="e">
        <v>#N/A</v>
      </c>
      <c r="M351" s="207" t="e">
        <v>#N/A</v>
      </c>
      <c r="N351" s="207" t="e">
        <v>#N/A</v>
      </c>
      <c r="O351" s="207" t="e">
        <v>#N/A</v>
      </c>
      <c r="P351" s="207" t="e">
        <v>#N/A</v>
      </c>
      <c r="Q351" s="207" t="e">
        <v>#N/A</v>
      </c>
      <c r="R351" s="207" t="e">
        <v>#N/A</v>
      </c>
      <c r="S351" s="207" t="e">
        <v>#N/A</v>
      </c>
      <c r="T351" s="207">
        <v>544171.42999999993</v>
      </c>
      <c r="U351" s="207">
        <v>1123485.19</v>
      </c>
    </row>
    <row r="352" spans="4:21" hidden="1" outlineLevel="4" x14ac:dyDescent="0.25">
      <c r="D352" s="205" t="s">
        <v>2179</v>
      </c>
      <c r="E352" s="206" t="e">
        <v>#N/A</v>
      </c>
      <c r="F352" s="207" t="e">
        <v>#N/A</v>
      </c>
      <c r="G352" s="207" t="e">
        <v>#N/A</v>
      </c>
      <c r="H352" s="207" t="e">
        <v>#N/A</v>
      </c>
      <c r="I352" s="207" t="e">
        <v>#N/A</v>
      </c>
      <c r="J352" s="207" t="e">
        <v>#N/A</v>
      </c>
      <c r="K352" s="207" t="e">
        <v>#N/A</v>
      </c>
      <c r="L352" s="207" t="e">
        <v>#N/A</v>
      </c>
      <c r="M352" s="207" t="e">
        <v>#N/A</v>
      </c>
      <c r="N352" s="207" t="e">
        <v>#N/A</v>
      </c>
      <c r="O352" s="207" t="e">
        <v>#N/A</v>
      </c>
      <c r="P352" s="207" t="e">
        <v>#N/A</v>
      </c>
      <c r="Q352" s="207" t="e">
        <v>#N/A</v>
      </c>
      <c r="R352" s="207" t="e">
        <v>#N/A</v>
      </c>
      <c r="S352" s="207" t="e">
        <v>#N/A</v>
      </c>
      <c r="T352" s="207">
        <v>135782659.78</v>
      </c>
      <c r="U352" s="207">
        <v>295998108.49000001</v>
      </c>
    </row>
    <row r="353" spans="4:21" hidden="1" outlineLevel="4" x14ac:dyDescent="0.25">
      <c r="D353" s="205" t="s">
        <v>2180</v>
      </c>
      <c r="E353" s="206">
        <v>51727994.780000009</v>
      </c>
      <c r="F353" s="207">
        <v>56516893.399999984</v>
      </c>
      <c r="G353" s="207">
        <v>51928145.470000006</v>
      </c>
      <c r="H353" s="207">
        <v>53732065.929999992</v>
      </c>
      <c r="I353" s="207">
        <v>55872015.240000002</v>
      </c>
      <c r="J353" s="207">
        <v>64707127.609999999</v>
      </c>
      <c r="K353" s="207">
        <v>69178497.180000007</v>
      </c>
      <c r="L353" s="207">
        <v>76869575.88000001</v>
      </c>
      <c r="M353" s="207">
        <v>64700016.180000007</v>
      </c>
      <c r="N353" s="207">
        <v>120185868.62999998</v>
      </c>
      <c r="O353" s="207">
        <v>139942652.85999998</v>
      </c>
      <c r="P353" s="207">
        <v>165917527.28000003</v>
      </c>
      <c r="Q353" s="207">
        <v>188339735.67999998</v>
      </c>
      <c r="R353" s="207">
        <v>216880552.21999997</v>
      </c>
      <c r="S353" s="207">
        <v>233491562.23000002</v>
      </c>
      <c r="T353" s="207">
        <v>225259247.18000001</v>
      </c>
      <c r="U353" s="207">
        <v>197250399.70000002</v>
      </c>
    </row>
    <row r="354" spans="4:21" hidden="1" outlineLevel="4" x14ac:dyDescent="0.25">
      <c r="D354" s="205" t="s">
        <v>2181</v>
      </c>
      <c r="E354" s="206">
        <v>75804300.049999997</v>
      </c>
      <c r="F354" s="207">
        <v>89111350.25</v>
      </c>
      <c r="G354" s="207">
        <v>110623317.00999999</v>
      </c>
      <c r="H354" s="207">
        <v>108532427.52000001</v>
      </c>
      <c r="I354" s="207">
        <v>101364680.04000001</v>
      </c>
      <c r="J354" s="207">
        <v>97324702.289999992</v>
      </c>
      <c r="K354" s="207">
        <v>105023351.50999999</v>
      </c>
      <c r="L354" s="207">
        <v>107920599.36999997</v>
      </c>
      <c r="M354" s="207">
        <v>72182782.040000007</v>
      </c>
      <c r="N354" s="207">
        <v>80792502.020000011</v>
      </c>
      <c r="O354" s="207">
        <v>75928217.919999987</v>
      </c>
      <c r="P354" s="207">
        <v>75426074.650000006</v>
      </c>
      <c r="Q354" s="207">
        <v>63907042.300000004</v>
      </c>
      <c r="R354" s="207">
        <v>60451851.390000001</v>
      </c>
      <c r="S354" s="207">
        <v>59097657.859999999</v>
      </c>
      <c r="T354" s="207">
        <v>57495229.070000008</v>
      </c>
      <c r="U354" s="207">
        <v>58377056.29999999</v>
      </c>
    </row>
    <row r="355" spans="4:21" hidden="1" outlineLevel="4" x14ac:dyDescent="0.25">
      <c r="D355" s="205" t="s">
        <v>2182</v>
      </c>
      <c r="E355" s="206">
        <v>836537.83</v>
      </c>
      <c r="F355" s="207">
        <v>1362333.66</v>
      </c>
      <c r="G355" s="207">
        <v>1197038.9099999999</v>
      </c>
      <c r="H355" s="207">
        <v>1486098.05</v>
      </c>
      <c r="I355" s="207">
        <v>1423853.5</v>
      </c>
      <c r="J355" s="207">
        <v>1775618.1400000001</v>
      </c>
      <c r="K355" s="207">
        <v>1150548.2899999998</v>
      </c>
      <c r="L355" s="207">
        <v>14494325.330000002</v>
      </c>
      <c r="M355" s="207">
        <v>1636545.6199999999</v>
      </c>
      <c r="N355" s="207">
        <v>1030904.3999999999</v>
      </c>
      <c r="O355" s="207">
        <v>1001570.63</v>
      </c>
      <c r="P355" s="207">
        <v>925540.92</v>
      </c>
      <c r="Q355" s="207">
        <v>826994.09999999986</v>
      </c>
      <c r="R355" s="207">
        <v>818542.57000000007</v>
      </c>
      <c r="S355" s="207">
        <v>735850.12</v>
      </c>
      <c r="T355" s="207">
        <v>778657.67</v>
      </c>
      <c r="U355" s="207">
        <v>801063.88</v>
      </c>
    </row>
    <row r="356" spans="4:21" hidden="1" outlineLevel="4" x14ac:dyDescent="0.25">
      <c r="D356" s="205" t="s">
        <v>2183</v>
      </c>
      <c r="E356" s="206">
        <v>2655172.5</v>
      </c>
      <c r="F356" s="207">
        <v>3850965.58</v>
      </c>
      <c r="G356" s="207">
        <v>4081762</v>
      </c>
      <c r="H356" s="207">
        <v>4490637.17</v>
      </c>
      <c r="I356" s="207">
        <v>4822333.4000000004</v>
      </c>
      <c r="J356" s="207">
        <v>5737919</v>
      </c>
      <c r="K356" s="207">
        <v>6056070.6800000006</v>
      </c>
      <c r="L356" s="207">
        <v>4936740.5</v>
      </c>
      <c r="M356" s="207">
        <v>2424125.3699999996</v>
      </c>
      <c r="N356" s="207">
        <v>3421279.98</v>
      </c>
      <c r="O356" s="207">
        <v>3979228.5999999996</v>
      </c>
      <c r="P356" s="207">
        <v>5238470.0599999996</v>
      </c>
      <c r="Q356" s="207">
        <v>4727552.46</v>
      </c>
      <c r="R356" s="207">
        <v>4505690.5599999996</v>
      </c>
      <c r="S356" s="207">
        <v>3630436.9899999998</v>
      </c>
      <c r="T356" s="207">
        <v>4276242.8100000005</v>
      </c>
      <c r="U356" s="207">
        <v>4556885.7399999993</v>
      </c>
    </row>
    <row r="357" spans="4:21" hidden="1" outlineLevel="4" x14ac:dyDescent="0.25">
      <c r="D357" s="205" t="s">
        <v>2184</v>
      </c>
      <c r="E357" s="206">
        <v>5298077.63</v>
      </c>
      <c r="F357" s="207">
        <v>5970602.3599999994</v>
      </c>
      <c r="G357" s="207">
        <v>6876052.6400000006</v>
      </c>
      <c r="H357" s="207">
        <v>8181368.1099999994</v>
      </c>
      <c r="I357" s="207">
        <v>8331059.6999999993</v>
      </c>
      <c r="J357" s="207">
        <v>9787324.4800000004</v>
      </c>
      <c r="K357" s="207">
        <v>10774523.630000001</v>
      </c>
      <c r="L357" s="207">
        <v>9980687.0399999991</v>
      </c>
      <c r="M357" s="207">
        <v>10380341.18</v>
      </c>
      <c r="N357" s="207">
        <v>10164744.49</v>
      </c>
      <c r="O357" s="207">
        <v>8906427.8300000001</v>
      </c>
      <c r="P357" s="207">
        <v>8815680.129999999</v>
      </c>
      <c r="Q357" s="207">
        <v>7083754.5899999999</v>
      </c>
      <c r="R357" s="207">
        <v>6374291.6699999999</v>
      </c>
      <c r="S357" s="207">
        <v>6114498.1699999999</v>
      </c>
      <c r="T357" s="207">
        <v>6432549.3999999994</v>
      </c>
      <c r="U357" s="207">
        <v>6473224.5100000007</v>
      </c>
    </row>
    <row r="358" spans="4:21" hidden="1" outlineLevel="4" x14ac:dyDescent="0.25">
      <c r="D358" s="205" t="s">
        <v>2185</v>
      </c>
      <c r="E358" s="206" t="e">
        <v>#N/A</v>
      </c>
      <c r="F358" s="207" t="e">
        <v>#N/A</v>
      </c>
      <c r="G358" s="207" t="e">
        <v>#N/A</v>
      </c>
      <c r="H358" s="207" t="e">
        <v>#N/A</v>
      </c>
      <c r="I358" s="207" t="e">
        <v>#N/A</v>
      </c>
      <c r="J358" s="207" t="e">
        <v>#N/A</v>
      </c>
      <c r="K358" s="207" t="e">
        <v>#N/A</v>
      </c>
      <c r="L358" s="207" t="e">
        <v>#N/A</v>
      </c>
      <c r="M358" s="207" t="e">
        <v>#N/A</v>
      </c>
      <c r="N358" s="207" t="e">
        <v>#N/A</v>
      </c>
      <c r="O358" s="207" t="e">
        <v>#N/A</v>
      </c>
      <c r="P358" s="207" t="e">
        <v>#N/A</v>
      </c>
      <c r="Q358" s="207">
        <v>23936.3</v>
      </c>
      <c r="R358" s="207">
        <v>9459.7000000000007</v>
      </c>
      <c r="S358" s="207">
        <v>14071.89</v>
      </c>
      <c r="T358" s="207">
        <v>1750.9899999999998</v>
      </c>
      <c r="U358" s="207">
        <v>7559.1</v>
      </c>
    </row>
    <row r="359" spans="4:21" hidden="1" outlineLevel="4" x14ac:dyDescent="0.25">
      <c r="D359" s="205" t="s">
        <v>2186</v>
      </c>
      <c r="E359" s="206">
        <v>1141373986.4299998</v>
      </c>
      <c r="F359" s="207">
        <v>1268010447.71</v>
      </c>
      <c r="G359" s="207">
        <v>1617006362.5599999</v>
      </c>
      <c r="H359" s="207">
        <v>1840665876.5899999</v>
      </c>
      <c r="I359" s="207">
        <v>1395674299.1900001</v>
      </c>
      <c r="J359" s="207">
        <v>1563582815.01</v>
      </c>
      <c r="K359" s="207">
        <v>1989809184.8800001</v>
      </c>
      <c r="L359" s="207">
        <v>1950301893.4599996</v>
      </c>
      <c r="M359" s="207">
        <v>2128912225.6300001</v>
      </c>
      <c r="N359" s="207">
        <v>3560325419.21</v>
      </c>
      <c r="O359" s="207">
        <v>2951610517.3100004</v>
      </c>
      <c r="P359" s="207">
        <v>3575139057.0900002</v>
      </c>
      <c r="Q359" s="207">
        <v>2788932790.3800001</v>
      </c>
      <c r="R359" s="207">
        <v>2407235102.6900001</v>
      </c>
      <c r="S359" s="207">
        <v>2439915663.6799998</v>
      </c>
      <c r="T359" s="207">
        <v>2376383013.6100001</v>
      </c>
      <c r="U359" s="207">
        <v>2877784500.9800005</v>
      </c>
    </row>
    <row r="360" spans="4:21" outlineLevel="3" collapsed="1" x14ac:dyDescent="0.25">
      <c r="D360" s="202" t="s">
        <v>2187</v>
      </c>
      <c r="E360" s="203">
        <v>783462079.33999991</v>
      </c>
      <c r="F360" s="204">
        <v>558320882.39999998</v>
      </c>
      <c r="G360" s="204">
        <v>797247231.43000007</v>
      </c>
      <c r="H360" s="204">
        <v>949175366.08000004</v>
      </c>
      <c r="I360" s="204">
        <v>1152472099.75</v>
      </c>
      <c r="J360" s="204">
        <v>1348587954.3399999</v>
      </c>
      <c r="K360" s="204">
        <v>2073594426.0599999</v>
      </c>
      <c r="L360" s="204">
        <v>2418530177.2599998</v>
      </c>
      <c r="M360" s="204">
        <v>3282789562.21</v>
      </c>
      <c r="N360" s="204">
        <v>3515269132.0899997</v>
      </c>
      <c r="O360" s="204">
        <v>4086798855.8899999</v>
      </c>
      <c r="P360" s="204">
        <v>4475842589.6100006</v>
      </c>
      <c r="Q360" s="204">
        <v>4661989392.5999994</v>
      </c>
      <c r="R360" s="204">
        <v>5304314293.3599997</v>
      </c>
      <c r="S360" s="204">
        <v>5656235800.5099993</v>
      </c>
      <c r="T360" s="204">
        <v>6389175073.8499994</v>
      </c>
      <c r="U360" s="204">
        <v>6991185016.3900003</v>
      </c>
    </row>
    <row r="361" spans="4:21" hidden="1" outlineLevel="4" x14ac:dyDescent="0.25">
      <c r="D361" s="205" t="s">
        <v>2188</v>
      </c>
      <c r="E361" s="206">
        <v>449270962.40999997</v>
      </c>
      <c r="F361" s="207" t="e">
        <v>#N/A</v>
      </c>
      <c r="G361" s="207">
        <v>2749678</v>
      </c>
      <c r="H361" s="207" t="e">
        <v>#N/A</v>
      </c>
      <c r="I361" s="207" t="e">
        <v>#N/A</v>
      </c>
      <c r="J361" s="207">
        <v>10975639.789999999</v>
      </c>
      <c r="K361" s="207">
        <v>3483854.61</v>
      </c>
      <c r="L361" s="207">
        <v>1700000</v>
      </c>
      <c r="M361" s="207">
        <v>10470000</v>
      </c>
      <c r="N361" s="207">
        <v>12000000</v>
      </c>
      <c r="O361" s="207">
        <v>8875505</v>
      </c>
      <c r="P361" s="207">
        <v>11667138.99</v>
      </c>
      <c r="Q361" s="207">
        <v>46976011.5</v>
      </c>
      <c r="R361" s="207">
        <v>29141562</v>
      </c>
      <c r="S361" s="207">
        <v>83255955.200000003</v>
      </c>
      <c r="T361" s="207">
        <v>111093415.64</v>
      </c>
      <c r="U361" s="207">
        <v>43620864.5</v>
      </c>
    </row>
    <row r="362" spans="4:21" hidden="1" outlineLevel="4" x14ac:dyDescent="0.25">
      <c r="D362" s="205" t="s">
        <v>2189</v>
      </c>
      <c r="E362" s="206" t="e">
        <v>#N/A</v>
      </c>
      <c r="F362" s="207">
        <v>17617039.050000001</v>
      </c>
      <c r="G362" s="207">
        <v>29543406.060000002</v>
      </c>
      <c r="H362" s="207">
        <v>31439652.579999998</v>
      </c>
      <c r="I362" s="207">
        <v>21725584.739999998</v>
      </c>
      <c r="J362" s="207">
        <v>32492677.129999995</v>
      </c>
      <c r="K362" s="207">
        <v>169474520</v>
      </c>
      <c r="L362" s="207">
        <v>80651960.159999996</v>
      </c>
      <c r="M362" s="207">
        <v>153707116.16</v>
      </c>
      <c r="N362" s="207">
        <v>142370709.71000001</v>
      </c>
      <c r="O362" s="207">
        <v>46515388.800000004</v>
      </c>
      <c r="P362" s="207">
        <v>43730865.630000003</v>
      </c>
      <c r="Q362" s="207">
        <v>46707311.159999996</v>
      </c>
      <c r="R362" s="207">
        <v>42378343.149999991</v>
      </c>
      <c r="S362" s="207">
        <v>37618032.07</v>
      </c>
      <c r="T362" s="207">
        <v>38555831.870000005</v>
      </c>
      <c r="U362" s="207">
        <v>25073074.950000003</v>
      </c>
    </row>
    <row r="363" spans="4:21" hidden="1" outlineLevel="4" x14ac:dyDescent="0.25">
      <c r="D363" s="205" t="s">
        <v>2190</v>
      </c>
      <c r="E363" s="206" t="e">
        <v>#N/A</v>
      </c>
      <c r="F363" s="207" t="e">
        <v>#N/A</v>
      </c>
      <c r="G363" s="207" t="e">
        <v>#N/A</v>
      </c>
      <c r="H363" s="207" t="e">
        <v>#N/A</v>
      </c>
      <c r="I363" s="207" t="e">
        <v>#N/A</v>
      </c>
      <c r="J363" s="207" t="e">
        <v>#N/A</v>
      </c>
      <c r="K363" s="207" t="e">
        <v>#N/A</v>
      </c>
      <c r="L363" s="207" t="e">
        <v>#N/A</v>
      </c>
      <c r="M363" s="207" t="e">
        <v>#N/A</v>
      </c>
      <c r="N363" s="207" t="e">
        <v>#N/A</v>
      </c>
      <c r="O363" s="207">
        <v>24159979.709999997</v>
      </c>
      <c r="P363" s="207">
        <v>31986882.359999999</v>
      </c>
      <c r="Q363" s="207">
        <v>22854729</v>
      </c>
      <c r="R363" s="207">
        <v>8000000</v>
      </c>
      <c r="S363" s="207">
        <v>6750000</v>
      </c>
      <c r="T363" s="207">
        <v>8500000</v>
      </c>
      <c r="U363" s="207">
        <v>15000</v>
      </c>
    </row>
    <row r="364" spans="4:21" hidden="1" outlineLevel="4" x14ac:dyDescent="0.25">
      <c r="D364" s="205" t="s">
        <v>2191</v>
      </c>
      <c r="E364" s="206" t="e">
        <v>#N/A</v>
      </c>
      <c r="F364" s="207" t="e">
        <v>#N/A</v>
      </c>
      <c r="G364" s="207" t="e">
        <v>#N/A</v>
      </c>
      <c r="H364" s="207" t="e">
        <v>#N/A</v>
      </c>
      <c r="I364" s="207" t="e">
        <v>#N/A</v>
      </c>
      <c r="J364" s="207" t="e">
        <v>#N/A</v>
      </c>
      <c r="K364" s="207" t="e">
        <v>#N/A</v>
      </c>
      <c r="L364" s="207" t="e">
        <v>#N/A</v>
      </c>
      <c r="M364" s="207" t="e">
        <v>#N/A</v>
      </c>
      <c r="N364" s="207" t="e">
        <v>#N/A</v>
      </c>
      <c r="O364" s="207" t="e">
        <v>#N/A</v>
      </c>
      <c r="P364" s="207" t="e">
        <v>#N/A</v>
      </c>
      <c r="Q364" s="207" t="e">
        <v>#N/A</v>
      </c>
      <c r="R364" s="207" t="e">
        <v>#N/A</v>
      </c>
      <c r="S364" s="207">
        <v>5050420600.4399996</v>
      </c>
      <c r="T364" s="207">
        <v>6230175826.3400002</v>
      </c>
      <c r="U364" s="207">
        <v>6922476076.9399996</v>
      </c>
    </row>
    <row r="365" spans="4:21" outlineLevel="3" collapsed="1" x14ac:dyDescent="0.25">
      <c r="D365" s="202" t="s">
        <v>2192</v>
      </c>
      <c r="E365" s="203" t="e">
        <v>#N/A</v>
      </c>
      <c r="F365" s="204" t="e">
        <v>#N/A</v>
      </c>
      <c r="G365" s="204" t="e">
        <v>#N/A</v>
      </c>
      <c r="H365" s="204" t="e">
        <v>#N/A</v>
      </c>
      <c r="I365" s="204" t="e">
        <v>#N/A</v>
      </c>
      <c r="J365" s="204" t="e">
        <v>#N/A</v>
      </c>
      <c r="K365" s="204" t="e">
        <v>#N/A</v>
      </c>
      <c r="L365" s="204" t="e">
        <v>#N/A</v>
      </c>
      <c r="M365" s="204" t="e">
        <v>#N/A</v>
      </c>
      <c r="N365" s="204" t="e">
        <v>#N/A</v>
      </c>
      <c r="O365" s="204">
        <v>3600000</v>
      </c>
      <c r="P365" s="204">
        <v>32000000</v>
      </c>
      <c r="Q365" s="204" t="e">
        <v>#N/A</v>
      </c>
      <c r="R365" s="204" t="e">
        <v>#N/A</v>
      </c>
      <c r="S365" s="204" t="e">
        <v>#N/A</v>
      </c>
      <c r="T365" s="204">
        <v>13700000</v>
      </c>
      <c r="U365" s="204">
        <v>23592160.989999998</v>
      </c>
    </row>
    <row r="366" spans="4:21" hidden="1" outlineLevel="4" x14ac:dyDescent="0.25">
      <c r="D366" s="205" t="s">
        <v>2193</v>
      </c>
      <c r="E366" s="206" t="e">
        <v>#N/A</v>
      </c>
      <c r="F366" s="207" t="e">
        <v>#N/A</v>
      </c>
      <c r="G366" s="207" t="e">
        <v>#N/A</v>
      </c>
      <c r="H366" s="207" t="e">
        <v>#N/A</v>
      </c>
      <c r="I366" s="207" t="e">
        <v>#N/A</v>
      </c>
      <c r="J366" s="207" t="e">
        <v>#N/A</v>
      </c>
      <c r="K366" s="207" t="e">
        <v>#N/A</v>
      </c>
      <c r="L366" s="207" t="e">
        <v>#N/A</v>
      </c>
      <c r="M366" s="207" t="e">
        <v>#N/A</v>
      </c>
      <c r="N366" s="207" t="e">
        <v>#N/A</v>
      </c>
      <c r="O366" s="207">
        <v>3600000</v>
      </c>
      <c r="P366" s="207">
        <v>32000000</v>
      </c>
      <c r="Q366" s="207" t="e">
        <v>#N/A</v>
      </c>
      <c r="R366" s="207" t="e">
        <v>#N/A</v>
      </c>
      <c r="S366" s="207" t="e">
        <v>#N/A</v>
      </c>
      <c r="T366" s="207">
        <v>13700000</v>
      </c>
      <c r="U366" s="207">
        <v>22449738.989999998</v>
      </c>
    </row>
    <row r="367" spans="4:21" hidden="1" outlineLevel="4" x14ac:dyDescent="0.25">
      <c r="D367" s="205" t="s">
        <v>2194</v>
      </c>
      <c r="E367" s="206" t="e">
        <v>#N/A</v>
      </c>
      <c r="F367" s="207" t="e">
        <v>#N/A</v>
      </c>
      <c r="G367" s="207" t="e">
        <v>#N/A</v>
      </c>
      <c r="H367" s="207" t="e">
        <v>#N/A</v>
      </c>
      <c r="I367" s="207" t="e">
        <v>#N/A</v>
      </c>
      <c r="J367" s="207" t="e">
        <v>#N/A</v>
      </c>
      <c r="K367" s="207" t="e">
        <v>#N/A</v>
      </c>
      <c r="L367" s="207" t="e">
        <v>#N/A</v>
      </c>
      <c r="M367" s="207" t="e">
        <v>#N/A</v>
      </c>
      <c r="N367" s="207" t="e">
        <v>#N/A</v>
      </c>
      <c r="O367" s="207" t="e">
        <v>#N/A</v>
      </c>
      <c r="P367" s="207" t="e">
        <v>#N/A</v>
      </c>
      <c r="Q367" s="207" t="e">
        <v>#N/A</v>
      </c>
      <c r="R367" s="207" t="e">
        <v>#N/A</v>
      </c>
      <c r="S367" s="207" t="e">
        <v>#N/A</v>
      </c>
      <c r="T367" s="207" t="e">
        <v>#N/A</v>
      </c>
      <c r="U367" s="207">
        <v>1142422</v>
      </c>
    </row>
    <row r="368" spans="4:21" outlineLevel="3" collapsed="1" x14ac:dyDescent="0.25">
      <c r="D368" s="202" t="s">
        <v>2195</v>
      </c>
      <c r="E368" s="203" t="e">
        <v>#N/A</v>
      </c>
      <c r="F368" s="204" t="e">
        <v>#N/A</v>
      </c>
      <c r="G368" s="204" t="e">
        <v>#N/A</v>
      </c>
      <c r="H368" s="204">
        <v>25665158.77</v>
      </c>
      <c r="I368" s="204">
        <v>58347338.45000001</v>
      </c>
      <c r="J368" s="204">
        <v>70041211.959999993</v>
      </c>
      <c r="K368" s="204">
        <v>93012063.890000001</v>
      </c>
      <c r="L368" s="204">
        <v>99542037.809999987</v>
      </c>
      <c r="M368" s="204">
        <v>113766790.86</v>
      </c>
      <c r="N368" s="204">
        <v>312010005.08999997</v>
      </c>
      <c r="O368" s="204">
        <v>508885355.84000003</v>
      </c>
      <c r="P368" s="204">
        <v>512158750.25000006</v>
      </c>
      <c r="Q368" s="204">
        <v>508870303.69</v>
      </c>
      <c r="R368" s="204">
        <v>524459958.67000002</v>
      </c>
      <c r="S368" s="204">
        <v>601231063.26999998</v>
      </c>
      <c r="T368" s="204">
        <v>685170597.1099999</v>
      </c>
      <c r="U368" s="204">
        <v>703557680.71000004</v>
      </c>
    </row>
    <row r="369" spans="4:21" hidden="1" outlineLevel="4" x14ac:dyDescent="0.25">
      <c r="D369" s="205" t="s">
        <v>2196</v>
      </c>
      <c r="E369" s="206" t="e">
        <v>#N/A</v>
      </c>
      <c r="F369" s="207" t="e">
        <v>#N/A</v>
      </c>
      <c r="G369" s="207" t="e">
        <v>#N/A</v>
      </c>
      <c r="H369" s="207">
        <v>25665158.77</v>
      </c>
      <c r="I369" s="207">
        <v>58347338.45000001</v>
      </c>
      <c r="J369" s="207">
        <v>70041211.959999993</v>
      </c>
      <c r="K369" s="207">
        <v>93012063.890000001</v>
      </c>
      <c r="L369" s="207">
        <v>99542037.809999987</v>
      </c>
      <c r="M369" s="207">
        <v>113766790.86</v>
      </c>
      <c r="N369" s="207">
        <v>312010005.08999997</v>
      </c>
      <c r="O369" s="207">
        <v>508885355.84000003</v>
      </c>
      <c r="P369" s="207">
        <v>512158750.25000006</v>
      </c>
      <c r="Q369" s="207">
        <v>508870303.69</v>
      </c>
      <c r="R369" s="207">
        <v>524459958.67000002</v>
      </c>
      <c r="S369" s="207">
        <v>601231063.26999998</v>
      </c>
      <c r="T369" s="207">
        <v>685170597.1099999</v>
      </c>
      <c r="U369" s="207">
        <v>703557680.71000004</v>
      </c>
    </row>
    <row r="370" spans="4:21" outlineLevel="3" collapsed="1" x14ac:dyDescent="0.25">
      <c r="D370" s="202" t="s">
        <v>2197</v>
      </c>
      <c r="E370" s="203">
        <v>21963172.729999997</v>
      </c>
      <c r="F370" s="204">
        <v>546427862.13999999</v>
      </c>
      <c r="G370" s="204">
        <v>587001252.77999997</v>
      </c>
      <c r="H370" s="204">
        <v>651239664.76999998</v>
      </c>
      <c r="I370" s="204">
        <v>713227374.84000003</v>
      </c>
      <c r="J370" s="204">
        <v>818586617.78999996</v>
      </c>
      <c r="K370" s="204">
        <v>904525901.03999984</v>
      </c>
      <c r="L370" s="204">
        <v>966648485.97999978</v>
      </c>
      <c r="M370" s="204">
        <v>993365762.83000004</v>
      </c>
      <c r="N370" s="204">
        <v>1277532694.6700003</v>
      </c>
      <c r="O370" s="204">
        <v>1352412806.5300002</v>
      </c>
      <c r="P370" s="204">
        <v>1377097206.3</v>
      </c>
      <c r="Q370" s="204">
        <v>1438886340.8999999</v>
      </c>
      <c r="R370" s="204">
        <v>1474810815.45</v>
      </c>
      <c r="S370" s="204">
        <v>1164789614.1599998</v>
      </c>
      <c r="T370" s="204">
        <v>1565038397.1199999</v>
      </c>
      <c r="U370" s="204">
        <v>1599414948.5799999</v>
      </c>
    </row>
    <row r="371" spans="4:21" hidden="1" outlineLevel="4" x14ac:dyDescent="0.25">
      <c r="D371" s="205" t="s">
        <v>2198</v>
      </c>
      <c r="E371" s="206">
        <v>20157163.620000001</v>
      </c>
      <c r="F371" s="207">
        <v>401772907.19999999</v>
      </c>
      <c r="G371" s="207">
        <v>475746976.56</v>
      </c>
      <c r="H371" s="207">
        <v>540535820.09000003</v>
      </c>
      <c r="I371" s="207">
        <v>580672129.75</v>
      </c>
      <c r="J371" s="207">
        <v>667372172.68999994</v>
      </c>
      <c r="K371" s="207">
        <v>738780239.53999996</v>
      </c>
      <c r="L371" s="207">
        <v>764771058.9000001</v>
      </c>
      <c r="M371" s="207">
        <v>880891322.46000004</v>
      </c>
      <c r="N371" s="207">
        <v>1077374813.6100001</v>
      </c>
      <c r="O371" s="207">
        <v>1134118308.6399999</v>
      </c>
      <c r="P371" s="207">
        <v>1223938213.1799998</v>
      </c>
      <c r="Q371" s="207">
        <v>1309760437.0999999</v>
      </c>
      <c r="R371" s="207">
        <v>1343736762.46</v>
      </c>
      <c r="S371" s="207">
        <v>1051295034.2700001</v>
      </c>
      <c r="T371" s="207">
        <v>1440711980.8</v>
      </c>
      <c r="U371" s="207">
        <v>1459604918.4000001</v>
      </c>
    </row>
    <row r="372" spans="4:21" hidden="1" outlineLevel="4" x14ac:dyDescent="0.25">
      <c r="D372" s="205" t="s">
        <v>2199</v>
      </c>
      <c r="E372" s="206">
        <v>0</v>
      </c>
      <c r="F372" s="207">
        <v>9477.75</v>
      </c>
      <c r="G372" s="207" t="e">
        <v>#N/A</v>
      </c>
      <c r="H372" s="207">
        <v>452.25</v>
      </c>
      <c r="I372" s="207">
        <v>147502.60999999999</v>
      </c>
      <c r="J372" s="207" t="e">
        <v>#N/A</v>
      </c>
      <c r="K372" s="207">
        <v>10</v>
      </c>
      <c r="L372" s="207" t="e">
        <v>#N/A</v>
      </c>
      <c r="M372" s="207">
        <v>11039.91</v>
      </c>
      <c r="N372" s="207">
        <v>180248.81000000003</v>
      </c>
      <c r="O372" s="207">
        <v>287</v>
      </c>
      <c r="P372" s="207">
        <v>0</v>
      </c>
      <c r="Q372" s="207" t="e">
        <v>#N/A</v>
      </c>
      <c r="R372" s="207" t="e">
        <v>#N/A</v>
      </c>
      <c r="S372" s="207">
        <v>1000</v>
      </c>
      <c r="T372" s="207">
        <v>1673.6299999999999</v>
      </c>
      <c r="U372" s="207">
        <v>100500</v>
      </c>
    </row>
    <row r="373" spans="4:21" hidden="1" outlineLevel="4" x14ac:dyDescent="0.25">
      <c r="D373" s="205" t="s">
        <v>2200</v>
      </c>
      <c r="E373" s="206">
        <v>786003.01999999979</v>
      </c>
      <c r="F373" s="207">
        <v>1560660.25</v>
      </c>
      <c r="G373" s="207">
        <v>1996222.2700000003</v>
      </c>
      <c r="H373" s="207">
        <v>10272031.85</v>
      </c>
      <c r="I373" s="207">
        <v>3984337.4399999995</v>
      </c>
      <c r="J373" s="207">
        <v>20323633.480000004</v>
      </c>
      <c r="K373" s="207">
        <v>28847223.300000001</v>
      </c>
      <c r="L373" s="207">
        <v>32042110.219999999</v>
      </c>
      <c r="M373" s="207">
        <v>761434.45000000019</v>
      </c>
      <c r="N373" s="207">
        <v>37609378.549999997</v>
      </c>
      <c r="O373" s="207">
        <v>36952055.860000007</v>
      </c>
      <c r="P373" s="207">
        <v>61796676.129999995</v>
      </c>
      <c r="Q373" s="207">
        <v>52497573.360000014</v>
      </c>
      <c r="R373" s="207">
        <v>44711922.030000001</v>
      </c>
      <c r="S373" s="207">
        <v>32039147.650000002</v>
      </c>
      <c r="T373" s="207">
        <v>40201961.810000002</v>
      </c>
      <c r="U373" s="207">
        <v>33075763.880000006</v>
      </c>
    </row>
    <row r="374" spans="4:21" hidden="1" outlineLevel="4" x14ac:dyDescent="0.25">
      <c r="D374" s="205" t="s">
        <v>2201</v>
      </c>
      <c r="E374" s="206">
        <v>10786.690000000002</v>
      </c>
      <c r="F374" s="207">
        <v>2355.91</v>
      </c>
      <c r="G374" s="207">
        <v>41005.879999999997</v>
      </c>
      <c r="H374" s="207">
        <v>7176.2199999999975</v>
      </c>
      <c r="I374" s="207">
        <v>2159673.48</v>
      </c>
      <c r="J374" s="207">
        <v>124130.36</v>
      </c>
      <c r="K374" s="207">
        <v>2470.25</v>
      </c>
      <c r="L374" s="207">
        <v>1370.4700000006706</v>
      </c>
      <c r="M374" s="207">
        <v>913337.95000000019</v>
      </c>
      <c r="N374" s="207">
        <v>596292.7699999999</v>
      </c>
      <c r="O374" s="207">
        <v>255562.49</v>
      </c>
      <c r="P374" s="207">
        <v>802279.26</v>
      </c>
      <c r="Q374" s="207">
        <v>4978904.58</v>
      </c>
      <c r="R374" s="207">
        <v>2610036.8099999996</v>
      </c>
      <c r="S374" s="207">
        <v>815243.19</v>
      </c>
      <c r="T374" s="207">
        <v>1655517.6800000002</v>
      </c>
      <c r="U374" s="207">
        <v>391801.61000000004</v>
      </c>
    </row>
    <row r="375" spans="4:21" hidden="1" outlineLevel="4" x14ac:dyDescent="0.25">
      <c r="D375" s="205" t="s">
        <v>2202</v>
      </c>
      <c r="E375" s="206" t="e">
        <v>#N/A</v>
      </c>
      <c r="F375" s="207">
        <v>94892993.079999998</v>
      </c>
      <c r="G375" s="207">
        <v>50658541.449999996</v>
      </c>
      <c r="H375" s="207">
        <v>43275485.600000001</v>
      </c>
      <c r="I375" s="207">
        <v>47133709.650000006</v>
      </c>
      <c r="J375" s="207">
        <v>50657032.389999993</v>
      </c>
      <c r="K375" s="207">
        <v>53980648.950000003</v>
      </c>
      <c r="L375" s="207">
        <v>45135805.979999997</v>
      </c>
      <c r="M375" s="207">
        <v>43248269.630000003</v>
      </c>
      <c r="N375" s="207">
        <v>53102852.25999999</v>
      </c>
      <c r="O375" s="207">
        <v>56684766.049999997</v>
      </c>
      <c r="P375" s="207">
        <v>17000374.049999997</v>
      </c>
      <c r="Q375" s="207">
        <v>3905093.5</v>
      </c>
      <c r="R375" s="207">
        <v>4185898.1699999995</v>
      </c>
      <c r="S375" s="207">
        <v>4584632.4800000004</v>
      </c>
      <c r="T375" s="207">
        <v>6617881.1300000008</v>
      </c>
      <c r="U375" s="207">
        <v>7910233.4800000023</v>
      </c>
    </row>
    <row r="376" spans="4:21" hidden="1" outlineLevel="4" x14ac:dyDescent="0.25">
      <c r="D376" s="205" t="s">
        <v>2203</v>
      </c>
      <c r="E376" s="206" t="e">
        <v>#N/A</v>
      </c>
      <c r="F376" s="207" t="e">
        <v>#N/A</v>
      </c>
      <c r="G376" s="207" t="e">
        <v>#N/A</v>
      </c>
      <c r="H376" s="207" t="e">
        <v>#N/A</v>
      </c>
      <c r="I376" s="207" t="e">
        <v>#N/A</v>
      </c>
      <c r="J376" s="207" t="e">
        <v>#N/A</v>
      </c>
      <c r="K376" s="207" t="e">
        <v>#N/A</v>
      </c>
      <c r="L376" s="207" t="e">
        <v>#N/A</v>
      </c>
      <c r="M376" s="207" t="e">
        <v>#N/A</v>
      </c>
      <c r="N376" s="207" t="e">
        <v>#N/A</v>
      </c>
      <c r="O376" s="207" t="e">
        <v>#N/A</v>
      </c>
      <c r="P376" s="207" t="e">
        <v>#N/A</v>
      </c>
      <c r="Q376" s="207" t="e">
        <v>#N/A</v>
      </c>
      <c r="R376" s="207" t="e">
        <v>#N/A</v>
      </c>
      <c r="S376" s="207" t="e">
        <v>#N/A</v>
      </c>
      <c r="T376" s="207">
        <v>42885.69</v>
      </c>
      <c r="U376" s="207">
        <v>265861.73</v>
      </c>
    </row>
    <row r="377" spans="4:21" hidden="1" outlineLevel="4" x14ac:dyDescent="0.25">
      <c r="D377" s="205" t="s">
        <v>2204</v>
      </c>
      <c r="E377" s="206" t="e">
        <v>#N/A</v>
      </c>
      <c r="F377" s="207" t="e">
        <v>#N/A</v>
      </c>
      <c r="G377" s="207" t="e">
        <v>#N/A</v>
      </c>
      <c r="H377" s="207" t="e">
        <v>#N/A</v>
      </c>
      <c r="I377" s="207" t="e">
        <v>#N/A</v>
      </c>
      <c r="J377" s="207" t="e">
        <v>#N/A</v>
      </c>
      <c r="K377" s="207" t="e">
        <v>#N/A</v>
      </c>
      <c r="L377" s="207" t="e">
        <v>#N/A</v>
      </c>
      <c r="M377" s="207" t="e">
        <v>#N/A</v>
      </c>
      <c r="N377" s="207" t="e">
        <v>#N/A</v>
      </c>
      <c r="O377" s="207" t="e">
        <v>#N/A</v>
      </c>
      <c r="P377" s="207" t="e">
        <v>#N/A</v>
      </c>
      <c r="Q377" s="207" t="e">
        <v>#N/A</v>
      </c>
      <c r="R377" s="207" t="e">
        <v>#N/A</v>
      </c>
      <c r="S377" s="207" t="e">
        <v>#N/A</v>
      </c>
      <c r="T377" s="207">
        <v>781.34</v>
      </c>
      <c r="U377" s="207">
        <v>449.31</v>
      </c>
    </row>
    <row r="378" spans="4:21" hidden="1" outlineLevel="4" x14ac:dyDescent="0.25">
      <c r="D378" s="205" t="s">
        <v>2205</v>
      </c>
      <c r="E378" s="206">
        <v>1009219.4000000001</v>
      </c>
      <c r="F378" s="207">
        <v>34142366.920000002</v>
      </c>
      <c r="G378" s="207">
        <v>40061875.090000004</v>
      </c>
      <c r="H378" s="207">
        <v>30792906.930000003</v>
      </c>
      <c r="I378" s="207">
        <v>44355217.199999996</v>
      </c>
      <c r="J378" s="207">
        <v>38850133.680000007</v>
      </c>
      <c r="K378" s="207">
        <v>35993531.32</v>
      </c>
      <c r="L378" s="207">
        <v>75393364.479999989</v>
      </c>
      <c r="M378" s="207">
        <v>26174386.829999998</v>
      </c>
      <c r="N378" s="207">
        <v>61616812.509999998</v>
      </c>
      <c r="O378" s="207">
        <v>68537551.070000008</v>
      </c>
      <c r="P378" s="207">
        <v>58576280.520000003</v>
      </c>
      <c r="Q378" s="207">
        <v>67744332.359999999</v>
      </c>
      <c r="R378" s="207">
        <v>79566195.979999989</v>
      </c>
      <c r="S378" s="207">
        <v>76054556.569999993</v>
      </c>
      <c r="T378" s="207">
        <v>72184751.269999996</v>
      </c>
      <c r="U378" s="207">
        <v>92835109.390000001</v>
      </c>
    </row>
    <row r="379" spans="4:21" hidden="1" outlineLevel="4" x14ac:dyDescent="0.25">
      <c r="D379" s="205" t="s">
        <v>2206</v>
      </c>
      <c r="E379" s="206" t="e">
        <v>#N/A</v>
      </c>
      <c r="F379" s="207" t="e">
        <v>#N/A</v>
      </c>
      <c r="G379" s="207" t="e">
        <v>#N/A</v>
      </c>
      <c r="H379" s="207" t="e">
        <v>#N/A</v>
      </c>
      <c r="I379" s="207" t="e">
        <v>#N/A</v>
      </c>
      <c r="J379" s="207" t="e">
        <v>#N/A</v>
      </c>
      <c r="K379" s="207" t="e">
        <v>#N/A</v>
      </c>
      <c r="L379" s="207" t="e">
        <v>#N/A</v>
      </c>
      <c r="M379" s="207" t="e">
        <v>#N/A</v>
      </c>
      <c r="N379" s="207" t="e">
        <v>#N/A</v>
      </c>
      <c r="O379" s="207" t="e">
        <v>#N/A</v>
      </c>
      <c r="P379" s="207" t="e">
        <v>#N/A</v>
      </c>
      <c r="Q379" s="207" t="e">
        <v>#N/A</v>
      </c>
      <c r="R379" s="207" t="e">
        <v>#N/A</v>
      </c>
      <c r="S379" s="207" t="e">
        <v>#N/A</v>
      </c>
      <c r="T379" s="207">
        <v>3620963.77</v>
      </c>
      <c r="U379" s="207">
        <v>5230310.7799999993</v>
      </c>
    </row>
    <row r="380" spans="4:21" outlineLevel="3" collapsed="1" x14ac:dyDescent="0.25">
      <c r="D380" s="202" t="s">
        <v>2207</v>
      </c>
      <c r="E380" s="203">
        <v>94870342.270000011</v>
      </c>
      <c r="F380" s="204">
        <v>114814383.41999999</v>
      </c>
      <c r="G380" s="204">
        <v>123318012.03999998</v>
      </c>
      <c r="H380" s="204">
        <v>169632613.28999999</v>
      </c>
      <c r="I380" s="204">
        <v>271718813.61000001</v>
      </c>
      <c r="J380" s="204">
        <v>212715900.30000001</v>
      </c>
      <c r="K380" s="204">
        <v>210606968.94</v>
      </c>
      <c r="L380" s="204">
        <v>188233738.58000004</v>
      </c>
      <c r="M380" s="204">
        <v>313258713.55000001</v>
      </c>
      <c r="N380" s="204">
        <v>402491782.31999999</v>
      </c>
      <c r="O380" s="204">
        <v>424152567.16999996</v>
      </c>
      <c r="P380" s="204">
        <v>302297927.11000001</v>
      </c>
      <c r="Q380" s="204">
        <v>322576119.54000002</v>
      </c>
      <c r="R380" s="204">
        <v>285959812.54000008</v>
      </c>
      <c r="S380" s="204">
        <v>202100891.19999999</v>
      </c>
      <c r="T380" s="204">
        <v>107278081.94</v>
      </c>
      <c r="U380" s="204">
        <v>171172126.68000004</v>
      </c>
    </row>
    <row r="381" spans="4:21" hidden="1" outlineLevel="4" x14ac:dyDescent="0.25">
      <c r="D381" s="205" t="s">
        <v>2208</v>
      </c>
      <c r="E381" s="206">
        <v>94870342.270000011</v>
      </c>
      <c r="F381" s="207">
        <v>114814383.41999999</v>
      </c>
      <c r="G381" s="207">
        <v>123318012.03999998</v>
      </c>
      <c r="H381" s="207">
        <v>169632613.28999999</v>
      </c>
      <c r="I381" s="207">
        <v>271718813.61000001</v>
      </c>
      <c r="J381" s="207">
        <v>212715900.30000001</v>
      </c>
      <c r="K381" s="207">
        <v>210606968.94</v>
      </c>
      <c r="L381" s="207">
        <v>184790717.33000004</v>
      </c>
      <c r="M381" s="207">
        <v>259036596.28999999</v>
      </c>
      <c r="N381" s="207">
        <v>313588247.08000004</v>
      </c>
      <c r="O381" s="207">
        <v>355920791.01999998</v>
      </c>
      <c r="P381" s="207">
        <v>302297927.11000001</v>
      </c>
      <c r="Q381" s="207">
        <v>322441622.04000002</v>
      </c>
      <c r="R381" s="207">
        <v>285959812.54000008</v>
      </c>
      <c r="S381" s="207">
        <v>202100891.19999999</v>
      </c>
      <c r="T381" s="207">
        <v>101681083.94</v>
      </c>
      <c r="U381" s="207">
        <v>130939516.67999999</v>
      </c>
    </row>
    <row r="382" spans="4:21" hidden="1" outlineLevel="4" x14ac:dyDescent="0.25">
      <c r="D382" s="205" t="s">
        <v>2209</v>
      </c>
      <c r="E382" s="206" t="e">
        <v>#N/A</v>
      </c>
      <c r="F382" s="207" t="e">
        <v>#N/A</v>
      </c>
      <c r="G382" s="207" t="e">
        <v>#N/A</v>
      </c>
      <c r="H382" s="207" t="e">
        <v>#N/A</v>
      </c>
      <c r="I382" s="207" t="e">
        <v>#N/A</v>
      </c>
      <c r="J382" s="207" t="e">
        <v>#N/A</v>
      </c>
      <c r="K382" s="207" t="e">
        <v>#N/A</v>
      </c>
      <c r="L382" s="207" t="e">
        <v>#N/A</v>
      </c>
      <c r="M382" s="207" t="e">
        <v>#N/A</v>
      </c>
      <c r="N382" s="207" t="e">
        <v>#N/A</v>
      </c>
      <c r="O382" s="207" t="e">
        <v>#N/A</v>
      </c>
      <c r="P382" s="207" t="e">
        <v>#N/A</v>
      </c>
      <c r="Q382" s="207" t="e">
        <v>#N/A</v>
      </c>
      <c r="R382" s="207" t="e">
        <v>#N/A</v>
      </c>
      <c r="S382" s="207" t="e">
        <v>#N/A</v>
      </c>
      <c r="T382" s="207">
        <v>5567718</v>
      </c>
      <c r="U382" s="207">
        <v>40232610</v>
      </c>
    </row>
    <row r="383" spans="4:21" outlineLevel="3" collapsed="1" x14ac:dyDescent="0.25">
      <c r="D383" s="202" t="s">
        <v>2210</v>
      </c>
      <c r="E383" s="203">
        <v>580411915.17000008</v>
      </c>
      <c r="F383" s="204">
        <v>645227326.25999999</v>
      </c>
      <c r="G383" s="204">
        <v>688652828.83000004</v>
      </c>
      <c r="H383" s="204">
        <v>793339702.7700001</v>
      </c>
      <c r="I383" s="204">
        <v>920081568.99999988</v>
      </c>
      <c r="J383" s="204">
        <v>1010029019.8</v>
      </c>
      <c r="K383" s="204">
        <v>956831368.80000019</v>
      </c>
      <c r="L383" s="204">
        <v>937594857.17999995</v>
      </c>
      <c r="M383" s="204">
        <v>742492132.89999998</v>
      </c>
      <c r="N383" s="204">
        <v>1242508796.6900001</v>
      </c>
      <c r="O383" s="204">
        <v>1341022762.96</v>
      </c>
      <c r="P383" s="204">
        <v>1299655422.1500001</v>
      </c>
      <c r="Q383" s="204">
        <v>1220371339.3599997</v>
      </c>
      <c r="R383" s="204">
        <v>1524760280.3599997</v>
      </c>
      <c r="S383" s="204">
        <v>1593341934.7399998</v>
      </c>
      <c r="T383" s="204">
        <v>1627713491.6499996</v>
      </c>
      <c r="U383" s="204">
        <v>1619492112.5500002</v>
      </c>
    </row>
    <row r="384" spans="4:21" hidden="1" outlineLevel="4" x14ac:dyDescent="0.25">
      <c r="D384" s="205" t="s">
        <v>2211</v>
      </c>
      <c r="E384" s="206">
        <v>167729151.18000001</v>
      </c>
      <c r="F384" s="207">
        <v>238893708.06999999</v>
      </c>
      <c r="G384" s="207">
        <v>263774327.81999999</v>
      </c>
      <c r="H384" s="207">
        <v>323097191.46000004</v>
      </c>
      <c r="I384" s="207">
        <v>348811340.18999994</v>
      </c>
      <c r="J384" s="207">
        <v>320768792.07999998</v>
      </c>
      <c r="K384" s="207">
        <v>307695251.63999999</v>
      </c>
      <c r="L384" s="207">
        <v>277007801.92999995</v>
      </c>
      <c r="M384" s="207">
        <v>234387410.22000003</v>
      </c>
      <c r="N384" s="207">
        <v>404915192.81</v>
      </c>
      <c r="O384" s="207">
        <v>406079789.58000004</v>
      </c>
      <c r="P384" s="207">
        <v>350091779.24000001</v>
      </c>
      <c r="Q384" s="207">
        <v>381979824.99000001</v>
      </c>
      <c r="R384" s="207">
        <v>617920671.34000003</v>
      </c>
      <c r="S384" s="207">
        <v>603743754.27999997</v>
      </c>
      <c r="T384" s="207">
        <v>565660246.47000003</v>
      </c>
      <c r="U384" s="207">
        <v>596063415.88</v>
      </c>
    </row>
    <row r="385" spans="4:21" hidden="1" outlineLevel="4" x14ac:dyDescent="0.25">
      <c r="D385" s="205" t="s">
        <v>2212</v>
      </c>
      <c r="E385" s="206">
        <v>105787697.64000002</v>
      </c>
      <c r="F385" s="207">
        <v>120523804.78</v>
      </c>
      <c r="G385" s="207">
        <v>138253621.67999998</v>
      </c>
      <c r="H385" s="207">
        <v>140642795.62</v>
      </c>
      <c r="I385" s="207">
        <v>142392754.45999998</v>
      </c>
      <c r="J385" s="207">
        <v>132060354.69000001</v>
      </c>
      <c r="K385" s="207">
        <v>123451291.07999998</v>
      </c>
      <c r="L385" s="207">
        <v>113903750.77999997</v>
      </c>
      <c r="M385" s="207">
        <v>74315473.939999983</v>
      </c>
      <c r="N385" s="207">
        <v>128073667.77999999</v>
      </c>
      <c r="O385" s="207">
        <v>118002312.78000003</v>
      </c>
      <c r="P385" s="207">
        <v>107878943.46000002</v>
      </c>
      <c r="Q385" s="207">
        <v>91915494.149999976</v>
      </c>
      <c r="R385" s="207">
        <v>107404537.19</v>
      </c>
      <c r="S385" s="207">
        <v>79255131.120000005</v>
      </c>
      <c r="T385" s="207">
        <v>72424831.800000012</v>
      </c>
      <c r="U385" s="207">
        <v>66902965.170000017</v>
      </c>
    </row>
    <row r="386" spans="4:21" hidden="1" outlineLevel="4" x14ac:dyDescent="0.25">
      <c r="D386" s="205" t="s">
        <v>2213</v>
      </c>
      <c r="E386" s="206">
        <v>273577879.43000001</v>
      </c>
      <c r="F386" s="207">
        <v>245660047.56999999</v>
      </c>
      <c r="G386" s="207">
        <v>211820498.50999999</v>
      </c>
      <c r="H386" s="207">
        <v>265729004.24000001</v>
      </c>
      <c r="I386" s="207">
        <v>333215043.39999998</v>
      </c>
      <c r="J386" s="207">
        <v>428215070.12000006</v>
      </c>
      <c r="K386" s="207">
        <v>417749952.97000003</v>
      </c>
      <c r="L386" s="207">
        <v>402410205.07999992</v>
      </c>
      <c r="M386" s="207">
        <v>363745061.15999997</v>
      </c>
      <c r="N386" s="207">
        <v>505253928.66000003</v>
      </c>
      <c r="O386" s="207">
        <v>585896860.62000012</v>
      </c>
      <c r="P386" s="207">
        <v>608565515.88999987</v>
      </c>
      <c r="Q386" s="207">
        <v>570954727.11999989</v>
      </c>
      <c r="R386" s="207">
        <v>487944014.19999999</v>
      </c>
      <c r="S386" s="207">
        <v>600536290.69999993</v>
      </c>
      <c r="T386" s="207">
        <v>661268293.25999987</v>
      </c>
      <c r="U386" s="207">
        <v>700729741.61000001</v>
      </c>
    </row>
    <row r="387" spans="4:21" hidden="1" outlineLevel="4" x14ac:dyDescent="0.25">
      <c r="D387" s="205" t="s">
        <v>2214</v>
      </c>
      <c r="E387" s="206">
        <v>4973974.580000001</v>
      </c>
      <c r="F387" s="207">
        <v>6118219.830000001</v>
      </c>
      <c r="G387" s="207">
        <v>6673464.5600000015</v>
      </c>
      <c r="H387" s="207">
        <v>8195263.4500000002</v>
      </c>
      <c r="I387" s="207">
        <v>9425777.5700000003</v>
      </c>
      <c r="J387" s="207">
        <v>9410909.4100000001</v>
      </c>
      <c r="K387" s="207">
        <v>10196096.65</v>
      </c>
      <c r="L387" s="207">
        <v>5450779.2000000011</v>
      </c>
      <c r="M387" s="207">
        <v>9091113.040000001</v>
      </c>
      <c r="N387" s="207">
        <v>10436585.609999999</v>
      </c>
      <c r="O387" s="207">
        <v>11580581.999999998</v>
      </c>
      <c r="P387" s="207">
        <v>13283895.439999999</v>
      </c>
      <c r="Q387" s="207">
        <v>12401439.749999998</v>
      </c>
      <c r="R387" s="207">
        <v>12923058.73</v>
      </c>
      <c r="S387" s="207">
        <v>15852070.739999998</v>
      </c>
      <c r="T387" s="207">
        <v>17952969.949999999</v>
      </c>
      <c r="U387" s="207">
        <v>21795972.030000001</v>
      </c>
    </row>
    <row r="388" spans="4:21" hidden="1" outlineLevel="4" x14ac:dyDescent="0.25">
      <c r="D388" s="205" t="s">
        <v>2215</v>
      </c>
      <c r="E388" s="206">
        <v>4237497.68</v>
      </c>
      <c r="F388" s="207">
        <v>34031546.009999998</v>
      </c>
      <c r="G388" s="207">
        <v>65895776.669999987</v>
      </c>
      <c r="H388" s="207">
        <v>52153418.210000008</v>
      </c>
      <c r="I388" s="207">
        <v>80506596.330000013</v>
      </c>
      <c r="J388" s="207">
        <v>113121019.72</v>
      </c>
      <c r="K388" s="207">
        <v>90544977.540000007</v>
      </c>
      <c r="L388" s="207">
        <v>132448410.53999999</v>
      </c>
      <c r="M388" s="207">
        <v>54542774.340000011</v>
      </c>
      <c r="N388" s="207">
        <v>183310455.5</v>
      </c>
      <c r="O388" s="207">
        <v>208051830.24999991</v>
      </c>
      <c r="P388" s="207">
        <v>209598371.74000001</v>
      </c>
      <c r="Q388" s="207">
        <v>153230244.59999999</v>
      </c>
      <c r="R388" s="207">
        <v>288729131.46999997</v>
      </c>
      <c r="S388" s="207">
        <v>286812727.48999995</v>
      </c>
      <c r="T388" s="207">
        <v>303126561.24000001</v>
      </c>
      <c r="U388" s="207">
        <v>225193364.91999996</v>
      </c>
    </row>
    <row r="389" spans="4:21" hidden="1" outlineLevel="4" x14ac:dyDescent="0.25">
      <c r="D389" s="205" t="s">
        <v>2216</v>
      </c>
      <c r="E389" s="206" t="e">
        <v>#N/A</v>
      </c>
      <c r="F389" s="207" t="e">
        <v>#N/A</v>
      </c>
      <c r="G389" s="207">
        <v>2235139.59</v>
      </c>
      <c r="H389" s="207">
        <v>3522029.7900000005</v>
      </c>
      <c r="I389" s="207">
        <v>5730057.0500000007</v>
      </c>
      <c r="J389" s="207">
        <v>6452873.7799999993</v>
      </c>
      <c r="K389" s="207">
        <v>7193798.9199999999</v>
      </c>
      <c r="L389" s="207">
        <v>6373909.6499999994</v>
      </c>
      <c r="M389" s="207">
        <v>6410300.1999999993</v>
      </c>
      <c r="N389" s="207">
        <v>10518966.33</v>
      </c>
      <c r="O389" s="207">
        <v>11411387.729999999</v>
      </c>
      <c r="P389" s="207">
        <v>10236916.380000003</v>
      </c>
      <c r="Q389" s="207">
        <v>9889608.75</v>
      </c>
      <c r="R389" s="207">
        <v>9838867.4299999997</v>
      </c>
      <c r="S389" s="207">
        <v>7141960.4100000001</v>
      </c>
      <c r="T389" s="207">
        <v>7280588.9299999997</v>
      </c>
      <c r="U389" s="207">
        <v>8806652.9399999995</v>
      </c>
    </row>
    <row r="390" spans="4:21" outlineLevel="3" collapsed="1" x14ac:dyDescent="0.25">
      <c r="D390" s="202" t="s">
        <v>2217</v>
      </c>
      <c r="E390" s="203" t="e">
        <v>#N/A</v>
      </c>
      <c r="F390" s="204" t="e">
        <v>#N/A</v>
      </c>
      <c r="G390" s="204" t="e">
        <v>#N/A</v>
      </c>
      <c r="H390" s="204" t="e">
        <v>#N/A</v>
      </c>
      <c r="I390" s="204" t="e">
        <v>#N/A</v>
      </c>
      <c r="J390" s="204" t="e">
        <v>#N/A</v>
      </c>
      <c r="K390" s="204" t="e">
        <v>#N/A</v>
      </c>
      <c r="L390" s="204" t="e">
        <v>#N/A</v>
      </c>
      <c r="M390" s="204" t="e">
        <v>#N/A</v>
      </c>
      <c r="N390" s="204" t="e">
        <v>#N/A</v>
      </c>
      <c r="O390" s="204" t="e">
        <v>#N/A</v>
      </c>
      <c r="P390" s="204" t="e">
        <v>#N/A</v>
      </c>
      <c r="Q390" s="204" t="e">
        <v>#N/A</v>
      </c>
      <c r="R390" s="204" t="e">
        <v>#N/A</v>
      </c>
      <c r="S390" s="204" t="e">
        <v>#N/A</v>
      </c>
      <c r="T390" s="204" t="e">
        <v>#N/A</v>
      </c>
      <c r="U390" s="204">
        <v>1869247833.2599995</v>
      </c>
    </row>
    <row r="391" spans="4:21" hidden="1" outlineLevel="4" x14ac:dyDescent="0.25">
      <c r="D391" s="205" t="s">
        <v>2218</v>
      </c>
      <c r="E391" s="206" t="e">
        <v>#N/A</v>
      </c>
      <c r="F391" s="207" t="e">
        <v>#N/A</v>
      </c>
      <c r="G391" s="207" t="e">
        <v>#N/A</v>
      </c>
      <c r="H391" s="207" t="e">
        <v>#N/A</v>
      </c>
      <c r="I391" s="207" t="e">
        <v>#N/A</v>
      </c>
      <c r="J391" s="207" t="e">
        <v>#N/A</v>
      </c>
      <c r="K391" s="207" t="e">
        <v>#N/A</v>
      </c>
      <c r="L391" s="207" t="e">
        <v>#N/A</v>
      </c>
      <c r="M391" s="207" t="e">
        <v>#N/A</v>
      </c>
      <c r="N391" s="207" t="e">
        <v>#N/A</v>
      </c>
      <c r="O391" s="207" t="e">
        <v>#N/A</v>
      </c>
      <c r="P391" s="207" t="e">
        <v>#N/A</v>
      </c>
      <c r="Q391" s="207" t="e">
        <v>#N/A</v>
      </c>
      <c r="R391" s="207" t="e">
        <v>#N/A</v>
      </c>
      <c r="S391" s="207" t="e">
        <v>#N/A</v>
      </c>
      <c r="T391" s="207" t="e">
        <v>#N/A</v>
      </c>
      <c r="U391" s="207">
        <v>99349934.019999996</v>
      </c>
    </row>
    <row r="392" spans="4:21" hidden="1" outlineLevel="4" x14ac:dyDescent="0.25">
      <c r="D392" s="205" t="s">
        <v>2219</v>
      </c>
      <c r="E392" s="206" t="e">
        <v>#N/A</v>
      </c>
      <c r="F392" s="207" t="e">
        <v>#N/A</v>
      </c>
      <c r="G392" s="207" t="e">
        <v>#N/A</v>
      </c>
      <c r="H392" s="207" t="e">
        <v>#N/A</v>
      </c>
      <c r="I392" s="207" t="e">
        <v>#N/A</v>
      </c>
      <c r="J392" s="207" t="e">
        <v>#N/A</v>
      </c>
      <c r="K392" s="207" t="e">
        <v>#N/A</v>
      </c>
      <c r="L392" s="207" t="e">
        <v>#N/A</v>
      </c>
      <c r="M392" s="207" t="e">
        <v>#N/A</v>
      </c>
      <c r="N392" s="207" t="e">
        <v>#N/A</v>
      </c>
      <c r="O392" s="207" t="e">
        <v>#N/A</v>
      </c>
      <c r="P392" s="207" t="e">
        <v>#N/A</v>
      </c>
      <c r="Q392" s="207" t="e">
        <v>#N/A</v>
      </c>
      <c r="R392" s="207" t="e">
        <v>#N/A</v>
      </c>
      <c r="S392" s="207" t="e">
        <v>#N/A</v>
      </c>
      <c r="T392" s="207" t="e">
        <v>#N/A</v>
      </c>
      <c r="U392" s="207">
        <v>2860.0000000000109</v>
      </c>
    </row>
    <row r="393" spans="4:21" hidden="1" outlineLevel="4" x14ac:dyDescent="0.25">
      <c r="D393" s="205" t="s">
        <v>2220</v>
      </c>
      <c r="E393" s="206" t="e">
        <v>#N/A</v>
      </c>
      <c r="F393" s="207" t="e">
        <v>#N/A</v>
      </c>
      <c r="G393" s="207" t="e">
        <v>#N/A</v>
      </c>
      <c r="H393" s="207" t="e">
        <v>#N/A</v>
      </c>
      <c r="I393" s="207" t="e">
        <v>#N/A</v>
      </c>
      <c r="J393" s="207" t="e">
        <v>#N/A</v>
      </c>
      <c r="K393" s="207" t="e">
        <v>#N/A</v>
      </c>
      <c r="L393" s="207" t="e">
        <v>#N/A</v>
      </c>
      <c r="M393" s="207" t="e">
        <v>#N/A</v>
      </c>
      <c r="N393" s="207" t="e">
        <v>#N/A</v>
      </c>
      <c r="O393" s="207" t="e">
        <v>#N/A</v>
      </c>
      <c r="P393" s="207" t="e">
        <v>#N/A</v>
      </c>
      <c r="Q393" s="207" t="e">
        <v>#N/A</v>
      </c>
      <c r="R393" s="207" t="e">
        <v>#N/A</v>
      </c>
      <c r="S393" s="207" t="e">
        <v>#N/A</v>
      </c>
      <c r="T393" s="207" t="e">
        <v>#N/A</v>
      </c>
      <c r="U393" s="207">
        <v>586024.05000000005</v>
      </c>
    </row>
    <row r="394" spans="4:21" hidden="1" outlineLevel="4" x14ac:dyDescent="0.25">
      <c r="D394" s="205" t="s">
        <v>2221</v>
      </c>
      <c r="E394" s="206" t="e">
        <v>#N/A</v>
      </c>
      <c r="F394" s="207" t="e">
        <v>#N/A</v>
      </c>
      <c r="G394" s="207" t="e">
        <v>#N/A</v>
      </c>
      <c r="H394" s="207" t="e">
        <v>#N/A</v>
      </c>
      <c r="I394" s="207" t="e">
        <v>#N/A</v>
      </c>
      <c r="J394" s="207" t="e">
        <v>#N/A</v>
      </c>
      <c r="K394" s="207" t="e">
        <v>#N/A</v>
      </c>
      <c r="L394" s="207" t="e">
        <v>#N/A</v>
      </c>
      <c r="M394" s="207" t="e">
        <v>#N/A</v>
      </c>
      <c r="N394" s="207" t="e">
        <v>#N/A</v>
      </c>
      <c r="O394" s="207" t="e">
        <v>#N/A</v>
      </c>
      <c r="P394" s="207" t="e">
        <v>#N/A</v>
      </c>
      <c r="Q394" s="207" t="e">
        <v>#N/A</v>
      </c>
      <c r="R394" s="207" t="e">
        <v>#N/A</v>
      </c>
      <c r="S394" s="207" t="e">
        <v>#N/A</v>
      </c>
      <c r="T394" s="207" t="e">
        <v>#N/A</v>
      </c>
      <c r="U394" s="207">
        <v>71791718.710000008</v>
      </c>
    </row>
    <row r="395" spans="4:21" hidden="1" outlineLevel="4" x14ac:dyDescent="0.25">
      <c r="D395" s="205" t="s">
        <v>2222</v>
      </c>
      <c r="E395" s="206" t="e">
        <v>#N/A</v>
      </c>
      <c r="F395" s="207" t="e">
        <v>#N/A</v>
      </c>
      <c r="G395" s="207" t="e">
        <v>#N/A</v>
      </c>
      <c r="H395" s="207" t="e">
        <v>#N/A</v>
      </c>
      <c r="I395" s="207" t="e">
        <v>#N/A</v>
      </c>
      <c r="J395" s="207" t="e">
        <v>#N/A</v>
      </c>
      <c r="K395" s="207" t="e">
        <v>#N/A</v>
      </c>
      <c r="L395" s="207" t="e">
        <v>#N/A</v>
      </c>
      <c r="M395" s="207" t="e">
        <v>#N/A</v>
      </c>
      <c r="N395" s="207" t="e">
        <v>#N/A</v>
      </c>
      <c r="O395" s="207" t="e">
        <v>#N/A</v>
      </c>
      <c r="P395" s="207" t="e">
        <v>#N/A</v>
      </c>
      <c r="Q395" s="207" t="e">
        <v>#N/A</v>
      </c>
      <c r="R395" s="207" t="e">
        <v>#N/A</v>
      </c>
      <c r="S395" s="207" t="e">
        <v>#N/A</v>
      </c>
      <c r="T395" s="207" t="e">
        <v>#N/A</v>
      </c>
      <c r="U395" s="207">
        <v>505744.35</v>
      </c>
    </row>
    <row r="396" spans="4:21" hidden="1" outlineLevel="4" x14ac:dyDescent="0.25">
      <c r="D396" s="205" t="s">
        <v>2223</v>
      </c>
      <c r="E396" s="206" t="e">
        <v>#N/A</v>
      </c>
      <c r="F396" s="207" t="e">
        <v>#N/A</v>
      </c>
      <c r="G396" s="207" t="e">
        <v>#N/A</v>
      </c>
      <c r="H396" s="207" t="e">
        <v>#N/A</v>
      </c>
      <c r="I396" s="207" t="e">
        <v>#N/A</v>
      </c>
      <c r="J396" s="207" t="e">
        <v>#N/A</v>
      </c>
      <c r="K396" s="207" t="e">
        <v>#N/A</v>
      </c>
      <c r="L396" s="207" t="e">
        <v>#N/A</v>
      </c>
      <c r="M396" s="207" t="e">
        <v>#N/A</v>
      </c>
      <c r="N396" s="207" t="e">
        <v>#N/A</v>
      </c>
      <c r="O396" s="207" t="e">
        <v>#N/A</v>
      </c>
      <c r="P396" s="207" t="e">
        <v>#N/A</v>
      </c>
      <c r="Q396" s="207" t="e">
        <v>#N/A</v>
      </c>
      <c r="R396" s="207" t="e">
        <v>#N/A</v>
      </c>
      <c r="S396" s="207" t="e">
        <v>#N/A</v>
      </c>
      <c r="T396" s="207" t="e">
        <v>#N/A</v>
      </c>
      <c r="U396" s="207">
        <v>39601042.390000001</v>
      </c>
    </row>
    <row r="397" spans="4:21" hidden="1" outlineLevel="4" x14ac:dyDescent="0.25">
      <c r="D397" s="205" t="s">
        <v>2224</v>
      </c>
      <c r="E397" s="206" t="e">
        <v>#N/A</v>
      </c>
      <c r="F397" s="207" t="e">
        <v>#N/A</v>
      </c>
      <c r="G397" s="207" t="e">
        <v>#N/A</v>
      </c>
      <c r="H397" s="207" t="e">
        <v>#N/A</v>
      </c>
      <c r="I397" s="207" t="e">
        <v>#N/A</v>
      </c>
      <c r="J397" s="207" t="e">
        <v>#N/A</v>
      </c>
      <c r="K397" s="207" t="e">
        <v>#N/A</v>
      </c>
      <c r="L397" s="207" t="e">
        <v>#N/A</v>
      </c>
      <c r="M397" s="207" t="e">
        <v>#N/A</v>
      </c>
      <c r="N397" s="207" t="e">
        <v>#N/A</v>
      </c>
      <c r="O397" s="207" t="e">
        <v>#N/A</v>
      </c>
      <c r="P397" s="207" t="e">
        <v>#N/A</v>
      </c>
      <c r="Q397" s="207" t="e">
        <v>#N/A</v>
      </c>
      <c r="R397" s="207" t="e">
        <v>#N/A</v>
      </c>
      <c r="S397" s="207" t="e">
        <v>#N/A</v>
      </c>
      <c r="T397" s="207" t="e">
        <v>#N/A</v>
      </c>
      <c r="U397" s="207">
        <v>207524363.17000002</v>
      </c>
    </row>
    <row r="398" spans="4:21" hidden="1" outlineLevel="4" x14ac:dyDescent="0.25">
      <c r="D398" s="205" t="s">
        <v>2225</v>
      </c>
      <c r="E398" s="206" t="e">
        <v>#N/A</v>
      </c>
      <c r="F398" s="207" t="e">
        <v>#N/A</v>
      </c>
      <c r="G398" s="207" t="e">
        <v>#N/A</v>
      </c>
      <c r="H398" s="207" t="e">
        <v>#N/A</v>
      </c>
      <c r="I398" s="207" t="e">
        <v>#N/A</v>
      </c>
      <c r="J398" s="207" t="e">
        <v>#N/A</v>
      </c>
      <c r="K398" s="207" t="e">
        <v>#N/A</v>
      </c>
      <c r="L398" s="207" t="e">
        <v>#N/A</v>
      </c>
      <c r="M398" s="207" t="e">
        <v>#N/A</v>
      </c>
      <c r="N398" s="207" t="e">
        <v>#N/A</v>
      </c>
      <c r="O398" s="207" t="e">
        <v>#N/A</v>
      </c>
      <c r="P398" s="207" t="e">
        <v>#N/A</v>
      </c>
      <c r="Q398" s="207" t="e">
        <v>#N/A</v>
      </c>
      <c r="R398" s="207" t="e">
        <v>#N/A</v>
      </c>
      <c r="S398" s="207" t="e">
        <v>#N/A</v>
      </c>
      <c r="T398" s="207" t="e">
        <v>#N/A</v>
      </c>
      <c r="U398" s="207">
        <v>14508735.500000002</v>
      </c>
    </row>
    <row r="399" spans="4:21" hidden="1" outlineLevel="4" x14ac:dyDescent="0.25">
      <c r="D399" s="205" t="s">
        <v>2226</v>
      </c>
      <c r="E399" s="206" t="e">
        <v>#N/A</v>
      </c>
      <c r="F399" s="207" t="e">
        <v>#N/A</v>
      </c>
      <c r="G399" s="207" t="e">
        <v>#N/A</v>
      </c>
      <c r="H399" s="207" t="e">
        <v>#N/A</v>
      </c>
      <c r="I399" s="207" t="e">
        <v>#N/A</v>
      </c>
      <c r="J399" s="207" t="e">
        <v>#N/A</v>
      </c>
      <c r="K399" s="207" t="e">
        <v>#N/A</v>
      </c>
      <c r="L399" s="207" t="e">
        <v>#N/A</v>
      </c>
      <c r="M399" s="207" t="e">
        <v>#N/A</v>
      </c>
      <c r="N399" s="207" t="e">
        <v>#N/A</v>
      </c>
      <c r="O399" s="207" t="e">
        <v>#N/A</v>
      </c>
      <c r="P399" s="207" t="e">
        <v>#N/A</v>
      </c>
      <c r="Q399" s="207" t="e">
        <v>#N/A</v>
      </c>
      <c r="R399" s="207" t="e">
        <v>#N/A</v>
      </c>
      <c r="S399" s="207" t="e">
        <v>#N/A</v>
      </c>
      <c r="T399" s="207" t="e">
        <v>#N/A</v>
      </c>
      <c r="U399" s="207">
        <v>64144664.650000006</v>
      </c>
    </row>
    <row r="400" spans="4:21" hidden="1" outlineLevel="4" x14ac:dyDescent="0.25">
      <c r="D400" s="205" t="s">
        <v>2227</v>
      </c>
      <c r="E400" s="206" t="e">
        <v>#N/A</v>
      </c>
      <c r="F400" s="207" t="e">
        <v>#N/A</v>
      </c>
      <c r="G400" s="207" t="e">
        <v>#N/A</v>
      </c>
      <c r="H400" s="207" t="e">
        <v>#N/A</v>
      </c>
      <c r="I400" s="207" t="e">
        <v>#N/A</v>
      </c>
      <c r="J400" s="207" t="e">
        <v>#N/A</v>
      </c>
      <c r="K400" s="207" t="e">
        <v>#N/A</v>
      </c>
      <c r="L400" s="207" t="e">
        <v>#N/A</v>
      </c>
      <c r="M400" s="207" t="e">
        <v>#N/A</v>
      </c>
      <c r="N400" s="207" t="e">
        <v>#N/A</v>
      </c>
      <c r="O400" s="207" t="e">
        <v>#N/A</v>
      </c>
      <c r="P400" s="207" t="e">
        <v>#N/A</v>
      </c>
      <c r="Q400" s="207" t="e">
        <v>#N/A</v>
      </c>
      <c r="R400" s="207" t="e">
        <v>#N/A</v>
      </c>
      <c r="S400" s="207" t="e">
        <v>#N/A</v>
      </c>
      <c r="T400" s="207" t="e">
        <v>#N/A</v>
      </c>
      <c r="U400" s="207">
        <v>17643961.920000002</v>
      </c>
    </row>
    <row r="401" spans="4:21" hidden="1" outlineLevel="4" x14ac:dyDescent="0.25">
      <c r="D401" s="205" t="s">
        <v>2228</v>
      </c>
      <c r="E401" s="206" t="e">
        <v>#N/A</v>
      </c>
      <c r="F401" s="207" t="e">
        <v>#N/A</v>
      </c>
      <c r="G401" s="207" t="e">
        <v>#N/A</v>
      </c>
      <c r="H401" s="207" t="e">
        <v>#N/A</v>
      </c>
      <c r="I401" s="207" t="e">
        <v>#N/A</v>
      </c>
      <c r="J401" s="207" t="e">
        <v>#N/A</v>
      </c>
      <c r="K401" s="207" t="e">
        <v>#N/A</v>
      </c>
      <c r="L401" s="207" t="e">
        <v>#N/A</v>
      </c>
      <c r="M401" s="207" t="e">
        <v>#N/A</v>
      </c>
      <c r="N401" s="207" t="e">
        <v>#N/A</v>
      </c>
      <c r="O401" s="207" t="e">
        <v>#N/A</v>
      </c>
      <c r="P401" s="207" t="e">
        <v>#N/A</v>
      </c>
      <c r="Q401" s="207" t="e">
        <v>#N/A</v>
      </c>
      <c r="R401" s="207" t="e">
        <v>#N/A</v>
      </c>
      <c r="S401" s="207" t="e">
        <v>#N/A</v>
      </c>
      <c r="T401" s="207" t="e">
        <v>#N/A</v>
      </c>
      <c r="U401" s="207">
        <v>21165526.189999998</v>
      </c>
    </row>
    <row r="402" spans="4:21" hidden="1" outlineLevel="4" x14ac:dyDescent="0.25">
      <c r="D402" s="205" t="s">
        <v>2229</v>
      </c>
      <c r="E402" s="206" t="e">
        <v>#N/A</v>
      </c>
      <c r="F402" s="207" t="e">
        <v>#N/A</v>
      </c>
      <c r="G402" s="207" t="e">
        <v>#N/A</v>
      </c>
      <c r="H402" s="207" t="e">
        <v>#N/A</v>
      </c>
      <c r="I402" s="207" t="e">
        <v>#N/A</v>
      </c>
      <c r="J402" s="207" t="e">
        <v>#N/A</v>
      </c>
      <c r="K402" s="207" t="e">
        <v>#N/A</v>
      </c>
      <c r="L402" s="207" t="e">
        <v>#N/A</v>
      </c>
      <c r="M402" s="207" t="e">
        <v>#N/A</v>
      </c>
      <c r="N402" s="207" t="e">
        <v>#N/A</v>
      </c>
      <c r="O402" s="207" t="e">
        <v>#N/A</v>
      </c>
      <c r="P402" s="207" t="e">
        <v>#N/A</v>
      </c>
      <c r="Q402" s="207" t="e">
        <v>#N/A</v>
      </c>
      <c r="R402" s="207" t="e">
        <v>#N/A</v>
      </c>
      <c r="S402" s="207" t="e">
        <v>#N/A</v>
      </c>
      <c r="T402" s="207" t="e">
        <v>#N/A</v>
      </c>
      <c r="U402" s="207">
        <v>34854259.409999996</v>
      </c>
    </row>
    <row r="403" spans="4:21" hidden="1" outlineLevel="4" x14ac:dyDescent="0.25">
      <c r="D403" s="205" t="s">
        <v>2230</v>
      </c>
      <c r="E403" s="206" t="e">
        <v>#N/A</v>
      </c>
      <c r="F403" s="207" t="e">
        <v>#N/A</v>
      </c>
      <c r="G403" s="207" t="e">
        <v>#N/A</v>
      </c>
      <c r="H403" s="207" t="e">
        <v>#N/A</v>
      </c>
      <c r="I403" s="207" t="e">
        <v>#N/A</v>
      </c>
      <c r="J403" s="207" t="e">
        <v>#N/A</v>
      </c>
      <c r="K403" s="207" t="e">
        <v>#N/A</v>
      </c>
      <c r="L403" s="207" t="e">
        <v>#N/A</v>
      </c>
      <c r="M403" s="207" t="e">
        <v>#N/A</v>
      </c>
      <c r="N403" s="207" t="e">
        <v>#N/A</v>
      </c>
      <c r="O403" s="207" t="e">
        <v>#N/A</v>
      </c>
      <c r="P403" s="207" t="e">
        <v>#N/A</v>
      </c>
      <c r="Q403" s="207" t="e">
        <v>#N/A</v>
      </c>
      <c r="R403" s="207" t="e">
        <v>#N/A</v>
      </c>
      <c r="S403" s="207" t="e">
        <v>#N/A</v>
      </c>
      <c r="T403" s="207" t="e">
        <v>#N/A</v>
      </c>
      <c r="U403" s="207">
        <v>51825462.689999998</v>
      </c>
    </row>
    <row r="404" spans="4:21" hidden="1" outlineLevel="4" x14ac:dyDescent="0.25">
      <c r="D404" s="205" t="s">
        <v>2231</v>
      </c>
      <c r="E404" s="206" t="e">
        <v>#N/A</v>
      </c>
      <c r="F404" s="207" t="e">
        <v>#N/A</v>
      </c>
      <c r="G404" s="207" t="e">
        <v>#N/A</v>
      </c>
      <c r="H404" s="207" t="e">
        <v>#N/A</v>
      </c>
      <c r="I404" s="207" t="e">
        <v>#N/A</v>
      </c>
      <c r="J404" s="207" t="e">
        <v>#N/A</v>
      </c>
      <c r="K404" s="207" t="e">
        <v>#N/A</v>
      </c>
      <c r="L404" s="207" t="e">
        <v>#N/A</v>
      </c>
      <c r="M404" s="207" t="e">
        <v>#N/A</v>
      </c>
      <c r="N404" s="207" t="e">
        <v>#N/A</v>
      </c>
      <c r="O404" s="207" t="e">
        <v>#N/A</v>
      </c>
      <c r="P404" s="207" t="e">
        <v>#N/A</v>
      </c>
      <c r="Q404" s="207" t="e">
        <v>#N/A</v>
      </c>
      <c r="R404" s="207" t="e">
        <v>#N/A</v>
      </c>
      <c r="S404" s="207" t="e">
        <v>#N/A</v>
      </c>
      <c r="T404" s="207" t="e">
        <v>#N/A</v>
      </c>
      <c r="U404" s="207">
        <v>367593.61</v>
      </c>
    </row>
    <row r="405" spans="4:21" hidden="1" outlineLevel="4" x14ac:dyDescent="0.25">
      <c r="D405" s="205" t="s">
        <v>2232</v>
      </c>
      <c r="E405" s="206" t="e">
        <v>#N/A</v>
      </c>
      <c r="F405" s="207" t="e">
        <v>#N/A</v>
      </c>
      <c r="G405" s="207" t="e">
        <v>#N/A</v>
      </c>
      <c r="H405" s="207" t="e">
        <v>#N/A</v>
      </c>
      <c r="I405" s="207" t="e">
        <v>#N/A</v>
      </c>
      <c r="J405" s="207" t="e">
        <v>#N/A</v>
      </c>
      <c r="K405" s="207" t="e">
        <v>#N/A</v>
      </c>
      <c r="L405" s="207" t="e">
        <v>#N/A</v>
      </c>
      <c r="M405" s="207" t="e">
        <v>#N/A</v>
      </c>
      <c r="N405" s="207" t="e">
        <v>#N/A</v>
      </c>
      <c r="O405" s="207" t="e">
        <v>#N/A</v>
      </c>
      <c r="P405" s="207" t="e">
        <v>#N/A</v>
      </c>
      <c r="Q405" s="207" t="e">
        <v>#N/A</v>
      </c>
      <c r="R405" s="207" t="e">
        <v>#N/A</v>
      </c>
      <c r="S405" s="207" t="e">
        <v>#N/A</v>
      </c>
      <c r="T405" s="207" t="e">
        <v>#N/A</v>
      </c>
      <c r="U405" s="207">
        <v>8839619.7699999996</v>
      </c>
    </row>
    <row r="406" spans="4:21" hidden="1" outlineLevel="4" x14ac:dyDescent="0.25">
      <c r="D406" s="205" t="s">
        <v>2233</v>
      </c>
      <c r="E406" s="206" t="e">
        <v>#N/A</v>
      </c>
      <c r="F406" s="207" t="e">
        <v>#N/A</v>
      </c>
      <c r="G406" s="207" t="e">
        <v>#N/A</v>
      </c>
      <c r="H406" s="207" t="e">
        <v>#N/A</v>
      </c>
      <c r="I406" s="207" t="e">
        <v>#N/A</v>
      </c>
      <c r="J406" s="207" t="e">
        <v>#N/A</v>
      </c>
      <c r="K406" s="207" t="e">
        <v>#N/A</v>
      </c>
      <c r="L406" s="207" t="e">
        <v>#N/A</v>
      </c>
      <c r="M406" s="207" t="e">
        <v>#N/A</v>
      </c>
      <c r="N406" s="207" t="e">
        <v>#N/A</v>
      </c>
      <c r="O406" s="207" t="e">
        <v>#N/A</v>
      </c>
      <c r="P406" s="207" t="e">
        <v>#N/A</v>
      </c>
      <c r="Q406" s="207" t="e">
        <v>#N/A</v>
      </c>
      <c r="R406" s="207" t="e">
        <v>#N/A</v>
      </c>
      <c r="S406" s="207" t="e">
        <v>#N/A</v>
      </c>
      <c r="T406" s="207" t="e">
        <v>#N/A</v>
      </c>
      <c r="U406" s="207">
        <v>6618189.0499999998</v>
      </c>
    </row>
    <row r="407" spans="4:21" hidden="1" outlineLevel="4" x14ac:dyDescent="0.25">
      <c r="D407" s="205" t="s">
        <v>2234</v>
      </c>
      <c r="E407" s="206" t="e">
        <v>#N/A</v>
      </c>
      <c r="F407" s="207" t="e">
        <v>#N/A</v>
      </c>
      <c r="G407" s="207" t="e">
        <v>#N/A</v>
      </c>
      <c r="H407" s="207" t="e">
        <v>#N/A</v>
      </c>
      <c r="I407" s="207" t="e">
        <v>#N/A</v>
      </c>
      <c r="J407" s="207" t="e">
        <v>#N/A</v>
      </c>
      <c r="K407" s="207" t="e">
        <v>#N/A</v>
      </c>
      <c r="L407" s="207" t="e">
        <v>#N/A</v>
      </c>
      <c r="M407" s="207" t="e">
        <v>#N/A</v>
      </c>
      <c r="N407" s="207" t="e">
        <v>#N/A</v>
      </c>
      <c r="O407" s="207" t="e">
        <v>#N/A</v>
      </c>
      <c r="P407" s="207" t="e">
        <v>#N/A</v>
      </c>
      <c r="Q407" s="207" t="e">
        <v>#N/A</v>
      </c>
      <c r="R407" s="207" t="e">
        <v>#N/A</v>
      </c>
      <c r="S407" s="207" t="e">
        <v>#N/A</v>
      </c>
      <c r="T407" s="207" t="e">
        <v>#N/A</v>
      </c>
      <c r="U407" s="207">
        <v>2619098.6999999997</v>
      </c>
    </row>
    <row r="408" spans="4:21" hidden="1" outlineLevel="4" x14ac:dyDescent="0.25">
      <c r="D408" s="205" t="s">
        <v>2235</v>
      </c>
      <c r="E408" s="206" t="e">
        <v>#N/A</v>
      </c>
      <c r="F408" s="207" t="e">
        <v>#N/A</v>
      </c>
      <c r="G408" s="207" t="e">
        <v>#N/A</v>
      </c>
      <c r="H408" s="207" t="e">
        <v>#N/A</v>
      </c>
      <c r="I408" s="207" t="e">
        <v>#N/A</v>
      </c>
      <c r="J408" s="207" t="e">
        <v>#N/A</v>
      </c>
      <c r="K408" s="207" t="e">
        <v>#N/A</v>
      </c>
      <c r="L408" s="207" t="e">
        <v>#N/A</v>
      </c>
      <c r="M408" s="207" t="e">
        <v>#N/A</v>
      </c>
      <c r="N408" s="207" t="e">
        <v>#N/A</v>
      </c>
      <c r="O408" s="207" t="e">
        <v>#N/A</v>
      </c>
      <c r="P408" s="207" t="e">
        <v>#N/A</v>
      </c>
      <c r="Q408" s="207" t="e">
        <v>#N/A</v>
      </c>
      <c r="R408" s="207" t="e">
        <v>#N/A</v>
      </c>
      <c r="S408" s="207" t="e">
        <v>#N/A</v>
      </c>
      <c r="T408" s="207" t="e">
        <v>#N/A</v>
      </c>
      <c r="U408" s="207">
        <v>203118.00000000006</v>
      </c>
    </row>
    <row r="409" spans="4:21" hidden="1" outlineLevel="4" x14ac:dyDescent="0.25">
      <c r="D409" s="205" t="s">
        <v>2236</v>
      </c>
      <c r="E409" s="206" t="e">
        <v>#N/A</v>
      </c>
      <c r="F409" s="207" t="e">
        <v>#N/A</v>
      </c>
      <c r="G409" s="207" t="e">
        <v>#N/A</v>
      </c>
      <c r="H409" s="207" t="e">
        <v>#N/A</v>
      </c>
      <c r="I409" s="207" t="e">
        <v>#N/A</v>
      </c>
      <c r="J409" s="207" t="e">
        <v>#N/A</v>
      </c>
      <c r="K409" s="207" t="e">
        <v>#N/A</v>
      </c>
      <c r="L409" s="207" t="e">
        <v>#N/A</v>
      </c>
      <c r="M409" s="207" t="e">
        <v>#N/A</v>
      </c>
      <c r="N409" s="207" t="e">
        <v>#N/A</v>
      </c>
      <c r="O409" s="207" t="e">
        <v>#N/A</v>
      </c>
      <c r="P409" s="207" t="e">
        <v>#N/A</v>
      </c>
      <c r="Q409" s="207" t="e">
        <v>#N/A</v>
      </c>
      <c r="R409" s="207" t="e">
        <v>#N/A</v>
      </c>
      <c r="S409" s="207" t="e">
        <v>#N/A</v>
      </c>
      <c r="T409" s="207" t="e">
        <v>#N/A</v>
      </c>
      <c r="U409" s="207">
        <v>1201089.27</v>
      </c>
    </row>
    <row r="410" spans="4:21" hidden="1" outlineLevel="4" x14ac:dyDescent="0.25">
      <c r="D410" s="205" t="s">
        <v>2237</v>
      </c>
      <c r="E410" s="206" t="e">
        <v>#N/A</v>
      </c>
      <c r="F410" s="207" t="e">
        <v>#N/A</v>
      </c>
      <c r="G410" s="207" t="e">
        <v>#N/A</v>
      </c>
      <c r="H410" s="207" t="e">
        <v>#N/A</v>
      </c>
      <c r="I410" s="207" t="e">
        <v>#N/A</v>
      </c>
      <c r="J410" s="207" t="e">
        <v>#N/A</v>
      </c>
      <c r="K410" s="207" t="e">
        <v>#N/A</v>
      </c>
      <c r="L410" s="207" t="e">
        <v>#N/A</v>
      </c>
      <c r="M410" s="207" t="e">
        <v>#N/A</v>
      </c>
      <c r="N410" s="207" t="e">
        <v>#N/A</v>
      </c>
      <c r="O410" s="207" t="e">
        <v>#N/A</v>
      </c>
      <c r="P410" s="207" t="e">
        <v>#N/A</v>
      </c>
      <c r="Q410" s="207" t="e">
        <v>#N/A</v>
      </c>
      <c r="R410" s="207" t="e">
        <v>#N/A</v>
      </c>
      <c r="S410" s="207" t="e">
        <v>#N/A</v>
      </c>
      <c r="T410" s="207" t="e">
        <v>#N/A</v>
      </c>
      <c r="U410" s="207">
        <v>1225894827.8099999</v>
      </c>
    </row>
    <row r="411" spans="4:21" outlineLevel="3" collapsed="1" x14ac:dyDescent="0.25">
      <c r="D411" s="202" t="s">
        <v>2238</v>
      </c>
      <c r="E411" s="203">
        <v>710503482.0200001</v>
      </c>
      <c r="F411" s="204">
        <v>742852038.45000017</v>
      </c>
      <c r="G411" s="204">
        <v>965999976.36000013</v>
      </c>
      <c r="H411" s="204">
        <v>1071052731.5699999</v>
      </c>
      <c r="I411" s="204">
        <v>1046769980.5599999</v>
      </c>
      <c r="J411" s="204">
        <v>1538047279.6900001</v>
      </c>
      <c r="K411" s="204">
        <v>1791126670.3299999</v>
      </c>
      <c r="L411" s="204">
        <v>1273725419.3299999</v>
      </c>
      <c r="M411" s="204">
        <v>717680091.61000001</v>
      </c>
      <c r="N411" s="204">
        <v>1760744107.8199999</v>
      </c>
      <c r="O411" s="204">
        <v>2253343237.3399997</v>
      </c>
      <c r="P411" s="204">
        <v>2009201367.8800001</v>
      </c>
      <c r="Q411" s="204">
        <v>1960303088.74</v>
      </c>
      <c r="R411" s="204">
        <v>1903861599.5500002</v>
      </c>
      <c r="S411" s="204">
        <v>2738927239.8699994</v>
      </c>
      <c r="T411" s="204">
        <v>3409703859.0299997</v>
      </c>
      <c r="U411" s="204">
        <v>2373614880.7700005</v>
      </c>
    </row>
    <row r="412" spans="4:21" hidden="1" outlineLevel="4" x14ac:dyDescent="0.25">
      <c r="D412" s="205" t="s">
        <v>2239</v>
      </c>
      <c r="E412" s="206" t="e">
        <v>#N/A</v>
      </c>
      <c r="F412" s="207" t="e">
        <v>#N/A</v>
      </c>
      <c r="G412" s="207">
        <v>946454096.8599999</v>
      </c>
      <c r="H412" s="207">
        <v>1048559624.7199998</v>
      </c>
      <c r="I412" s="207">
        <v>995570400.80999994</v>
      </c>
      <c r="J412" s="207">
        <v>1495050731.6900001</v>
      </c>
      <c r="K412" s="207">
        <v>590602703.25</v>
      </c>
      <c r="L412" s="207">
        <v>295965049.98000002</v>
      </c>
      <c r="M412" s="207">
        <v>237287190.40999997</v>
      </c>
      <c r="N412" s="207">
        <v>118993897.04000001</v>
      </c>
      <c r="O412" s="207">
        <v>806528061.55000031</v>
      </c>
      <c r="P412" s="207">
        <v>28626504.129999999</v>
      </c>
      <c r="Q412" s="207">
        <v>15659260.669999998</v>
      </c>
      <c r="R412" s="207">
        <v>15859252.529999999</v>
      </c>
      <c r="S412" s="207">
        <v>21894353.449999999</v>
      </c>
      <c r="T412" s="207">
        <v>28805094.339999996</v>
      </c>
      <c r="U412" s="207">
        <v>27404304.120000005</v>
      </c>
    </row>
    <row r="413" spans="4:21" hidden="1" outlineLevel="4" x14ac:dyDescent="0.25">
      <c r="D413" s="205" t="s">
        <v>2240</v>
      </c>
      <c r="E413" s="206" t="e">
        <v>#N/A</v>
      </c>
      <c r="F413" s="207" t="e">
        <v>#N/A</v>
      </c>
      <c r="G413" s="207">
        <v>19545879.5</v>
      </c>
      <c r="H413" s="207">
        <v>22493106.849999998</v>
      </c>
      <c r="I413" s="207">
        <v>51199579.749999993</v>
      </c>
      <c r="J413" s="207">
        <v>19364022.859999999</v>
      </c>
      <c r="K413" s="207">
        <v>19747858.459999997</v>
      </c>
      <c r="L413" s="207">
        <v>161774822.41999999</v>
      </c>
      <c r="M413" s="207">
        <v>6921174.5199999996</v>
      </c>
      <c r="N413" s="207">
        <v>20338675.200000003</v>
      </c>
      <c r="O413" s="207">
        <v>9897087.2000000011</v>
      </c>
      <c r="P413" s="207">
        <v>13703962.43</v>
      </c>
      <c r="Q413" s="207">
        <v>10068100.970000003</v>
      </c>
      <c r="R413" s="207">
        <v>15733534.719999997</v>
      </c>
      <c r="S413" s="207">
        <v>16177574.110000001</v>
      </c>
      <c r="T413" s="207">
        <v>46737206.530000001</v>
      </c>
      <c r="U413" s="207">
        <v>5262642.3099999987</v>
      </c>
    </row>
    <row r="414" spans="4:21" hidden="1" outlineLevel="4" x14ac:dyDescent="0.25">
      <c r="D414" s="205" t="s">
        <v>2241</v>
      </c>
      <c r="E414" s="206" t="e">
        <v>#N/A</v>
      </c>
      <c r="F414" s="207" t="e">
        <v>#N/A</v>
      </c>
      <c r="G414" s="207" t="e">
        <v>#N/A</v>
      </c>
      <c r="H414" s="207" t="e">
        <v>#N/A</v>
      </c>
      <c r="I414" s="207" t="e">
        <v>#N/A</v>
      </c>
      <c r="J414" s="207">
        <v>17714866.170000002</v>
      </c>
      <c r="K414" s="207">
        <v>742807215.05999994</v>
      </c>
      <c r="L414" s="207">
        <v>166026427.75</v>
      </c>
      <c r="M414" s="207">
        <v>-9057581.920000013</v>
      </c>
      <c r="N414" s="207">
        <v>1054236649.3399999</v>
      </c>
      <c r="O414" s="207">
        <v>1023172051.4600002</v>
      </c>
      <c r="P414" s="207">
        <v>1669798558.23</v>
      </c>
      <c r="Q414" s="207">
        <v>1546363781.71</v>
      </c>
      <c r="R414" s="207">
        <v>1513461863.5200002</v>
      </c>
      <c r="S414" s="207">
        <v>2043223484.8699996</v>
      </c>
      <c r="T414" s="207">
        <v>2451256793.7200003</v>
      </c>
      <c r="U414" s="207">
        <v>1414319350.6900001</v>
      </c>
    </row>
    <row r="415" spans="4:21" hidden="1" outlineLevel="4" x14ac:dyDescent="0.25">
      <c r="D415" s="205" t="s">
        <v>2242</v>
      </c>
      <c r="E415" s="206" t="e">
        <v>#N/A</v>
      </c>
      <c r="F415" s="207" t="e">
        <v>#N/A</v>
      </c>
      <c r="G415" s="207" t="e">
        <v>#N/A</v>
      </c>
      <c r="H415" s="207" t="e">
        <v>#N/A</v>
      </c>
      <c r="I415" s="207" t="e">
        <v>#N/A</v>
      </c>
      <c r="J415" s="207">
        <v>4540663.3600000003</v>
      </c>
      <c r="K415" s="207">
        <v>240933657.38999999</v>
      </c>
      <c r="L415" s="207">
        <v>317223759.25</v>
      </c>
      <c r="M415" s="207">
        <v>14105931.609999999</v>
      </c>
      <c r="N415" s="207">
        <v>16174886.24</v>
      </c>
      <c r="O415" s="207">
        <v>21423062.719999999</v>
      </c>
      <c r="P415" s="207">
        <v>35439667.390000001</v>
      </c>
      <c r="Q415" s="207">
        <v>41248962.299999997</v>
      </c>
      <c r="R415" s="207">
        <v>57924381.100000001</v>
      </c>
      <c r="S415" s="207">
        <v>34830007.220000006</v>
      </c>
      <c r="T415" s="207">
        <v>69014575.650000006</v>
      </c>
      <c r="U415" s="207">
        <v>29841421.169999998</v>
      </c>
    </row>
    <row r="416" spans="4:21" hidden="1" outlineLevel="4" x14ac:dyDescent="0.25">
      <c r="D416" s="205" t="s">
        <v>2243</v>
      </c>
      <c r="E416" s="206" t="e">
        <v>#N/A</v>
      </c>
      <c r="F416" s="207" t="e">
        <v>#N/A</v>
      </c>
      <c r="G416" s="207" t="e">
        <v>#N/A</v>
      </c>
      <c r="H416" s="207" t="e">
        <v>#N/A</v>
      </c>
      <c r="I416" s="207" t="e">
        <v>#N/A</v>
      </c>
      <c r="J416" s="207">
        <v>1376995.61</v>
      </c>
      <c r="K416" s="207">
        <v>197035236.16999999</v>
      </c>
      <c r="L416" s="207">
        <v>332735359.93000001</v>
      </c>
      <c r="M416" s="207">
        <v>468423376.99000007</v>
      </c>
      <c r="N416" s="207">
        <v>551000000</v>
      </c>
      <c r="O416" s="207">
        <v>392322974.41000009</v>
      </c>
      <c r="P416" s="207">
        <v>261632675.69999999</v>
      </c>
      <c r="Q416" s="207">
        <v>346962983.09000003</v>
      </c>
      <c r="R416" s="207">
        <v>300882567.68000001</v>
      </c>
      <c r="S416" s="207">
        <v>622801820.22000003</v>
      </c>
      <c r="T416" s="207">
        <v>813890188.78999996</v>
      </c>
      <c r="U416" s="207">
        <v>896787162.48000002</v>
      </c>
    </row>
    <row r="417" spans="4:21" outlineLevel="3" collapsed="1" x14ac:dyDescent="0.25">
      <c r="D417" s="202" t="s">
        <v>2244</v>
      </c>
      <c r="E417" s="203">
        <v>32311411.460000001</v>
      </c>
      <c r="F417" s="204">
        <v>45598078.789999999</v>
      </c>
      <c r="G417" s="204">
        <v>345008406.94999999</v>
      </c>
      <c r="H417" s="204">
        <v>393343724.64999998</v>
      </c>
      <c r="I417" s="204">
        <v>210852869.44</v>
      </c>
      <c r="J417" s="204">
        <v>528421864.35000002</v>
      </c>
      <c r="K417" s="204">
        <v>167024587.59</v>
      </c>
      <c r="L417" s="204">
        <v>71620039.900000006</v>
      </c>
      <c r="M417" s="204">
        <v>166423496.47</v>
      </c>
      <c r="N417" s="204">
        <v>389101844.06999999</v>
      </c>
      <c r="O417" s="204">
        <v>118739218.66000001</v>
      </c>
      <c r="P417" s="204">
        <v>72318662.180000007</v>
      </c>
      <c r="Q417" s="204">
        <v>86073644.460000008</v>
      </c>
      <c r="R417" s="204">
        <v>374134309.97999996</v>
      </c>
      <c r="S417" s="204">
        <v>153711911.88</v>
      </c>
      <c r="T417" s="204">
        <v>136235243.91999999</v>
      </c>
      <c r="U417" s="204">
        <v>139745240.39999998</v>
      </c>
    </row>
    <row r="418" spans="4:21" hidden="1" outlineLevel="4" x14ac:dyDescent="0.25">
      <c r="D418" s="205" t="s">
        <v>2245</v>
      </c>
      <c r="E418" s="206">
        <v>12700.85</v>
      </c>
      <c r="F418" s="207" t="e">
        <v>#N/A</v>
      </c>
      <c r="G418" s="207">
        <v>58097.97</v>
      </c>
      <c r="H418" s="207">
        <v>10878.71</v>
      </c>
      <c r="I418" s="207" t="e">
        <v>#N/A</v>
      </c>
      <c r="J418" s="207">
        <v>50736.160000000003</v>
      </c>
      <c r="K418" s="207" t="e">
        <v>#N/A</v>
      </c>
      <c r="L418" s="207">
        <v>45591.08</v>
      </c>
      <c r="M418" s="207" t="e">
        <v>#N/A</v>
      </c>
      <c r="N418" s="207">
        <v>294541.37</v>
      </c>
      <c r="O418" s="207">
        <v>1736656.48</v>
      </c>
      <c r="P418" s="207">
        <v>1102882.17</v>
      </c>
      <c r="Q418" s="207">
        <v>144378.57</v>
      </c>
      <c r="R418" s="207">
        <v>1025574.7999999998</v>
      </c>
      <c r="S418" s="207">
        <v>2696.79</v>
      </c>
      <c r="T418" s="207">
        <v>912661.65999999992</v>
      </c>
      <c r="U418" s="207">
        <v>1481812.08</v>
      </c>
    </row>
    <row r="419" spans="4:21" hidden="1" outlineLevel="4" x14ac:dyDescent="0.25">
      <c r="D419" s="205" t="s">
        <v>2246</v>
      </c>
      <c r="E419" s="206" t="e">
        <v>#N/A</v>
      </c>
      <c r="F419" s="207" t="e">
        <v>#N/A</v>
      </c>
      <c r="G419" s="207" t="e">
        <v>#N/A</v>
      </c>
      <c r="H419" s="207" t="e">
        <v>#N/A</v>
      </c>
      <c r="I419" s="207" t="e">
        <v>#N/A</v>
      </c>
      <c r="J419" s="207" t="e">
        <v>#N/A</v>
      </c>
      <c r="K419" s="207" t="e">
        <v>#N/A</v>
      </c>
      <c r="L419" s="207" t="e">
        <v>#N/A</v>
      </c>
      <c r="M419" s="207" t="e">
        <v>#N/A</v>
      </c>
      <c r="N419" s="207" t="e">
        <v>#N/A</v>
      </c>
      <c r="O419" s="207" t="e">
        <v>#N/A</v>
      </c>
      <c r="P419" s="207" t="e">
        <v>#N/A</v>
      </c>
      <c r="Q419" s="207" t="e">
        <v>#N/A</v>
      </c>
      <c r="R419" s="207" t="e">
        <v>#N/A</v>
      </c>
      <c r="S419" s="207">
        <v>336122.37</v>
      </c>
      <c r="T419" s="207">
        <v>8007782.5499999998</v>
      </c>
      <c r="U419" s="207">
        <v>7297872.1299999999</v>
      </c>
    </row>
    <row r="420" spans="4:21" hidden="1" outlineLevel="4" x14ac:dyDescent="0.25">
      <c r="D420" s="205" t="s">
        <v>2247</v>
      </c>
      <c r="E420" s="206">
        <v>0</v>
      </c>
      <c r="F420" s="207">
        <v>3095.72</v>
      </c>
      <c r="G420" s="207" t="e">
        <v>#N/A</v>
      </c>
      <c r="H420" s="207">
        <v>61488.099999999991</v>
      </c>
      <c r="I420" s="207">
        <v>1470.5</v>
      </c>
      <c r="J420" s="207">
        <v>745327.82</v>
      </c>
      <c r="K420" s="207" t="e">
        <v>#N/A</v>
      </c>
      <c r="L420" s="207" t="e">
        <v>#N/A</v>
      </c>
      <c r="M420" s="207">
        <v>35190.71</v>
      </c>
      <c r="N420" s="207">
        <v>3007.53</v>
      </c>
      <c r="O420" s="207">
        <v>12120035.390000001</v>
      </c>
      <c r="P420" s="207">
        <v>9851.9599999999991</v>
      </c>
      <c r="Q420" s="207">
        <v>1845127.81</v>
      </c>
      <c r="R420" s="207">
        <v>4024054.66</v>
      </c>
      <c r="S420" s="207">
        <v>608445.37</v>
      </c>
      <c r="T420" s="207">
        <v>163626.72999999998</v>
      </c>
      <c r="U420" s="207">
        <v>24349.63</v>
      </c>
    </row>
    <row r="421" spans="4:21" hidden="1" outlineLevel="4" x14ac:dyDescent="0.25">
      <c r="D421" s="205" t="s">
        <v>2248</v>
      </c>
      <c r="E421" s="206">
        <v>413103.57</v>
      </c>
      <c r="F421" s="207">
        <v>1933392.8900000001</v>
      </c>
      <c r="G421" s="207">
        <v>8419882.1999999993</v>
      </c>
      <c r="H421" s="207">
        <v>778800.78</v>
      </c>
      <c r="I421" s="207">
        <v>87390.48</v>
      </c>
      <c r="J421" s="207">
        <v>35697.39</v>
      </c>
      <c r="K421" s="207">
        <v>212887.72</v>
      </c>
      <c r="L421" s="207">
        <v>23408.77</v>
      </c>
      <c r="M421" s="207">
        <v>37005.5</v>
      </c>
      <c r="N421" s="207">
        <v>449071.79999999993</v>
      </c>
      <c r="O421" s="207">
        <v>96265.31</v>
      </c>
      <c r="P421" s="207">
        <v>438694.30999999994</v>
      </c>
      <c r="Q421" s="207">
        <v>2263613.54</v>
      </c>
      <c r="R421" s="207">
        <v>7237958.4699999997</v>
      </c>
      <c r="S421" s="207">
        <v>851339.32</v>
      </c>
      <c r="T421" s="207">
        <v>750436.65</v>
      </c>
      <c r="U421" s="207">
        <v>417988.58999999997</v>
      </c>
    </row>
    <row r="422" spans="4:21" hidden="1" outlineLevel="4" x14ac:dyDescent="0.25">
      <c r="D422" s="205" t="s">
        <v>2249</v>
      </c>
      <c r="E422" s="206">
        <v>16711.690000000002</v>
      </c>
      <c r="F422" s="207">
        <v>12291.02</v>
      </c>
      <c r="G422" s="207">
        <v>620921.02999999991</v>
      </c>
      <c r="H422" s="207">
        <v>21848.25</v>
      </c>
      <c r="I422" s="207">
        <v>23504.139999999996</v>
      </c>
      <c r="J422" s="207">
        <v>28788.079999999998</v>
      </c>
      <c r="K422" s="207">
        <v>195470.81999999998</v>
      </c>
      <c r="L422" s="207">
        <v>45574.65</v>
      </c>
      <c r="M422" s="207">
        <v>25596.9</v>
      </c>
      <c r="N422" s="207">
        <v>15497.130000000001</v>
      </c>
      <c r="O422" s="207">
        <v>116861.87</v>
      </c>
      <c r="P422" s="207">
        <v>13353.769999999997</v>
      </c>
      <c r="Q422" s="207">
        <v>107127.20000000001</v>
      </c>
      <c r="R422" s="207">
        <v>538122.01</v>
      </c>
      <c r="S422" s="207">
        <v>74113.19</v>
      </c>
      <c r="T422" s="207">
        <v>148933.97</v>
      </c>
      <c r="U422" s="207">
        <v>263003.86999999994</v>
      </c>
    </row>
    <row r="423" spans="4:21" hidden="1" outlineLevel="4" x14ac:dyDescent="0.25">
      <c r="D423" s="205" t="s">
        <v>2250</v>
      </c>
      <c r="E423" s="206">
        <v>59455.439999999995</v>
      </c>
      <c r="F423" s="207">
        <v>23416.040000000005</v>
      </c>
      <c r="G423" s="207">
        <v>1769728.74</v>
      </c>
      <c r="H423" s="207">
        <v>132551.12999999998</v>
      </c>
      <c r="I423" s="207">
        <v>438323.30999999994</v>
      </c>
      <c r="J423" s="207">
        <v>173819.84999999998</v>
      </c>
      <c r="K423" s="207">
        <v>172650.23</v>
      </c>
      <c r="L423" s="207">
        <v>157858.96000000002</v>
      </c>
      <c r="M423" s="207">
        <v>96016.73</v>
      </c>
      <c r="N423" s="207">
        <v>443464.57</v>
      </c>
      <c r="O423" s="207">
        <v>1090540.23</v>
      </c>
      <c r="P423" s="207">
        <v>451786.67000000004</v>
      </c>
      <c r="Q423" s="207">
        <v>1255887.5099999998</v>
      </c>
      <c r="R423" s="207">
        <v>2805676.9600000009</v>
      </c>
      <c r="S423" s="207">
        <v>789647.43</v>
      </c>
      <c r="T423" s="207">
        <v>412115.58</v>
      </c>
      <c r="U423" s="207">
        <v>2175417.2199999997</v>
      </c>
    </row>
    <row r="424" spans="4:21" hidden="1" outlineLevel="4" x14ac:dyDescent="0.25">
      <c r="D424" s="205" t="s">
        <v>2251</v>
      </c>
      <c r="E424" s="206">
        <v>34601.040000000001</v>
      </c>
      <c r="F424" s="207">
        <v>230489.14</v>
      </c>
      <c r="G424" s="207">
        <v>383215.74</v>
      </c>
      <c r="H424" s="207">
        <v>67149.22</v>
      </c>
      <c r="I424" s="207">
        <v>245979.53</v>
      </c>
      <c r="J424" s="207">
        <v>297048.74</v>
      </c>
      <c r="K424" s="207">
        <v>333692.98</v>
      </c>
      <c r="L424" s="207">
        <v>108326.11</v>
      </c>
      <c r="M424" s="207">
        <v>259789.08</v>
      </c>
      <c r="N424" s="207">
        <v>1197577.7100000002</v>
      </c>
      <c r="O424" s="207">
        <v>1242850.93</v>
      </c>
      <c r="P424" s="207">
        <v>350908.37000000005</v>
      </c>
      <c r="Q424" s="207">
        <v>1213983.6499999999</v>
      </c>
      <c r="R424" s="207">
        <v>6022479.1400000006</v>
      </c>
      <c r="S424" s="207">
        <v>2306534.7099999995</v>
      </c>
      <c r="T424" s="207">
        <v>3585391.5299999993</v>
      </c>
      <c r="U424" s="207">
        <v>896310.18999999983</v>
      </c>
    </row>
    <row r="425" spans="4:21" hidden="1" outlineLevel="4" x14ac:dyDescent="0.25">
      <c r="D425" s="205" t="s">
        <v>2252</v>
      </c>
      <c r="E425" s="206">
        <v>3065402.1600000006</v>
      </c>
      <c r="F425" s="207">
        <v>857892.8899999999</v>
      </c>
      <c r="G425" s="207">
        <v>4218102.9399999995</v>
      </c>
      <c r="H425" s="207">
        <v>12459662.350000001</v>
      </c>
      <c r="I425" s="207">
        <v>6626773.6900000004</v>
      </c>
      <c r="J425" s="207">
        <v>1646849.12</v>
      </c>
      <c r="K425" s="207">
        <v>608557.21</v>
      </c>
      <c r="L425" s="207">
        <v>534594.75000000012</v>
      </c>
      <c r="M425" s="207">
        <v>522108.19</v>
      </c>
      <c r="N425" s="207">
        <v>516525.13</v>
      </c>
      <c r="O425" s="207">
        <v>2660294.5299999998</v>
      </c>
      <c r="P425" s="207">
        <v>2256220.52</v>
      </c>
      <c r="Q425" s="207">
        <v>846430.35999999987</v>
      </c>
      <c r="R425" s="207">
        <v>3620815.4299999997</v>
      </c>
      <c r="S425" s="207">
        <v>3994605.5399999996</v>
      </c>
      <c r="T425" s="207">
        <v>8370993.8900000006</v>
      </c>
      <c r="U425" s="207">
        <v>2209302.14</v>
      </c>
    </row>
    <row r="426" spans="4:21" hidden="1" outlineLevel="4" x14ac:dyDescent="0.25">
      <c r="D426" s="205" t="s">
        <v>2253</v>
      </c>
      <c r="E426" s="206">
        <v>771962.24999999988</v>
      </c>
      <c r="F426" s="207">
        <v>1257704.6599999999</v>
      </c>
      <c r="G426" s="207">
        <v>3195734.42</v>
      </c>
      <c r="H426" s="207">
        <v>1875396.8000000003</v>
      </c>
      <c r="I426" s="207">
        <v>563980.43999999983</v>
      </c>
      <c r="J426" s="207">
        <v>1441830.5899999999</v>
      </c>
      <c r="K426" s="207">
        <v>238392.69</v>
      </c>
      <c r="L426" s="207">
        <v>1768109.16</v>
      </c>
      <c r="M426" s="207">
        <v>631727.07999999996</v>
      </c>
      <c r="N426" s="207">
        <v>311344.34000000003</v>
      </c>
      <c r="O426" s="207">
        <v>1505638.2399999998</v>
      </c>
      <c r="P426" s="207">
        <v>681303.05000000016</v>
      </c>
      <c r="Q426" s="207">
        <v>325540.13999999996</v>
      </c>
      <c r="R426" s="207">
        <v>7086086.459999999</v>
      </c>
      <c r="S426" s="207">
        <v>4198162.7700000005</v>
      </c>
      <c r="T426" s="207">
        <v>2374242.3299999996</v>
      </c>
      <c r="U426" s="207">
        <v>1663372.86</v>
      </c>
    </row>
    <row r="427" spans="4:21" hidden="1" outlineLevel="4" x14ac:dyDescent="0.25">
      <c r="D427" s="205" t="s">
        <v>2254</v>
      </c>
      <c r="E427" s="206">
        <v>1599662.14</v>
      </c>
      <c r="F427" s="207">
        <v>4404373.79</v>
      </c>
      <c r="G427" s="207">
        <v>208913092.45000002</v>
      </c>
      <c r="H427" s="207">
        <v>150665890.38999999</v>
      </c>
      <c r="I427" s="207">
        <v>48700454.829999998</v>
      </c>
      <c r="J427" s="207">
        <v>148183819.08000001</v>
      </c>
      <c r="K427" s="207">
        <v>41630879.959999993</v>
      </c>
      <c r="L427" s="207">
        <v>5109776.07</v>
      </c>
      <c r="M427" s="207">
        <v>6553851.71</v>
      </c>
      <c r="N427" s="207">
        <v>9894181.4700000007</v>
      </c>
      <c r="O427" s="207">
        <v>12596536.18</v>
      </c>
      <c r="P427" s="207">
        <v>16122404.109999999</v>
      </c>
      <c r="Q427" s="207">
        <v>9786078.8399999999</v>
      </c>
      <c r="R427" s="207">
        <v>3208117.2699999996</v>
      </c>
      <c r="S427" s="207">
        <v>5324441.59</v>
      </c>
      <c r="T427" s="207">
        <v>3244983.0200000009</v>
      </c>
      <c r="U427" s="207">
        <v>3594762.9799999995</v>
      </c>
    </row>
    <row r="428" spans="4:21" hidden="1" outlineLevel="4" x14ac:dyDescent="0.25">
      <c r="D428" s="205" t="s">
        <v>2255</v>
      </c>
      <c r="E428" s="206">
        <v>76329.81</v>
      </c>
      <c r="F428" s="207">
        <v>41536.870000000003</v>
      </c>
      <c r="G428" s="207">
        <v>33738.42</v>
      </c>
      <c r="H428" s="207">
        <v>136275.19</v>
      </c>
      <c r="I428" s="207">
        <v>725720.72</v>
      </c>
      <c r="J428" s="207">
        <v>41178.86</v>
      </c>
      <c r="K428" s="207">
        <v>23159</v>
      </c>
      <c r="L428" s="207">
        <v>7701.16</v>
      </c>
      <c r="M428" s="207">
        <v>11779.59</v>
      </c>
      <c r="N428" s="207">
        <v>45633.789999999994</v>
      </c>
      <c r="O428" s="207">
        <v>18916.77</v>
      </c>
      <c r="P428" s="207">
        <v>31498.37</v>
      </c>
      <c r="Q428" s="207">
        <v>11312.009999999998</v>
      </c>
      <c r="R428" s="207">
        <v>41693.140000000007</v>
      </c>
      <c r="S428" s="207">
        <v>32526.550000000003</v>
      </c>
      <c r="T428" s="207">
        <v>86011.86</v>
      </c>
      <c r="U428" s="207">
        <v>110838.15</v>
      </c>
    </row>
    <row r="429" spans="4:21" hidden="1" outlineLevel="4" x14ac:dyDescent="0.25">
      <c r="D429" s="205" t="s">
        <v>2256</v>
      </c>
      <c r="E429" s="206">
        <v>26261482.509999998</v>
      </c>
      <c r="F429" s="207">
        <v>36506736.920000002</v>
      </c>
      <c r="G429" s="207">
        <v>113712433.75</v>
      </c>
      <c r="H429" s="207">
        <v>225880853.53</v>
      </c>
      <c r="I429" s="207">
        <v>152387535.34999996</v>
      </c>
      <c r="J429" s="207">
        <v>374997685.44</v>
      </c>
      <c r="K429" s="207">
        <v>112408016.63</v>
      </c>
      <c r="L429" s="207">
        <v>60096481.569999993</v>
      </c>
      <c r="M429" s="207">
        <v>150637063.69999999</v>
      </c>
      <c r="N429" s="207">
        <v>372517210.82999998</v>
      </c>
      <c r="O429" s="207">
        <v>81345738.060000002</v>
      </c>
      <c r="P429" s="207">
        <v>47870420.729999997</v>
      </c>
      <c r="Q429" s="207">
        <v>62350622.149999999</v>
      </c>
      <c r="R429" s="207">
        <v>326309444.61000007</v>
      </c>
      <c r="S429" s="207">
        <v>107413684.18999998</v>
      </c>
      <c r="T429" s="207">
        <v>84892152.560000002</v>
      </c>
      <c r="U429" s="207">
        <v>82254442.180000007</v>
      </c>
    </row>
    <row r="430" spans="4:21" hidden="1" outlineLevel="4" x14ac:dyDescent="0.25">
      <c r="D430" s="205" t="s">
        <v>2257</v>
      </c>
      <c r="E430" s="206" t="e">
        <v>#N/A</v>
      </c>
      <c r="F430" s="207">
        <v>311965.48</v>
      </c>
      <c r="G430" s="207">
        <v>3594813.4000000004</v>
      </c>
      <c r="H430" s="207">
        <v>1236450.69</v>
      </c>
      <c r="I430" s="207">
        <v>883824.8899999999</v>
      </c>
      <c r="J430" s="207">
        <v>654116.1</v>
      </c>
      <c r="K430" s="207">
        <v>926778.82</v>
      </c>
      <c r="L430" s="207">
        <v>3653319.95</v>
      </c>
      <c r="M430" s="207">
        <v>7595513.0299999993</v>
      </c>
      <c r="N430" s="207">
        <v>3284566.0100000002</v>
      </c>
      <c r="O430" s="207">
        <v>4192982.44</v>
      </c>
      <c r="P430" s="207">
        <v>2952981.0600000005</v>
      </c>
      <c r="Q430" s="207">
        <v>5298847.88</v>
      </c>
      <c r="R430" s="207">
        <v>10561232.76</v>
      </c>
      <c r="S430" s="207">
        <v>27617063.719999999</v>
      </c>
      <c r="T430" s="207">
        <v>23175088.620000005</v>
      </c>
      <c r="U430" s="207">
        <v>37334372.090000004</v>
      </c>
    </row>
    <row r="431" spans="4:21" hidden="1" outlineLevel="4" x14ac:dyDescent="0.25">
      <c r="D431" s="205" t="s">
        <v>2258</v>
      </c>
      <c r="E431" s="206" t="e">
        <v>#N/A</v>
      </c>
      <c r="F431" s="207">
        <v>15183.369999999999</v>
      </c>
      <c r="G431" s="207">
        <v>88645.89</v>
      </c>
      <c r="H431" s="207">
        <v>16479.509999999998</v>
      </c>
      <c r="I431" s="207">
        <v>167911.56</v>
      </c>
      <c r="J431" s="207">
        <v>124967.11999999998</v>
      </c>
      <c r="K431" s="207">
        <v>10274101.530000001</v>
      </c>
      <c r="L431" s="207">
        <v>69297.67</v>
      </c>
      <c r="M431" s="207">
        <v>17854.250000000007</v>
      </c>
      <c r="N431" s="207">
        <v>129222.39000000001</v>
      </c>
      <c r="O431" s="207">
        <v>15902.23</v>
      </c>
      <c r="P431" s="207">
        <v>36357.090000000004</v>
      </c>
      <c r="Q431" s="207">
        <v>624694.80000000005</v>
      </c>
      <c r="R431" s="207">
        <v>1653054.2700000003</v>
      </c>
      <c r="S431" s="207">
        <v>162528.34</v>
      </c>
      <c r="T431" s="207">
        <v>110822.96999999994</v>
      </c>
      <c r="U431" s="207">
        <v>21396.289999999994</v>
      </c>
    </row>
    <row r="432" spans="4:21" outlineLevel="3" collapsed="1" x14ac:dyDescent="0.25">
      <c r="D432" s="202" t="s">
        <v>2259</v>
      </c>
      <c r="E432" s="203">
        <v>378769205.55999994</v>
      </c>
      <c r="F432" s="204">
        <v>304130956.99999994</v>
      </c>
      <c r="G432" s="204">
        <v>329916006.76000005</v>
      </c>
      <c r="H432" s="204">
        <v>403187729.44999993</v>
      </c>
      <c r="I432" s="204">
        <v>378400544.45000005</v>
      </c>
      <c r="J432" s="204">
        <v>533871753.80000007</v>
      </c>
      <c r="K432" s="204">
        <v>511825920.49000001</v>
      </c>
      <c r="L432" s="204">
        <v>569857150.11999989</v>
      </c>
      <c r="M432" s="204">
        <v>90641856.980000004</v>
      </c>
      <c r="N432" s="204">
        <v>539711347.19999993</v>
      </c>
      <c r="O432" s="204">
        <v>716382647.63</v>
      </c>
      <c r="P432" s="204">
        <v>809034722.12999988</v>
      </c>
      <c r="Q432" s="204">
        <v>882582378.64999998</v>
      </c>
      <c r="R432" s="204">
        <v>1486881904.04</v>
      </c>
      <c r="S432" s="204">
        <v>2450885909.3899999</v>
      </c>
      <c r="T432" s="204">
        <v>2588096059.6399999</v>
      </c>
      <c r="U432" s="204">
        <v>1914052787.3199997</v>
      </c>
    </row>
    <row r="433" spans="4:21" hidden="1" outlineLevel="4" x14ac:dyDescent="0.25">
      <c r="D433" s="205" t="s">
        <v>2260</v>
      </c>
      <c r="E433" s="206">
        <v>232841856.09</v>
      </c>
      <c r="F433" s="207">
        <v>129260121</v>
      </c>
      <c r="G433" s="207">
        <v>157485549.59</v>
      </c>
      <c r="H433" s="207">
        <v>201464682.09000003</v>
      </c>
      <c r="I433" s="207">
        <v>160338711.40999997</v>
      </c>
      <c r="J433" s="207">
        <v>275628989.05000001</v>
      </c>
      <c r="K433" s="207">
        <v>253694620.75</v>
      </c>
      <c r="L433" s="207">
        <v>274252172.81</v>
      </c>
      <c r="M433" s="207">
        <v>48663448.75</v>
      </c>
      <c r="N433" s="207">
        <v>135379548.16</v>
      </c>
      <c r="O433" s="207">
        <v>241662041.66</v>
      </c>
      <c r="P433" s="207">
        <v>319493742.94999999</v>
      </c>
      <c r="Q433" s="207">
        <v>345395090.69000006</v>
      </c>
      <c r="R433" s="207">
        <v>742844386.56000006</v>
      </c>
      <c r="S433" s="207">
        <v>1359170432.3700001</v>
      </c>
      <c r="T433" s="207">
        <v>1184232995.3899999</v>
      </c>
      <c r="U433" s="207">
        <v>530398092.25000006</v>
      </c>
    </row>
    <row r="434" spans="4:21" hidden="1" outlineLevel="4" x14ac:dyDescent="0.25">
      <c r="D434" s="205" t="s">
        <v>2261</v>
      </c>
      <c r="E434" s="206" t="e">
        <v>#N/A</v>
      </c>
      <c r="F434" s="207" t="e">
        <v>#N/A</v>
      </c>
      <c r="G434" s="207" t="e">
        <v>#N/A</v>
      </c>
      <c r="H434" s="207" t="e">
        <v>#N/A</v>
      </c>
      <c r="I434" s="207" t="e">
        <v>#N/A</v>
      </c>
      <c r="J434" s="207" t="e">
        <v>#N/A</v>
      </c>
      <c r="K434" s="207" t="e">
        <v>#N/A</v>
      </c>
      <c r="L434" s="207" t="e">
        <v>#N/A</v>
      </c>
      <c r="M434" s="207" t="e">
        <v>#N/A</v>
      </c>
      <c r="N434" s="207" t="e">
        <v>#N/A</v>
      </c>
      <c r="O434" s="207">
        <v>4307409.05</v>
      </c>
      <c r="P434" s="207">
        <v>7012149.0099999998</v>
      </c>
      <c r="Q434" s="207">
        <v>3951725.5400000005</v>
      </c>
      <c r="R434" s="207">
        <v>10592795.350000001</v>
      </c>
      <c r="S434" s="207">
        <v>8720098.1799999997</v>
      </c>
      <c r="T434" s="207">
        <v>8193766.6399999997</v>
      </c>
      <c r="U434" s="207">
        <v>8874025.9100000001</v>
      </c>
    </row>
    <row r="435" spans="4:21" hidden="1" outlineLevel="4" x14ac:dyDescent="0.25">
      <c r="D435" s="205" t="s">
        <v>2262</v>
      </c>
      <c r="E435" s="206" t="e">
        <v>#N/A</v>
      </c>
      <c r="F435" s="207" t="e">
        <v>#N/A</v>
      </c>
      <c r="G435" s="207" t="e">
        <v>#N/A</v>
      </c>
      <c r="H435" s="207" t="e">
        <v>#N/A</v>
      </c>
      <c r="I435" s="207" t="e">
        <v>#N/A</v>
      </c>
      <c r="J435" s="207" t="e">
        <v>#N/A</v>
      </c>
      <c r="K435" s="207" t="e">
        <v>#N/A</v>
      </c>
      <c r="L435" s="207" t="e">
        <v>#N/A</v>
      </c>
      <c r="M435" s="207" t="e">
        <v>#N/A</v>
      </c>
      <c r="N435" s="207" t="e">
        <v>#N/A</v>
      </c>
      <c r="O435" s="207" t="e">
        <v>#N/A</v>
      </c>
      <c r="P435" s="207" t="e">
        <v>#N/A</v>
      </c>
      <c r="Q435" s="207">
        <v>83163</v>
      </c>
      <c r="R435" s="207">
        <v>366608.82000000007</v>
      </c>
      <c r="S435" s="207">
        <v>493006.48</v>
      </c>
      <c r="T435" s="207">
        <v>554226.79</v>
      </c>
      <c r="U435" s="207">
        <v>684356.21</v>
      </c>
    </row>
    <row r="436" spans="4:21" hidden="1" outlineLevel="4" x14ac:dyDescent="0.25">
      <c r="D436" s="205" t="s">
        <v>2263</v>
      </c>
      <c r="E436" s="206">
        <v>3576000</v>
      </c>
      <c r="F436" s="207">
        <v>1273000</v>
      </c>
      <c r="G436" s="207">
        <v>4181000</v>
      </c>
      <c r="H436" s="207">
        <v>4600000</v>
      </c>
      <c r="I436" s="207">
        <v>4134000</v>
      </c>
      <c r="J436" s="207">
        <v>5328000</v>
      </c>
      <c r="K436" s="207">
        <v>6600000</v>
      </c>
      <c r="L436" s="207">
        <v>4723186</v>
      </c>
      <c r="M436" s="207">
        <v>4900000</v>
      </c>
      <c r="N436" s="207">
        <v>5000000</v>
      </c>
      <c r="O436" s="207">
        <v>518909</v>
      </c>
      <c r="P436" s="207" t="e">
        <v>#N/A</v>
      </c>
      <c r="Q436" s="207" t="e">
        <v>#N/A</v>
      </c>
      <c r="R436" s="207" t="e">
        <v>#N/A</v>
      </c>
      <c r="S436" s="207">
        <v>75000</v>
      </c>
      <c r="T436" s="207" t="e">
        <v>#N/A</v>
      </c>
      <c r="U436" s="207">
        <v>110000</v>
      </c>
    </row>
    <row r="437" spans="4:21" hidden="1" outlineLevel="4" x14ac:dyDescent="0.25">
      <c r="D437" s="205" t="s">
        <v>2264</v>
      </c>
      <c r="E437" s="206">
        <v>326274.36</v>
      </c>
      <c r="F437" s="207">
        <v>103376.48000000001</v>
      </c>
      <c r="G437" s="207">
        <v>134468.26</v>
      </c>
      <c r="H437" s="207">
        <v>44881.71</v>
      </c>
      <c r="I437" s="207">
        <v>42241.87</v>
      </c>
      <c r="J437" s="207">
        <v>318488.46999999997</v>
      </c>
      <c r="K437" s="207">
        <v>458073.07000000007</v>
      </c>
      <c r="L437" s="207">
        <v>392788.69</v>
      </c>
      <c r="M437" s="207">
        <v>2187699.4499999997</v>
      </c>
      <c r="N437" s="207">
        <v>669389.88</v>
      </c>
      <c r="O437" s="207">
        <v>1137309.67</v>
      </c>
      <c r="P437" s="207">
        <v>1719981.9600000002</v>
      </c>
      <c r="Q437" s="207">
        <v>1827434.75</v>
      </c>
      <c r="R437" s="207">
        <v>1735221.7599999998</v>
      </c>
      <c r="S437" s="207">
        <v>2435587.9500000002</v>
      </c>
      <c r="T437" s="207">
        <v>3085774.7199999997</v>
      </c>
      <c r="U437" s="207">
        <v>1977682.04</v>
      </c>
    </row>
    <row r="438" spans="4:21" hidden="1" outlineLevel="4" x14ac:dyDescent="0.25">
      <c r="D438" s="205" t="s">
        <v>2265</v>
      </c>
      <c r="E438" s="206">
        <v>85136548.429999992</v>
      </c>
      <c r="F438" s="207">
        <v>111515846.06999999</v>
      </c>
      <c r="G438" s="207">
        <v>113775000</v>
      </c>
      <c r="H438" s="207">
        <v>135234528.16</v>
      </c>
      <c r="I438" s="207">
        <v>140625064.25</v>
      </c>
      <c r="J438" s="207">
        <v>165853000</v>
      </c>
      <c r="K438" s="207">
        <v>162883650</v>
      </c>
      <c r="L438" s="207">
        <v>174512800</v>
      </c>
      <c r="M438" s="207">
        <v>10000</v>
      </c>
      <c r="N438" s="207">
        <v>266526000</v>
      </c>
      <c r="O438" s="207">
        <v>274519200</v>
      </c>
      <c r="P438" s="207">
        <v>285297000</v>
      </c>
      <c r="Q438" s="207">
        <v>282007925.24000001</v>
      </c>
      <c r="R438" s="207">
        <v>312346182.12</v>
      </c>
      <c r="S438" s="207">
        <v>627757895.83000004</v>
      </c>
      <c r="T438" s="207">
        <v>860433481</v>
      </c>
      <c r="U438" s="207">
        <v>895459199.72000003</v>
      </c>
    </row>
    <row r="439" spans="4:21" hidden="1" outlineLevel="4" x14ac:dyDescent="0.25">
      <c r="D439" s="205" t="s">
        <v>2266</v>
      </c>
      <c r="E439" s="206" t="e">
        <v>#N/A</v>
      </c>
      <c r="F439" s="207" t="e">
        <v>#N/A</v>
      </c>
      <c r="G439" s="207" t="e">
        <v>#N/A</v>
      </c>
      <c r="H439" s="207">
        <v>307.23</v>
      </c>
      <c r="I439" s="207" t="e">
        <v>#N/A</v>
      </c>
      <c r="J439" s="207">
        <v>9126</v>
      </c>
      <c r="K439" s="207">
        <v>8000</v>
      </c>
      <c r="L439" s="207">
        <v>24722.86</v>
      </c>
      <c r="M439" s="207">
        <v>52790.460000000006</v>
      </c>
      <c r="N439" s="207">
        <v>2859.91</v>
      </c>
      <c r="O439" s="207">
        <v>24539.34</v>
      </c>
      <c r="P439" s="207">
        <v>41906.020000000004</v>
      </c>
      <c r="Q439" s="207">
        <v>15588.66</v>
      </c>
      <c r="R439" s="207">
        <v>19404.900000000001</v>
      </c>
      <c r="S439" s="207">
        <v>194304.47</v>
      </c>
      <c r="T439" s="207">
        <v>131736.26</v>
      </c>
      <c r="U439" s="207">
        <v>160771.46000000002</v>
      </c>
    </row>
    <row r="440" spans="4:21" hidden="1" outlineLevel="4" x14ac:dyDescent="0.25">
      <c r="D440" s="205" t="s">
        <v>2267</v>
      </c>
      <c r="E440" s="206">
        <v>1448311.1500000004</v>
      </c>
      <c r="F440" s="207">
        <v>726018.37000000011</v>
      </c>
      <c r="G440" s="207">
        <v>725401.72</v>
      </c>
      <c r="H440" s="207">
        <v>1733629.7099999997</v>
      </c>
      <c r="I440" s="207">
        <v>5667745.9400000004</v>
      </c>
      <c r="J440" s="207">
        <v>5818897.2300000004</v>
      </c>
      <c r="K440" s="207">
        <v>2360564.8499999996</v>
      </c>
      <c r="L440" s="207">
        <v>2206943.4</v>
      </c>
      <c r="M440" s="207">
        <v>2235970.31</v>
      </c>
      <c r="N440" s="207">
        <v>3118007.75</v>
      </c>
      <c r="O440" s="207">
        <v>3575593.0499999993</v>
      </c>
      <c r="P440" s="207">
        <v>5644722.8600000003</v>
      </c>
      <c r="Q440" s="207">
        <v>4075322.48</v>
      </c>
      <c r="R440" s="207">
        <v>7493797.3900000006</v>
      </c>
      <c r="S440" s="207">
        <v>5574257.6999999993</v>
      </c>
      <c r="T440" s="207">
        <v>6423486.6600000001</v>
      </c>
      <c r="U440" s="207">
        <v>6203753.8999999994</v>
      </c>
    </row>
    <row r="441" spans="4:21" hidden="1" outlineLevel="4" x14ac:dyDescent="0.25">
      <c r="D441" s="205" t="s">
        <v>2268</v>
      </c>
      <c r="E441" s="206" t="e">
        <v>#N/A</v>
      </c>
      <c r="F441" s="207" t="e">
        <v>#N/A</v>
      </c>
      <c r="G441" s="207" t="e">
        <v>#N/A</v>
      </c>
      <c r="H441" s="207" t="e">
        <v>#N/A</v>
      </c>
      <c r="I441" s="207" t="e">
        <v>#N/A</v>
      </c>
      <c r="J441" s="207" t="e">
        <v>#N/A</v>
      </c>
      <c r="K441" s="207">
        <v>1861.49</v>
      </c>
      <c r="L441" s="207">
        <v>20796.09</v>
      </c>
      <c r="M441" s="207">
        <v>10000</v>
      </c>
      <c r="N441" s="207">
        <v>3143.98</v>
      </c>
      <c r="O441" s="207">
        <v>646755.98</v>
      </c>
      <c r="P441" s="207" t="e">
        <v>#N/A</v>
      </c>
      <c r="Q441" s="207">
        <v>1427.42</v>
      </c>
      <c r="R441" s="207" t="e">
        <v>#N/A</v>
      </c>
      <c r="S441" s="207" t="e">
        <v>#N/A</v>
      </c>
      <c r="T441" s="207" t="e">
        <v>#N/A</v>
      </c>
      <c r="U441" s="207">
        <v>34818.6</v>
      </c>
    </row>
    <row r="442" spans="4:21" hidden="1" outlineLevel="4" x14ac:dyDescent="0.25">
      <c r="D442" s="205" t="s">
        <v>2269</v>
      </c>
      <c r="E442" s="206" t="e">
        <v>#N/A</v>
      </c>
      <c r="F442" s="207" t="e">
        <v>#N/A</v>
      </c>
      <c r="G442" s="207" t="e">
        <v>#N/A</v>
      </c>
      <c r="H442" s="207" t="e">
        <v>#N/A</v>
      </c>
      <c r="I442" s="207" t="e">
        <v>#N/A</v>
      </c>
      <c r="J442" s="207" t="e">
        <v>#N/A</v>
      </c>
      <c r="K442" s="207">
        <v>640668.22</v>
      </c>
      <c r="L442" s="207">
        <v>8929969.9499999993</v>
      </c>
      <c r="M442" s="207">
        <v>16121458.68</v>
      </c>
      <c r="N442" s="207">
        <v>5998309.9700000007</v>
      </c>
      <c r="O442" s="207">
        <v>29933130.91</v>
      </c>
      <c r="P442" s="207">
        <v>8332852.6200000001</v>
      </c>
      <c r="Q442" s="207">
        <v>3737529.5100000002</v>
      </c>
      <c r="R442" s="207">
        <v>8934040.5500000007</v>
      </c>
      <c r="S442" s="207">
        <v>15148066.439999999</v>
      </c>
      <c r="T442" s="207">
        <v>72492663.070000008</v>
      </c>
      <c r="U442" s="207">
        <v>8824795.6800000016</v>
      </c>
    </row>
    <row r="443" spans="4:21" hidden="1" outlineLevel="4" x14ac:dyDescent="0.25">
      <c r="D443" s="205" t="s">
        <v>2270</v>
      </c>
      <c r="E443" s="206" t="e">
        <v>#N/A</v>
      </c>
      <c r="F443" s="207" t="e">
        <v>#N/A</v>
      </c>
      <c r="G443" s="207" t="e">
        <v>#N/A</v>
      </c>
      <c r="H443" s="207" t="e">
        <v>#N/A</v>
      </c>
      <c r="I443" s="207" t="e">
        <v>#N/A</v>
      </c>
      <c r="J443" s="207" t="e">
        <v>#N/A</v>
      </c>
      <c r="K443" s="207" t="e">
        <v>#N/A</v>
      </c>
      <c r="L443" s="207" t="e">
        <v>#N/A</v>
      </c>
      <c r="M443" s="207" t="e">
        <v>#N/A</v>
      </c>
      <c r="N443" s="207" t="e">
        <v>#N/A</v>
      </c>
      <c r="O443" s="207" t="e">
        <v>#N/A</v>
      </c>
      <c r="P443" s="207" t="e">
        <v>#N/A</v>
      </c>
      <c r="Q443" s="207">
        <v>59440603.060000002</v>
      </c>
      <c r="R443" s="207">
        <v>211598028.54000002</v>
      </c>
      <c r="S443" s="207">
        <v>217639705.96000001</v>
      </c>
      <c r="T443" s="207">
        <v>219982606.72000003</v>
      </c>
      <c r="U443" s="207">
        <v>219770672.59000003</v>
      </c>
    </row>
    <row r="444" spans="4:21" hidden="1" outlineLevel="4" x14ac:dyDescent="0.25">
      <c r="D444" s="205" t="s">
        <v>2271</v>
      </c>
      <c r="E444" s="206">
        <v>55440215.530000001</v>
      </c>
      <c r="F444" s="207">
        <v>61252595.079999998</v>
      </c>
      <c r="G444" s="207">
        <v>53461627.18999999</v>
      </c>
      <c r="H444" s="207">
        <v>59995940.54999999</v>
      </c>
      <c r="I444" s="207">
        <v>67466655.979999989</v>
      </c>
      <c r="J444" s="207">
        <v>80768123.049999982</v>
      </c>
      <c r="K444" s="207">
        <v>84508197.109999985</v>
      </c>
      <c r="L444" s="207">
        <v>96588250.320000023</v>
      </c>
      <c r="M444" s="207">
        <v>11308619.33</v>
      </c>
      <c r="N444" s="207">
        <v>118192245.55</v>
      </c>
      <c r="O444" s="207">
        <v>128655677.97</v>
      </c>
      <c r="P444" s="207">
        <v>148837806.88999999</v>
      </c>
      <c r="Q444" s="207">
        <v>148890971.96999997</v>
      </c>
      <c r="R444" s="207">
        <v>159245896.35999998</v>
      </c>
      <c r="S444" s="207">
        <v>168464933.69</v>
      </c>
      <c r="T444" s="207">
        <v>185615721.64000005</v>
      </c>
      <c r="U444" s="207">
        <v>188764462.47999999</v>
      </c>
    </row>
    <row r="445" spans="4:21" hidden="1" outlineLevel="4" x14ac:dyDescent="0.25">
      <c r="D445" s="205" t="s">
        <v>2272</v>
      </c>
      <c r="E445" s="206" t="e">
        <v>#N/A</v>
      </c>
      <c r="F445" s="207" t="e">
        <v>#N/A</v>
      </c>
      <c r="G445" s="207">
        <v>152960</v>
      </c>
      <c r="H445" s="207">
        <v>113760</v>
      </c>
      <c r="I445" s="207">
        <v>126125</v>
      </c>
      <c r="J445" s="207">
        <v>147130</v>
      </c>
      <c r="K445" s="207">
        <v>670285</v>
      </c>
      <c r="L445" s="207">
        <v>8205520</v>
      </c>
      <c r="M445" s="207">
        <v>5151870</v>
      </c>
      <c r="N445" s="207">
        <v>4821842</v>
      </c>
      <c r="O445" s="207">
        <v>9618381</v>
      </c>
      <c r="P445" s="207">
        <v>8721415</v>
      </c>
      <c r="Q445" s="207">
        <v>8049977</v>
      </c>
      <c r="R445" s="207">
        <v>6819614</v>
      </c>
      <c r="S445" s="207">
        <v>6533306</v>
      </c>
      <c r="T445" s="207">
        <v>7051149.3399999999</v>
      </c>
      <c r="U445" s="207">
        <v>8209478.6899999995</v>
      </c>
    </row>
    <row r="446" spans="4:21" hidden="1" outlineLevel="4" x14ac:dyDescent="0.25">
      <c r="D446" s="205" t="s">
        <v>2273</v>
      </c>
      <c r="E446" s="206" t="e">
        <v>#N/A</v>
      </c>
      <c r="F446" s="207" t="e">
        <v>#N/A</v>
      </c>
      <c r="G446" s="207" t="e">
        <v>#N/A</v>
      </c>
      <c r="H446" s="207" t="e">
        <v>#N/A</v>
      </c>
      <c r="I446" s="207" t="e">
        <v>#N/A</v>
      </c>
      <c r="J446" s="207" t="e">
        <v>#N/A</v>
      </c>
      <c r="K446" s="207" t="e">
        <v>#N/A</v>
      </c>
      <c r="L446" s="207" t="e">
        <v>#N/A</v>
      </c>
      <c r="M446" s="207" t="e">
        <v>#N/A</v>
      </c>
      <c r="N446" s="207" t="e">
        <v>#N/A</v>
      </c>
      <c r="O446" s="207">
        <v>21783700</v>
      </c>
      <c r="P446" s="207">
        <v>23897738</v>
      </c>
      <c r="Q446" s="207">
        <v>24847725</v>
      </c>
      <c r="R446" s="207">
        <v>22768750</v>
      </c>
      <c r="S446" s="207">
        <v>22371250</v>
      </c>
      <c r="T446" s="207">
        <v>23378272.309999999</v>
      </c>
      <c r="U446" s="207">
        <v>26936750</v>
      </c>
    </row>
    <row r="447" spans="4:21" hidden="1" outlineLevel="4" x14ac:dyDescent="0.25">
      <c r="D447" s="205" t="s">
        <v>2274</v>
      </c>
      <c r="E447" s="206" t="e">
        <v>#N/A</v>
      </c>
      <c r="F447" s="207" t="e">
        <v>#N/A</v>
      </c>
      <c r="G447" s="207" t="e">
        <v>#N/A</v>
      </c>
      <c r="H447" s="207" t="e">
        <v>#N/A</v>
      </c>
      <c r="I447" s="207" t="e">
        <v>#N/A</v>
      </c>
      <c r="J447" s="207" t="e">
        <v>#N/A</v>
      </c>
      <c r="K447" s="207" t="e">
        <v>#N/A</v>
      </c>
      <c r="L447" s="207" t="e">
        <v>#N/A</v>
      </c>
      <c r="M447" s="207" t="e">
        <v>#N/A</v>
      </c>
      <c r="N447" s="207" t="e">
        <v>#N/A</v>
      </c>
      <c r="O447" s="207" t="e">
        <v>#N/A</v>
      </c>
      <c r="P447" s="207">
        <v>35406.82</v>
      </c>
      <c r="Q447" s="207">
        <v>257894.33</v>
      </c>
      <c r="R447" s="207">
        <v>77177.690000000017</v>
      </c>
      <c r="S447" s="207">
        <v>47454.32</v>
      </c>
      <c r="T447" s="207">
        <v>49251.33</v>
      </c>
      <c r="U447" s="207">
        <v>45545.71</v>
      </c>
    </row>
    <row r="448" spans="4:21" hidden="1" outlineLevel="4" x14ac:dyDescent="0.25">
      <c r="D448" s="205" t="s">
        <v>2275</v>
      </c>
      <c r="E448" s="206" t="e">
        <v>#N/A</v>
      </c>
      <c r="F448" s="207" t="e">
        <v>#N/A</v>
      </c>
      <c r="G448" s="207" t="e">
        <v>#N/A</v>
      </c>
      <c r="H448" s="207" t="e">
        <v>#N/A</v>
      </c>
      <c r="I448" s="207" t="e">
        <v>#N/A</v>
      </c>
      <c r="J448" s="207" t="e">
        <v>#N/A</v>
      </c>
      <c r="K448" s="207" t="e">
        <v>#N/A</v>
      </c>
      <c r="L448" s="207" t="e">
        <v>#N/A</v>
      </c>
      <c r="M448" s="207" t="e">
        <v>#N/A</v>
      </c>
      <c r="N448" s="207" t="e">
        <v>#N/A</v>
      </c>
      <c r="O448" s="207" t="e">
        <v>#N/A</v>
      </c>
      <c r="P448" s="207" t="e">
        <v>#N/A</v>
      </c>
      <c r="Q448" s="207" t="e">
        <v>#N/A</v>
      </c>
      <c r="R448" s="207">
        <v>2040000</v>
      </c>
      <c r="S448" s="207">
        <v>16260610</v>
      </c>
      <c r="T448" s="207">
        <v>16444138.34</v>
      </c>
      <c r="U448" s="207">
        <v>17500672</v>
      </c>
    </row>
    <row r="449" spans="4:21" hidden="1" outlineLevel="4" x14ac:dyDescent="0.25">
      <c r="D449" s="205" t="s">
        <v>2276</v>
      </c>
      <c r="E449" s="206" t="e">
        <v>#N/A</v>
      </c>
      <c r="F449" s="207" t="e">
        <v>#N/A</v>
      </c>
      <c r="G449" s="207" t="e">
        <v>#N/A</v>
      </c>
      <c r="H449" s="207" t="e">
        <v>#N/A</v>
      </c>
      <c r="I449" s="207" t="e">
        <v>#N/A</v>
      </c>
      <c r="J449" s="207" t="e">
        <v>#N/A</v>
      </c>
      <c r="K449" s="207" t="e">
        <v>#N/A</v>
      </c>
      <c r="L449" s="207" t="e">
        <v>#N/A</v>
      </c>
      <c r="M449" s="207" t="e">
        <v>#N/A</v>
      </c>
      <c r="N449" s="207" t="e">
        <v>#N/A</v>
      </c>
      <c r="O449" s="207" t="e">
        <v>#N/A</v>
      </c>
      <c r="P449" s="207" t="e">
        <v>#N/A</v>
      </c>
      <c r="Q449" s="207" t="e">
        <v>#N/A</v>
      </c>
      <c r="R449" s="207" t="e">
        <v>#N/A</v>
      </c>
      <c r="S449" s="207" t="e">
        <v>#N/A</v>
      </c>
      <c r="T449" s="207">
        <v>26789.43</v>
      </c>
      <c r="U449" s="207">
        <v>97710.080000000002</v>
      </c>
    </row>
    <row r="450" spans="4:21" outlineLevel="3" collapsed="1" x14ac:dyDescent="0.25">
      <c r="D450" s="202" t="s">
        <v>2277</v>
      </c>
      <c r="E450" s="203">
        <v>32541716.269999996</v>
      </c>
      <c r="F450" s="204">
        <v>29187418.589999996</v>
      </c>
      <c r="G450" s="204">
        <v>33841537.880000003</v>
      </c>
      <c r="H450" s="204">
        <v>35466909.109999999</v>
      </c>
      <c r="I450" s="204">
        <v>44897088.220000021</v>
      </c>
      <c r="J450" s="204">
        <v>45374620.399999999</v>
      </c>
      <c r="K450" s="204">
        <v>70212552.159999996</v>
      </c>
      <c r="L450" s="204">
        <v>73756893.520000011</v>
      </c>
      <c r="M450" s="204">
        <v>91489332.090000004</v>
      </c>
      <c r="N450" s="204">
        <v>114282427.13000001</v>
      </c>
      <c r="O450" s="204">
        <v>126385192.17999999</v>
      </c>
      <c r="P450" s="204">
        <v>132273122.98</v>
      </c>
      <c r="Q450" s="204">
        <v>132206840.37</v>
      </c>
      <c r="R450" s="204">
        <v>131788090.40999998</v>
      </c>
      <c r="S450" s="204">
        <v>133446970.20999998</v>
      </c>
      <c r="T450" s="204">
        <v>135748716.33000001</v>
      </c>
      <c r="U450" s="204">
        <v>132227797.89</v>
      </c>
    </row>
    <row r="451" spans="4:21" hidden="1" outlineLevel="4" x14ac:dyDescent="0.25">
      <c r="D451" s="205" t="s">
        <v>2278</v>
      </c>
      <c r="E451" s="206">
        <v>32541716.269999996</v>
      </c>
      <c r="F451" s="207">
        <v>29187418.589999996</v>
      </c>
      <c r="G451" s="207">
        <v>33841537.880000003</v>
      </c>
      <c r="H451" s="207">
        <v>35466909.109999999</v>
      </c>
      <c r="I451" s="207">
        <v>44897088.220000021</v>
      </c>
      <c r="J451" s="207">
        <v>45374620.399999999</v>
      </c>
      <c r="K451" s="207">
        <v>70212552.159999996</v>
      </c>
      <c r="L451" s="207">
        <v>73756893.520000011</v>
      </c>
      <c r="M451" s="207">
        <v>91489332.090000004</v>
      </c>
      <c r="N451" s="207">
        <v>114282427.13000001</v>
      </c>
      <c r="O451" s="207">
        <v>126385192.17999999</v>
      </c>
      <c r="P451" s="207">
        <v>132273122.98</v>
      </c>
      <c r="Q451" s="207">
        <v>132206840.37</v>
      </c>
      <c r="R451" s="207">
        <v>131788090.40999998</v>
      </c>
      <c r="S451" s="207">
        <v>133446970.20999998</v>
      </c>
      <c r="T451" s="207">
        <v>135748716.33000001</v>
      </c>
      <c r="U451" s="207">
        <v>132227797.89</v>
      </c>
    </row>
    <row r="452" spans="4:21" outlineLevel="2" x14ac:dyDescent="0.25">
      <c r="D452" s="199" t="s">
        <v>2279</v>
      </c>
      <c r="E452" s="200" t="e">
        <v>#N/A</v>
      </c>
      <c r="F452" s="201" t="e">
        <v>#N/A</v>
      </c>
      <c r="G452" s="201" t="e">
        <v>#N/A</v>
      </c>
      <c r="H452" s="201" t="e">
        <v>#N/A</v>
      </c>
      <c r="I452" s="201" t="e">
        <v>#N/A</v>
      </c>
      <c r="J452" s="201" t="e">
        <v>#N/A</v>
      </c>
      <c r="K452" s="201">
        <v>27101028.75</v>
      </c>
      <c r="L452" s="201">
        <v>43825274.639999993</v>
      </c>
      <c r="M452" s="201">
        <v>44662736.819999993</v>
      </c>
      <c r="N452" s="201">
        <v>74976425.579999998</v>
      </c>
      <c r="O452" s="201">
        <v>80874013.260000005</v>
      </c>
      <c r="P452" s="201">
        <v>574195541.52999997</v>
      </c>
      <c r="Q452" s="201">
        <v>1175049647.7</v>
      </c>
      <c r="R452" s="201">
        <v>1067302259.66</v>
      </c>
      <c r="S452" s="201">
        <v>667559992.13</v>
      </c>
      <c r="T452" s="201">
        <v>648499710.42000008</v>
      </c>
      <c r="U452" s="201">
        <v>840251558.56000006</v>
      </c>
    </row>
    <row r="453" spans="4:21" outlineLevel="3" x14ac:dyDescent="0.25">
      <c r="D453" s="202" t="s">
        <v>2280</v>
      </c>
      <c r="E453" s="203" t="e">
        <v>#N/A</v>
      </c>
      <c r="F453" s="204" t="e">
        <v>#N/A</v>
      </c>
      <c r="G453" s="204" t="e">
        <v>#N/A</v>
      </c>
      <c r="H453" s="204" t="e">
        <v>#N/A</v>
      </c>
      <c r="I453" s="204" t="e">
        <v>#N/A</v>
      </c>
      <c r="J453" s="204" t="e">
        <v>#N/A</v>
      </c>
      <c r="K453" s="204" t="e">
        <v>#N/A</v>
      </c>
      <c r="L453" s="204" t="e">
        <v>#N/A</v>
      </c>
      <c r="M453" s="204" t="e">
        <v>#N/A</v>
      </c>
      <c r="N453" s="204" t="e">
        <v>#N/A</v>
      </c>
      <c r="O453" s="204" t="e">
        <v>#N/A</v>
      </c>
      <c r="P453" s="204">
        <v>29456.510000000002</v>
      </c>
      <c r="Q453" s="204">
        <v>639318</v>
      </c>
      <c r="R453" s="204">
        <v>793299</v>
      </c>
      <c r="S453" s="204">
        <v>706350</v>
      </c>
      <c r="T453" s="204">
        <v>558292.35000000009</v>
      </c>
      <c r="U453" s="204">
        <v>664433</v>
      </c>
    </row>
    <row r="454" spans="4:21" outlineLevel="4" x14ac:dyDescent="0.25">
      <c r="D454" s="205" t="s">
        <v>2281</v>
      </c>
      <c r="E454" s="206" t="e">
        <v>#N/A</v>
      </c>
      <c r="F454" s="207" t="e">
        <v>#N/A</v>
      </c>
      <c r="G454" s="207" t="e">
        <v>#N/A</v>
      </c>
      <c r="H454" s="207" t="e">
        <v>#N/A</v>
      </c>
      <c r="I454" s="207" t="e">
        <v>#N/A</v>
      </c>
      <c r="J454" s="207" t="e">
        <v>#N/A</v>
      </c>
      <c r="K454" s="207" t="e">
        <v>#N/A</v>
      </c>
      <c r="L454" s="207" t="e">
        <v>#N/A</v>
      </c>
      <c r="M454" s="207" t="e">
        <v>#N/A</v>
      </c>
      <c r="N454" s="207" t="e">
        <v>#N/A</v>
      </c>
      <c r="O454" s="207" t="e">
        <v>#N/A</v>
      </c>
      <c r="P454" s="207">
        <v>29456.510000000002</v>
      </c>
      <c r="Q454" s="207">
        <v>639318</v>
      </c>
      <c r="R454" s="207">
        <v>793299</v>
      </c>
      <c r="S454" s="207">
        <v>706350</v>
      </c>
      <c r="T454" s="207">
        <v>558292.35000000009</v>
      </c>
      <c r="U454" s="207">
        <v>664433</v>
      </c>
    </row>
    <row r="455" spans="4:21" outlineLevel="3" x14ac:dyDescent="0.25">
      <c r="D455" s="202" t="s">
        <v>2282</v>
      </c>
      <c r="E455" s="203" t="e">
        <v>#N/A</v>
      </c>
      <c r="F455" s="204" t="e">
        <v>#N/A</v>
      </c>
      <c r="G455" s="204" t="e">
        <v>#N/A</v>
      </c>
      <c r="H455" s="204" t="e">
        <v>#N/A</v>
      </c>
      <c r="I455" s="204" t="e">
        <v>#N/A</v>
      </c>
      <c r="J455" s="204" t="e">
        <v>#N/A</v>
      </c>
      <c r="K455" s="204" t="e">
        <v>#N/A</v>
      </c>
      <c r="L455" s="204" t="e">
        <v>#N/A</v>
      </c>
      <c r="M455" s="204" t="e">
        <v>#N/A</v>
      </c>
      <c r="N455" s="204" t="e">
        <v>#N/A</v>
      </c>
      <c r="O455" s="204" t="e">
        <v>#N/A</v>
      </c>
      <c r="P455" s="204">
        <v>126680</v>
      </c>
      <c r="Q455" s="204">
        <v>651790.07000000007</v>
      </c>
      <c r="R455" s="204">
        <v>1006417.87</v>
      </c>
      <c r="S455" s="204">
        <v>1005534.61</v>
      </c>
      <c r="T455" s="204">
        <v>308157.14</v>
      </c>
      <c r="U455" s="204">
        <v>871322.47</v>
      </c>
    </row>
    <row r="456" spans="4:21" outlineLevel="4" x14ac:dyDescent="0.25">
      <c r="D456" s="205" t="s">
        <v>2283</v>
      </c>
      <c r="E456" s="206" t="e">
        <v>#N/A</v>
      </c>
      <c r="F456" s="207" t="e">
        <v>#N/A</v>
      </c>
      <c r="G456" s="207" t="e">
        <v>#N/A</v>
      </c>
      <c r="H456" s="207" t="e">
        <v>#N/A</v>
      </c>
      <c r="I456" s="207" t="e">
        <v>#N/A</v>
      </c>
      <c r="J456" s="207" t="e">
        <v>#N/A</v>
      </c>
      <c r="K456" s="207" t="e">
        <v>#N/A</v>
      </c>
      <c r="L456" s="207" t="e">
        <v>#N/A</v>
      </c>
      <c r="M456" s="207" t="e">
        <v>#N/A</v>
      </c>
      <c r="N456" s="207" t="e">
        <v>#N/A</v>
      </c>
      <c r="O456" s="207" t="e">
        <v>#N/A</v>
      </c>
      <c r="P456" s="207">
        <v>126680</v>
      </c>
      <c r="Q456" s="207">
        <v>651790.07000000007</v>
      </c>
      <c r="R456" s="207">
        <v>1006417.87</v>
      </c>
      <c r="S456" s="207">
        <v>1005534.61</v>
      </c>
      <c r="T456" s="207">
        <v>308157.14</v>
      </c>
      <c r="U456" s="207">
        <v>871322.47</v>
      </c>
    </row>
    <row r="457" spans="4:21" outlineLevel="3" x14ac:dyDescent="0.25">
      <c r="D457" s="202" t="s">
        <v>2284</v>
      </c>
      <c r="E457" s="203" t="e">
        <v>#N/A</v>
      </c>
      <c r="F457" s="204" t="e">
        <v>#N/A</v>
      </c>
      <c r="G457" s="204" t="e">
        <v>#N/A</v>
      </c>
      <c r="H457" s="204" t="e">
        <v>#N/A</v>
      </c>
      <c r="I457" s="204" t="e">
        <v>#N/A</v>
      </c>
      <c r="J457" s="204" t="e">
        <v>#N/A</v>
      </c>
      <c r="K457" s="204" t="e">
        <v>#N/A</v>
      </c>
      <c r="L457" s="204" t="e">
        <v>#N/A</v>
      </c>
      <c r="M457" s="204" t="e">
        <v>#N/A</v>
      </c>
      <c r="N457" s="204" t="e">
        <v>#N/A</v>
      </c>
      <c r="O457" s="204" t="e">
        <v>#N/A</v>
      </c>
      <c r="P457" s="204">
        <v>40068784.569999993</v>
      </c>
      <c r="Q457" s="204">
        <v>53110563.810000002</v>
      </c>
      <c r="R457" s="204">
        <v>253384808.71999997</v>
      </c>
      <c r="S457" s="204">
        <v>36709721.930000007</v>
      </c>
      <c r="T457" s="204">
        <v>71443613.159999996</v>
      </c>
      <c r="U457" s="204">
        <v>132638185.12</v>
      </c>
    </row>
    <row r="458" spans="4:21" outlineLevel="4" x14ac:dyDescent="0.25">
      <c r="D458" s="205" t="s">
        <v>2285</v>
      </c>
      <c r="E458" s="206" t="e">
        <v>#N/A</v>
      </c>
      <c r="F458" s="207" t="e">
        <v>#N/A</v>
      </c>
      <c r="G458" s="207" t="e">
        <v>#N/A</v>
      </c>
      <c r="H458" s="207" t="e">
        <v>#N/A</v>
      </c>
      <c r="I458" s="207" t="e">
        <v>#N/A</v>
      </c>
      <c r="J458" s="207" t="e">
        <v>#N/A</v>
      </c>
      <c r="K458" s="207" t="e">
        <v>#N/A</v>
      </c>
      <c r="L458" s="207" t="e">
        <v>#N/A</v>
      </c>
      <c r="M458" s="207" t="e">
        <v>#N/A</v>
      </c>
      <c r="N458" s="207" t="e">
        <v>#N/A</v>
      </c>
      <c r="O458" s="207" t="e">
        <v>#N/A</v>
      </c>
      <c r="P458" s="207">
        <v>40068784.569999993</v>
      </c>
      <c r="Q458" s="207">
        <v>46342062.240000002</v>
      </c>
      <c r="R458" s="207">
        <v>73321103.489999995</v>
      </c>
      <c r="S458" s="207">
        <v>36709721.930000007</v>
      </c>
      <c r="T458" s="207">
        <v>71216693.159999996</v>
      </c>
      <c r="U458" s="207">
        <v>54486105.770000003</v>
      </c>
    </row>
    <row r="459" spans="4:21" outlineLevel="4" x14ac:dyDescent="0.25">
      <c r="D459" s="205" t="s">
        <v>2286</v>
      </c>
      <c r="E459" s="206" t="e">
        <v>#N/A</v>
      </c>
      <c r="F459" s="207" t="e">
        <v>#N/A</v>
      </c>
      <c r="G459" s="207" t="e">
        <v>#N/A</v>
      </c>
      <c r="H459" s="207" t="e">
        <v>#N/A</v>
      </c>
      <c r="I459" s="207" t="e">
        <v>#N/A</v>
      </c>
      <c r="J459" s="207" t="e">
        <v>#N/A</v>
      </c>
      <c r="K459" s="207" t="e">
        <v>#N/A</v>
      </c>
      <c r="L459" s="207" t="e">
        <v>#N/A</v>
      </c>
      <c r="M459" s="207" t="e">
        <v>#N/A</v>
      </c>
      <c r="N459" s="207" t="e">
        <v>#N/A</v>
      </c>
      <c r="O459" s="207" t="e">
        <v>#N/A</v>
      </c>
      <c r="P459" s="207" t="e">
        <v>#N/A</v>
      </c>
      <c r="Q459" s="207">
        <v>6768501.5700000003</v>
      </c>
      <c r="R459" s="207">
        <v>180063705.22999999</v>
      </c>
      <c r="S459" s="207" t="e">
        <v>#N/A</v>
      </c>
      <c r="T459" s="207">
        <v>226920</v>
      </c>
      <c r="U459" s="207">
        <v>78061516.290000007</v>
      </c>
    </row>
    <row r="460" spans="4:21" outlineLevel="4" x14ac:dyDescent="0.25">
      <c r="D460" s="205" t="s">
        <v>2287</v>
      </c>
      <c r="E460" s="206" t="e">
        <v>#N/A</v>
      </c>
      <c r="F460" s="207" t="e">
        <v>#N/A</v>
      </c>
      <c r="G460" s="207" t="e">
        <v>#N/A</v>
      </c>
      <c r="H460" s="207" t="e">
        <v>#N/A</v>
      </c>
      <c r="I460" s="207" t="e">
        <v>#N/A</v>
      </c>
      <c r="J460" s="207" t="e">
        <v>#N/A</v>
      </c>
      <c r="K460" s="207" t="e">
        <v>#N/A</v>
      </c>
      <c r="L460" s="207" t="e">
        <v>#N/A</v>
      </c>
      <c r="M460" s="207" t="e">
        <v>#N/A</v>
      </c>
      <c r="N460" s="207" t="e">
        <v>#N/A</v>
      </c>
      <c r="O460" s="207" t="e">
        <v>#N/A</v>
      </c>
      <c r="P460" s="207" t="e">
        <v>#N/A</v>
      </c>
      <c r="Q460" s="207" t="e">
        <v>#N/A</v>
      </c>
      <c r="R460" s="207" t="e">
        <v>#N/A</v>
      </c>
      <c r="S460" s="207" t="e">
        <v>#N/A</v>
      </c>
      <c r="T460" s="207" t="e">
        <v>#N/A</v>
      </c>
      <c r="U460" s="207">
        <v>90563.06</v>
      </c>
    </row>
    <row r="461" spans="4:21" outlineLevel="3" x14ac:dyDescent="0.25">
      <c r="D461" s="202" t="s">
        <v>2288</v>
      </c>
      <c r="E461" s="203" t="e">
        <v>#N/A</v>
      </c>
      <c r="F461" s="204" t="e">
        <v>#N/A</v>
      </c>
      <c r="G461" s="204" t="e">
        <v>#N/A</v>
      </c>
      <c r="H461" s="204" t="e">
        <v>#N/A</v>
      </c>
      <c r="I461" s="204" t="e">
        <v>#N/A</v>
      </c>
      <c r="J461" s="204" t="e">
        <v>#N/A</v>
      </c>
      <c r="K461" s="204" t="e">
        <v>#N/A</v>
      </c>
      <c r="L461" s="204" t="e">
        <v>#N/A</v>
      </c>
      <c r="M461" s="204" t="e">
        <v>#N/A</v>
      </c>
      <c r="N461" s="204" t="e">
        <v>#N/A</v>
      </c>
      <c r="O461" s="204" t="e">
        <v>#N/A</v>
      </c>
      <c r="P461" s="204">
        <v>1645889.0699999998</v>
      </c>
      <c r="Q461" s="204">
        <v>264764892.06</v>
      </c>
      <c r="R461" s="204">
        <v>130872890.28</v>
      </c>
      <c r="S461" s="204">
        <v>1074118.8799999999</v>
      </c>
      <c r="T461" s="204">
        <v>1154342.2799999998</v>
      </c>
      <c r="U461" s="204">
        <v>1306276.18</v>
      </c>
    </row>
    <row r="462" spans="4:21" outlineLevel="4" x14ac:dyDescent="0.25">
      <c r="D462" s="205" t="s">
        <v>2289</v>
      </c>
      <c r="E462" s="206" t="e">
        <v>#N/A</v>
      </c>
      <c r="F462" s="207" t="e">
        <v>#N/A</v>
      </c>
      <c r="G462" s="207" t="e">
        <v>#N/A</v>
      </c>
      <c r="H462" s="207" t="e">
        <v>#N/A</v>
      </c>
      <c r="I462" s="207" t="e">
        <v>#N/A</v>
      </c>
      <c r="J462" s="207" t="e">
        <v>#N/A</v>
      </c>
      <c r="K462" s="207" t="e">
        <v>#N/A</v>
      </c>
      <c r="L462" s="207" t="e">
        <v>#N/A</v>
      </c>
      <c r="M462" s="207" t="e">
        <v>#N/A</v>
      </c>
      <c r="N462" s="207" t="e">
        <v>#N/A</v>
      </c>
      <c r="O462" s="207" t="e">
        <v>#N/A</v>
      </c>
      <c r="P462" s="207">
        <v>1645889.0699999998</v>
      </c>
      <c r="Q462" s="207">
        <v>1749021</v>
      </c>
      <c r="R462" s="207">
        <v>1384676</v>
      </c>
      <c r="S462" s="207">
        <v>1074118.8799999999</v>
      </c>
      <c r="T462" s="207">
        <v>1154342.2799999998</v>
      </c>
      <c r="U462" s="207">
        <v>1306276.18</v>
      </c>
    </row>
    <row r="463" spans="4:21" outlineLevel="3" x14ac:dyDescent="0.25">
      <c r="D463" s="202" t="s">
        <v>2290</v>
      </c>
      <c r="E463" s="203" t="e">
        <v>#N/A</v>
      </c>
      <c r="F463" s="204" t="e">
        <v>#N/A</v>
      </c>
      <c r="G463" s="204" t="e">
        <v>#N/A</v>
      </c>
      <c r="H463" s="204" t="e">
        <v>#N/A</v>
      </c>
      <c r="I463" s="204" t="e">
        <v>#N/A</v>
      </c>
      <c r="J463" s="204" t="e">
        <v>#N/A</v>
      </c>
      <c r="K463" s="204" t="e">
        <v>#N/A</v>
      </c>
      <c r="L463" s="204" t="e">
        <v>#N/A</v>
      </c>
      <c r="M463" s="204" t="e">
        <v>#N/A</v>
      </c>
      <c r="N463" s="204" t="e">
        <v>#N/A</v>
      </c>
      <c r="O463" s="204" t="e">
        <v>#N/A</v>
      </c>
      <c r="P463" s="204">
        <v>112080.12</v>
      </c>
      <c r="Q463" s="204">
        <v>930108</v>
      </c>
      <c r="R463" s="204">
        <v>1033598</v>
      </c>
      <c r="S463" s="204">
        <v>137093.41999999998</v>
      </c>
      <c r="T463" s="204">
        <v>116100</v>
      </c>
      <c r="U463" s="204">
        <v>77494.149999999994</v>
      </c>
    </row>
    <row r="464" spans="4:21" outlineLevel="4" x14ac:dyDescent="0.25">
      <c r="D464" s="205" t="s">
        <v>2291</v>
      </c>
      <c r="E464" s="206" t="e">
        <v>#N/A</v>
      </c>
      <c r="F464" s="207" t="e">
        <v>#N/A</v>
      </c>
      <c r="G464" s="207" t="e">
        <v>#N/A</v>
      </c>
      <c r="H464" s="207" t="e">
        <v>#N/A</v>
      </c>
      <c r="I464" s="207" t="e">
        <v>#N/A</v>
      </c>
      <c r="J464" s="207" t="e">
        <v>#N/A</v>
      </c>
      <c r="K464" s="207" t="e">
        <v>#N/A</v>
      </c>
      <c r="L464" s="207" t="e">
        <v>#N/A</v>
      </c>
      <c r="M464" s="207" t="e">
        <v>#N/A</v>
      </c>
      <c r="N464" s="207" t="e">
        <v>#N/A</v>
      </c>
      <c r="O464" s="207" t="e">
        <v>#N/A</v>
      </c>
      <c r="P464" s="207">
        <v>112080.12</v>
      </c>
      <c r="Q464" s="207">
        <v>930108</v>
      </c>
      <c r="R464" s="207">
        <v>1033598</v>
      </c>
      <c r="S464" s="207">
        <v>137093.41999999998</v>
      </c>
      <c r="T464" s="207">
        <v>116100</v>
      </c>
      <c r="U464" s="207">
        <v>77494.149999999994</v>
      </c>
    </row>
    <row r="465" spans="4:21" outlineLevel="3" x14ac:dyDescent="0.25">
      <c r="D465" s="202" t="s">
        <v>2292</v>
      </c>
      <c r="E465" s="203" t="e">
        <v>#N/A</v>
      </c>
      <c r="F465" s="204" t="e">
        <v>#N/A</v>
      </c>
      <c r="G465" s="204" t="e">
        <v>#N/A</v>
      </c>
      <c r="H465" s="204" t="e">
        <v>#N/A</v>
      </c>
      <c r="I465" s="204" t="e">
        <v>#N/A</v>
      </c>
      <c r="J465" s="204" t="e">
        <v>#N/A</v>
      </c>
      <c r="K465" s="204" t="e">
        <v>#N/A</v>
      </c>
      <c r="L465" s="204" t="e">
        <v>#N/A</v>
      </c>
      <c r="M465" s="204" t="e">
        <v>#N/A</v>
      </c>
      <c r="N465" s="204" t="e">
        <v>#N/A</v>
      </c>
      <c r="O465" s="204" t="e">
        <v>#N/A</v>
      </c>
      <c r="P465" s="204">
        <v>6822071.5099999998</v>
      </c>
      <c r="Q465" s="204">
        <v>15772528</v>
      </c>
      <c r="R465" s="204">
        <v>13545359</v>
      </c>
      <c r="S465" s="204">
        <v>18981315.09</v>
      </c>
      <c r="T465" s="204">
        <v>24955795</v>
      </c>
      <c r="U465" s="204">
        <v>29974810</v>
      </c>
    </row>
    <row r="466" spans="4:21" outlineLevel="4" x14ac:dyDescent="0.25">
      <c r="D466" s="205" t="s">
        <v>2293</v>
      </c>
      <c r="E466" s="206" t="e">
        <v>#N/A</v>
      </c>
      <c r="F466" s="207" t="e">
        <v>#N/A</v>
      </c>
      <c r="G466" s="207" t="e">
        <v>#N/A</v>
      </c>
      <c r="H466" s="207" t="e">
        <v>#N/A</v>
      </c>
      <c r="I466" s="207" t="e">
        <v>#N/A</v>
      </c>
      <c r="J466" s="207" t="e">
        <v>#N/A</v>
      </c>
      <c r="K466" s="207" t="e">
        <v>#N/A</v>
      </c>
      <c r="L466" s="207" t="e">
        <v>#N/A</v>
      </c>
      <c r="M466" s="207" t="e">
        <v>#N/A</v>
      </c>
      <c r="N466" s="207" t="e">
        <v>#N/A</v>
      </c>
      <c r="O466" s="207" t="e">
        <v>#N/A</v>
      </c>
      <c r="P466" s="207" t="e">
        <v>#N/A</v>
      </c>
      <c r="Q466" s="207" t="e">
        <v>#N/A</v>
      </c>
      <c r="R466" s="207" t="e">
        <v>#N/A</v>
      </c>
      <c r="S466" s="207" t="e">
        <v>#N/A</v>
      </c>
      <c r="T466" s="207" t="e">
        <v>#N/A</v>
      </c>
      <c r="U466" s="207">
        <v>9000000</v>
      </c>
    </row>
    <row r="467" spans="4:21" outlineLevel="4" x14ac:dyDescent="0.25">
      <c r="D467" s="205" t="s">
        <v>2294</v>
      </c>
      <c r="E467" s="206" t="e">
        <v>#N/A</v>
      </c>
      <c r="F467" s="207" t="e">
        <v>#N/A</v>
      </c>
      <c r="G467" s="207" t="e">
        <v>#N/A</v>
      </c>
      <c r="H467" s="207" t="e">
        <v>#N/A</v>
      </c>
      <c r="I467" s="207" t="e">
        <v>#N/A</v>
      </c>
      <c r="J467" s="207" t="e">
        <v>#N/A</v>
      </c>
      <c r="K467" s="207" t="e">
        <v>#N/A</v>
      </c>
      <c r="L467" s="207" t="e">
        <v>#N/A</v>
      </c>
      <c r="M467" s="207" t="e">
        <v>#N/A</v>
      </c>
      <c r="N467" s="207" t="e">
        <v>#N/A</v>
      </c>
      <c r="O467" s="207" t="e">
        <v>#N/A</v>
      </c>
      <c r="P467" s="207">
        <v>6822071.5099999998</v>
      </c>
      <c r="Q467" s="207">
        <v>15772528</v>
      </c>
      <c r="R467" s="207">
        <v>13545359</v>
      </c>
      <c r="S467" s="207">
        <v>18981315.09</v>
      </c>
      <c r="T467" s="207">
        <v>24955795</v>
      </c>
      <c r="U467" s="207">
        <v>20974810</v>
      </c>
    </row>
    <row r="468" spans="4:21" outlineLevel="3" x14ac:dyDescent="0.25">
      <c r="D468" s="202" t="s">
        <v>2295</v>
      </c>
      <c r="E468" s="203" t="e">
        <v>#N/A</v>
      </c>
      <c r="F468" s="204" t="e">
        <v>#N/A</v>
      </c>
      <c r="G468" s="204" t="e">
        <v>#N/A</v>
      </c>
      <c r="H468" s="204" t="e">
        <v>#N/A</v>
      </c>
      <c r="I468" s="204" t="e">
        <v>#N/A</v>
      </c>
      <c r="J468" s="204" t="e">
        <v>#N/A</v>
      </c>
      <c r="K468" s="204">
        <v>27101028.75</v>
      </c>
      <c r="L468" s="204">
        <v>43825274.639999993</v>
      </c>
      <c r="M468" s="204">
        <v>44662736.819999993</v>
      </c>
      <c r="N468" s="204">
        <v>72405544.409999996</v>
      </c>
      <c r="O468" s="204">
        <v>80373279.069999993</v>
      </c>
      <c r="P468" s="204">
        <v>505638633.99999994</v>
      </c>
      <c r="Q468" s="204">
        <v>817262767.84000015</v>
      </c>
      <c r="R468" s="204">
        <v>644676250.87</v>
      </c>
      <c r="S468" s="204">
        <v>579416481.3599999</v>
      </c>
      <c r="T468" s="204">
        <v>524386159.90000004</v>
      </c>
      <c r="U468" s="204">
        <v>327470316.22000003</v>
      </c>
    </row>
    <row r="469" spans="4:21" outlineLevel="4" x14ac:dyDescent="0.25">
      <c r="D469" s="205" t="s">
        <v>2296</v>
      </c>
      <c r="E469" s="206" t="e">
        <v>#N/A</v>
      </c>
      <c r="F469" s="207" t="e">
        <v>#N/A</v>
      </c>
      <c r="G469" s="207" t="e">
        <v>#N/A</v>
      </c>
      <c r="H469" s="207" t="e">
        <v>#N/A</v>
      </c>
      <c r="I469" s="207" t="e">
        <v>#N/A</v>
      </c>
      <c r="J469" s="207" t="e">
        <v>#N/A</v>
      </c>
      <c r="K469" s="207" t="e">
        <v>#N/A</v>
      </c>
      <c r="L469" s="207" t="e">
        <v>#N/A</v>
      </c>
      <c r="M469" s="207" t="e">
        <v>#N/A</v>
      </c>
      <c r="N469" s="207" t="e">
        <v>#N/A</v>
      </c>
      <c r="O469" s="207" t="e">
        <v>#N/A</v>
      </c>
      <c r="P469" s="207">
        <v>358330824.40999991</v>
      </c>
      <c r="Q469" s="207">
        <v>401403096.74000001</v>
      </c>
      <c r="R469" s="207">
        <v>137695741.14000002</v>
      </c>
      <c r="S469" s="207">
        <v>137681373.59</v>
      </c>
      <c r="T469" s="207">
        <v>150934884.85000002</v>
      </c>
      <c r="U469" s="207">
        <v>106816488.57000001</v>
      </c>
    </row>
    <row r="470" spans="4:21" outlineLevel="4" x14ac:dyDescent="0.25">
      <c r="D470" s="205" t="s">
        <v>2297</v>
      </c>
      <c r="E470" s="206" t="e">
        <v>#N/A</v>
      </c>
      <c r="F470" s="207" t="e">
        <v>#N/A</v>
      </c>
      <c r="G470" s="207" t="e">
        <v>#N/A</v>
      </c>
      <c r="H470" s="207" t="e">
        <v>#N/A</v>
      </c>
      <c r="I470" s="207" t="e">
        <v>#N/A</v>
      </c>
      <c r="J470" s="207" t="e">
        <v>#N/A</v>
      </c>
      <c r="K470" s="207" t="e">
        <v>#N/A</v>
      </c>
      <c r="L470" s="207" t="e">
        <v>#N/A</v>
      </c>
      <c r="M470" s="207" t="e">
        <v>#N/A</v>
      </c>
      <c r="N470" s="207" t="e">
        <v>#N/A</v>
      </c>
      <c r="O470" s="207" t="e">
        <v>#N/A</v>
      </c>
      <c r="P470" s="207" t="e">
        <v>#N/A</v>
      </c>
      <c r="Q470" s="207" t="e">
        <v>#N/A</v>
      </c>
      <c r="R470" s="207">
        <v>6820503</v>
      </c>
      <c r="S470" s="207">
        <v>24587593.579999998</v>
      </c>
      <c r="T470" s="207">
        <v>3557</v>
      </c>
      <c r="U470" s="207">
        <v>1370588.72</v>
      </c>
    </row>
    <row r="471" spans="4:21" outlineLevel="4" x14ac:dyDescent="0.25">
      <c r="D471" s="205" t="s">
        <v>2298</v>
      </c>
      <c r="E471" s="206" t="e">
        <v>#N/A</v>
      </c>
      <c r="F471" s="207" t="e">
        <v>#N/A</v>
      </c>
      <c r="G471" s="207" t="e">
        <v>#N/A</v>
      </c>
      <c r="H471" s="207" t="e">
        <v>#N/A</v>
      </c>
      <c r="I471" s="207" t="e">
        <v>#N/A</v>
      </c>
      <c r="J471" s="207" t="e">
        <v>#N/A</v>
      </c>
      <c r="K471" s="207" t="e">
        <v>#N/A</v>
      </c>
      <c r="L471" s="207" t="e">
        <v>#N/A</v>
      </c>
      <c r="M471" s="207" t="e">
        <v>#N/A</v>
      </c>
      <c r="N471" s="207" t="e">
        <v>#N/A</v>
      </c>
      <c r="O471" s="207" t="e">
        <v>#N/A</v>
      </c>
      <c r="P471" s="207">
        <v>55900334.789999992</v>
      </c>
      <c r="Q471" s="207">
        <v>64630225.619999997</v>
      </c>
      <c r="R471" s="207">
        <v>54976100.099999994</v>
      </c>
      <c r="S471" s="207">
        <v>97775543.340000004</v>
      </c>
      <c r="T471" s="207">
        <v>63399118.390000001</v>
      </c>
      <c r="U471" s="207">
        <v>80335485.299999997</v>
      </c>
    </row>
    <row r="472" spans="4:21" outlineLevel="4" x14ac:dyDescent="0.25">
      <c r="D472" s="205" t="s">
        <v>2299</v>
      </c>
      <c r="E472" s="206" t="e">
        <v>#N/A</v>
      </c>
      <c r="F472" s="207" t="e">
        <v>#N/A</v>
      </c>
      <c r="G472" s="207" t="e">
        <v>#N/A</v>
      </c>
      <c r="H472" s="207" t="e">
        <v>#N/A</v>
      </c>
      <c r="I472" s="207" t="e">
        <v>#N/A</v>
      </c>
      <c r="J472" s="207" t="e">
        <v>#N/A</v>
      </c>
      <c r="K472" s="207">
        <v>27101028.75</v>
      </c>
      <c r="L472" s="207">
        <v>43825274.639999993</v>
      </c>
      <c r="M472" s="207">
        <v>44662736.819999993</v>
      </c>
      <c r="N472" s="207">
        <v>72405544.409999996</v>
      </c>
      <c r="O472" s="207">
        <v>80373279.069999993</v>
      </c>
      <c r="P472" s="207">
        <v>91407474.800000012</v>
      </c>
      <c r="Q472" s="207">
        <v>100548057.72000003</v>
      </c>
      <c r="R472" s="207">
        <v>97744233.940000013</v>
      </c>
      <c r="S472" s="207">
        <v>105493483.59</v>
      </c>
      <c r="T472" s="207">
        <v>106505879.13999999</v>
      </c>
      <c r="U472" s="207">
        <v>94670631.489999995</v>
      </c>
    </row>
    <row r="473" spans="4:21" outlineLevel="4" x14ac:dyDescent="0.25">
      <c r="D473" s="205" t="s">
        <v>2300</v>
      </c>
      <c r="E473" s="206" t="e">
        <v>#N/A</v>
      </c>
      <c r="F473" s="207" t="e">
        <v>#N/A</v>
      </c>
      <c r="G473" s="207" t="e">
        <v>#N/A</v>
      </c>
      <c r="H473" s="207" t="e">
        <v>#N/A</v>
      </c>
      <c r="I473" s="207" t="e">
        <v>#N/A</v>
      </c>
      <c r="J473" s="207" t="e">
        <v>#N/A</v>
      </c>
      <c r="K473" s="207" t="e">
        <v>#N/A</v>
      </c>
      <c r="L473" s="207" t="e">
        <v>#N/A</v>
      </c>
      <c r="M473" s="207" t="e">
        <v>#N/A</v>
      </c>
      <c r="N473" s="207" t="e">
        <v>#N/A</v>
      </c>
      <c r="O473" s="207" t="e">
        <v>#N/A</v>
      </c>
      <c r="P473" s="207" t="e">
        <v>#N/A</v>
      </c>
      <c r="Q473" s="207">
        <v>250681387.75999999</v>
      </c>
      <c r="R473" s="207">
        <v>347439672.68999994</v>
      </c>
      <c r="S473" s="207">
        <v>213878487.26000002</v>
      </c>
      <c r="T473" s="207">
        <v>203542720.51999998</v>
      </c>
      <c r="U473" s="207">
        <v>44277122.140000008</v>
      </c>
    </row>
    <row r="474" spans="4:21" outlineLevel="3" x14ac:dyDescent="0.25">
      <c r="D474" s="202" t="s">
        <v>2301</v>
      </c>
      <c r="E474" s="203" t="e">
        <v>#N/A</v>
      </c>
      <c r="F474" s="204" t="e">
        <v>#N/A</v>
      </c>
      <c r="G474" s="204" t="e">
        <v>#N/A</v>
      </c>
      <c r="H474" s="204" t="e">
        <v>#N/A</v>
      </c>
      <c r="I474" s="204" t="e">
        <v>#N/A</v>
      </c>
      <c r="J474" s="204" t="e">
        <v>#N/A</v>
      </c>
      <c r="K474" s="204" t="e">
        <v>#N/A</v>
      </c>
      <c r="L474" s="204" t="e">
        <v>#N/A</v>
      </c>
      <c r="M474" s="204" t="e">
        <v>#N/A</v>
      </c>
      <c r="N474" s="204" t="e">
        <v>#N/A</v>
      </c>
      <c r="O474" s="204" t="e">
        <v>#N/A</v>
      </c>
      <c r="P474" s="204">
        <v>1858853.8599999999</v>
      </c>
      <c r="Q474" s="204">
        <v>2636992</v>
      </c>
      <c r="R474" s="204">
        <v>15533396</v>
      </c>
      <c r="S474" s="204">
        <v>21009434.100000001</v>
      </c>
      <c r="T474" s="204">
        <v>20668309.999999996</v>
      </c>
      <c r="U474" s="204">
        <v>22950163.850000001</v>
      </c>
    </row>
    <row r="475" spans="4:21" outlineLevel="4" x14ac:dyDescent="0.25">
      <c r="D475" s="205" t="s">
        <v>2302</v>
      </c>
      <c r="E475" s="206" t="e">
        <v>#N/A</v>
      </c>
      <c r="F475" s="207" t="e">
        <v>#N/A</v>
      </c>
      <c r="G475" s="207" t="e">
        <v>#N/A</v>
      </c>
      <c r="H475" s="207" t="e">
        <v>#N/A</v>
      </c>
      <c r="I475" s="207" t="e">
        <v>#N/A</v>
      </c>
      <c r="J475" s="207" t="e">
        <v>#N/A</v>
      </c>
      <c r="K475" s="207" t="e">
        <v>#N/A</v>
      </c>
      <c r="L475" s="207" t="e">
        <v>#N/A</v>
      </c>
      <c r="M475" s="207" t="e">
        <v>#N/A</v>
      </c>
      <c r="N475" s="207" t="e">
        <v>#N/A</v>
      </c>
      <c r="O475" s="207" t="e">
        <v>#N/A</v>
      </c>
      <c r="P475" s="207">
        <v>1858853.8599999999</v>
      </c>
      <c r="Q475" s="207">
        <v>2636992</v>
      </c>
      <c r="R475" s="207">
        <v>15533396</v>
      </c>
      <c r="S475" s="207">
        <v>21009434.100000001</v>
      </c>
      <c r="T475" s="207">
        <v>20668309.999999996</v>
      </c>
      <c r="U475" s="207">
        <v>22950163.850000001</v>
      </c>
    </row>
    <row r="476" spans="4:21" outlineLevel="3" x14ac:dyDescent="0.25">
      <c r="D476" s="202" t="s">
        <v>2303</v>
      </c>
      <c r="E476" s="203" t="e">
        <v>#N/A</v>
      </c>
      <c r="F476" s="204" t="e">
        <v>#N/A</v>
      </c>
      <c r="G476" s="204" t="e">
        <v>#N/A</v>
      </c>
      <c r="H476" s="204" t="e">
        <v>#N/A</v>
      </c>
      <c r="I476" s="204" t="e">
        <v>#N/A</v>
      </c>
      <c r="J476" s="204" t="e">
        <v>#N/A</v>
      </c>
      <c r="K476" s="204" t="e">
        <v>#N/A</v>
      </c>
      <c r="L476" s="204" t="e">
        <v>#N/A</v>
      </c>
      <c r="M476" s="204" t="e">
        <v>#N/A</v>
      </c>
      <c r="N476" s="204" t="e">
        <v>#N/A</v>
      </c>
      <c r="O476" s="204" t="e">
        <v>#N/A</v>
      </c>
      <c r="P476" s="204">
        <v>1055253.74</v>
      </c>
      <c r="Q476" s="204">
        <v>1237505</v>
      </c>
      <c r="R476" s="204">
        <v>1274551</v>
      </c>
      <c r="S476" s="204">
        <v>2293531</v>
      </c>
      <c r="T476" s="204">
        <v>1482863</v>
      </c>
      <c r="U476" s="204">
        <v>1293221.9200000002</v>
      </c>
    </row>
    <row r="477" spans="4:21" outlineLevel="4" x14ac:dyDescent="0.25">
      <c r="D477" s="205" t="s">
        <v>2304</v>
      </c>
      <c r="E477" s="206" t="e">
        <v>#N/A</v>
      </c>
      <c r="F477" s="207" t="e">
        <v>#N/A</v>
      </c>
      <c r="G477" s="207" t="e">
        <v>#N/A</v>
      </c>
      <c r="H477" s="207" t="e">
        <v>#N/A</v>
      </c>
      <c r="I477" s="207" t="e">
        <v>#N/A</v>
      </c>
      <c r="J477" s="207" t="e">
        <v>#N/A</v>
      </c>
      <c r="K477" s="207" t="e">
        <v>#N/A</v>
      </c>
      <c r="L477" s="207" t="e">
        <v>#N/A</v>
      </c>
      <c r="M477" s="207" t="e">
        <v>#N/A</v>
      </c>
      <c r="N477" s="207" t="e">
        <v>#N/A</v>
      </c>
      <c r="O477" s="207" t="e">
        <v>#N/A</v>
      </c>
      <c r="P477" s="207">
        <v>1055253.74</v>
      </c>
      <c r="Q477" s="207">
        <v>1237505</v>
      </c>
      <c r="R477" s="207">
        <v>1274551</v>
      </c>
      <c r="S477" s="207">
        <v>2293531</v>
      </c>
      <c r="T477" s="207">
        <v>1482863</v>
      </c>
      <c r="U477" s="207">
        <v>1293221.9200000002</v>
      </c>
    </row>
    <row r="478" spans="4:21" outlineLevel="3" x14ac:dyDescent="0.25">
      <c r="D478" s="202" t="s">
        <v>2305</v>
      </c>
      <c r="E478" s="203" t="e">
        <v>#N/A</v>
      </c>
      <c r="F478" s="204" t="e">
        <v>#N/A</v>
      </c>
      <c r="G478" s="204" t="e">
        <v>#N/A</v>
      </c>
      <c r="H478" s="204" t="e">
        <v>#N/A</v>
      </c>
      <c r="I478" s="204" t="e">
        <v>#N/A</v>
      </c>
      <c r="J478" s="204" t="e">
        <v>#N/A</v>
      </c>
      <c r="K478" s="204" t="e">
        <v>#N/A</v>
      </c>
      <c r="L478" s="204" t="e">
        <v>#N/A</v>
      </c>
      <c r="M478" s="204" t="e">
        <v>#N/A</v>
      </c>
      <c r="N478" s="204" t="e">
        <v>#N/A</v>
      </c>
      <c r="O478" s="204" t="e">
        <v>#N/A</v>
      </c>
      <c r="P478" s="204">
        <v>2717462.02</v>
      </c>
      <c r="Q478" s="204">
        <v>4140633</v>
      </c>
      <c r="R478" s="204">
        <v>3843101</v>
      </c>
      <c r="S478" s="204">
        <v>2329588.5999999996</v>
      </c>
      <c r="T478" s="204">
        <v>2536731.7999999998</v>
      </c>
      <c r="U478" s="204">
        <v>1592136.41</v>
      </c>
    </row>
    <row r="479" spans="4:21" outlineLevel="4" x14ac:dyDescent="0.25">
      <c r="D479" s="205" t="s">
        <v>2306</v>
      </c>
      <c r="E479" s="206" t="e">
        <v>#N/A</v>
      </c>
      <c r="F479" s="207" t="e">
        <v>#N/A</v>
      </c>
      <c r="G479" s="207" t="e">
        <v>#N/A</v>
      </c>
      <c r="H479" s="207" t="e">
        <v>#N/A</v>
      </c>
      <c r="I479" s="207" t="e">
        <v>#N/A</v>
      </c>
      <c r="J479" s="207" t="e">
        <v>#N/A</v>
      </c>
      <c r="K479" s="207" t="e">
        <v>#N/A</v>
      </c>
      <c r="L479" s="207" t="e">
        <v>#N/A</v>
      </c>
      <c r="M479" s="207" t="e">
        <v>#N/A</v>
      </c>
      <c r="N479" s="207" t="e">
        <v>#N/A</v>
      </c>
      <c r="O479" s="207" t="e">
        <v>#N/A</v>
      </c>
      <c r="P479" s="207">
        <v>2717462.02</v>
      </c>
      <c r="Q479" s="207">
        <v>4140633</v>
      </c>
      <c r="R479" s="207">
        <v>3843101</v>
      </c>
      <c r="S479" s="207">
        <v>2329588.5999999996</v>
      </c>
      <c r="T479" s="207">
        <v>2536731.7999999998</v>
      </c>
      <c r="U479" s="207">
        <v>1592136.41</v>
      </c>
    </row>
    <row r="480" spans="4:21" outlineLevel="3" x14ac:dyDescent="0.25">
      <c r="D480" s="202" t="s">
        <v>2307</v>
      </c>
      <c r="E480" s="203" t="e">
        <v>#N/A</v>
      </c>
      <c r="F480" s="204" t="e">
        <v>#N/A</v>
      </c>
      <c r="G480" s="204" t="e">
        <v>#N/A</v>
      </c>
      <c r="H480" s="204" t="e">
        <v>#N/A</v>
      </c>
      <c r="I480" s="204" t="e">
        <v>#N/A</v>
      </c>
      <c r="J480" s="204" t="e">
        <v>#N/A</v>
      </c>
      <c r="K480" s="204" t="e">
        <v>#N/A</v>
      </c>
      <c r="L480" s="204" t="e">
        <v>#N/A</v>
      </c>
      <c r="M480" s="204" t="e">
        <v>#N/A</v>
      </c>
      <c r="N480" s="204" t="e">
        <v>#N/A</v>
      </c>
      <c r="O480" s="204" t="e">
        <v>#N/A</v>
      </c>
      <c r="P480" s="204" t="e">
        <v>#N/A</v>
      </c>
      <c r="Q480" s="204" t="e">
        <v>#N/A</v>
      </c>
      <c r="R480" s="204" t="e">
        <v>#N/A</v>
      </c>
      <c r="S480" s="204" t="e">
        <v>#N/A</v>
      </c>
      <c r="T480" s="204" t="e">
        <v>#N/A</v>
      </c>
      <c r="U480" s="204">
        <v>858783</v>
      </c>
    </row>
    <row r="481" spans="4:21" outlineLevel="4" x14ac:dyDescent="0.25">
      <c r="D481" s="205" t="s">
        <v>2308</v>
      </c>
      <c r="E481" s="206" t="e">
        <v>#N/A</v>
      </c>
      <c r="F481" s="207" t="e">
        <v>#N/A</v>
      </c>
      <c r="G481" s="207" t="e">
        <v>#N/A</v>
      </c>
      <c r="H481" s="207" t="e">
        <v>#N/A</v>
      </c>
      <c r="I481" s="207" t="e">
        <v>#N/A</v>
      </c>
      <c r="J481" s="207" t="e">
        <v>#N/A</v>
      </c>
      <c r="K481" s="207" t="e">
        <v>#N/A</v>
      </c>
      <c r="L481" s="207" t="e">
        <v>#N/A</v>
      </c>
      <c r="M481" s="207" t="e">
        <v>#N/A</v>
      </c>
      <c r="N481" s="207" t="e">
        <v>#N/A</v>
      </c>
      <c r="O481" s="207" t="e">
        <v>#N/A</v>
      </c>
      <c r="P481" s="207" t="e">
        <v>#N/A</v>
      </c>
      <c r="Q481" s="207" t="e">
        <v>#N/A</v>
      </c>
      <c r="R481" s="207" t="e">
        <v>#N/A</v>
      </c>
      <c r="S481" s="207" t="e">
        <v>#N/A</v>
      </c>
      <c r="T481" s="207" t="e">
        <v>#N/A</v>
      </c>
      <c r="U481" s="207">
        <v>858783</v>
      </c>
    </row>
    <row r="482" spans="4:21" outlineLevel="3" x14ac:dyDescent="0.25">
      <c r="D482" s="202" t="s">
        <v>2309</v>
      </c>
      <c r="E482" s="203" t="e">
        <v>#N/A</v>
      </c>
      <c r="F482" s="204" t="e">
        <v>#N/A</v>
      </c>
      <c r="G482" s="204" t="e">
        <v>#N/A</v>
      </c>
      <c r="H482" s="204" t="e">
        <v>#N/A</v>
      </c>
      <c r="I482" s="204" t="e">
        <v>#N/A</v>
      </c>
      <c r="J482" s="204" t="e">
        <v>#N/A</v>
      </c>
      <c r="K482" s="204" t="e">
        <v>#N/A</v>
      </c>
      <c r="L482" s="204" t="e">
        <v>#N/A</v>
      </c>
      <c r="M482" s="204" t="e">
        <v>#N/A</v>
      </c>
      <c r="N482" s="204" t="e">
        <v>#N/A</v>
      </c>
      <c r="O482" s="204" t="e">
        <v>#N/A</v>
      </c>
      <c r="P482" s="204">
        <v>755967.44</v>
      </c>
      <c r="Q482" s="204">
        <v>2178724.16</v>
      </c>
      <c r="R482" s="204">
        <v>370394.92000000004</v>
      </c>
      <c r="S482" s="204">
        <v>3257886.65</v>
      </c>
      <c r="T482" s="204">
        <v>108854.08</v>
      </c>
      <c r="U482" s="204">
        <v>1559.63</v>
      </c>
    </row>
    <row r="483" spans="4:21" outlineLevel="4" x14ac:dyDescent="0.25">
      <c r="D483" s="205" t="s">
        <v>2310</v>
      </c>
      <c r="E483" s="206" t="e">
        <v>#N/A</v>
      </c>
      <c r="F483" s="207" t="e">
        <v>#N/A</v>
      </c>
      <c r="G483" s="207" t="e">
        <v>#N/A</v>
      </c>
      <c r="H483" s="207" t="e">
        <v>#N/A</v>
      </c>
      <c r="I483" s="207" t="e">
        <v>#N/A</v>
      </c>
      <c r="J483" s="207" t="e">
        <v>#N/A</v>
      </c>
      <c r="K483" s="207" t="e">
        <v>#N/A</v>
      </c>
      <c r="L483" s="207" t="e">
        <v>#N/A</v>
      </c>
      <c r="M483" s="207" t="e">
        <v>#N/A</v>
      </c>
      <c r="N483" s="207" t="e">
        <v>#N/A</v>
      </c>
      <c r="O483" s="207" t="e">
        <v>#N/A</v>
      </c>
      <c r="P483" s="207">
        <v>755967.44</v>
      </c>
      <c r="Q483" s="207">
        <v>2178724.16</v>
      </c>
      <c r="R483" s="207">
        <v>370394.92000000004</v>
      </c>
      <c r="S483" s="207">
        <v>3257886.65</v>
      </c>
      <c r="T483" s="207">
        <v>108854.08</v>
      </c>
      <c r="U483" s="207">
        <v>1559.63</v>
      </c>
    </row>
    <row r="484" spans="4:21" outlineLevel="3" x14ac:dyDescent="0.25">
      <c r="D484" s="202" t="s">
        <v>2311</v>
      </c>
      <c r="E484" s="203" t="e">
        <v>#N/A</v>
      </c>
      <c r="F484" s="204" t="e">
        <v>#N/A</v>
      </c>
      <c r="G484" s="204" t="e">
        <v>#N/A</v>
      </c>
      <c r="H484" s="204" t="e">
        <v>#N/A</v>
      </c>
      <c r="I484" s="204" t="e">
        <v>#N/A</v>
      </c>
      <c r="J484" s="204" t="e">
        <v>#N/A</v>
      </c>
      <c r="K484" s="204" t="e">
        <v>#N/A</v>
      </c>
      <c r="L484" s="204" t="e">
        <v>#N/A</v>
      </c>
      <c r="M484" s="204" t="e">
        <v>#N/A</v>
      </c>
      <c r="N484" s="204">
        <v>2570881.17</v>
      </c>
      <c r="O484" s="204">
        <v>500734.19</v>
      </c>
      <c r="P484" s="204">
        <v>28690.179999999997</v>
      </c>
      <c r="Q484" s="204">
        <v>11550.76</v>
      </c>
      <c r="R484" s="204">
        <v>968193</v>
      </c>
      <c r="S484" s="204">
        <v>638936.49</v>
      </c>
      <c r="T484" s="204">
        <v>780491.71000000008</v>
      </c>
      <c r="U484" s="204">
        <v>320552856.61000001</v>
      </c>
    </row>
    <row r="485" spans="4:21" outlineLevel="4" x14ac:dyDescent="0.25">
      <c r="D485" s="205" t="s">
        <v>2312</v>
      </c>
      <c r="E485" s="206" t="e">
        <v>#N/A</v>
      </c>
      <c r="F485" s="207" t="e">
        <v>#N/A</v>
      </c>
      <c r="G485" s="207" t="e">
        <v>#N/A</v>
      </c>
      <c r="H485" s="207" t="e">
        <v>#N/A</v>
      </c>
      <c r="I485" s="207" t="e">
        <v>#N/A</v>
      </c>
      <c r="J485" s="207" t="e">
        <v>#N/A</v>
      </c>
      <c r="K485" s="207" t="e">
        <v>#N/A</v>
      </c>
      <c r="L485" s="207" t="e">
        <v>#N/A</v>
      </c>
      <c r="M485" s="207" t="e">
        <v>#N/A</v>
      </c>
      <c r="N485" s="207">
        <v>2570881.17</v>
      </c>
      <c r="O485" s="207">
        <v>500734.19</v>
      </c>
      <c r="P485" s="207">
        <v>28690.179999999997</v>
      </c>
      <c r="Q485" s="207">
        <v>1330.76</v>
      </c>
      <c r="R485" s="207">
        <v>20662</v>
      </c>
      <c r="S485" s="207">
        <v>315549.56</v>
      </c>
      <c r="T485" s="207">
        <v>202878.91</v>
      </c>
      <c r="U485" s="207">
        <v>1524274.77</v>
      </c>
    </row>
    <row r="486" spans="4:21" outlineLevel="4" x14ac:dyDescent="0.25">
      <c r="D486" s="205" t="s">
        <v>2313</v>
      </c>
      <c r="E486" s="206" t="e">
        <v>#N/A</v>
      </c>
      <c r="F486" s="207" t="e">
        <v>#N/A</v>
      </c>
      <c r="G486" s="207" t="e">
        <v>#N/A</v>
      </c>
      <c r="H486" s="207" t="e">
        <v>#N/A</v>
      </c>
      <c r="I486" s="207" t="e">
        <v>#N/A</v>
      </c>
      <c r="J486" s="207" t="e">
        <v>#N/A</v>
      </c>
      <c r="K486" s="207" t="e">
        <v>#N/A</v>
      </c>
      <c r="L486" s="207" t="e">
        <v>#N/A</v>
      </c>
      <c r="M486" s="207" t="e">
        <v>#N/A</v>
      </c>
      <c r="N486" s="207" t="e">
        <v>#N/A</v>
      </c>
      <c r="O486" s="207" t="e">
        <v>#N/A</v>
      </c>
      <c r="P486" s="207" t="e">
        <v>#N/A</v>
      </c>
      <c r="Q486" s="207" t="e">
        <v>#N/A</v>
      </c>
      <c r="R486" s="207" t="e">
        <v>#N/A</v>
      </c>
      <c r="S486" s="207" t="e">
        <v>#N/A</v>
      </c>
      <c r="T486" s="207" t="e">
        <v>#N/A</v>
      </c>
      <c r="U486" s="207">
        <v>314246681</v>
      </c>
    </row>
    <row r="487" spans="4:21" outlineLevel="4" x14ac:dyDescent="0.25">
      <c r="D487" s="205" t="s">
        <v>2314</v>
      </c>
      <c r="E487" s="206" t="e">
        <v>#N/A</v>
      </c>
      <c r="F487" s="207" t="e">
        <v>#N/A</v>
      </c>
      <c r="G487" s="207" t="e">
        <v>#N/A</v>
      </c>
      <c r="H487" s="207" t="e">
        <v>#N/A</v>
      </c>
      <c r="I487" s="207" t="e">
        <v>#N/A</v>
      </c>
      <c r="J487" s="207" t="e">
        <v>#N/A</v>
      </c>
      <c r="K487" s="207" t="e">
        <v>#N/A</v>
      </c>
      <c r="L487" s="207" t="e">
        <v>#N/A</v>
      </c>
      <c r="M487" s="207" t="e">
        <v>#N/A</v>
      </c>
      <c r="N487" s="207" t="e">
        <v>#N/A</v>
      </c>
      <c r="O487" s="207" t="e">
        <v>#N/A</v>
      </c>
      <c r="P487" s="207" t="e">
        <v>#N/A</v>
      </c>
      <c r="Q487" s="207" t="e">
        <v>#N/A</v>
      </c>
      <c r="R487" s="207" t="e">
        <v>#N/A</v>
      </c>
      <c r="S487" s="207" t="e">
        <v>#N/A</v>
      </c>
      <c r="T487" s="207">
        <v>577612.80000000005</v>
      </c>
      <c r="U487" s="207">
        <v>4781900.84</v>
      </c>
    </row>
    <row r="488" spans="4:21" x14ac:dyDescent="0.25">
      <c r="D488" s="193" t="s">
        <v>2315</v>
      </c>
      <c r="E488" s="194">
        <v>4348143061.9299994</v>
      </c>
      <c r="F488" s="195">
        <v>3697978177.2200003</v>
      </c>
      <c r="G488" s="195">
        <v>5224219007.4400005</v>
      </c>
      <c r="H488" s="195">
        <v>7392271960.8700008</v>
      </c>
      <c r="I488" s="195">
        <v>8214820523.6499996</v>
      </c>
      <c r="J488" s="195">
        <v>8792832179.2199993</v>
      </c>
      <c r="K488" s="195">
        <v>13397228311.709999</v>
      </c>
      <c r="L488" s="195">
        <v>17938751980.639999</v>
      </c>
      <c r="M488" s="195">
        <v>15082320621.58</v>
      </c>
      <c r="N488" s="195">
        <v>19306983685.379997</v>
      </c>
      <c r="O488" s="195">
        <v>16943763003.99</v>
      </c>
      <c r="P488" s="195">
        <v>23518346309.48</v>
      </c>
      <c r="Q488" s="195">
        <v>23941220679.399998</v>
      </c>
      <c r="R488" s="195">
        <v>20634343829.040001</v>
      </c>
      <c r="S488" s="195">
        <v>17732717918.239998</v>
      </c>
      <c r="T488" s="195">
        <v>19095379003.77</v>
      </c>
      <c r="U488" s="195">
        <v>18648628959.559998</v>
      </c>
    </row>
    <row r="489" spans="4:21" outlineLevel="1" x14ac:dyDescent="0.25">
      <c r="D489" s="196" t="s">
        <v>2316</v>
      </c>
      <c r="E489" s="198">
        <v>1797993416.3200002</v>
      </c>
      <c r="F489" s="198">
        <v>2057451153.01</v>
      </c>
      <c r="G489" s="198">
        <v>2303085980.5700002</v>
      </c>
      <c r="H489" s="198">
        <v>3387041883.71</v>
      </c>
      <c r="I489" s="198">
        <v>3255355747.0300002</v>
      </c>
      <c r="J489" s="198">
        <v>3498486023.3699999</v>
      </c>
      <c r="K489" s="198">
        <v>6637195237.5999994</v>
      </c>
      <c r="L489" s="198">
        <v>9905601902.9699993</v>
      </c>
      <c r="M489" s="198">
        <v>10248939648.630001</v>
      </c>
      <c r="N489" s="198">
        <v>9684420890.2999992</v>
      </c>
      <c r="O489" s="198">
        <v>8101099083.0599995</v>
      </c>
      <c r="P489" s="198">
        <v>13339905101.810001</v>
      </c>
      <c r="Q489" s="198">
        <v>12944816199.269997</v>
      </c>
      <c r="R489" s="198">
        <v>8987379774.3599987</v>
      </c>
      <c r="S489" s="198">
        <v>8373562786.6199989</v>
      </c>
      <c r="T489" s="198">
        <v>10725931445.9</v>
      </c>
      <c r="U489" s="198">
        <v>9014951497.4500008</v>
      </c>
    </row>
    <row r="490" spans="4:21" outlineLevel="2" collapsed="1" x14ac:dyDescent="0.25">
      <c r="D490" s="199" t="s">
        <v>2317</v>
      </c>
      <c r="E490" s="201" t="e">
        <v>#N/A</v>
      </c>
      <c r="F490" s="201" t="e">
        <v>#N/A</v>
      </c>
      <c r="G490" s="201" t="e">
        <v>#N/A</v>
      </c>
      <c r="H490" s="201" t="e">
        <v>#N/A</v>
      </c>
      <c r="I490" s="201" t="e">
        <v>#N/A</v>
      </c>
      <c r="J490" s="201" t="e">
        <v>#N/A</v>
      </c>
      <c r="K490" s="201">
        <v>20043347.600000001</v>
      </c>
      <c r="L490" s="201">
        <v>59006740.299999997</v>
      </c>
      <c r="M490" s="201">
        <v>10014997.720000001</v>
      </c>
      <c r="N490" s="201">
        <v>115570579.33</v>
      </c>
      <c r="O490" s="201">
        <v>431273284.57000005</v>
      </c>
      <c r="P490" s="201">
        <v>395334438</v>
      </c>
      <c r="Q490" s="201">
        <v>373377851.01999998</v>
      </c>
      <c r="R490" s="201">
        <v>248320495</v>
      </c>
      <c r="S490" s="201">
        <v>176743260.55000001</v>
      </c>
      <c r="T490" s="201">
        <v>497927627</v>
      </c>
      <c r="U490" s="201">
        <v>95900000</v>
      </c>
    </row>
    <row r="491" spans="4:21" hidden="1" outlineLevel="3" x14ac:dyDescent="0.25">
      <c r="D491" s="202" t="s">
        <v>2318</v>
      </c>
      <c r="E491" s="204" t="e">
        <v>#N/A</v>
      </c>
      <c r="F491" s="204" t="e">
        <v>#N/A</v>
      </c>
      <c r="G491" s="204" t="e">
        <v>#N/A</v>
      </c>
      <c r="H491" s="204" t="e">
        <v>#N/A</v>
      </c>
      <c r="I491" s="204" t="e">
        <v>#N/A</v>
      </c>
      <c r="J491" s="204" t="e">
        <v>#N/A</v>
      </c>
      <c r="K491" s="204">
        <v>20043347.600000001</v>
      </c>
      <c r="L491" s="204">
        <v>59006740.299999997</v>
      </c>
      <c r="M491" s="204">
        <v>10014997.720000001</v>
      </c>
      <c r="N491" s="204">
        <v>115570579.33</v>
      </c>
      <c r="O491" s="204">
        <v>431273284.57000005</v>
      </c>
      <c r="P491" s="204">
        <v>395334438</v>
      </c>
      <c r="Q491" s="204">
        <v>373377851.01999998</v>
      </c>
      <c r="R491" s="204">
        <v>248320495</v>
      </c>
      <c r="S491" s="204">
        <v>176743260.55000001</v>
      </c>
      <c r="T491" s="204">
        <v>497927627</v>
      </c>
      <c r="U491" s="204">
        <v>95900000</v>
      </c>
    </row>
    <row r="492" spans="4:21" hidden="1" outlineLevel="4" x14ac:dyDescent="0.25">
      <c r="D492" s="205" t="s">
        <v>2319</v>
      </c>
      <c r="E492" s="207" t="e">
        <v>#N/A</v>
      </c>
      <c r="F492" s="207" t="e">
        <v>#N/A</v>
      </c>
      <c r="G492" s="207" t="e">
        <v>#N/A</v>
      </c>
      <c r="H492" s="207" t="e">
        <v>#N/A</v>
      </c>
      <c r="I492" s="207" t="e">
        <v>#N/A</v>
      </c>
      <c r="J492" s="207" t="e">
        <v>#N/A</v>
      </c>
      <c r="K492" s="207" t="e">
        <v>#N/A</v>
      </c>
      <c r="L492" s="207" t="e">
        <v>#N/A</v>
      </c>
      <c r="M492" s="207" t="e">
        <v>#N/A</v>
      </c>
      <c r="N492" s="207" t="e">
        <v>#N/A</v>
      </c>
      <c r="O492" s="207" t="e">
        <v>#N/A</v>
      </c>
      <c r="P492" s="207" t="e">
        <v>#N/A</v>
      </c>
      <c r="Q492" s="207">
        <v>373377851.01999998</v>
      </c>
      <c r="R492" s="207">
        <v>248320495</v>
      </c>
      <c r="S492" s="207">
        <v>176743260.55000001</v>
      </c>
      <c r="T492" s="207">
        <v>497927627</v>
      </c>
      <c r="U492" s="207">
        <v>95900000</v>
      </c>
    </row>
    <row r="493" spans="4:21" outlineLevel="2" collapsed="1" x14ac:dyDescent="0.25">
      <c r="D493" s="199" t="s">
        <v>2320</v>
      </c>
      <c r="E493" s="201">
        <v>219594704.16</v>
      </c>
      <c r="F493" s="201">
        <v>88525861.870000005</v>
      </c>
      <c r="G493" s="201">
        <v>127740872.68000001</v>
      </c>
      <c r="H493" s="201">
        <v>237116468.41000003</v>
      </c>
      <c r="I493" s="201">
        <v>356974152.5</v>
      </c>
      <c r="J493" s="201">
        <v>504887452.95000005</v>
      </c>
      <c r="K493" s="201">
        <v>765565532.55000007</v>
      </c>
      <c r="L493" s="201">
        <v>792147802.29999995</v>
      </c>
      <c r="M493" s="201">
        <v>955194983.81000006</v>
      </c>
      <c r="N493" s="201">
        <v>638640491.77999997</v>
      </c>
      <c r="O493" s="201">
        <v>1219163372.1500001</v>
      </c>
      <c r="P493" s="201">
        <v>1066353990.26</v>
      </c>
      <c r="Q493" s="201">
        <v>984157190.11000001</v>
      </c>
      <c r="R493" s="201">
        <v>462501789.10000002</v>
      </c>
      <c r="S493" s="201">
        <v>613938951.28000009</v>
      </c>
      <c r="T493" s="201">
        <v>653093071.98000002</v>
      </c>
      <c r="U493" s="201">
        <v>1070597757.14</v>
      </c>
    </row>
    <row r="494" spans="4:21" hidden="1" outlineLevel="3" x14ac:dyDescent="0.25">
      <c r="D494" s="202" t="s">
        <v>2321</v>
      </c>
      <c r="E494" s="204">
        <v>212459579.50999999</v>
      </c>
      <c r="F494" s="204">
        <v>85599386.870000005</v>
      </c>
      <c r="G494" s="204">
        <v>122888476.52</v>
      </c>
      <c r="H494" s="204">
        <v>222468424.55000001</v>
      </c>
      <c r="I494" s="204">
        <v>328415238.75</v>
      </c>
      <c r="J494" s="204">
        <v>471138145.19</v>
      </c>
      <c r="K494" s="204">
        <v>720855290.11000001</v>
      </c>
      <c r="L494" s="204">
        <v>691437952.80999994</v>
      </c>
      <c r="M494" s="204">
        <v>847101436.40999997</v>
      </c>
      <c r="N494" s="204">
        <v>606649204.97000003</v>
      </c>
      <c r="O494" s="204">
        <v>1042126869.6999999</v>
      </c>
      <c r="P494" s="204">
        <v>891885856.22000003</v>
      </c>
      <c r="Q494" s="204">
        <v>868767755.44000006</v>
      </c>
      <c r="R494" s="204">
        <v>439508595.28000003</v>
      </c>
      <c r="S494" s="204">
        <v>584083939.13999999</v>
      </c>
      <c r="T494" s="204">
        <v>587583294.66999996</v>
      </c>
      <c r="U494" s="204">
        <v>912858103.05000007</v>
      </c>
    </row>
    <row r="495" spans="4:21" hidden="1" outlineLevel="4" x14ac:dyDescent="0.25">
      <c r="D495" s="205" t="s">
        <v>2322</v>
      </c>
      <c r="E495" s="207">
        <v>212459579.50999999</v>
      </c>
      <c r="F495" s="207">
        <v>85599386.870000005</v>
      </c>
      <c r="G495" s="207">
        <v>122888476.52</v>
      </c>
      <c r="H495" s="207">
        <v>222468424.55000001</v>
      </c>
      <c r="I495" s="207">
        <v>328415238.75</v>
      </c>
      <c r="J495" s="207">
        <v>471138145.19</v>
      </c>
      <c r="K495" s="207">
        <v>720855290.11000001</v>
      </c>
      <c r="L495" s="207">
        <v>691437952.80999994</v>
      </c>
      <c r="M495" s="207">
        <v>847101436.40999997</v>
      </c>
      <c r="N495" s="207">
        <v>606649204.97000003</v>
      </c>
      <c r="O495" s="207">
        <v>1042126869.6999999</v>
      </c>
      <c r="P495" s="207">
        <v>891885856.22000003</v>
      </c>
      <c r="Q495" s="207">
        <v>868767755.44000006</v>
      </c>
      <c r="R495" s="207">
        <v>439508595.28000003</v>
      </c>
      <c r="S495" s="207">
        <v>584083939.13999999</v>
      </c>
      <c r="T495" s="207">
        <v>587583294.66999996</v>
      </c>
      <c r="U495" s="207">
        <v>912858103.05000007</v>
      </c>
    </row>
    <row r="496" spans="4:21" hidden="1" outlineLevel="3" x14ac:dyDescent="0.25">
      <c r="D496" s="202" t="s">
        <v>2323</v>
      </c>
      <c r="E496" s="204">
        <v>7135124.6500000004</v>
      </c>
      <c r="F496" s="204">
        <v>2926475</v>
      </c>
      <c r="G496" s="204">
        <v>4852396.16</v>
      </c>
      <c r="H496" s="204">
        <v>14648043.860000001</v>
      </c>
      <c r="I496" s="204">
        <v>28558913.75</v>
      </c>
      <c r="J496" s="204">
        <v>33749307.760000005</v>
      </c>
      <c r="K496" s="204">
        <v>44710242.439999998</v>
      </c>
      <c r="L496" s="204">
        <v>100709849.49000001</v>
      </c>
      <c r="M496" s="204">
        <v>108093547.40000001</v>
      </c>
      <c r="N496" s="204">
        <v>31991286.809999999</v>
      </c>
      <c r="O496" s="204">
        <v>177036502.44999999</v>
      </c>
      <c r="P496" s="204">
        <v>174468134.03999999</v>
      </c>
      <c r="Q496" s="204">
        <v>115237936.61000001</v>
      </c>
      <c r="R496" s="204">
        <v>22993193.82</v>
      </c>
      <c r="S496" s="204">
        <v>26606117.729999997</v>
      </c>
      <c r="T496" s="204">
        <v>65509777.309999995</v>
      </c>
      <c r="U496" s="204">
        <v>147364147.18000001</v>
      </c>
    </row>
    <row r="497" spans="4:21" hidden="1" outlineLevel="4" x14ac:dyDescent="0.25">
      <c r="D497" s="205" t="s">
        <v>2324</v>
      </c>
      <c r="E497" s="207">
        <v>7135124.6500000004</v>
      </c>
      <c r="F497" s="207">
        <v>2926475</v>
      </c>
      <c r="G497" s="207">
        <v>4852396.16</v>
      </c>
      <c r="H497" s="207">
        <v>14648043.860000001</v>
      </c>
      <c r="I497" s="207">
        <v>28558913.75</v>
      </c>
      <c r="J497" s="207">
        <v>33749307.760000005</v>
      </c>
      <c r="K497" s="207">
        <v>44710242.439999998</v>
      </c>
      <c r="L497" s="207">
        <v>100709849.49000001</v>
      </c>
      <c r="M497" s="207">
        <v>108093547.40000001</v>
      </c>
      <c r="N497" s="207">
        <v>31991286.809999999</v>
      </c>
      <c r="O497" s="207">
        <v>177036502.44999999</v>
      </c>
      <c r="P497" s="207">
        <v>174468134.03999999</v>
      </c>
      <c r="Q497" s="207">
        <v>115237936.61000001</v>
      </c>
      <c r="R497" s="207">
        <v>22993193.82</v>
      </c>
      <c r="S497" s="207">
        <v>26606117.729999997</v>
      </c>
      <c r="T497" s="207">
        <v>65509777.309999995</v>
      </c>
      <c r="U497" s="207">
        <v>147364147.18000001</v>
      </c>
    </row>
    <row r="498" spans="4:21" hidden="1" outlineLevel="3" x14ac:dyDescent="0.25">
      <c r="D498" s="202" t="s">
        <v>2325</v>
      </c>
      <c r="E498" s="204" t="e">
        <v>#N/A</v>
      </c>
      <c r="F498" s="204" t="e">
        <v>#N/A</v>
      </c>
      <c r="G498" s="204" t="e">
        <v>#N/A</v>
      </c>
      <c r="H498" s="204" t="e">
        <v>#N/A</v>
      </c>
      <c r="I498" s="204" t="e">
        <v>#N/A</v>
      </c>
      <c r="J498" s="204" t="e">
        <v>#N/A</v>
      </c>
      <c r="K498" s="204" t="e">
        <v>#N/A</v>
      </c>
      <c r="L498" s="204" t="e">
        <v>#N/A</v>
      </c>
      <c r="M498" s="204" t="e">
        <v>#N/A</v>
      </c>
      <c r="N498" s="204" t="e">
        <v>#N/A</v>
      </c>
      <c r="O498" s="204" t="e">
        <v>#N/A</v>
      </c>
      <c r="P498" s="204" t="e">
        <v>#N/A</v>
      </c>
      <c r="Q498" s="204">
        <v>151498.06</v>
      </c>
      <c r="R498" s="204" t="e">
        <v>#N/A</v>
      </c>
      <c r="S498" s="204">
        <v>3248894.41</v>
      </c>
      <c r="T498" s="204" t="e">
        <v>#N/A</v>
      </c>
      <c r="U498" s="204">
        <v>10375506.91</v>
      </c>
    </row>
    <row r="499" spans="4:21" hidden="1" outlineLevel="4" x14ac:dyDescent="0.25">
      <c r="D499" s="205" t="s">
        <v>2326</v>
      </c>
      <c r="E499" s="207" t="e">
        <v>#N/A</v>
      </c>
      <c r="F499" s="207" t="e">
        <v>#N/A</v>
      </c>
      <c r="G499" s="207" t="e">
        <v>#N/A</v>
      </c>
      <c r="H499" s="207" t="e">
        <v>#N/A</v>
      </c>
      <c r="I499" s="207" t="e">
        <v>#N/A</v>
      </c>
      <c r="J499" s="207" t="e">
        <v>#N/A</v>
      </c>
      <c r="K499" s="207" t="e">
        <v>#N/A</v>
      </c>
      <c r="L499" s="207" t="e">
        <v>#N/A</v>
      </c>
      <c r="M499" s="207" t="e">
        <v>#N/A</v>
      </c>
      <c r="N499" s="207" t="e">
        <v>#N/A</v>
      </c>
      <c r="O499" s="207" t="e">
        <v>#N/A</v>
      </c>
      <c r="P499" s="207" t="e">
        <v>#N/A</v>
      </c>
      <c r="Q499" s="207">
        <v>151498.06</v>
      </c>
      <c r="R499" s="207" t="e">
        <v>#N/A</v>
      </c>
      <c r="S499" s="207">
        <v>3248894.41</v>
      </c>
      <c r="T499" s="207" t="e">
        <v>#N/A</v>
      </c>
      <c r="U499" s="207">
        <v>10375506.91</v>
      </c>
    </row>
    <row r="500" spans="4:21" outlineLevel="2" collapsed="1" x14ac:dyDescent="0.25">
      <c r="D500" s="199" t="s">
        <v>2327</v>
      </c>
      <c r="E500" s="201">
        <v>31003115.359999999</v>
      </c>
      <c r="F500" s="201">
        <v>10532858.629999999</v>
      </c>
      <c r="G500" s="201">
        <v>41429605.060000002</v>
      </c>
      <c r="H500" s="201">
        <v>93644179.370000005</v>
      </c>
      <c r="I500" s="201">
        <v>45544437.130000003</v>
      </c>
      <c r="J500" s="201">
        <v>129488074.90000001</v>
      </c>
      <c r="K500" s="201">
        <v>220392454.14999998</v>
      </c>
      <c r="L500" s="201">
        <v>329346695.19999993</v>
      </c>
      <c r="M500" s="201">
        <v>321982497.96000004</v>
      </c>
      <c r="N500" s="201">
        <v>232951743.36000001</v>
      </c>
      <c r="O500" s="201">
        <v>240520769.22999996</v>
      </c>
      <c r="P500" s="201">
        <v>235980055.62</v>
      </c>
      <c r="Q500" s="201">
        <v>170152095.61000004</v>
      </c>
      <c r="R500" s="201">
        <v>35641765.630000003</v>
      </c>
      <c r="S500" s="201">
        <v>47589299.579999998</v>
      </c>
      <c r="T500" s="201">
        <v>42428410.460000001</v>
      </c>
      <c r="U500" s="201">
        <v>136655299.74000001</v>
      </c>
    </row>
    <row r="501" spans="4:21" hidden="1" outlineLevel="3" x14ac:dyDescent="0.25">
      <c r="D501" s="202" t="s">
        <v>2328</v>
      </c>
      <c r="E501" s="204">
        <v>31003115.359999999</v>
      </c>
      <c r="F501" s="204">
        <v>10532858.629999999</v>
      </c>
      <c r="G501" s="204">
        <v>41429605.060000002</v>
      </c>
      <c r="H501" s="204">
        <v>93644179.370000005</v>
      </c>
      <c r="I501" s="204">
        <v>45544437.130000003</v>
      </c>
      <c r="J501" s="204">
        <v>129488074.90000001</v>
      </c>
      <c r="K501" s="204">
        <v>220392454.14999998</v>
      </c>
      <c r="L501" s="204">
        <v>329346695.19999993</v>
      </c>
      <c r="M501" s="204">
        <v>321982497.96000004</v>
      </c>
      <c r="N501" s="204">
        <v>232951743.36000001</v>
      </c>
      <c r="O501" s="204">
        <v>240520769.22999996</v>
      </c>
      <c r="P501" s="204">
        <v>235980055.62</v>
      </c>
      <c r="Q501" s="204">
        <v>170152095.61000004</v>
      </c>
      <c r="R501" s="204">
        <v>35641765.630000003</v>
      </c>
      <c r="S501" s="204">
        <v>47589299.579999998</v>
      </c>
      <c r="T501" s="204">
        <v>42428410.460000001</v>
      </c>
      <c r="U501" s="204">
        <v>136655299.74000001</v>
      </c>
    </row>
    <row r="502" spans="4:21" hidden="1" outlineLevel="4" x14ac:dyDescent="0.25">
      <c r="D502" s="205" t="s">
        <v>2329</v>
      </c>
      <c r="E502" s="207">
        <v>31003115.359999999</v>
      </c>
      <c r="F502" s="207">
        <v>10532858.629999999</v>
      </c>
      <c r="G502" s="207">
        <v>41429605.060000002</v>
      </c>
      <c r="H502" s="207">
        <v>93644179.370000005</v>
      </c>
      <c r="I502" s="207">
        <v>45544437.130000003</v>
      </c>
      <c r="J502" s="207">
        <v>129488074.90000001</v>
      </c>
      <c r="K502" s="207">
        <v>220392454.14999998</v>
      </c>
      <c r="L502" s="207">
        <v>329346695.19999993</v>
      </c>
      <c r="M502" s="207">
        <v>321982497.96000004</v>
      </c>
      <c r="N502" s="207">
        <v>232951743.36000001</v>
      </c>
      <c r="O502" s="207">
        <v>240520769.22999996</v>
      </c>
      <c r="P502" s="207">
        <v>235980055.62</v>
      </c>
      <c r="Q502" s="207">
        <v>170152095.61000004</v>
      </c>
      <c r="R502" s="207">
        <v>35641765.630000003</v>
      </c>
      <c r="S502" s="207">
        <v>47589299.579999998</v>
      </c>
      <c r="T502" s="207">
        <v>42428410.460000001</v>
      </c>
      <c r="U502" s="207">
        <v>136655299.74000001</v>
      </c>
    </row>
    <row r="503" spans="4:21" outlineLevel="2" x14ac:dyDescent="0.25">
      <c r="D503" s="199" t="s">
        <v>2330</v>
      </c>
      <c r="E503" s="201">
        <v>1546882879.6000001</v>
      </c>
      <c r="F503" s="201">
        <v>1958392432.51</v>
      </c>
      <c r="G503" s="201">
        <v>2133915502.8299997</v>
      </c>
      <c r="H503" s="201">
        <v>3056281235.9299998</v>
      </c>
      <c r="I503" s="201">
        <v>2852837157.3999996</v>
      </c>
      <c r="J503" s="201">
        <v>2864110495.5200005</v>
      </c>
      <c r="K503" s="201">
        <v>5631193903.2999992</v>
      </c>
      <c r="L503" s="201">
        <v>8722168968.2999992</v>
      </c>
      <c r="M503" s="201">
        <v>8961667262.8800011</v>
      </c>
      <c r="N503" s="201">
        <v>8690607982.8300018</v>
      </c>
      <c r="O503" s="201">
        <v>6210141657.1099997</v>
      </c>
      <c r="P503" s="201">
        <v>11603515768.029999</v>
      </c>
      <c r="Q503" s="201">
        <v>11109594980.419998</v>
      </c>
      <c r="R503" s="201">
        <v>8043755601.3499994</v>
      </c>
      <c r="S503" s="201">
        <v>7412985539.3999996</v>
      </c>
      <c r="T503" s="201">
        <v>9459685596.8899994</v>
      </c>
      <c r="U503" s="201">
        <v>7668527511.6900005</v>
      </c>
    </row>
    <row r="504" spans="4:21" outlineLevel="3" collapsed="1" x14ac:dyDescent="0.25">
      <c r="D504" s="202" t="s">
        <v>2331</v>
      </c>
      <c r="E504" s="204" t="e">
        <v>#N/A</v>
      </c>
      <c r="F504" s="204" t="e">
        <v>#N/A</v>
      </c>
      <c r="G504" s="204" t="e">
        <v>#N/A</v>
      </c>
      <c r="H504" s="204" t="e">
        <v>#N/A</v>
      </c>
      <c r="I504" s="204" t="e">
        <v>#N/A</v>
      </c>
      <c r="J504" s="204" t="e">
        <v>#N/A</v>
      </c>
      <c r="K504" s="204" t="e">
        <v>#N/A</v>
      </c>
      <c r="L504" s="204" t="e">
        <v>#N/A</v>
      </c>
      <c r="M504" s="204" t="e">
        <v>#N/A</v>
      </c>
      <c r="N504" s="204" t="e">
        <v>#N/A</v>
      </c>
      <c r="O504" s="204" t="e">
        <v>#N/A</v>
      </c>
      <c r="P504" s="204" t="e">
        <v>#N/A</v>
      </c>
      <c r="Q504" s="204" t="e">
        <v>#N/A</v>
      </c>
      <c r="R504" s="204" t="e">
        <v>#N/A</v>
      </c>
      <c r="S504" s="204" t="e">
        <v>#N/A</v>
      </c>
      <c r="T504" s="204">
        <v>79389270.980000004</v>
      </c>
      <c r="U504" s="204">
        <v>324452995.57999998</v>
      </c>
    </row>
    <row r="505" spans="4:21" hidden="1" outlineLevel="4" x14ac:dyDescent="0.25">
      <c r="D505" s="205" t="s">
        <v>2332</v>
      </c>
      <c r="E505" s="207" t="e">
        <v>#N/A</v>
      </c>
      <c r="F505" s="207" t="e">
        <v>#N/A</v>
      </c>
      <c r="G505" s="207" t="e">
        <v>#N/A</v>
      </c>
      <c r="H505" s="207" t="e">
        <v>#N/A</v>
      </c>
      <c r="I505" s="207" t="e">
        <v>#N/A</v>
      </c>
      <c r="J505" s="207" t="e">
        <v>#N/A</v>
      </c>
      <c r="K505" s="207" t="e">
        <v>#N/A</v>
      </c>
      <c r="L505" s="207" t="e">
        <v>#N/A</v>
      </c>
      <c r="M505" s="207" t="e">
        <v>#N/A</v>
      </c>
      <c r="N505" s="207" t="e">
        <v>#N/A</v>
      </c>
      <c r="O505" s="207" t="e">
        <v>#N/A</v>
      </c>
      <c r="P505" s="207" t="e">
        <v>#N/A</v>
      </c>
      <c r="Q505" s="207" t="e">
        <v>#N/A</v>
      </c>
      <c r="R505" s="207" t="e">
        <v>#N/A</v>
      </c>
      <c r="S505" s="207" t="e">
        <v>#N/A</v>
      </c>
      <c r="T505" s="207">
        <v>79389270.980000004</v>
      </c>
      <c r="U505" s="207">
        <v>324452995.57999998</v>
      </c>
    </row>
    <row r="506" spans="4:21" outlineLevel="3" collapsed="1" x14ac:dyDescent="0.25">
      <c r="D506" s="202" t="s">
        <v>2333</v>
      </c>
      <c r="E506" s="204" t="e">
        <v>#N/A</v>
      </c>
      <c r="F506" s="204" t="e">
        <v>#N/A</v>
      </c>
      <c r="G506" s="204" t="e">
        <v>#N/A</v>
      </c>
      <c r="H506" s="204" t="e">
        <v>#N/A</v>
      </c>
      <c r="I506" s="204" t="e">
        <v>#N/A</v>
      </c>
      <c r="J506" s="204" t="e">
        <v>#N/A</v>
      </c>
      <c r="K506" s="204" t="e">
        <v>#N/A</v>
      </c>
      <c r="L506" s="204" t="e">
        <v>#N/A</v>
      </c>
      <c r="M506" s="204">
        <v>4005432</v>
      </c>
      <c r="N506" s="204">
        <v>4719921.9999999991</v>
      </c>
      <c r="O506" s="204">
        <v>2634929.6800000002</v>
      </c>
      <c r="P506" s="204">
        <v>3473372.8600000003</v>
      </c>
      <c r="Q506" s="204">
        <v>18714216.319999997</v>
      </c>
      <c r="R506" s="204">
        <v>12044177.690000001</v>
      </c>
      <c r="S506" s="204">
        <v>10976665.48</v>
      </c>
      <c r="T506" s="204">
        <v>41134588.079999998</v>
      </c>
      <c r="U506" s="204">
        <v>35163510.18</v>
      </c>
    </row>
    <row r="507" spans="4:21" hidden="1" outlineLevel="4" x14ac:dyDescent="0.25">
      <c r="D507" s="205" t="s">
        <v>2334</v>
      </c>
      <c r="E507" s="207" t="e">
        <v>#N/A</v>
      </c>
      <c r="F507" s="207" t="e">
        <v>#N/A</v>
      </c>
      <c r="G507" s="207" t="e">
        <v>#N/A</v>
      </c>
      <c r="H507" s="207" t="e">
        <v>#N/A</v>
      </c>
      <c r="I507" s="207" t="e">
        <v>#N/A</v>
      </c>
      <c r="J507" s="207" t="e">
        <v>#N/A</v>
      </c>
      <c r="K507" s="207" t="e">
        <v>#N/A</v>
      </c>
      <c r="L507" s="207" t="e">
        <v>#N/A</v>
      </c>
      <c r="M507" s="207">
        <v>4005432</v>
      </c>
      <c r="N507" s="207">
        <v>4719921.9999999991</v>
      </c>
      <c r="O507" s="207">
        <v>2634929.6800000002</v>
      </c>
      <c r="P507" s="207">
        <v>3473372.8600000003</v>
      </c>
      <c r="Q507" s="207">
        <v>18714216.319999997</v>
      </c>
      <c r="R507" s="207">
        <v>12044177.690000001</v>
      </c>
      <c r="S507" s="207">
        <v>10976665.48</v>
      </c>
      <c r="T507" s="207">
        <v>30536346.23</v>
      </c>
      <c r="U507" s="207">
        <v>28165796.669999998</v>
      </c>
    </row>
    <row r="508" spans="4:21" hidden="1" outlineLevel="4" x14ac:dyDescent="0.25">
      <c r="D508" s="205" t="s">
        <v>2335</v>
      </c>
      <c r="E508" s="207" t="e">
        <v>#N/A</v>
      </c>
      <c r="F508" s="207" t="e">
        <v>#N/A</v>
      </c>
      <c r="G508" s="207" t="e">
        <v>#N/A</v>
      </c>
      <c r="H508" s="207" t="e">
        <v>#N/A</v>
      </c>
      <c r="I508" s="207" t="e">
        <v>#N/A</v>
      </c>
      <c r="J508" s="207" t="e">
        <v>#N/A</v>
      </c>
      <c r="K508" s="207" t="e">
        <v>#N/A</v>
      </c>
      <c r="L508" s="207" t="e">
        <v>#N/A</v>
      </c>
      <c r="M508" s="207" t="e">
        <v>#N/A</v>
      </c>
      <c r="N508" s="207" t="e">
        <v>#N/A</v>
      </c>
      <c r="O508" s="207" t="e">
        <v>#N/A</v>
      </c>
      <c r="P508" s="207" t="e">
        <v>#N/A</v>
      </c>
      <c r="Q508" s="207" t="e">
        <v>#N/A</v>
      </c>
      <c r="R508" s="207" t="e">
        <v>#N/A</v>
      </c>
      <c r="S508" s="207">
        <v>0</v>
      </c>
      <c r="T508" s="207">
        <v>10598241.850000001</v>
      </c>
      <c r="U508" s="207">
        <v>6997713.5099999998</v>
      </c>
    </row>
    <row r="509" spans="4:21" outlineLevel="3" collapsed="1" x14ac:dyDescent="0.25">
      <c r="D509" s="202" t="s">
        <v>2336</v>
      </c>
      <c r="E509" s="204" t="e">
        <v>#N/A</v>
      </c>
      <c r="F509" s="204" t="e">
        <v>#N/A</v>
      </c>
      <c r="G509" s="204" t="e">
        <v>#N/A</v>
      </c>
      <c r="H509" s="204" t="e">
        <v>#N/A</v>
      </c>
      <c r="I509" s="204" t="e">
        <v>#N/A</v>
      </c>
      <c r="J509" s="204" t="e">
        <v>#N/A</v>
      </c>
      <c r="K509" s="204" t="e">
        <v>#N/A</v>
      </c>
      <c r="L509" s="204">
        <v>2020</v>
      </c>
      <c r="M509" s="204" t="e">
        <v>#N/A</v>
      </c>
      <c r="N509" s="204">
        <v>2304</v>
      </c>
      <c r="O509" s="204">
        <v>73343.12</v>
      </c>
      <c r="P509" s="204">
        <v>67390.83</v>
      </c>
      <c r="Q509" s="204">
        <v>37241.07</v>
      </c>
      <c r="R509" s="204">
        <v>66930</v>
      </c>
      <c r="S509" s="204">
        <v>53213</v>
      </c>
      <c r="T509" s="204">
        <v>13645</v>
      </c>
      <c r="U509" s="204">
        <v>47868.520000000004</v>
      </c>
    </row>
    <row r="510" spans="4:21" hidden="1" outlineLevel="4" x14ac:dyDescent="0.25">
      <c r="D510" s="205" t="s">
        <v>2337</v>
      </c>
      <c r="E510" s="207" t="e">
        <v>#N/A</v>
      </c>
      <c r="F510" s="207" t="e">
        <v>#N/A</v>
      </c>
      <c r="G510" s="207" t="e">
        <v>#N/A</v>
      </c>
      <c r="H510" s="207" t="e">
        <v>#N/A</v>
      </c>
      <c r="I510" s="207" t="e">
        <v>#N/A</v>
      </c>
      <c r="J510" s="207" t="e">
        <v>#N/A</v>
      </c>
      <c r="K510" s="207" t="e">
        <v>#N/A</v>
      </c>
      <c r="L510" s="207" t="e">
        <v>#N/A</v>
      </c>
      <c r="M510" s="207" t="e">
        <v>#N/A</v>
      </c>
      <c r="N510" s="207" t="e">
        <v>#N/A</v>
      </c>
      <c r="O510" s="207">
        <v>73343.12</v>
      </c>
      <c r="P510" s="207">
        <v>67390.83</v>
      </c>
      <c r="Q510" s="207">
        <v>37241.07</v>
      </c>
      <c r="R510" s="207">
        <v>66930</v>
      </c>
      <c r="S510" s="207">
        <v>53213</v>
      </c>
      <c r="T510" s="207">
        <v>13645</v>
      </c>
      <c r="U510" s="207">
        <v>47868.520000000004</v>
      </c>
    </row>
    <row r="511" spans="4:21" outlineLevel="3" collapsed="1" x14ac:dyDescent="0.25">
      <c r="D511" s="202" t="s">
        <v>2338</v>
      </c>
      <c r="E511" s="204" t="e">
        <v>#N/A</v>
      </c>
      <c r="F511" s="204" t="e">
        <v>#N/A</v>
      </c>
      <c r="G511" s="204" t="e">
        <v>#N/A</v>
      </c>
      <c r="H511" s="204" t="e">
        <v>#N/A</v>
      </c>
      <c r="I511" s="204" t="e">
        <v>#N/A</v>
      </c>
      <c r="J511" s="204" t="e">
        <v>#N/A</v>
      </c>
      <c r="K511" s="204" t="e">
        <v>#N/A</v>
      </c>
      <c r="L511" s="204">
        <v>20363823.23</v>
      </c>
      <c r="M511" s="204">
        <v>8911601.0299999993</v>
      </c>
      <c r="N511" s="204">
        <v>16500324.109999999</v>
      </c>
      <c r="O511" s="204">
        <v>20676013.530000001</v>
      </c>
      <c r="P511" s="204">
        <v>87170655.459999993</v>
      </c>
      <c r="Q511" s="204">
        <v>189045485.45000002</v>
      </c>
      <c r="R511" s="204">
        <v>85650327.359999999</v>
      </c>
      <c r="S511" s="204">
        <v>53021052.99000001</v>
      </c>
      <c r="T511" s="204">
        <v>86152317.640000001</v>
      </c>
      <c r="U511" s="204">
        <v>30174660.77</v>
      </c>
    </row>
    <row r="512" spans="4:21" hidden="1" outlineLevel="4" x14ac:dyDescent="0.25">
      <c r="D512" s="205" t="s">
        <v>2339</v>
      </c>
      <c r="E512" s="207" t="e">
        <v>#N/A</v>
      </c>
      <c r="F512" s="207" t="e">
        <v>#N/A</v>
      </c>
      <c r="G512" s="207" t="e">
        <v>#N/A</v>
      </c>
      <c r="H512" s="207" t="e">
        <v>#N/A</v>
      </c>
      <c r="I512" s="207" t="e">
        <v>#N/A</v>
      </c>
      <c r="J512" s="207" t="e">
        <v>#N/A</v>
      </c>
      <c r="K512" s="207" t="e">
        <v>#N/A</v>
      </c>
      <c r="L512" s="207">
        <v>20363823.23</v>
      </c>
      <c r="M512" s="207">
        <v>8233626.0300000003</v>
      </c>
      <c r="N512" s="207">
        <v>11019212.109999999</v>
      </c>
      <c r="O512" s="207">
        <v>15434117.440000001</v>
      </c>
      <c r="P512" s="207">
        <v>35728447.810000002</v>
      </c>
      <c r="Q512" s="207">
        <v>163974720.06999999</v>
      </c>
      <c r="R512" s="207">
        <v>68179910.25</v>
      </c>
      <c r="S512" s="207">
        <v>25788424.899999999</v>
      </c>
      <c r="T512" s="207">
        <v>61640036.750000007</v>
      </c>
      <c r="U512" s="207">
        <v>697992</v>
      </c>
    </row>
    <row r="513" spans="4:21" hidden="1" outlineLevel="4" x14ac:dyDescent="0.25">
      <c r="D513" s="205" t="s">
        <v>2340</v>
      </c>
      <c r="E513" s="207" t="e">
        <v>#N/A</v>
      </c>
      <c r="F513" s="207" t="e">
        <v>#N/A</v>
      </c>
      <c r="G513" s="207" t="e">
        <v>#N/A</v>
      </c>
      <c r="H513" s="207" t="e">
        <v>#N/A</v>
      </c>
      <c r="I513" s="207" t="e">
        <v>#N/A</v>
      </c>
      <c r="J513" s="207" t="e">
        <v>#N/A</v>
      </c>
      <c r="K513" s="207" t="e">
        <v>#N/A</v>
      </c>
      <c r="L513" s="207" t="e">
        <v>#N/A</v>
      </c>
      <c r="M513" s="207" t="e">
        <v>#N/A</v>
      </c>
      <c r="N513" s="207" t="e">
        <v>#N/A</v>
      </c>
      <c r="O513" s="207" t="e">
        <v>#N/A</v>
      </c>
      <c r="P513" s="207" t="e">
        <v>#N/A</v>
      </c>
      <c r="Q513" s="207" t="e">
        <v>#N/A</v>
      </c>
      <c r="R513" s="207" t="e">
        <v>#N/A</v>
      </c>
      <c r="S513" s="207" t="e">
        <v>#N/A</v>
      </c>
      <c r="T513" s="207" t="e">
        <v>#N/A</v>
      </c>
      <c r="U513" s="207">
        <v>71500</v>
      </c>
    </row>
    <row r="514" spans="4:21" hidden="1" outlineLevel="4" x14ac:dyDescent="0.25">
      <c r="D514" s="205" t="s">
        <v>2341</v>
      </c>
      <c r="E514" s="207" t="e">
        <v>#N/A</v>
      </c>
      <c r="F514" s="207" t="e">
        <v>#N/A</v>
      </c>
      <c r="G514" s="207" t="e">
        <v>#N/A</v>
      </c>
      <c r="H514" s="207" t="e">
        <v>#N/A</v>
      </c>
      <c r="I514" s="207" t="e">
        <v>#N/A</v>
      </c>
      <c r="J514" s="207" t="e">
        <v>#N/A</v>
      </c>
      <c r="K514" s="207" t="e">
        <v>#N/A</v>
      </c>
      <c r="L514" s="207" t="e">
        <v>#N/A</v>
      </c>
      <c r="M514" s="207" t="e">
        <v>#N/A</v>
      </c>
      <c r="N514" s="207" t="e">
        <v>#N/A</v>
      </c>
      <c r="O514" s="207" t="e">
        <v>#N/A</v>
      </c>
      <c r="P514" s="207" t="e">
        <v>#N/A</v>
      </c>
      <c r="Q514" s="207" t="e">
        <v>#N/A</v>
      </c>
      <c r="R514" s="207" t="e">
        <v>#N/A</v>
      </c>
      <c r="S514" s="207" t="e">
        <v>#N/A</v>
      </c>
      <c r="T514" s="207" t="e">
        <v>#N/A</v>
      </c>
      <c r="U514" s="207">
        <v>41076</v>
      </c>
    </row>
    <row r="515" spans="4:21" hidden="1" outlineLevel="4" x14ac:dyDescent="0.25">
      <c r="D515" s="205" t="s">
        <v>2342</v>
      </c>
      <c r="E515" s="207" t="e">
        <v>#N/A</v>
      </c>
      <c r="F515" s="207" t="e">
        <v>#N/A</v>
      </c>
      <c r="G515" s="207" t="e">
        <v>#N/A</v>
      </c>
      <c r="H515" s="207" t="e">
        <v>#N/A</v>
      </c>
      <c r="I515" s="207" t="e">
        <v>#N/A</v>
      </c>
      <c r="J515" s="207" t="e">
        <v>#N/A</v>
      </c>
      <c r="K515" s="207" t="e">
        <v>#N/A</v>
      </c>
      <c r="L515" s="207" t="e">
        <v>#N/A</v>
      </c>
      <c r="M515" s="207">
        <v>677975</v>
      </c>
      <c r="N515" s="207">
        <v>5481112</v>
      </c>
      <c r="O515" s="207">
        <v>5241896.09</v>
      </c>
      <c r="P515" s="207">
        <v>41250878.559999995</v>
      </c>
      <c r="Q515" s="207">
        <v>24941694.84</v>
      </c>
      <c r="R515" s="207">
        <v>17470417.109999999</v>
      </c>
      <c r="S515" s="207">
        <v>27232628.090000004</v>
      </c>
      <c r="T515" s="207">
        <v>24120566.520000003</v>
      </c>
      <c r="U515" s="207">
        <v>29364092.77</v>
      </c>
    </row>
    <row r="516" spans="4:21" outlineLevel="3" collapsed="1" x14ac:dyDescent="0.25">
      <c r="D516" s="202" t="s">
        <v>2343</v>
      </c>
      <c r="E516" s="204">
        <v>137437509.03</v>
      </c>
      <c r="F516" s="204">
        <v>77248683.549999997</v>
      </c>
      <c r="G516" s="204">
        <v>86338527.829999998</v>
      </c>
      <c r="H516" s="204">
        <v>208344907.21000004</v>
      </c>
      <c r="I516" s="204">
        <v>141893296.22999999</v>
      </c>
      <c r="J516" s="204">
        <v>130782304.31</v>
      </c>
      <c r="K516" s="204">
        <v>137427404.65000004</v>
      </c>
      <c r="L516" s="204">
        <v>203934856.38</v>
      </c>
      <c r="M516" s="204">
        <v>115197595.93999998</v>
      </c>
      <c r="N516" s="204">
        <v>236998668.95000002</v>
      </c>
      <c r="O516" s="204">
        <v>263386697.68000004</v>
      </c>
      <c r="P516" s="204">
        <v>405521119.40999997</v>
      </c>
      <c r="Q516" s="204">
        <v>285727148.24000001</v>
      </c>
      <c r="R516" s="204">
        <v>236697174.46000001</v>
      </c>
      <c r="S516" s="204">
        <v>347750413.64999998</v>
      </c>
      <c r="T516" s="204">
        <v>587937581.62000012</v>
      </c>
      <c r="U516" s="204">
        <v>375991616.23000002</v>
      </c>
    </row>
    <row r="517" spans="4:21" hidden="1" outlineLevel="4" x14ac:dyDescent="0.25">
      <c r="D517" s="205" t="s">
        <v>2344</v>
      </c>
      <c r="E517" s="207">
        <v>137437509.03</v>
      </c>
      <c r="F517" s="207">
        <v>77248683.549999997</v>
      </c>
      <c r="G517" s="207">
        <v>86338527.829999998</v>
      </c>
      <c r="H517" s="207">
        <v>208344907.21000004</v>
      </c>
      <c r="I517" s="207">
        <v>141893296.22999999</v>
      </c>
      <c r="J517" s="207">
        <v>130782304.31</v>
      </c>
      <c r="K517" s="207">
        <v>137427404.65000004</v>
      </c>
      <c r="L517" s="207">
        <v>203934856.38</v>
      </c>
      <c r="M517" s="207">
        <v>115197595.93999998</v>
      </c>
      <c r="N517" s="207">
        <v>236998668.95000002</v>
      </c>
      <c r="O517" s="207">
        <v>263386697.68000004</v>
      </c>
      <c r="P517" s="207">
        <v>405521119.40999997</v>
      </c>
      <c r="Q517" s="207">
        <v>285727148.24000001</v>
      </c>
      <c r="R517" s="207">
        <v>236697174.46000001</v>
      </c>
      <c r="S517" s="207">
        <v>347750413.64999998</v>
      </c>
      <c r="T517" s="207">
        <v>587937581.62000012</v>
      </c>
      <c r="U517" s="207">
        <v>375991616.23000002</v>
      </c>
    </row>
    <row r="518" spans="4:21" outlineLevel="3" collapsed="1" x14ac:dyDescent="0.25">
      <c r="D518" s="202" t="s">
        <v>2345</v>
      </c>
      <c r="E518" s="204">
        <v>934747535.30999994</v>
      </c>
      <c r="F518" s="204">
        <v>1268683833.73</v>
      </c>
      <c r="G518" s="204">
        <v>1265139302.79</v>
      </c>
      <c r="H518" s="204">
        <v>1704007848.98</v>
      </c>
      <c r="I518" s="204">
        <v>1674232829.8199999</v>
      </c>
      <c r="J518" s="204">
        <v>1535951759.8299999</v>
      </c>
      <c r="K518" s="204">
        <v>3713356551.7200007</v>
      </c>
      <c r="L518" s="204">
        <v>6456466562.29</v>
      </c>
      <c r="M518" s="204">
        <v>7557436699</v>
      </c>
      <c r="N518" s="204">
        <v>5562800037.9300003</v>
      </c>
      <c r="O518" s="204">
        <v>4089052106.7399998</v>
      </c>
      <c r="P518" s="204">
        <v>8341693786.1300001</v>
      </c>
      <c r="Q518" s="204">
        <v>8227368454.29</v>
      </c>
      <c r="R518" s="204">
        <v>5346961191.8999996</v>
      </c>
      <c r="S518" s="204">
        <v>5751130260.999999</v>
      </c>
      <c r="T518" s="204">
        <v>5897290828.0100002</v>
      </c>
      <c r="U518" s="204">
        <v>3715812735.8800001</v>
      </c>
    </row>
    <row r="519" spans="4:21" hidden="1" outlineLevel="4" x14ac:dyDescent="0.25">
      <c r="D519" s="205" t="s">
        <v>2346</v>
      </c>
      <c r="E519" s="207">
        <v>30175943.389999997</v>
      </c>
      <c r="F519" s="207">
        <v>43196612.840000004</v>
      </c>
      <c r="G519" s="207">
        <v>21078237.539999999</v>
      </c>
      <c r="H519" s="207">
        <v>23476726.170000002</v>
      </c>
      <c r="I519" s="207">
        <v>26954792.939999998</v>
      </c>
      <c r="J519" s="207">
        <v>35916231.649999999</v>
      </c>
      <c r="K519" s="207">
        <v>81304208.50999999</v>
      </c>
      <c r="L519" s="207">
        <v>184947981.18999997</v>
      </c>
      <c r="M519" s="207">
        <v>270585848.88</v>
      </c>
      <c r="N519" s="207">
        <v>264799298.97999996</v>
      </c>
      <c r="O519" s="207">
        <v>380288915.00999999</v>
      </c>
      <c r="P519" s="207">
        <v>309599143.15000004</v>
      </c>
      <c r="Q519" s="207">
        <v>240177154.41000003</v>
      </c>
      <c r="R519" s="207">
        <v>171165979.67000002</v>
      </c>
      <c r="S519" s="207">
        <v>103256987.85000001</v>
      </c>
      <c r="T519" s="207">
        <v>91349524.049999997</v>
      </c>
      <c r="U519" s="207">
        <v>93145796.900000006</v>
      </c>
    </row>
    <row r="520" spans="4:21" hidden="1" outlineLevel="4" x14ac:dyDescent="0.25">
      <c r="D520" s="205" t="s">
        <v>2347</v>
      </c>
      <c r="E520" s="207">
        <v>30217201.149999999</v>
      </c>
      <c r="F520" s="207">
        <v>62651174.310000002</v>
      </c>
      <c r="G520" s="207">
        <v>48585762.109999999</v>
      </c>
      <c r="H520" s="207">
        <v>55673614.07</v>
      </c>
      <c r="I520" s="207">
        <v>97014416.950000003</v>
      </c>
      <c r="J520" s="207">
        <v>29701507.529999994</v>
      </c>
      <c r="K520" s="207">
        <v>75199925.109999999</v>
      </c>
      <c r="L520" s="207">
        <v>160169665.04999995</v>
      </c>
      <c r="M520" s="207">
        <v>164536496.85999998</v>
      </c>
      <c r="N520" s="207">
        <v>207957779.41999996</v>
      </c>
      <c r="O520" s="207">
        <v>127374031.84</v>
      </c>
      <c r="P520" s="207">
        <v>185550945.32999998</v>
      </c>
      <c r="Q520" s="207">
        <v>160659211.73999998</v>
      </c>
      <c r="R520" s="207">
        <v>195869500.81999999</v>
      </c>
      <c r="S520" s="207">
        <v>158427770.70000002</v>
      </c>
      <c r="T520" s="207">
        <v>160363556.33000001</v>
      </c>
      <c r="U520" s="207">
        <v>133076981.73000002</v>
      </c>
    </row>
    <row r="521" spans="4:21" hidden="1" outlineLevel="4" x14ac:dyDescent="0.25">
      <c r="D521" s="205" t="s">
        <v>2348</v>
      </c>
      <c r="E521" s="207" t="e">
        <v>#N/A</v>
      </c>
      <c r="F521" s="207" t="e">
        <v>#N/A</v>
      </c>
      <c r="G521" s="207" t="e">
        <v>#N/A</v>
      </c>
      <c r="H521" s="207" t="e">
        <v>#N/A</v>
      </c>
      <c r="I521" s="207" t="e">
        <v>#N/A</v>
      </c>
      <c r="J521" s="207" t="e">
        <v>#N/A</v>
      </c>
      <c r="K521" s="207" t="e">
        <v>#N/A</v>
      </c>
      <c r="L521" s="207">
        <v>3088903.0500000003</v>
      </c>
      <c r="M521" s="207">
        <v>10287535.33</v>
      </c>
      <c r="N521" s="207">
        <v>26186240.84</v>
      </c>
      <c r="O521" s="207">
        <v>59838420.140000008</v>
      </c>
      <c r="P521" s="207">
        <v>72872691.679999992</v>
      </c>
      <c r="Q521" s="207">
        <v>48792130.629999995</v>
      </c>
      <c r="R521" s="207">
        <v>18416060.879999995</v>
      </c>
      <c r="S521" s="207">
        <v>16091874.129999997</v>
      </c>
      <c r="T521" s="207">
        <v>136097301.81</v>
      </c>
      <c r="U521" s="207">
        <v>152901282.31999999</v>
      </c>
    </row>
    <row r="522" spans="4:21" hidden="1" outlineLevel="4" x14ac:dyDescent="0.25">
      <c r="D522" s="205" t="s">
        <v>2349</v>
      </c>
      <c r="E522" s="207">
        <v>874354390.76999998</v>
      </c>
      <c r="F522" s="207">
        <v>1162836046.5799999</v>
      </c>
      <c r="G522" s="207">
        <v>1195475303.1399999</v>
      </c>
      <c r="H522" s="207">
        <v>1624857508.7399998</v>
      </c>
      <c r="I522" s="207">
        <v>1550263619.9299998</v>
      </c>
      <c r="J522" s="207">
        <v>1470334020.6500001</v>
      </c>
      <c r="K522" s="207">
        <v>3556852418.0999999</v>
      </c>
      <c r="L522" s="207">
        <v>6108260013</v>
      </c>
      <c r="M522" s="207">
        <v>7112026817.9300003</v>
      </c>
      <c r="N522" s="207">
        <v>5063856718.6900005</v>
      </c>
      <c r="O522" s="207">
        <v>3521550739.75</v>
      </c>
      <c r="P522" s="207">
        <v>7773671005.9699993</v>
      </c>
      <c r="Q522" s="207">
        <v>6434350100.7000008</v>
      </c>
      <c r="R522" s="207">
        <v>4556206518.9800005</v>
      </c>
      <c r="S522" s="207">
        <v>5312025107.3299999</v>
      </c>
      <c r="T522" s="207">
        <v>5283371379.4900007</v>
      </c>
      <c r="U522" s="207">
        <v>3234247353.5599999</v>
      </c>
    </row>
    <row r="523" spans="4:21" hidden="1" outlineLevel="4" x14ac:dyDescent="0.25">
      <c r="D523" s="205" t="s">
        <v>2350</v>
      </c>
      <c r="E523" s="207" t="e">
        <v>#N/A</v>
      </c>
      <c r="F523" s="207" t="e">
        <v>#N/A</v>
      </c>
      <c r="G523" s="207" t="e">
        <v>#N/A</v>
      </c>
      <c r="H523" s="207" t="e">
        <v>#N/A</v>
      </c>
      <c r="I523" s="207" t="e">
        <v>#N/A</v>
      </c>
      <c r="J523" s="207" t="e">
        <v>#N/A</v>
      </c>
      <c r="K523" s="207" t="e">
        <v>#N/A</v>
      </c>
      <c r="L523" s="207" t="e">
        <v>#N/A</v>
      </c>
      <c r="M523" s="207" t="e">
        <v>#N/A</v>
      </c>
      <c r="N523" s="207" t="e">
        <v>#N/A</v>
      </c>
      <c r="O523" s="207" t="e">
        <v>#N/A</v>
      </c>
      <c r="P523" s="207" t="e">
        <v>#N/A</v>
      </c>
      <c r="Q523" s="207">
        <v>1343389856.8099999</v>
      </c>
      <c r="R523" s="207">
        <v>405303131.55000001</v>
      </c>
      <c r="S523" s="207">
        <v>161328520.99000001</v>
      </c>
      <c r="T523" s="207">
        <v>226109066.33000001</v>
      </c>
      <c r="U523" s="207">
        <v>102441321.36999997</v>
      </c>
    </row>
    <row r="524" spans="4:21" outlineLevel="3" collapsed="1" x14ac:dyDescent="0.25">
      <c r="D524" s="202" t="s">
        <v>2351</v>
      </c>
      <c r="E524" s="204">
        <v>386980219.72000003</v>
      </c>
      <c r="F524" s="204">
        <v>551211910.63999999</v>
      </c>
      <c r="G524" s="204">
        <v>562737988.98000002</v>
      </c>
      <c r="H524" s="204">
        <v>869621226.03999996</v>
      </c>
      <c r="I524" s="204">
        <v>781423037.6500001</v>
      </c>
      <c r="J524" s="204">
        <v>897894069.51999998</v>
      </c>
      <c r="K524" s="204">
        <v>1286001754.78</v>
      </c>
      <c r="L524" s="204">
        <v>1364852201.1999998</v>
      </c>
      <c r="M524" s="204">
        <v>1058494991.17</v>
      </c>
      <c r="N524" s="204">
        <v>2208723366.4799995</v>
      </c>
      <c r="O524" s="204">
        <v>1624799874.8400002</v>
      </c>
      <c r="P524" s="204">
        <v>2373719427.0499997</v>
      </c>
      <c r="Q524" s="204">
        <v>1759248300.1600001</v>
      </c>
      <c r="R524" s="204">
        <v>1550312109.9600003</v>
      </c>
      <c r="S524" s="204">
        <v>1009834575.9199998</v>
      </c>
      <c r="T524" s="204">
        <v>1973495839.0500002</v>
      </c>
      <c r="U524" s="204">
        <v>1186392817.8499999</v>
      </c>
    </row>
    <row r="525" spans="4:21" hidden="1" outlineLevel="4" x14ac:dyDescent="0.25">
      <c r="D525" s="205" t="s">
        <v>2352</v>
      </c>
      <c r="E525" s="207">
        <v>124626810</v>
      </c>
      <c r="F525" s="207">
        <v>64008447.879999995</v>
      </c>
      <c r="G525" s="207">
        <v>113634787.08000001</v>
      </c>
      <c r="H525" s="207">
        <v>165920136.16</v>
      </c>
      <c r="I525" s="207">
        <v>86689174.25999999</v>
      </c>
      <c r="J525" s="207">
        <v>138561357.50999999</v>
      </c>
      <c r="K525" s="207">
        <v>160655103.12</v>
      </c>
      <c r="L525" s="207">
        <v>293464854.74000001</v>
      </c>
      <c r="M525" s="207">
        <v>288765054.88999999</v>
      </c>
      <c r="N525" s="207">
        <v>515474856.10000002</v>
      </c>
      <c r="O525" s="207">
        <v>317274519.90999997</v>
      </c>
      <c r="P525" s="207">
        <v>581978117.83999991</v>
      </c>
      <c r="Q525" s="207">
        <v>288795081.32000005</v>
      </c>
      <c r="R525" s="207">
        <v>245078755.08999997</v>
      </c>
      <c r="S525" s="207">
        <v>44523467.539999999</v>
      </c>
      <c r="T525" s="207">
        <v>148731349.96000001</v>
      </c>
      <c r="U525" s="207">
        <v>164061833.43000001</v>
      </c>
    </row>
    <row r="526" spans="4:21" hidden="1" outlineLevel="4" x14ac:dyDescent="0.25">
      <c r="D526" s="205" t="s">
        <v>2353</v>
      </c>
      <c r="E526" s="207" t="e">
        <v>#N/A</v>
      </c>
      <c r="F526" s="207" t="e">
        <v>#N/A</v>
      </c>
      <c r="G526" s="207" t="e">
        <v>#N/A</v>
      </c>
      <c r="H526" s="207" t="e">
        <v>#N/A</v>
      </c>
      <c r="I526" s="207" t="e">
        <v>#N/A</v>
      </c>
      <c r="J526" s="207" t="e">
        <v>#N/A</v>
      </c>
      <c r="K526" s="207">
        <v>484760969.12</v>
      </c>
      <c r="L526" s="207">
        <v>269122779.83999991</v>
      </c>
      <c r="M526" s="207">
        <v>-53366864.570000008</v>
      </c>
      <c r="N526" s="207">
        <v>684903779.81999993</v>
      </c>
      <c r="O526" s="207">
        <v>367131145.15999997</v>
      </c>
      <c r="P526" s="207">
        <v>666977262.49000001</v>
      </c>
      <c r="Q526" s="207">
        <v>584236782.68999994</v>
      </c>
      <c r="R526" s="207">
        <v>627647766.85000014</v>
      </c>
      <c r="S526" s="207">
        <v>418053640.38</v>
      </c>
      <c r="T526" s="207">
        <v>1132356761.4099998</v>
      </c>
      <c r="U526" s="207">
        <v>449682424.83000004</v>
      </c>
    </row>
    <row r="527" spans="4:21" hidden="1" outlineLevel="4" x14ac:dyDescent="0.25">
      <c r="D527" s="205" t="s">
        <v>2354</v>
      </c>
      <c r="E527" s="207">
        <v>53805871.609999999</v>
      </c>
      <c r="F527" s="207">
        <v>75270922.739999995</v>
      </c>
      <c r="G527" s="207">
        <v>109088873.25000001</v>
      </c>
      <c r="H527" s="207">
        <v>150979498.38999999</v>
      </c>
      <c r="I527" s="207">
        <v>147042194.79000002</v>
      </c>
      <c r="J527" s="207">
        <v>111154374.63</v>
      </c>
      <c r="K527" s="207">
        <v>139752536.64000002</v>
      </c>
      <c r="L527" s="207">
        <v>214765405.10000002</v>
      </c>
      <c r="M527" s="207">
        <v>177223289.94</v>
      </c>
      <c r="N527" s="207">
        <v>212111114.62</v>
      </c>
      <c r="O527" s="207">
        <v>353371415.86000001</v>
      </c>
      <c r="P527" s="207">
        <v>369445688.81</v>
      </c>
      <c r="Q527" s="207">
        <v>242441238.33999997</v>
      </c>
      <c r="R527" s="207">
        <v>193361017.92000002</v>
      </c>
      <c r="S527" s="207">
        <v>139775472.26000002</v>
      </c>
      <c r="T527" s="207">
        <v>231507686.18000001</v>
      </c>
      <c r="U527" s="207">
        <v>1881019.9</v>
      </c>
    </row>
    <row r="528" spans="4:21" hidden="1" outlineLevel="4" x14ac:dyDescent="0.25">
      <c r="D528" s="205" t="s">
        <v>2355</v>
      </c>
      <c r="E528" s="207">
        <v>2497479.29</v>
      </c>
      <c r="F528" s="207">
        <v>4386567.55</v>
      </c>
      <c r="G528" s="207">
        <v>3788800.5</v>
      </c>
      <c r="H528" s="207">
        <v>5607143.459999999</v>
      </c>
      <c r="I528" s="207">
        <v>3717599.27</v>
      </c>
      <c r="J528" s="207">
        <v>6131225.3999999985</v>
      </c>
      <c r="K528" s="207">
        <v>6216097.1500000004</v>
      </c>
      <c r="L528" s="207">
        <v>2717972.36</v>
      </c>
      <c r="M528" s="207">
        <v>2972813.25</v>
      </c>
      <c r="N528" s="207">
        <v>9389227.4800000004</v>
      </c>
      <c r="O528" s="207">
        <v>5596409.4800000004</v>
      </c>
      <c r="P528" s="207">
        <v>7118610.4700000007</v>
      </c>
      <c r="Q528" s="207">
        <v>5142460.7299999995</v>
      </c>
      <c r="R528" s="207">
        <v>6416061.6399999997</v>
      </c>
      <c r="S528" s="207">
        <v>3022193.2800000003</v>
      </c>
      <c r="T528" s="207">
        <v>3220816.2600000002</v>
      </c>
      <c r="U528" s="207">
        <v>3114274.8800000004</v>
      </c>
    </row>
    <row r="529" spans="4:21" hidden="1" outlineLevel="4" x14ac:dyDescent="0.25">
      <c r="D529" s="205" t="s">
        <v>2356</v>
      </c>
      <c r="E529" s="207">
        <v>35761914.99000001</v>
      </c>
      <c r="F529" s="207">
        <v>33760875.839999996</v>
      </c>
      <c r="G529" s="207">
        <v>35608774.840000004</v>
      </c>
      <c r="H529" s="207">
        <v>54625616.969999999</v>
      </c>
      <c r="I529" s="207">
        <v>87617073.609999999</v>
      </c>
      <c r="J529" s="207">
        <v>62109900.950000003</v>
      </c>
      <c r="K529" s="207">
        <v>53286545.490000002</v>
      </c>
      <c r="L529" s="207">
        <v>116183280.64000002</v>
      </c>
      <c r="M529" s="207">
        <v>138232481.09999999</v>
      </c>
      <c r="N529" s="207">
        <v>168740678.25999999</v>
      </c>
      <c r="O529" s="207">
        <v>110088445.92000002</v>
      </c>
      <c r="P529" s="207">
        <v>131894776.92</v>
      </c>
      <c r="Q529" s="207">
        <v>133528811.65000001</v>
      </c>
      <c r="R529" s="207">
        <v>141064168.18000001</v>
      </c>
      <c r="S529" s="207">
        <v>71494760.000000015</v>
      </c>
      <c r="T529" s="207">
        <v>92639990.900000006</v>
      </c>
      <c r="U529" s="207">
        <v>119440965.20999999</v>
      </c>
    </row>
    <row r="530" spans="4:21" hidden="1" outlineLevel="4" x14ac:dyDescent="0.25">
      <c r="D530" s="205" t="s">
        <v>2357</v>
      </c>
      <c r="E530" s="207">
        <v>35413944.659999996</v>
      </c>
      <c r="F530" s="207">
        <v>39280553.420000002</v>
      </c>
      <c r="G530" s="207">
        <v>42528279.780000001</v>
      </c>
      <c r="H530" s="207">
        <v>59873304.100000001</v>
      </c>
      <c r="I530" s="207">
        <v>27801388.309999999</v>
      </c>
      <c r="J530" s="207">
        <v>30784221.329999994</v>
      </c>
      <c r="K530" s="207">
        <v>9915814.620000001</v>
      </c>
      <c r="L530" s="207">
        <v>29982392.559999999</v>
      </c>
      <c r="M530" s="207">
        <v>19104326.949999999</v>
      </c>
      <c r="N530" s="207">
        <v>33213474.360000003</v>
      </c>
      <c r="O530" s="207">
        <v>15974726.090000002</v>
      </c>
      <c r="P530" s="207">
        <v>57401987.150000013</v>
      </c>
      <c r="Q530" s="207">
        <v>32367383.129999995</v>
      </c>
      <c r="R530" s="207">
        <v>26824748.139999997</v>
      </c>
      <c r="S530" s="207">
        <v>16218752.040000001</v>
      </c>
      <c r="T530" s="207">
        <v>8281760.7799999984</v>
      </c>
      <c r="U530" s="207">
        <v>8434955.9100000001</v>
      </c>
    </row>
    <row r="531" spans="4:21" hidden="1" outlineLevel="4" x14ac:dyDescent="0.25">
      <c r="D531" s="205" t="s">
        <v>2358</v>
      </c>
      <c r="E531" s="207">
        <v>89147538.719999999</v>
      </c>
      <c r="F531" s="207">
        <v>290834557.82000005</v>
      </c>
      <c r="G531" s="207">
        <v>184724995.94</v>
      </c>
      <c r="H531" s="207">
        <v>345329621.51999998</v>
      </c>
      <c r="I531" s="207">
        <v>350274914.06</v>
      </c>
      <c r="J531" s="207">
        <v>442208566.25</v>
      </c>
      <c r="K531" s="207">
        <v>306860199.40999997</v>
      </c>
      <c r="L531" s="207">
        <v>299396536.37</v>
      </c>
      <c r="M531" s="207">
        <v>322345553.69999999</v>
      </c>
      <c r="N531" s="207">
        <v>419885433.47000003</v>
      </c>
      <c r="O531" s="207">
        <v>330487321.72999996</v>
      </c>
      <c r="P531" s="207">
        <v>354421402.19999999</v>
      </c>
      <c r="Q531" s="207">
        <v>341403764.37</v>
      </c>
      <c r="R531" s="207">
        <v>220668609.47999999</v>
      </c>
      <c r="S531" s="207">
        <v>217624186.43999997</v>
      </c>
      <c r="T531" s="207">
        <v>207374291.28999999</v>
      </c>
      <c r="U531" s="207">
        <v>275944984.37</v>
      </c>
    </row>
    <row r="532" spans="4:21" hidden="1" outlineLevel="4" x14ac:dyDescent="0.25">
      <c r="D532" s="205" t="s">
        <v>2359</v>
      </c>
      <c r="E532" s="207">
        <v>39985060.950000003</v>
      </c>
      <c r="F532" s="207">
        <v>41037459.390000001</v>
      </c>
      <c r="G532" s="207">
        <v>61212049.189999998</v>
      </c>
      <c r="H532" s="207">
        <v>82194127.440000013</v>
      </c>
      <c r="I532" s="207">
        <v>74443815.549999997</v>
      </c>
      <c r="J532" s="207">
        <v>85057765.25</v>
      </c>
      <c r="K532" s="207">
        <v>87350386.230000004</v>
      </c>
      <c r="L532" s="207">
        <v>102483528.23</v>
      </c>
      <c r="M532" s="207">
        <v>63493732.749999993</v>
      </c>
      <c r="N532" s="207">
        <v>107832872.36</v>
      </c>
      <c r="O532" s="207">
        <v>123901620.39</v>
      </c>
      <c r="P532" s="207">
        <v>198314244.49999997</v>
      </c>
      <c r="Q532" s="207">
        <v>119286185.42999999</v>
      </c>
      <c r="R532" s="207">
        <v>67931609.420000002</v>
      </c>
      <c r="S532" s="207">
        <v>85303420</v>
      </c>
      <c r="T532" s="207">
        <v>133708347.81999999</v>
      </c>
      <c r="U532" s="207">
        <v>151599359.31999999</v>
      </c>
    </row>
    <row r="533" spans="4:21" hidden="1" outlineLevel="4" x14ac:dyDescent="0.25">
      <c r="D533" s="205" t="s">
        <v>2360</v>
      </c>
      <c r="E533" s="207">
        <v>5741599.5</v>
      </c>
      <c r="F533" s="207">
        <v>2632526</v>
      </c>
      <c r="G533" s="207">
        <v>12151428.4</v>
      </c>
      <c r="H533" s="207">
        <v>5091778</v>
      </c>
      <c r="I533" s="207">
        <v>3836877.8</v>
      </c>
      <c r="J533" s="207">
        <v>21886658.199999999</v>
      </c>
      <c r="K533" s="207">
        <v>37204103</v>
      </c>
      <c r="L533" s="207">
        <v>36735451.359999999</v>
      </c>
      <c r="M533" s="207">
        <v>99724603.159999996</v>
      </c>
      <c r="N533" s="207">
        <v>57171930.009999998</v>
      </c>
      <c r="O533" s="207">
        <v>974270.3</v>
      </c>
      <c r="P533" s="207">
        <v>6167336.6699999999</v>
      </c>
      <c r="Q533" s="207">
        <v>12046592.5</v>
      </c>
      <c r="R533" s="207">
        <v>21319373.239999998</v>
      </c>
      <c r="S533" s="207">
        <v>13818683.979999999</v>
      </c>
      <c r="T533" s="207">
        <v>15674834.449999999</v>
      </c>
      <c r="U533" s="207">
        <v>12233000</v>
      </c>
    </row>
    <row r="534" spans="4:21" outlineLevel="3" collapsed="1" x14ac:dyDescent="0.25">
      <c r="D534" s="202" t="s">
        <v>2361</v>
      </c>
      <c r="E534" s="204" t="e">
        <v>#N/A</v>
      </c>
      <c r="F534" s="204" t="e">
        <v>#N/A</v>
      </c>
      <c r="G534" s="204" t="e">
        <v>#N/A</v>
      </c>
      <c r="H534" s="204" t="e">
        <v>#N/A</v>
      </c>
      <c r="I534" s="204" t="e">
        <v>#N/A</v>
      </c>
      <c r="J534" s="204" t="e">
        <v>#N/A</v>
      </c>
      <c r="K534" s="204" t="e">
        <v>#N/A</v>
      </c>
      <c r="L534" s="204" t="e">
        <v>#N/A</v>
      </c>
      <c r="M534" s="204" t="e">
        <v>#N/A</v>
      </c>
      <c r="N534" s="204" t="e">
        <v>#N/A</v>
      </c>
      <c r="O534" s="204" t="e">
        <v>#N/A</v>
      </c>
      <c r="P534" s="204" t="e">
        <v>#N/A</v>
      </c>
      <c r="Q534" s="204" t="e">
        <v>#N/A</v>
      </c>
      <c r="R534" s="204" t="e">
        <v>#N/A</v>
      </c>
      <c r="S534" s="204" t="e">
        <v>#N/A</v>
      </c>
      <c r="T534" s="204" t="e">
        <v>#N/A</v>
      </c>
      <c r="U534" s="204">
        <v>272492341.09000003</v>
      </c>
    </row>
    <row r="535" spans="4:21" hidden="1" outlineLevel="4" x14ac:dyDescent="0.25">
      <c r="D535" s="205" t="s">
        <v>2362</v>
      </c>
      <c r="E535" s="207" t="e">
        <v>#N/A</v>
      </c>
      <c r="F535" s="207" t="e">
        <v>#N/A</v>
      </c>
      <c r="G535" s="207" t="e">
        <v>#N/A</v>
      </c>
      <c r="H535" s="207" t="e">
        <v>#N/A</v>
      </c>
      <c r="I535" s="207" t="e">
        <v>#N/A</v>
      </c>
      <c r="J535" s="207" t="e">
        <v>#N/A</v>
      </c>
      <c r="K535" s="207" t="e">
        <v>#N/A</v>
      </c>
      <c r="L535" s="207" t="e">
        <v>#N/A</v>
      </c>
      <c r="M535" s="207" t="e">
        <v>#N/A</v>
      </c>
      <c r="N535" s="207" t="e">
        <v>#N/A</v>
      </c>
      <c r="O535" s="207" t="e">
        <v>#N/A</v>
      </c>
      <c r="P535" s="207" t="e">
        <v>#N/A</v>
      </c>
      <c r="Q535" s="207" t="e">
        <v>#N/A</v>
      </c>
      <c r="R535" s="207" t="e">
        <v>#N/A</v>
      </c>
      <c r="S535" s="207" t="e">
        <v>#N/A</v>
      </c>
      <c r="T535" s="207" t="e">
        <v>#N/A</v>
      </c>
      <c r="U535" s="207">
        <v>77187.929999999993</v>
      </c>
    </row>
    <row r="536" spans="4:21" hidden="1" outlineLevel="4" x14ac:dyDescent="0.25">
      <c r="D536" s="205" t="s">
        <v>2363</v>
      </c>
      <c r="E536" s="207" t="e">
        <v>#N/A</v>
      </c>
      <c r="F536" s="207" t="e">
        <v>#N/A</v>
      </c>
      <c r="G536" s="207" t="e">
        <v>#N/A</v>
      </c>
      <c r="H536" s="207" t="e">
        <v>#N/A</v>
      </c>
      <c r="I536" s="207" t="e">
        <v>#N/A</v>
      </c>
      <c r="J536" s="207" t="e">
        <v>#N/A</v>
      </c>
      <c r="K536" s="207" t="e">
        <v>#N/A</v>
      </c>
      <c r="L536" s="207" t="e">
        <v>#N/A</v>
      </c>
      <c r="M536" s="207" t="e">
        <v>#N/A</v>
      </c>
      <c r="N536" s="207" t="e">
        <v>#N/A</v>
      </c>
      <c r="O536" s="207" t="e">
        <v>#N/A</v>
      </c>
      <c r="P536" s="207" t="e">
        <v>#N/A</v>
      </c>
      <c r="Q536" s="207" t="e">
        <v>#N/A</v>
      </c>
      <c r="R536" s="207" t="e">
        <v>#N/A</v>
      </c>
      <c r="S536" s="207" t="e">
        <v>#N/A</v>
      </c>
      <c r="T536" s="207" t="e">
        <v>#N/A</v>
      </c>
      <c r="U536" s="207">
        <v>32399166.560000002</v>
      </c>
    </row>
    <row r="537" spans="4:21" hidden="1" outlineLevel="4" x14ac:dyDescent="0.25">
      <c r="D537" s="205" t="s">
        <v>2364</v>
      </c>
      <c r="E537" s="207" t="e">
        <v>#N/A</v>
      </c>
      <c r="F537" s="207" t="e">
        <v>#N/A</v>
      </c>
      <c r="G537" s="207" t="e">
        <v>#N/A</v>
      </c>
      <c r="H537" s="207" t="e">
        <v>#N/A</v>
      </c>
      <c r="I537" s="207" t="e">
        <v>#N/A</v>
      </c>
      <c r="J537" s="207" t="e">
        <v>#N/A</v>
      </c>
      <c r="K537" s="207" t="e">
        <v>#N/A</v>
      </c>
      <c r="L537" s="207" t="e">
        <v>#N/A</v>
      </c>
      <c r="M537" s="207" t="e">
        <v>#N/A</v>
      </c>
      <c r="N537" s="207" t="e">
        <v>#N/A</v>
      </c>
      <c r="O537" s="207" t="e">
        <v>#N/A</v>
      </c>
      <c r="P537" s="207" t="e">
        <v>#N/A</v>
      </c>
      <c r="Q537" s="207" t="e">
        <v>#N/A</v>
      </c>
      <c r="R537" s="207" t="e">
        <v>#N/A</v>
      </c>
      <c r="S537" s="207" t="e">
        <v>#N/A</v>
      </c>
      <c r="T537" s="207" t="e">
        <v>#N/A</v>
      </c>
      <c r="U537" s="207">
        <v>8313153.7899999991</v>
      </c>
    </row>
    <row r="538" spans="4:21" hidden="1" outlineLevel="4" x14ac:dyDescent="0.25">
      <c r="D538" s="205" t="s">
        <v>2365</v>
      </c>
      <c r="E538" s="207" t="e">
        <v>#N/A</v>
      </c>
      <c r="F538" s="207" t="e">
        <v>#N/A</v>
      </c>
      <c r="G538" s="207" t="e">
        <v>#N/A</v>
      </c>
      <c r="H538" s="207" t="e">
        <v>#N/A</v>
      </c>
      <c r="I538" s="207" t="e">
        <v>#N/A</v>
      </c>
      <c r="J538" s="207" t="e">
        <v>#N/A</v>
      </c>
      <c r="K538" s="207" t="e">
        <v>#N/A</v>
      </c>
      <c r="L538" s="207" t="e">
        <v>#N/A</v>
      </c>
      <c r="M538" s="207" t="e">
        <v>#N/A</v>
      </c>
      <c r="N538" s="207" t="e">
        <v>#N/A</v>
      </c>
      <c r="O538" s="207" t="e">
        <v>#N/A</v>
      </c>
      <c r="P538" s="207" t="e">
        <v>#N/A</v>
      </c>
      <c r="Q538" s="207" t="e">
        <v>#N/A</v>
      </c>
      <c r="R538" s="207" t="e">
        <v>#N/A</v>
      </c>
      <c r="S538" s="207" t="e">
        <v>#N/A</v>
      </c>
      <c r="T538" s="207" t="e">
        <v>#N/A</v>
      </c>
      <c r="U538" s="207">
        <v>7244564.4299999997</v>
      </c>
    </row>
    <row r="539" spans="4:21" hidden="1" outlineLevel="4" x14ac:dyDescent="0.25">
      <c r="D539" s="205" t="s">
        <v>2366</v>
      </c>
      <c r="E539" s="207" t="e">
        <v>#N/A</v>
      </c>
      <c r="F539" s="207" t="e">
        <v>#N/A</v>
      </c>
      <c r="G539" s="207" t="e">
        <v>#N/A</v>
      </c>
      <c r="H539" s="207" t="e">
        <v>#N/A</v>
      </c>
      <c r="I539" s="207" t="e">
        <v>#N/A</v>
      </c>
      <c r="J539" s="207" t="e">
        <v>#N/A</v>
      </c>
      <c r="K539" s="207" t="e">
        <v>#N/A</v>
      </c>
      <c r="L539" s="207" t="e">
        <v>#N/A</v>
      </c>
      <c r="M539" s="207" t="e">
        <v>#N/A</v>
      </c>
      <c r="N539" s="207" t="e">
        <v>#N/A</v>
      </c>
      <c r="O539" s="207" t="e">
        <v>#N/A</v>
      </c>
      <c r="P539" s="207" t="e">
        <v>#N/A</v>
      </c>
      <c r="Q539" s="207" t="e">
        <v>#N/A</v>
      </c>
      <c r="R539" s="207" t="e">
        <v>#N/A</v>
      </c>
      <c r="S539" s="207" t="e">
        <v>#N/A</v>
      </c>
      <c r="T539" s="207" t="e">
        <v>#N/A</v>
      </c>
      <c r="U539" s="207">
        <v>221977976.99000001</v>
      </c>
    </row>
    <row r="540" spans="4:21" hidden="1" outlineLevel="4" x14ac:dyDescent="0.25">
      <c r="D540" s="205" t="s">
        <v>2367</v>
      </c>
      <c r="E540" s="207" t="e">
        <v>#N/A</v>
      </c>
      <c r="F540" s="207" t="e">
        <v>#N/A</v>
      </c>
      <c r="G540" s="207" t="e">
        <v>#N/A</v>
      </c>
      <c r="H540" s="207" t="e">
        <v>#N/A</v>
      </c>
      <c r="I540" s="207" t="e">
        <v>#N/A</v>
      </c>
      <c r="J540" s="207" t="e">
        <v>#N/A</v>
      </c>
      <c r="K540" s="207" t="e">
        <v>#N/A</v>
      </c>
      <c r="L540" s="207" t="e">
        <v>#N/A</v>
      </c>
      <c r="M540" s="207" t="e">
        <v>#N/A</v>
      </c>
      <c r="N540" s="207" t="e">
        <v>#N/A</v>
      </c>
      <c r="O540" s="207" t="e">
        <v>#N/A</v>
      </c>
      <c r="P540" s="207" t="e">
        <v>#N/A</v>
      </c>
      <c r="Q540" s="207" t="e">
        <v>#N/A</v>
      </c>
      <c r="R540" s="207" t="e">
        <v>#N/A</v>
      </c>
      <c r="S540" s="207" t="e">
        <v>#N/A</v>
      </c>
      <c r="T540" s="207" t="e">
        <v>#N/A</v>
      </c>
      <c r="U540" s="207">
        <v>55654.2</v>
      </c>
    </row>
    <row r="541" spans="4:21" hidden="1" outlineLevel="4" x14ac:dyDescent="0.25">
      <c r="D541" s="205" t="s">
        <v>2368</v>
      </c>
      <c r="E541" s="207" t="e">
        <v>#N/A</v>
      </c>
      <c r="F541" s="207" t="e">
        <v>#N/A</v>
      </c>
      <c r="G541" s="207" t="e">
        <v>#N/A</v>
      </c>
      <c r="H541" s="207" t="e">
        <v>#N/A</v>
      </c>
      <c r="I541" s="207" t="e">
        <v>#N/A</v>
      </c>
      <c r="J541" s="207" t="e">
        <v>#N/A</v>
      </c>
      <c r="K541" s="207" t="e">
        <v>#N/A</v>
      </c>
      <c r="L541" s="207" t="e">
        <v>#N/A</v>
      </c>
      <c r="M541" s="207" t="e">
        <v>#N/A</v>
      </c>
      <c r="N541" s="207" t="e">
        <v>#N/A</v>
      </c>
      <c r="O541" s="207" t="e">
        <v>#N/A</v>
      </c>
      <c r="P541" s="207" t="e">
        <v>#N/A</v>
      </c>
      <c r="Q541" s="207" t="e">
        <v>#N/A</v>
      </c>
      <c r="R541" s="207" t="e">
        <v>#N/A</v>
      </c>
      <c r="S541" s="207" t="e">
        <v>#N/A</v>
      </c>
      <c r="T541" s="207" t="e">
        <v>#N/A</v>
      </c>
      <c r="U541" s="207">
        <v>2424637.19</v>
      </c>
    </row>
    <row r="542" spans="4:21" outlineLevel="3" collapsed="1" x14ac:dyDescent="0.25">
      <c r="D542" s="202" t="s">
        <v>2369</v>
      </c>
      <c r="E542" s="204">
        <v>75325843.659999996</v>
      </c>
      <c r="F542" s="204">
        <v>55699435.979999997</v>
      </c>
      <c r="G542" s="204">
        <v>112599984.08999999</v>
      </c>
      <c r="H542" s="204">
        <v>175345262.60999998</v>
      </c>
      <c r="I542" s="204">
        <v>163017164.63999999</v>
      </c>
      <c r="J542" s="204">
        <v>196821207.03</v>
      </c>
      <c r="K542" s="204">
        <v>349073637.67000002</v>
      </c>
      <c r="L542" s="204">
        <v>570610097.01999998</v>
      </c>
      <c r="M542" s="204">
        <v>125012235.91</v>
      </c>
      <c r="N542" s="204">
        <v>487423481.00999999</v>
      </c>
      <c r="O542" s="204">
        <v>198995.6099999547</v>
      </c>
      <c r="P542" s="204">
        <v>208870453</v>
      </c>
      <c r="Q542" s="204">
        <v>527360382</v>
      </c>
      <c r="R542" s="204">
        <v>636674787.67999995</v>
      </c>
      <c r="S542" s="204">
        <v>152387400</v>
      </c>
      <c r="T542" s="204">
        <v>733833781.39999998</v>
      </c>
      <c r="U542" s="204">
        <v>1683999711</v>
      </c>
    </row>
    <row r="543" spans="4:21" hidden="1" outlineLevel="4" x14ac:dyDescent="0.25">
      <c r="D543" s="205" t="s">
        <v>2370</v>
      </c>
      <c r="E543" s="207">
        <v>75325843.659999996</v>
      </c>
      <c r="F543" s="207">
        <v>55693827.119999997</v>
      </c>
      <c r="G543" s="207">
        <v>112599984.08999999</v>
      </c>
      <c r="H543" s="207">
        <v>175345262.60999998</v>
      </c>
      <c r="I543" s="207">
        <v>163017164.63999999</v>
      </c>
      <c r="J543" s="207">
        <v>196681453.41999999</v>
      </c>
      <c r="K543" s="207">
        <v>348762804.67000002</v>
      </c>
      <c r="L543" s="207">
        <v>570430097.01999998</v>
      </c>
      <c r="M543" s="207">
        <v>125012235.91</v>
      </c>
      <c r="N543" s="207">
        <v>482442386.31</v>
      </c>
      <c r="O543" s="207">
        <v>20862.360000014305</v>
      </c>
      <c r="P543" s="207">
        <v>199413103</v>
      </c>
      <c r="Q543" s="207">
        <v>526943882</v>
      </c>
      <c r="R543" s="207">
        <v>636506046.99999988</v>
      </c>
      <c r="S543" s="207">
        <v>152052100</v>
      </c>
      <c r="T543" s="207">
        <v>732933781.39999998</v>
      </c>
      <c r="U543" s="207">
        <v>1683085491</v>
      </c>
    </row>
    <row r="544" spans="4:21" hidden="1" outlineLevel="4" x14ac:dyDescent="0.25">
      <c r="D544" s="205" t="s">
        <v>2371</v>
      </c>
      <c r="E544" s="207" t="e">
        <v>#N/A</v>
      </c>
      <c r="F544" s="207" t="e">
        <v>#N/A</v>
      </c>
      <c r="G544" s="207" t="e">
        <v>#N/A</v>
      </c>
      <c r="H544" s="207" t="e">
        <v>#N/A</v>
      </c>
      <c r="I544" s="207" t="e">
        <v>#N/A</v>
      </c>
      <c r="J544" s="207">
        <v>139753.60999999999</v>
      </c>
      <c r="K544" s="207">
        <v>310833</v>
      </c>
      <c r="L544" s="207">
        <v>180000</v>
      </c>
      <c r="M544" s="207" t="e">
        <v>#N/A</v>
      </c>
      <c r="N544" s="207">
        <v>4981094.6999999993</v>
      </c>
      <c r="O544" s="207">
        <v>178133.25</v>
      </c>
      <c r="P544" s="207">
        <v>9457350</v>
      </c>
      <c r="Q544" s="207">
        <v>416500</v>
      </c>
      <c r="R544" s="207">
        <v>168740.68</v>
      </c>
      <c r="S544" s="207">
        <v>335300</v>
      </c>
      <c r="T544" s="207">
        <v>900000</v>
      </c>
      <c r="U544" s="207">
        <v>914220</v>
      </c>
    </row>
    <row r="545" spans="4:21" outlineLevel="3" collapsed="1" x14ac:dyDescent="0.25">
      <c r="D545" s="202" t="s">
        <v>2372</v>
      </c>
      <c r="E545" s="204">
        <v>12391771.879999997</v>
      </c>
      <c r="F545" s="204">
        <v>5548568.6099999994</v>
      </c>
      <c r="G545" s="204">
        <v>46928484.390000001</v>
      </c>
      <c r="H545" s="204">
        <v>13131335.709999999</v>
      </c>
      <c r="I545" s="204">
        <v>1718940.55</v>
      </c>
      <c r="J545" s="204">
        <v>8770185.8800000008</v>
      </c>
      <c r="K545" s="204">
        <v>15933141.02</v>
      </c>
      <c r="L545" s="204">
        <v>9092194.3300000001</v>
      </c>
      <c r="M545" s="204">
        <v>14520800.15</v>
      </c>
      <c r="N545" s="204">
        <v>7654637.8699999992</v>
      </c>
      <c r="O545" s="204">
        <v>4152709.4099999997</v>
      </c>
      <c r="P545" s="204">
        <v>4935161.5599999996</v>
      </c>
      <c r="Q545" s="204">
        <v>3840072.6599999997</v>
      </c>
      <c r="R545" s="204">
        <v>81815783.150000006</v>
      </c>
      <c r="S545" s="204">
        <v>83854214.430000007</v>
      </c>
      <c r="T545" s="204">
        <v>25441764.959999997</v>
      </c>
      <c r="U545" s="204">
        <v>17931948.93</v>
      </c>
    </row>
    <row r="546" spans="4:21" hidden="1" outlineLevel="4" x14ac:dyDescent="0.25">
      <c r="D546" s="205" t="s">
        <v>2373</v>
      </c>
      <c r="E546" s="207">
        <v>12122357.879999999</v>
      </c>
      <c r="F546" s="207">
        <v>4145977.65</v>
      </c>
      <c r="G546" s="207">
        <v>42783421.020000003</v>
      </c>
      <c r="H546" s="207">
        <v>11409392.130000001</v>
      </c>
      <c r="I546" s="207">
        <v>1188737.8</v>
      </c>
      <c r="J546" s="207">
        <v>7197304.3399999999</v>
      </c>
      <c r="K546" s="207">
        <v>15676679.760000002</v>
      </c>
      <c r="L546" s="207">
        <v>1270541.67</v>
      </c>
      <c r="M546" s="207">
        <v>10165844.870000003</v>
      </c>
      <c r="N546" s="207">
        <v>3608841.9800000004</v>
      </c>
      <c r="O546" s="207">
        <v>551185.01</v>
      </c>
      <c r="P546" s="207">
        <v>3433051.22</v>
      </c>
      <c r="Q546" s="207">
        <v>3057512.5700000003</v>
      </c>
      <c r="R546" s="207">
        <v>33134650.479999997</v>
      </c>
      <c r="S546" s="207">
        <v>20138709.919999998</v>
      </c>
      <c r="T546" s="207">
        <v>12662821.199999999</v>
      </c>
      <c r="U546" s="207">
        <v>16661530.310000001</v>
      </c>
    </row>
    <row r="547" spans="4:21" hidden="1" outlineLevel="4" x14ac:dyDescent="0.25">
      <c r="D547" s="205" t="s">
        <v>2374</v>
      </c>
      <c r="E547" s="207">
        <v>269414</v>
      </c>
      <c r="F547" s="207">
        <v>1402590.96</v>
      </c>
      <c r="G547" s="207">
        <v>4145063.37</v>
      </c>
      <c r="H547" s="207">
        <v>1721943.58</v>
      </c>
      <c r="I547" s="207">
        <v>530202.75</v>
      </c>
      <c r="J547" s="207">
        <v>1572881.54</v>
      </c>
      <c r="K547" s="207">
        <v>256461.25999999998</v>
      </c>
      <c r="L547" s="207">
        <v>7821652.6600000001</v>
      </c>
      <c r="M547" s="207">
        <v>4354955.28</v>
      </c>
      <c r="N547" s="207">
        <v>4045795.8900000006</v>
      </c>
      <c r="O547" s="207">
        <v>3601524.4</v>
      </c>
      <c r="P547" s="207">
        <v>1502110.3399999999</v>
      </c>
      <c r="Q547" s="207">
        <v>782560.09000000008</v>
      </c>
      <c r="R547" s="207">
        <v>48681132.670000002</v>
      </c>
      <c r="S547" s="207">
        <v>63715504.509999998</v>
      </c>
      <c r="T547" s="207">
        <v>12778943.759999998</v>
      </c>
      <c r="U547" s="207">
        <v>1270418.6200000001</v>
      </c>
    </row>
    <row r="548" spans="4:21" outlineLevel="3" collapsed="1" x14ac:dyDescent="0.25">
      <c r="D548" s="202" t="s">
        <v>2375</v>
      </c>
      <c r="E548" s="204" t="e">
        <v>#N/A</v>
      </c>
      <c r="F548" s="204" t="e">
        <v>#N/A</v>
      </c>
      <c r="G548" s="204">
        <v>60171214.75</v>
      </c>
      <c r="H548" s="204">
        <v>85830655.379999995</v>
      </c>
      <c r="I548" s="204">
        <v>90551888.50999999</v>
      </c>
      <c r="J548" s="204">
        <v>93890968.950000003</v>
      </c>
      <c r="K548" s="204">
        <v>129401413.45999999</v>
      </c>
      <c r="L548" s="204">
        <v>96847213.849999994</v>
      </c>
      <c r="M548" s="204">
        <v>78087907.680000007</v>
      </c>
      <c r="N548" s="204">
        <v>165785240.47999999</v>
      </c>
      <c r="O548" s="204">
        <v>205166986.50000003</v>
      </c>
      <c r="P548" s="204">
        <v>178064401.72999999</v>
      </c>
      <c r="Q548" s="204">
        <v>98253680.229999989</v>
      </c>
      <c r="R548" s="204">
        <v>93533119.150000006</v>
      </c>
      <c r="S548" s="204">
        <v>3977742.9299999997</v>
      </c>
      <c r="T548" s="204">
        <v>34995980.149999999</v>
      </c>
      <c r="U548" s="204">
        <v>26067305.66</v>
      </c>
    </row>
    <row r="549" spans="4:21" hidden="1" outlineLevel="4" x14ac:dyDescent="0.25">
      <c r="D549" s="205" t="s">
        <v>2376</v>
      </c>
      <c r="E549" s="207" t="e">
        <v>#N/A</v>
      </c>
      <c r="F549" s="207" t="e">
        <v>#N/A</v>
      </c>
      <c r="G549" s="207">
        <v>60171214.75</v>
      </c>
      <c r="H549" s="207">
        <v>85830655.379999995</v>
      </c>
      <c r="I549" s="207">
        <v>90551888.50999999</v>
      </c>
      <c r="J549" s="207">
        <v>93890968.950000003</v>
      </c>
      <c r="K549" s="207">
        <v>129401413.45999999</v>
      </c>
      <c r="L549" s="207">
        <v>96847213.849999994</v>
      </c>
      <c r="M549" s="207">
        <v>78087907.680000007</v>
      </c>
      <c r="N549" s="207">
        <v>165785240.47999999</v>
      </c>
      <c r="O549" s="207">
        <v>205166986.50000003</v>
      </c>
      <c r="P549" s="207">
        <v>178064401.72999999</v>
      </c>
      <c r="Q549" s="207">
        <v>98253680.229999989</v>
      </c>
      <c r="R549" s="207">
        <v>93533119.150000006</v>
      </c>
      <c r="S549" s="207">
        <v>3977742.9299999997</v>
      </c>
      <c r="T549" s="207">
        <v>34995980.149999999</v>
      </c>
      <c r="U549" s="207">
        <v>26067305.66</v>
      </c>
    </row>
    <row r="550" spans="4:21" outlineLevel="2" collapsed="1" x14ac:dyDescent="0.25">
      <c r="D550" s="199" t="s">
        <v>2377</v>
      </c>
      <c r="E550" s="201" t="e">
        <v>#N/A</v>
      </c>
      <c r="F550" s="201" t="e">
        <v>#N/A</v>
      </c>
      <c r="G550" s="201" t="e">
        <v>#N/A</v>
      </c>
      <c r="H550" s="201" t="e">
        <v>#N/A</v>
      </c>
      <c r="I550" s="201" t="e">
        <v>#N/A</v>
      </c>
      <c r="J550" s="201" t="e">
        <v>#N/A</v>
      </c>
      <c r="K550" s="201" t="e">
        <v>#N/A</v>
      </c>
      <c r="L550" s="201" t="e">
        <v>#N/A</v>
      </c>
      <c r="M550" s="201" t="e">
        <v>#N/A</v>
      </c>
      <c r="N550" s="201" t="e">
        <v>#N/A</v>
      </c>
      <c r="O550" s="201" t="e">
        <v>#N/A</v>
      </c>
      <c r="P550" s="201">
        <v>35920850.340000004</v>
      </c>
      <c r="Q550" s="201">
        <v>307349546.10999995</v>
      </c>
      <c r="R550" s="201">
        <v>197160123.28000003</v>
      </c>
      <c r="S550" s="201">
        <v>122305735.81</v>
      </c>
      <c r="T550" s="201">
        <v>72796739.570000023</v>
      </c>
      <c r="U550" s="201">
        <v>43270928.879999995</v>
      </c>
    </row>
    <row r="551" spans="4:21" hidden="1" outlineLevel="3" x14ac:dyDescent="0.25">
      <c r="D551" s="202" t="s">
        <v>2378</v>
      </c>
      <c r="E551" s="204" t="e">
        <v>#N/A</v>
      </c>
      <c r="F551" s="204" t="e">
        <v>#N/A</v>
      </c>
      <c r="G551" s="204" t="e">
        <v>#N/A</v>
      </c>
      <c r="H551" s="204" t="e">
        <v>#N/A</v>
      </c>
      <c r="I551" s="204" t="e">
        <v>#N/A</v>
      </c>
      <c r="J551" s="204" t="e">
        <v>#N/A</v>
      </c>
      <c r="K551" s="204" t="e">
        <v>#N/A</v>
      </c>
      <c r="L551" s="204" t="e">
        <v>#N/A</v>
      </c>
      <c r="M551" s="204" t="e">
        <v>#N/A</v>
      </c>
      <c r="N551" s="204" t="e">
        <v>#N/A</v>
      </c>
      <c r="O551" s="204" t="e">
        <v>#N/A</v>
      </c>
      <c r="P551" s="204" t="e">
        <v>#N/A</v>
      </c>
      <c r="Q551" s="204" t="e">
        <v>#N/A</v>
      </c>
      <c r="R551" s="204">
        <v>999.62</v>
      </c>
      <c r="S551" s="204" t="e">
        <v>#N/A</v>
      </c>
      <c r="T551" s="204">
        <v>199999.48</v>
      </c>
      <c r="U551" s="204">
        <v>346542.51999999996</v>
      </c>
    </row>
    <row r="552" spans="4:21" hidden="1" outlineLevel="4" x14ac:dyDescent="0.25">
      <c r="D552" s="205" t="s">
        <v>2379</v>
      </c>
      <c r="E552" s="207" t="e">
        <v>#N/A</v>
      </c>
      <c r="F552" s="207" t="e">
        <v>#N/A</v>
      </c>
      <c r="G552" s="207" t="e">
        <v>#N/A</v>
      </c>
      <c r="H552" s="207" t="e">
        <v>#N/A</v>
      </c>
      <c r="I552" s="207" t="e">
        <v>#N/A</v>
      </c>
      <c r="J552" s="207" t="e">
        <v>#N/A</v>
      </c>
      <c r="K552" s="207" t="e">
        <v>#N/A</v>
      </c>
      <c r="L552" s="207" t="e">
        <v>#N/A</v>
      </c>
      <c r="M552" s="207" t="e">
        <v>#N/A</v>
      </c>
      <c r="N552" s="207" t="e">
        <v>#N/A</v>
      </c>
      <c r="O552" s="207" t="e">
        <v>#N/A</v>
      </c>
      <c r="P552" s="207" t="e">
        <v>#N/A</v>
      </c>
      <c r="Q552" s="207" t="e">
        <v>#N/A</v>
      </c>
      <c r="R552" s="207">
        <v>999.62</v>
      </c>
      <c r="S552" s="207" t="e">
        <v>#N/A</v>
      </c>
      <c r="T552" s="207">
        <v>199999.48</v>
      </c>
      <c r="U552" s="207">
        <v>346542.51999999996</v>
      </c>
    </row>
    <row r="553" spans="4:21" hidden="1" outlineLevel="3" x14ac:dyDescent="0.25">
      <c r="D553" s="202" t="s">
        <v>2380</v>
      </c>
      <c r="E553" s="204" t="e">
        <v>#N/A</v>
      </c>
      <c r="F553" s="204" t="e">
        <v>#N/A</v>
      </c>
      <c r="G553" s="204" t="e">
        <v>#N/A</v>
      </c>
      <c r="H553" s="204" t="e">
        <v>#N/A</v>
      </c>
      <c r="I553" s="204" t="e">
        <v>#N/A</v>
      </c>
      <c r="J553" s="204" t="e">
        <v>#N/A</v>
      </c>
      <c r="K553" s="204" t="e">
        <v>#N/A</v>
      </c>
      <c r="L553" s="204" t="e">
        <v>#N/A</v>
      </c>
      <c r="M553" s="204" t="e">
        <v>#N/A</v>
      </c>
      <c r="N553" s="204" t="e">
        <v>#N/A</v>
      </c>
      <c r="O553" s="204" t="e">
        <v>#N/A</v>
      </c>
      <c r="P553" s="204">
        <v>32459691.59</v>
      </c>
      <c r="Q553" s="204">
        <v>256954946.53999999</v>
      </c>
      <c r="R553" s="204">
        <v>180076911.67000002</v>
      </c>
      <c r="S553" s="204">
        <v>110959580.55</v>
      </c>
      <c r="T553" s="204">
        <v>67302829.890000001</v>
      </c>
      <c r="U553" s="204">
        <v>18608707.120000005</v>
      </c>
    </row>
    <row r="554" spans="4:21" hidden="1" outlineLevel="4" x14ac:dyDescent="0.25">
      <c r="D554" s="205" t="s">
        <v>2381</v>
      </c>
      <c r="E554" s="207" t="e">
        <v>#N/A</v>
      </c>
      <c r="F554" s="207" t="e">
        <v>#N/A</v>
      </c>
      <c r="G554" s="207" t="e">
        <v>#N/A</v>
      </c>
      <c r="H554" s="207" t="e">
        <v>#N/A</v>
      </c>
      <c r="I554" s="207" t="e">
        <v>#N/A</v>
      </c>
      <c r="J554" s="207" t="e">
        <v>#N/A</v>
      </c>
      <c r="K554" s="207" t="e">
        <v>#N/A</v>
      </c>
      <c r="L554" s="207" t="e">
        <v>#N/A</v>
      </c>
      <c r="M554" s="207" t="e">
        <v>#N/A</v>
      </c>
      <c r="N554" s="207" t="e">
        <v>#N/A</v>
      </c>
      <c r="O554" s="207" t="e">
        <v>#N/A</v>
      </c>
      <c r="P554" s="207">
        <v>24404844.59</v>
      </c>
      <c r="Q554" s="207">
        <v>256954946.53999999</v>
      </c>
      <c r="R554" s="207">
        <v>170985415.18000001</v>
      </c>
      <c r="S554" s="207">
        <v>96706692.189999983</v>
      </c>
      <c r="T554" s="207">
        <v>66763910.890000001</v>
      </c>
      <c r="U554" s="207">
        <v>16875747.850000001</v>
      </c>
    </row>
    <row r="555" spans="4:21" hidden="1" outlineLevel="4" x14ac:dyDescent="0.25">
      <c r="D555" s="205" t="s">
        <v>2382</v>
      </c>
      <c r="E555" s="207" t="e">
        <v>#N/A</v>
      </c>
      <c r="F555" s="207" t="e">
        <v>#N/A</v>
      </c>
      <c r="G555" s="207" t="e">
        <v>#N/A</v>
      </c>
      <c r="H555" s="207" t="e">
        <v>#N/A</v>
      </c>
      <c r="I555" s="207" t="e">
        <v>#N/A</v>
      </c>
      <c r="J555" s="207" t="e">
        <v>#N/A</v>
      </c>
      <c r="K555" s="207" t="e">
        <v>#N/A</v>
      </c>
      <c r="L555" s="207" t="e">
        <v>#N/A</v>
      </c>
      <c r="M555" s="207" t="e">
        <v>#N/A</v>
      </c>
      <c r="N555" s="207" t="e">
        <v>#N/A</v>
      </c>
      <c r="O555" s="207" t="e">
        <v>#N/A</v>
      </c>
      <c r="P555" s="207" t="e">
        <v>#N/A</v>
      </c>
      <c r="Q555" s="207" t="e">
        <v>#N/A</v>
      </c>
      <c r="R555" s="207">
        <v>8381996.4900000002</v>
      </c>
      <c r="S555" s="207">
        <v>9694216.3000000007</v>
      </c>
      <c r="T555" s="207">
        <v>476278</v>
      </c>
      <c r="U555" s="207">
        <v>1732959.27</v>
      </c>
    </row>
    <row r="556" spans="4:21" hidden="1" outlineLevel="3" x14ac:dyDescent="0.25">
      <c r="D556" s="202" t="s">
        <v>2383</v>
      </c>
      <c r="E556" s="204" t="e">
        <v>#N/A</v>
      </c>
      <c r="F556" s="204" t="e">
        <v>#N/A</v>
      </c>
      <c r="G556" s="204" t="e">
        <v>#N/A</v>
      </c>
      <c r="H556" s="204" t="e">
        <v>#N/A</v>
      </c>
      <c r="I556" s="204" t="e">
        <v>#N/A</v>
      </c>
      <c r="J556" s="204" t="e">
        <v>#N/A</v>
      </c>
      <c r="K556" s="204" t="e">
        <v>#N/A</v>
      </c>
      <c r="L556" s="204" t="e">
        <v>#N/A</v>
      </c>
      <c r="M556" s="204" t="e">
        <v>#N/A</v>
      </c>
      <c r="N556" s="204" t="e">
        <v>#N/A</v>
      </c>
      <c r="O556" s="204" t="e">
        <v>#N/A</v>
      </c>
      <c r="P556" s="204">
        <v>3461158.75</v>
      </c>
      <c r="Q556" s="204">
        <v>50394599.57</v>
      </c>
      <c r="R556" s="204">
        <v>17082211.989999998</v>
      </c>
      <c r="S556" s="204">
        <v>11346155.26</v>
      </c>
      <c r="T556" s="204">
        <v>5293910.2000000011</v>
      </c>
      <c r="U556" s="204">
        <v>24148992.150000002</v>
      </c>
    </row>
    <row r="557" spans="4:21" hidden="1" outlineLevel="4" x14ac:dyDescent="0.25">
      <c r="D557" s="205" t="s">
        <v>2384</v>
      </c>
      <c r="E557" s="207" t="e">
        <v>#N/A</v>
      </c>
      <c r="F557" s="207" t="e">
        <v>#N/A</v>
      </c>
      <c r="G557" s="207" t="e">
        <v>#N/A</v>
      </c>
      <c r="H557" s="207" t="e">
        <v>#N/A</v>
      </c>
      <c r="I557" s="207" t="e">
        <v>#N/A</v>
      </c>
      <c r="J557" s="207" t="e">
        <v>#N/A</v>
      </c>
      <c r="K557" s="207" t="e">
        <v>#N/A</v>
      </c>
      <c r="L557" s="207" t="e">
        <v>#N/A</v>
      </c>
      <c r="M557" s="207" t="e">
        <v>#N/A</v>
      </c>
      <c r="N557" s="207" t="e">
        <v>#N/A</v>
      </c>
      <c r="O557" s="207" t="e">
        <v>#N/A</v>
      </c>
      <c r="P557" s="207">
        <v>3461158.75</v>
      </c>
      <c r="Q557" s="207">
        <v>12996421.289999999</v>
      </c>
      <c r="R557" s="207">
        <v>2785651.92</v>
      </c>
      <c r="S557" s="207">
        <v>2454214.2599999998</v>
      </c>
      <c r="T557" s="207">
        <v>1107107.5</v>
      </c>
      <c r="U557" s="207">
        <v>176962.79</v>
      </c>
    </row>
    <row r="558" spans="4:21" hidden="1" outlineLevel="4" x14ac:dyDescent="0.25">
      <c r="D558" s="205" t="s">
        <v>2385</v>
      </c>
      <c r="E558" s="207" t="e">
        <v>#N/A</v>
      </c>
      <c r="F558" s="207" t="e">
        <v>#N/A</v>
      </c>
      <c r="G558" s="207" t="e">
        <v>#N/A</v>
      </c>
      <c r="H558" s="207" t="e">
        <v>#N/A</v>
      </c>
      <c r="I558" s="207" t="e">
        <v>#N/A</v>
      </c>
      <c r="J558" s="207" t="e">
        <v>#N/A</v>
      </c>
      <c r="K558" s="207" t="e">
        <v>#N/A</v>
      </c>
      <c r="L558" s="207" t="e">
        <v>#N/A</v>
      </c>
      <c r="M558" s="207" t="e">
        <v>#N/A</v>
      </c>
      <c r="N558" s="207" t="e">
        <v>#N/A</v>
      </c>
      <c r="O558" s="207" t="e">
        <v>#N/A</v>
      </c>
      <c r="P558" s="207" t="e">
        <v>#N/A</v>
      </c>
      <c r="Q558" s="207">
        <v>37398178.280000001</v>
      </c>
      <c r="R558" s="207">
        <v>14296560.069999998</v>
      </c>
      <c r="S558" s="207">
        <v>8891941</v>
      </c>
      <c r="T558" s="207">
        <v>1455837.7000000002</v>
      </c>
      <c r="U558" s="207">
        <v>22677757.690000001</v>
      </c>
    </row>
    <row r="559" spans="4:21" hidden="1" outlineLevel="4" x14ac:dyDescent="0.25">
      <c r="D559" s="205" t="s">
        <v>2386</v>
      </c>
      <c r="E559" s="207" t="e">
        <v>#N/A</v>
      </c>
      <c r="F559" s="207" t="e">
        <v>#N/A</v>
      </c>
      <c r="G559" s="207" t="e">
        <v>#N/A</v>
      </c>
      <c r="H559" s="207" t="e">
        <v>#N/A</v>
      </c>
      <c r="I559" s="207" t="e">
        <v>#N/A</v>
      </c>
      <c r="J559" s="207" t="e">
        <v>#N/A</v>
      </c>
      <c r="K559" s="207" t="e">
        <v>#N/A</v>
      </c>
      <c r="L559" s="207" t="e">
        <v>#N/A</v>
      </c>
      <c r="M559" s="207" t="e">
        <v>#N/A</v>
      </c>
      <c r="N559" s="207" t="e">
        <v>#N/A</v>
      </c>
      <c r="O559" s="207" t="e">
        <v>#N/A</v>
      </c>
      <c r="P559" s="207" t="e">
        <v>#N/A</v>
      </c>
      <c r="Q559" s="207" t="e">
        <v>#N/A</v>
      </c>
      <c r="R559" s="207" t="e">
        <v>#N/A</v>
      </c>
      <c r="S559" s="207" t="e">
        <v>#N/A</v>
      </c>
      <c r="T559" s="207">
        <v>2730965</v>
      </c>
      <c r="U559" s="207">
        <v>1294271.67</v>
      </c>
    </row>
    <row r="560" spans="4:21" hidden="1" outlineLevel="3" x14ac:dyDescent="0.25">
      <c r="D560" s="202" t="s">
        <v>2387</v>
      </c>
      <c r="E560" s="204" t="e">
        <v>#N/A</v>
      </c>
      <c r="F560" s="204" t="e">
        <v>#N/A</v>
      </c>
      <c r="G560" s="204" t="e">
        <v>#N/A</v>
      </c>
      <c r="H560" s="204" t="e">
        <v>#N/A</v>
      </c>
      <c r="I560" s="204" t="e">
        <v>#N/A</v>
      </c>
      <c r="J560" s="204" t="e">
        <v>#N/A</v>
      </c>
      <c r="K560" s="204" t="e">
        <v>#N/A</v>
      </c>
      <c r="L560" s="204" t="e">
        <v>#N/A</v>
      </c>
      <c r="M560" s="204" t="e">
        <v>#N/A</v>
      </c>
      <c r="N560" s="204" t="e">
        <v>#N/A</v>
      </c>
      <c r="O560" s="204" t="e">
        <v>#N/A</v>
      </c>
      <c r="P560" s="204" t="e">
        <v>#N/A</v>
      </c>
      <c r="Q560" s="204" t="e">
        <v>#N/A</v>
      </c>
      <c r="R560" s="204" t="e">
        <v>#N/A</v>
      </c>
      <c r="S560" s="204" t="e">
        <v>#N/A</v>
      </c>
      <c r="T560" s="204" t="e">
        <v>#N/A</v>
      </c>
      <c r="U560" s="204">
        <v>166687.09</v>
      </c>
    </row>
    <row r="561" spans="4:21" hidden="1" outlineLevel="4" x14ac:dyDescent="0.25">
      <c r="D561" s="205" t="s">
        <v>2388</v>
      </c>
      <c r="E561" s="207" t="e">
        <v>#N/A</v>
      </c>
      <c r="F561" s="207" t="e">
        <v>#N/A</v>
      </c>
      <c r="G561" s="207" t="e">
        <v>#N/A</v>
      </c>
      <c r="H561" s="207" t="e">
        <v>#N/A</v>
      </c>
      <c r="I561" s="207" t="e">
        <v>#N/A</v>
      </c>
      <c r="J561" s="207" t="e">
        <v>#N/A</v>
      </c>
      <c r="K561" s="207" t="e">
        <v>#N/A</v>
      </c>
      <c r="L561" s="207" t="e">
        <v>#N/A</v>
      </c>
      <c r="M561" s="207" t="e">
        <v>#N/A</v>
      </c>
      <c r="N561" s="207" t="e">
        <v>#N/A</v>
      </c>
      <c r="O561" s="207" t="e">
        <v>#N/A</v>
      </c>
      <c r="P561" s="207" t="e">
        <v>#N/A</v>
      </c>
      <c r="Q561" s="207" t="e">
        <v>#N/A</v>
      </c>
      <c r="R561" s="207" t="e">
        <v>#N/A</v>
      </c>
      <c r="S561" s="207" t="e">
        <v>#N/A</v>
      </c>
      <c r="T561" s="207" t="e">
        <v>#N/A</v>
      </c>
      <c r="U561" s="207">
        <v>166687.09</v>
      </c>
    </row>
    <row r="562" spans="4:21" outlineLevel="1" x14ac:dyDescent="0.25">
      <c r="D562" s="196" t="s">
        <v>2389</v>
      </c>
      <c r="E562" s="198">
        <v>1739961502.6900001</v>
      </c>
      <c r="F562" s="198">
        <v>377601054.84999996</v>
      </c>
      <c r="G562" s="198">
        <v>1825153446.6299996</v>
      </c>
      <c r="H562" s="198">
        <v>3074729332.6300001</v>
      </c>
      <c r="I562" s="198">
        <v>2994974237.8199997</v>
      </c>
      <c r="J562" s="198">
        <v>3381690226.3000007</v>
      </c>
      <c r="K562" s="198">
        <v>4746125172.5200005</v>
      </c>
      <c r="L562" s="198">
        <v>4912554458.6700001</v>
      </c>
      <c r="M562" s="198">
        <v>1469035705.8299999</v>
      </c>
      <c r="N562" s="198">
        <v>5484620397.1399994</v>
      </c>
      <c r="O562" s="198">
        <v>4059768215.1400003</v>
      </c>
      <c r="P562" s="198">
        <v>4718377556.7600002</v>
      </c>
      <c r="Q562" s="198">
        <v>5220245342.5299997</v>
      </c>
      <c r="R562" s="198">
        <v>4467760513.3499994</v>
      </c>
      <c r="S562" s="198">
        <v>5231163950.0300007</v>
      </c>
      <c r="T562" s="198">
        <v>5188656714.3800011</v>
      </c>
      <c r="U562" s="198">
        <v>3406164119.4400001</v>
      </c>
    </row>
    <row r="563" spans="4:21" outlineLevel="2" x14ac:dyDescent="0.25">
      <c r="D563" s="199" t="s">
        <v>2390</v>
      </c>
      <c r="E563" s="201">
        <v>1739961502.6900001</v>
      </c>
      <c r="F563" s="201">
        <v>377601054.84999996</v>
      </c>
      <c r="G563" s="201">
        <v>1825153446.6299996</v>
      </c>
      <c r="H563" s="201">
        <v>3074729332.6300001</v>
      </c>
      <c r="I563" s="201">
        <v>2994974237.8199997</v>
      </c>
      <c r="J563" s="201">
        <v>2979824558.4299998</v>
      </c>
      <c r="K563" s="201">
        <v>4236242074.2700005</v>
      </c>
      <c r="L563" s="201">
        <v>4105421415.1999998</v>
      </c>
      <c r="M563" s="201">
        <v>1460611605.8299999</v>
      </c>
      <c r="N563" s="201">
        <v>4463985929.3500004</v>
      </c>
      <c r="O563" s="201">
        <v>3197012316.1300001</v>
      </c>
      <c r="P563" s="201">
        <v>4087792858.77</v>
      </c>
      <c r="Q563" s="201">
        <v>4436286692.1299992</v>
      </c>
      <c r="R563" s="201">
        <v>3865179119.6100001</v>
      </c>
      <c r="S563" s="201">
        <v>4186496395.0900002</v>
      </c>
      <c r="T563" s="201">
        <v>4119596217.9400001</v>
      </c>
      <c r="U563" s="201">
        <v>2554471227.6100001</v>
      </c>
    </row>
    <row r="564" spans="4:21" outlineLevel="3" collapsed="1" x14ac:dyDescent="0.25">
      <c r="D564" s="202" t="s">
        <v>2391</v>
      </c>
      <c r="E564" s="204">
        <v>408098.16</v>
      </c>
      <c r="F564" s="204">
        <v>2381207.7200000002</v>
      </c>
      <c r="G564" s="204">
        <v>26262336.119999997</v>
      </c>
      <c r="H564" s="204">
        <v>13585596.030000001</v>
      </c>
      <c r="I564" s="204">
        <v>13027581.109999999</v>
      </c>
      <c r="J564" s="204">
        <v>27911040.690000001</v>
      </c>
      <c r="K564" s="204">
        <v>118884731.65000001</v>
      </c>
      <c r="L564" s="204">
        <v>48500895.339999996</v>
      </c>
      <c r="M564" s="204">
        <v>57769328.93</v>
      </c>
      <c r="N564" s="204">
        <v>152399344.16</v>
      </c>
      <c r="O564" s="204">
        <v>221950227.11000001</v>
      </c>
      <c r="P564" s="204">
        <v>60306485.009999998</v>
      </c>
      <c r="Q564" s="204">
        <v>92369638.920000002</v>
      </c>
      <c r="R564" s="204">
        <v>11931011.24</v>
      </c>
      <c r="S564" s="204">
        <v>5787586.9199999999</v>
      </c>
      <c r="T564" s="204">
        <v>156250000</v>
      </c>
      <c r="U564" s="204">
        <v>17924647.649999999</v>
      </c>
    </row>
    <row r="565" spans="4:21" hidden="1" outlineLevel="4" x14ac:dyDescent="0.25">
      <c r="D565" s="205" t="s">
        <v>2392</v>
      </c>
      <c r="E565" s="207">
        <v>408098.16</v>
      </c>
      <c r="F565" s="207">
        <v>2381207.7200000002</v>
      </c>
      <c r="G565" s="207">
        <v>26262336.119999997</v>
      </c>
      <c r="H565" s="207">
        <v>13585596.030000001</v>
      </c>
      <c r="I565" s="207">
        <v>13027581.109999999</v>
      </c>
      <c r="J565" s="207">
        <v>27911040.690000001</v>
      </c>
      <c r="K565" s="207">
        <v>118884731.65000001</v>
      </c>
      <c r="L565" s="207">
        <v>48500895.339999996</v>
      </c>
      <c r="M565" s="207">
        <v>57769328.93</v>
      </c>
      <c r="N565" s="207">
        <v>152399344.16</v>
      </c>
      <c r="O565" s="207">
        <v>221950227.11000001</v>
      </c>
      <c r="P565" s="207">
        <v>60306485.009999998</v>
      </c>
      <c r="Q565" s="207">
        <v>92369638.920000002</v>
      </c>
      <c r="R565" s="207">
        <v>11931011.24</v>
      </c>
      <c r="S565" s="207">
        <v>5787586.9199999999</v>
      </c>
      <c r="T565" s="207">
        <v>156250000</v>
      </c>
      <c r="U565" s="207">
        <v>17924647.649999999</v>
      </c>
    </row>
    <row r="566" spans="4:21" outlineLevel="3" collapsed="1" x14ac:dyDescent="0.25">
      <c r="D566" s="202" t="s">
        <v>2393</v>
      </c>
      <c r="E566" s="204" t="e">
        <v>#N/A</v>
      </c>
      <c r="F566" s="204" t="e">
        <v>#N/A</v>
      </c>
      <c r="G566" s="204" t="e">
        <v>#N/A</v>
      </c>
      <c r="H566" s="204" t="e">
        <v>#N/A</v>
      </c>
      <c r="I566" s="204" t="e">
        <v>#N/A</v>
      </c>
      <c r="J566" s="204" t="e">
        <v>#N/A</v>
      </c>
      <c r="K566" s="204" t="e">
        <v>#N/A</v>
      </c>
      <c r="L566" s="204" t="e">
        <v>#N/A</v>
      </c>
      <c r="M566" s="204" t="e">
        <v>#N/A</v>
      </c>
      <c r="N566" s="204" t="e">
        <v>#N/A</v>
      </c>
      <c r="O566" s="204" t="e">
        <v>#N/A</v>
      </c>
      <c r="P566" s="204" t="e">
        <v>#N/A</v>
      </c>
      <c r="Q566" s="204" t="e">
        <v>#N/A</v>
      </c>
      <c r="R566" s="204">
        <v>89944956.040000007</v>
      </c>
      <c r="S566" s="204">
        <v>129959471.39</v>
      </c>
      <c r="T566" s="204">
        <v>130672864.90000001</v>
      </c>
      <c r="U566" s="204">
        <v>44440791.149999999</v>
      </c>
    </row>
    <row r="567" spans="4:21" hidden="1" outlineLevel="4" x14ac:dyDescent="0.25">
      <c r="D567" s="205" t="s">
        <v>2394</v>
      </c>
      <c r="E567" s="207" t="e">
        <v>#N/A</v>
      </c>
      <c r="F567" s="207" t="e">
        <v>#N/A</v>
      </c>
      <c r="G567" s="207" t="e">
        <v>#N/A</v>
      </c>
      <c r="H567" s="207" t="e">
        <v>#N/A</v>
      </c>
      <c r="I567" s="207" t="e">
        <v>#N/A</v>
      </c>
      <c r="J567" s="207" t="e">
        <v>#N/A</v>
      </c>
      <c r="K567" s="207" t="e">
        <v>#N/A</v>
      </c>
      <c r="L567" s="207" t="e">
        <v>#N/A</v>
      </c>
      <c r="M567" s="207" t="e">
        <v>#N/A</v>
      </c>
      <c r="N567" s="207" t="e">
        <v>#N/A</v>
      </c>
      <c r="O567" s="207" t="e">
        <v>#N/A</v>
      </c>
      <c r="P567" s="207" t="e">
        <v>#N/A</v>
      </c>
      <c r="Q567" s="207" t="e">
        <v>#N/A</v>
      </c>
      <c r="R567" s="207">
        <v>89944956.040000007</v>
      </c>
      <c r="S567" s="207">
        <v>129959471.39</v>
      </c>
      <c r="T567" s="207">
        <v>130672864.90000001</v>
      </c>
      <c r="U567" s="207">
        <v>44440791.149999999</v>
      </c>
    </row>
    <row r="568" spans="4:21" outlineLevel="3" x14ac:dyDescent="0.25">
      <c r="D568" s="202" t="s">
        <v>2395</v>
      </c>
      <c r="E568" s="204">
        <v>1739482545.23</v>
      </c>
      <c r="F568" s="204">
        <v>375183639.67000002</v>
      </c>
      <c r="G568" s="204">
        <v>1798833536.46</v>
      </c>
      <c r="H568" s="204">
        <v>2888073306.8000002</v>
      </c>
      <c r="I568" s="204">
        <v>2981938236.5100002</v>
      </c>
      <c r="J568" s="204">
        <v>2898853056.5699997</v>
      </c>
      <c r="K568" s="204">
        <v>4117277757.8200002</v>
      </c>
      <c r="L568" s="204">
        <v>4056809275.46</v>
      </c>
      <c r="M568" s="204">
        <v>1402259326.0999999</v>
      </c>
      <c r="N568" s="204">
        <v>4311416204.1900005</v>
      </c>
      <c r="O568" s="204">
        <v>2974638779.3200002</v>
      </c>
      <c r="P568" s="204">
        <v>4027271423.2600002</v>
      </c>
      <c r="Q568" s="204">
        <v>4343917053.2099991</v>
      </c>
      <c r="R568" s="204">
        <v>3762803152.3299999</v>
      </c>
      <c r="S568" s="204">
        <v>4050749336.7799997</v>
      </c>
      <c r="T568" s="204">
        <v>3832673353.04</v>
      </c>
      <c r="U568" s="204">
        <v>2492105788.8100004</v>
      </c>
    </row>
    <row r="569" spans="4:21" outlineLevel="4" x14ac:dyDescent="0.25">
      <c r="D569" s="205" t="s">
        <v>2396</v>
      </c>
      <c r="E569" s="207">
        <v>1493501766.23</v>
      </c>
      <c r="F569" s="207">
        <v>197530629.66999999</v>
      </c>
      <c r="G569" s="207">
        <v>1501300106.46</v>
      </c>
      <c r="H569" s="207">
        <v>2464790136.7999997</v>
      </c>
      <c r="I569" s="207">
        <v>1534853883.5100002</v>
      </c>
      <c r="J569" s="207">
        <v>2754529958.5699997</v>
      </c>
      <c r="K569" s="207">
        <v>3559075702.8199997</v>
      </c>
      <c r="L569" s="207">
        <v>3934600142.6700001</v>
      </c>
      <c r="M569" s="207">
        <v>1401229040.0999999</v>
      </c>
      <c r="N569" s="207">
        <v>4233725657</v>
      </c>
      <c r="O569" s="207">
        <v>2974638779.3200002</v>
      </c>
      <c r="P569" s="207">
        <v>4027271423.2600002</v>
      </c>
      <c r="Q569" s="207">
        <v>4343917053.2099991</v>
      </c>
      <c r="R569" s="207">
        <v>3762803152.3299999</v>
      </c>
      <c r="S569" s="207">
        <v>4050749336.7799997</v>
      </c>
      <c r="T569" s="207">
        <v>3832673353.04</v>
      </c>
      <c r="U569" s="207">
        <v>2492105788.8100004</v>
      </c>
    </row>
    <row r="570" spans="4:21" outlineLevel="2" x14ac:dyDescent="0.25">
      <c r="D570" s="199" t="s">
        <v>2397</v>
      </c>
      <c r="E570" s="201" t="e">
        <v>#N/A</v>
      </c>
      <c r="F570" s="201" t="e">
        <v>#N/A</v>
      </c>
      <c r="G570" s="201" t="e">
        <v>#N/A</v>
      </c>
      <c r="H570" s="201" t="e">
        <v>#N/A</v>
      </c>
      <c r="I570" s="201" t="e">
        <v>#N/A</v>
      </c>
      <c r="J570" s="201">
        <v>401865667.87</v>
      </c>
      <c r="K570" s="201">
        <v>509883098.25</v>
      </c>
      <c r="L570" s="201">
        <v>807133043.47000003</v>
      </c>
      <c r="M570" s="201">
        <v>8424100</v>
      </c>
      <c r="N570" s="201">
        <v>1020634467.79</v>
      </c>
      <c r="O570" s="201">
        <v>862755899.00999999</v>
      </c>
      <c r="P570" s="201">
        <v>630584697.99000001</v>
      </c>
      <c r="Q570" s="201">
        <v>783958650.39999998</v>
      </c>
      <c r="R570" s="201">
        <v>602581393.74000001</v>
      </c>
      <c r="S570" s="201">
        <v>879573554.94000006</v>
      </c>
      <c r="T570" s="201">
        <v>1069060496.4400001</v>
      </c>
      <c r="U570" s="201">
        <v>851692891.83000004</v>
      </c>
    </row>
    <row r="571" spans="4:21" outlineLevel="3" collapsed="1" x14ac:dyDescent="0.25">
      <c r="D571" s="202" t="s">
        <v>2398</v>
      </c>
      <c r="E571" s="204" t="e">
        <v>#N/A</v>
      </c>
      <c r="F571" s="204" t="e">
        <v>#N/A</v>
      </c>
      <c r="G571" s="204" t="e">
        <v>#N/A</v>
      </c>
      <c r="H571" s="204" t="e">
        <v>#N/A</v>
      </c>
      <c r="I571" s="204" t="e">
        <v>#N/A</v>
      </c>
      <c r="J571" s="204">
        <v>401865667.87</v>
      </c>
      <c r="K571" s="204">
        <v>509883098.25</v>
      </c>
      <c r="L571" s="204">
        <v>807133043.47000003</v>
      </c>
      <c r="M571" s="204">
        <v>-6595900</v>
      </c>
      <c r="N571" s="204">
        <v>1020634467.79</v>
      </c>
      <c r="O571" s="204">
        <v>862755899.00999999</v>
      </c>
      <c r="P571" s="204">
        <v>630584697.99000001</v>
      </c>
      <c r="Q571" s="204">
        <v>783958650.39999998</v>
      </c>
      <c r="R571" s="204">
        <v>602581393.74000001</v>
      </c>
      <c r="S571" s="204">
        <v>879573554.94000006</v>
      </c>
      <c r="T571" s="204">
        <v>1069060496.4400001</v>
      </c>
      <c r="U571" s="204">
        <v>851692891.83000004</v>
      </c>
    </row>
    <row r="572" spans="4:21" hidden="1" outlineLevel="4" x14ac:dyDescent="0.25">
      <c r="D572" s="205" t="s">
        <v>2399</v>
      </c>
      <c r="E572" s="207" t="e">
        <v>#N/A</v>
      </c>
      <c r="F572" s="207" t="e">
        <v>#N/A</v>
      </c>
      <c r="G572" s="207" t="e">
        <v>#N/A</v>
      </c>
      <c r="H572" s="207" t="e">
        <v>#N/A</v>
      </c>
      <c r="I572" s="207" t="e">
        <v>#N/A</v>
      </c>
      <c r="J572" s="207">
        <v>358857115</v>
      </c>
      <c r="K572" s="207">
        <v>489102805</v>
      </c>
      <c r="L572" s="207">
        <v>750155599.70000005</v>
      </c>
      <c r="M572" s="207">
        <v>-6595900</v>
      </c>
      <c r="N572" s="207">
        <v>1020634467.79</v>
      </c>
      <c r="O572" s="207">
        <v>862755899.00999999</v>
      </c>
      <c r="P572" s="207">
        <v>630584697.99000001</v>
      </c>
      <c r="Q572" s="207">
        <v>783958650.39999998</v>
      </c>
      <c r="R572" s="207">
        <v>602581393.74000001</v>
      </c>
      <c r="S572" s="207">
        <v>879573554.94000006</v>
      </c>
      <c r="T572" s="207">
        <v>1069060496.4400001</v>
      </c>
      <c r="U572" s="207">
        <v>851692891.83000004</v>
      </c>
    </row>
    <row r="573" spans="4:21" outlineLevel="1" x14ac:dyDescent="0.25">
      <c r="D573" s="196" t="s">
        <v>2400</v>
      </c>
      <c r="E573" s="198">
        <v>810188142.91999996</v>
      </c>
      <c r="F573" s="198">
        <v>1262925969.3600001</v>
      </c>
      <c r="G573" s="198">
        <v>1095979580.24</v>
      </c>
      <c r="H573" s="198">
        <v>930500744.52999997</v>
      </c>
      <c r="I573" s="198">
        <v>1964490538.8000004</v>
      </c>
      <c r="J573" s="198">
        <v>1912655929.55</v>
      </c>
      <c r="K573" s="198">
        <v>2013907901.5900002</v>
      </c>
      <c r="L573" s="198">
        <v>3120595619.0000005</v>
      </c>
      <c r="M573" s="198">
        <v>3364345267.1200008</v>
      </c>
      <c r="N573" s="198">
        <v>4137942397.9399996</v>
      </c>
      <c r="O573" s="198">
        <v>4782895705.79</v>
      </c>
      <c r="P573" s="198">
        <v>5460063650.9100008</v>
      </c>
      <c r="Q573" s="198">
        <v>5776159137.5999994</v>
      </c>
      <c r="R573" s="198">
        <v>7179203541.3299999</v>
      </c>
      <c r="S573" s="198">
        <v>4127991181.5899992</v>
      </c>
      <c r="T573" s="198">
        <v>3180790843.4900002</v>
      </c>
      <c r="U573" s="198">
        <v>6227513342.6700001</v>
      </c>
    </row>
    <row r="574" spans="4:21" outlineLevel="2" x14ac:dyDescent="0.25">
      <c r="D574" s="199" t="s">
        <v>2401</v>
      </c>
      <c r="E574" s="201">
        <v>810188142.91999996</v>
      </c>
      <c r="F574" s="201">
        <v>1262925969.3600001</v>
      </c>
      <c r="G574" s="201">
        <v>1095979580.24</v>
      </c>
      <c r="H574" s="201">
        <v>930500744.52999997</v>
      </c>
      <c r="I574" s="201">
        <v>1964490538.8000004</v>
      </c>
      <c r="J574" s="201">
        <v>1912655929.55</v>
      </c>
      <c r="K574" s="201">
        <v>2013907901.5900002</v>
      </c>
      <c r="L574" s="201">
        <v>3120595619.0000005</v>
      </c>
      <c r="M574" s="201">
        <v>3364345267.1200008</v>
      </c>
      <c r="N574" s="201">
        <v>4137942397.9399996</v>
      </c>
      <c r="O574" s="201">
        <v>4782895705.79</v>
      </c>
      <c r="P574" s="201">
        <v>5460063650.9100008</v>
      </c>
      <c r="Q574" s="201">
        <v>5776159137.5999994</v>
      </c>
      <c r="R574" s="201">
        <v>7179203541.3299999</v>
      </c>
      <c r="S574" s="201">
        <v>4124462667.999999</v>
      </c>
      <c r="T574" s="201">
        <v>3176971733.5700006</v>
      </c>
      <c r="U574" s="201">
        <v>6223077292.7300005</v>
      </c>
    </row>
    <row r="575" spans="4:21" outlineLevel="3" x14ac:dyDescent="0.25">
      <c r="D575" s="202" t="s">
        <v>2402</v>
      </c>
      <c r="E575" s="204">
        <v>810188142.91999996</v>
      </c>
      <c r="F575" s="204">
        <v>1262925969.3600001</v>
      </c>
      <c r="G575" s="204">
        <v>1095979580.24</v>
      </c>
      <c r="H575" s="204">
        <v>930500744.52999997</v>
      </c>
      <c r="I575" s="204">
        <v>1964490538.8000004</v>
      </c>
      <c r="J575" s="204">
        <v>1912655929.55</v>
      </c>
      <c r="K575" s="204">
        <v>2013907901.5900002</v>
      </c>
      <c r="L575" s="204">
        <v>3120595619.0000005</v>
      </c>
      <c r="M575" s="204">
        <v>3364345267.1200008</v>
      </c>
      <c r="N575" s="204">
        <v>4137942397.9399996</v>
      </c>
      <c r="O575" s="204">
        <v>4782895705.79</v>
      </c>
      <c r="P575" s="204">
        <v>5460063650.9100008</v>
      </c>
      <c r="Q575" s="204">
        <v>5776159137.5999994</v>
      </c>
      <c r="R575" s="204">
        <v>7179203541.3299999</v>
      </c>
      <c r="S575" s="204">
        <v>4124462667.999999</v>
      </c>
      <c r="T575" s="204">
        <v>3176971733.5700006</v>
      </c>
      <c r="U575" s="204">
        <v>6223077292.7300005</v>
      </c>
    </row>
    <row r="576" spans="4:21" outlineLevel="4" x14ac:dyDescent="0.25">
      <c r="D576" s="205" t="s">
        <v>2403</v>
      </c>
      <c r="E576" s="207">
        <v>651976670.8599999</v>
      </c>
      <c r="F576" s="207">
        <v>957414871.02999985</v>
      </c>
      <c r="G576" s="207">
        <v>766044089.54999995</v>
      </c>
      <c r="H576" s="207">
        <v>600065787.66999996</v>
      </c>
      <c r="I576" s="207">
        <v>732352558.66999984</v>
      </c>
      <c r="J576" s="207">
        <v>1741636747.74</v>
      </c>
      <c r="K576" s="207">
        <v>1824426165.7799997</v>
      </c>
      <c r="L576" s="207">
        <v>2811309779.6800003</v>
      </c>
      <c r="M576" s="207">
        <v>3155199409.1600003</v>
      </c>
      <c r="N576" s="207">
        <v>3893466517.4499998</v>
      </c>
      <c r="O576" s="207">
        <v>4499889103.0100002</v>
      </c>
      <c r="P576" s="207">
        <v>5040784798.0799999</v>
      </c>
      <c r="Q576" s="207">
        <v>5224886011.9200001</v>
      </c>
      <c r="R576" s="207">
        <v>6299482715.8100004</v>
      </c>
      <c r="S576" s="207">
        <v>3130982259.0800004</v>
      </c>
      <c r="T576" s="207">
        <v>2156397107.9200001</v>
      </c>
      <c r="U576" s="207">
        <v>4756090825.6099997</v>
      </c>
    </row>
    <row r="577" spans="4:21" outlineLevel="4" x14ac:dyDescent="0.25">
      <c r="D577" s="205" t="s">
        <v>2404</v>
      </c>
      <c r="E577" s="207">
        <v>158211472.06000003</v>
      </c>
      <c r="F577" s="207">
        <v>305511098.33000004</v>
      </c>
      <c r="G577" s="207">
        <v>329935490.68999994</v>
      </c>
      <c r="H577" s="207">
        <v>330434956.86000001</v>
      </c>
      <c r="I577" s="207">
        <v>244042509.40000001</v>
      </c>
      <c r="J577" s="207">
        <v>171019181.81</v>
      </c>
      <c r="K577" s="207">
        <v>189481735.81</v>
      </c>
      <c r="L577" s="207">
        <v>309285839.31999999</v>
      </c>
      <c r="M577" s="207">
        <v>209145857.96000001</v>
      </c>
      <c r="N577" s="207">
        <v>244475880.49000004</v>
      </c>
      <c r="O577" s="207">
        <v>283006602.77999997</v>
      </c>
      <c r="P577" s="207">
        <v>419278852.82999998</v>
      </c>
      <c r="Q577" s="207">
        <v>551273125.67999995</v>
      </c>
      <c r="R577" s="207">
        <v>879720825.5200001</v>
      </c>
      <c r="S577" s="207">
        <v>993480408.91999984</v>
      </c>
      <c r="T577" s="207">
        <v>1020574625.65</v>
      </c>
      <c r="U577" s="207">
        <v>1466986467.1199999</v>
      </c>
    </row>
    <row r="578" spans="4:21" outlineLevel="2" x14ac:dyDescent="0.25">
      <c r="D578" s="199" t="s">
        <v>2405</v>
      </c>
      <c r="E578" s="201" t="e">
        <v>#N/A</v>
      </c>
      <c r="F578" s="201" t="e">
        <v>#N/A</v>
      </c>
      <c r="G578" s="201" t="e">
        <v>#N/A</v>
      </c>
      <c r="H578" s="201" t="e">
        <v>#N/A</v>
      </c>
      <c r="I578" s="201" t="e">
        <v>#N/A</v>
      </c>
      <c r="J578" s="201" t="e">
        <v>#N/A</v>
      </c>
      <c r="K578" s="201" t="e">
        <v>#N/A</v>
      </c>
      <c r="L578" s="201" t="e">
        <v>#N/A</v>
      </c>
      <c r="M578" s="201" t="e">
        <v>#N/A</v>
      </c>
      <c r="N578" s="201" t="e">
        <v>#N/A</v>
      </c>
      <c r="O578" s="201" t="e">
        <v>#N/A</v>
      </c>
      <c r="P578" s="201" t="e">
        <v>#N/A</v>
      </c>
      <c r="Q578" s="201" t="e">
        <v>#N/A</v>
      </c>
      <c r="R578" s="201" t="e">
        <v>#N/A</v>
      </c>
      <c r="S578" s="201">
        <v>3528513.59</v>
      </c>
      <c r="T578" s="201">
        <v>3819109.92</v>
      </c>
      <c r="U578" s="201">
        <v>4436049.9399999995</v>
      </c>
    </row>
    <row r="579" spans="4:21" outlineLevel="3" x14ac:dyDescent="0.25">
      <c r="D579" s="202" t="s">
        <v>2406</v>
      </c>
      <c r="E579" s="202" t="e">
        <v>#N/A</v>
      </c>
      <c r="F579" s="202" t="e">
        <v>#N/A</v>
      </c>
      <c r="G579" s="202" t="e">
        <v>#N/A</v>
      </c>
      <c r="H579" s="202" t="e">
        <v>#N/A</v>
      </c>
      <c r="I579" s="202" t="e">
        <v>#N/A</v>
      </c>
      <c r="J579" s="202" t="e">
        <v>#N/A</v>
      </c>
      <c r="K579" s="202" t="e">
        <v>#N/A</v>
      </c>
      <c r="L579" s="202" t="e">
        <v>#N/A</v>
      </c>
      <c r="M579" s="202" t="e">
        <v>#N/A</v>
      </c>
      <c r="N579" s="202" t="e">
        <v>#N/A</v>
      </c>
      <c r="O579" s="202" t="e">
        <v>#N/A</v>
      </c>
      <c r="P579" s="202" t="e">
        <v>#N/A</v>
      </c>
      <c r="Q579" s="202" t="e">
        <v>#N/A</v>
      </c>
      <c r="R579" s="202" t="e">
        <v>#N/A</v>
      </c>
      <c r="S579" s="202">
        <v>3528513.59</v>
      </c>
      <c r="T579" s="202">
        <v>3819109.92</v>
      </c>
      <c r="U579" s="202">
        <v>4436049.9399999995</v>
      </c>
    </row>
    <row r="580" spans="4:21" outlineLevel="4" x14ac:dyDescent="0.25">
      <c r="D580" s="205" t="s">
        <v>2407</v>
      </c>
      <c r="E580" s="205" t="e">
        <v>#N/A</v>
      </c>
      <c r="F580" s="205" t="e">
        <v>#N/A</v>
      </c>
      <c r="G580" s="205" t="e">
        <v>#N/A</v>
      </c>
      <c r="H580" s="205" t="e">
        <v>#N/A</v>
      </c>
      <c r="I580" s="205" t="e">
        <v>#N/A</v>
      </c>
      <c r="J580" s="205" t="e">
        <v>#N/A</v>
      </c>
      <c r="K580" s="205" t="e">
        <v>#N/A</v>
      </c>
      <c r="L580" s="205" t="e">
        <v>#N/A</v>
      </c>
      <c r="M580" s="205" t="e">
        <v>#N/A</v>
      </c>
      <c r="N580" s="205" t="e">
        <v>#N/A</v>
      </c>
      <c r="O580" s="205" t="e">
        <v>#N/A</v>
      </c>
      <c r="P580" s="205" t="e">
        <v>#N/A</v>
      </c>
      <c r="Q580" s="205" t="e">
        <v>#N/A</v>
      </c>
      <c r="R580" s="205" t="e">
        <v>#N/A</v>
      </c>
      <c r="S580" s="205">
        <v>3528513.59</v>
      </c>
      <c r="T580" s="205">
        <v>3819109.92</v>
      </c>
      <c r="U580" s="205">
        <v>4436049.9399999995</v>
      </c>
    </row>
    <row r="581" spans="4:21" x14ac:dyDescent="0.25">
      <c r="D581" s="179" t="s">
        <v>948</v>
      </c>
      <c r="E581" s="179"/>
      <c r="F581" s="179"/>
      <c r="G581" s="179"/>
      <c r="H581" s="179"/>
      <c r="I581" s="179"/>
      <c r="J581" s="179"/>
      <c r="K581" s="179"/>
      <c r="L581" s="179"/>
      <c r="M581" s="179"/>
      <c r="N581" s="179"/>
      <c r="O581" s="179"/>
      <c r="P581" s="17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21</vt:i4>
      </vt:variant>
    </vt:vector>
  </HeadingPairs>
  <TitlesOfParts>
    <vt:vector size="21" baseType="lpstr">
      <vt:lpstr>CAPA</vt:lpstr>
      <vt:lpstr>CenariosMacro</vt:lpstr>
      <vt:lpstr>Orcamento</vt:lpstr>
      <vt:lpstr>ProjReceitas</vt:lpstr>
      <vt:lpstr>LRF</vt:lpstr>
      <vt:lpstr>CAPAG</vt:lpstr>
      <vt:lpstr>TabelasPrev</vt:lpstr>
      <vt:lpstr>Prev_Oti</vt:lpstr>
      <vt:lpstr>Prev_Ref</vt:lpstr>
      <vt:lpstr>Prev_NT</vt:lpstr>
      <vt:lpstr>Prev_Pess</vt:lpstr>
      <vt:lpstr>Rend_Fin</vt:lpstr>
      <vt:lpstr>ICMS</vt:lpstr>
      <vt:lpstr>ComparaMetodos</vt:lpstr>
      <vt:lpstr>Arrecadação</vt:lpstr>
      <vt:lpstr>ReceitasV1</vt:lpstr>
      <vt:lpstr>DespesasV1</vt:lpstr>
      <vt:lpstr>Arrecadação_SP_Hist</vt:lpstr>
      <vt:lpstr>Receitas_2018</vt:lpstr>
      <vt:lpstr>Base_Orçamento_SP</vt:lpstr>
      <vt:lpstr>Despesas_GESP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Addax</dc:creator>
  <cp:lastModifiedBy>Windows User</cp:lastModifiedBy>
  <dcterms:created xsi:type="dcterms:W3CDTF">2019-06-04T13:00:18Z</dcterms:created>
  <dcterms:modified xsi:type="dcterms:W3CDTF">2019-08-16T02:34:32Z</dcterms:modified>
</cp:coreProperties>
</file>